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harts/chart9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0.xml" ContentType="application/vnd.openxmlformats-officedocument.drawingml.chart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1.xml" ContentType="application/vnd.openxmlformats-officedocument.drawingml.chart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2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13.xml" ContentType="application/vnd.openxmlformats-officedocument.drawingml.chart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14.xml" ContentType="application/vnd.openxmlformats-officedocument.drawingml.chart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15.xml" ContentType="application/vnd.openxmlformats-officedocument.drawingml.chart+xml"/>
  <Override PartName="/xl/drawings/drawing29.xml" ContentType="application/vnd.openxmlformats-officedocument.drawingml.chartshapes+xml"/>
  <Override PartName="/xl/drawings/drawing30.xml" ContentType="application/vnd.openxmlformats-officedocument.drawing+xml"/>
  <Override PartName="/xl/charts/chart16.xml" ContentType="application/vnd.openxmlformats-officedocument.drawingml.chart+xml"/>
  <Override PartName="/xl/drawings/drawing31.xml" ContentType="application/vnd.openxmlformats-officedocument.drawingml.chartshapes+xml"/>
  <Override PartName="/xl/drawings/drawing32.xml" ContentType="application/vnd.openxmlformats-officedocument.drawing+xml"/>
  <Override PartName="/xl/charts/chart17.xml" ContentType="application/vnd.openxmlformats-officedocument.drawingml.chart+xml"/>
  <Override PartName="/xl/drawings/drawing33.xml" ContentType="application/vnd.openxmlformats-officedocument.drawingml.chartshapes+xml"/>
  <Override PartName="/xl/drawings/drawing34.xml" ContentType="application/vnd.openxmlformats-officedocument.drawing+xml"/>
  <Override PartName="/xl/charts/chart18.xml" ContentType="application/vnd.openxmlformats-officedocument.drawingml.chart+xml"/>
  <Override PartName="/xl/drawings/drawing35.xml" ContentType="application/vnd.openxmlformats-officedocument.drawingml.chartshapes+xml"/>
  <Override PartName="/xl/charts/chart19.xml" ContentType="application/vnd.openxmlformats-officedocument.drawingml.chart+xml"/>
  <Override PartName="/xl/drawings/drawing36.xml" ContentType="application/vnd.openxmlformats-officedocument.drawingml.chartshapes+xml"/>
  <Override PartName="/xl/charts/chart20.xml" ContentType="application/vnd.openxmlformats-officedocument.drawingml.chart+xml"/>
  <Override PartName="/xl/drawings/drawing37.xml" ContentType="application/vnd.openxmlformats-officedocument.drawingml.chartshapes+xml"/>
  <Override PartName="/xl/charts/chart21.xml" ContentType="application/vnd.openxmlformats-officedocument.drawingml.chart+xml"/>
  <Override PartName="/xl/drawings/drawing38.xml" ContentType="application/vnd.openxmlformats-officedocument.drawingml.chartshapes+xml"/>
  <Override PartName="/xl/charts/chart22.xml" ContentType="application/vnd.openxmlformats-officedocument.drawingml.chart+xml"/>
  <Override PartName="/xl/drawings/drawing39.xml" ContentType="application/vnd.openxmlformats-officedocument.drawingml.chartshapes+xml"/>
  <Override PartName="/xl/drawings/drawing40.xml" ContentType="application/vnd.openxmlformats-officedocument.drawing+xml"/>
  <Override PartName="/xl/charts/chart23.xml" ContentType="application/vnd.openxmlformats-officedocument.drawingml.chart+xml"/>
  <Override PartName="/xl/drawings/drawing41.xml" ContentType="application/vnd.openxmlformats-officedocument.drawingml.chartshapes+xml"/>
  <Override PartName="/xl/drawings/drawing42.xml" ContentType="application/vnd.openxmlformats-officedocument.drawing+xml"/>
  <Override PartName="/xl/charts/chart24.xml" ContentType="application/vnd.openxmlformats-officedocument.drawingml.chart+xml"/>
  <Override PartName="/xl/drawings/drawing43.xml" ContentType="application/vnd.openxmlformats-officedocument.drawingml.chartshapes+xml"/>
  <Override PartName="/xl/charts/chart25.xml" ContentType="application/vnd.openxmlformats-officedocument.drawingml.chart+xml"/>
  <Override PartName="/xl/drawings/drawing44.xml" ContentType="application/vnd.openxmlformats-officedocument.drawingml.chartshapes+xml"/>
  <Override PartName="/xl/charts/chart26.xml" ContentType="application/vnd.openxmlformats-officedocument.drawingml.chart+xml"/>
  <Override PartName="/xl/drawings/drawing45.xml" ContentType="application/vnd.openxmlformats-officedocument.drawingml.chartshapes+xml"/>
  <Override PartName="/xl/charts/chart27.xml" ContentType="application/vnd.openxmlformats-officedocument.drawingml.chart+xml"/>
  <Override PartName="/xl/drawings/drawing46.xml" ContentType="application/vnd.openxmlformats-officedocument.drawingml.chartshapes+xml"/>
  <Override PartName="/xl/charts/chart28.xml" ContentType="application/vnd.openxmlformats-officedocument.drawingml.chart+xml"/>
  <Override PartName="/xl/drawings/drawing47.xml" ContentType="application/vnd.openxmlformats-officedocument.drawingml.chartshapes+xml"/>
  <Override PartName="/xl/charts/chart29.xml" ContentType="application/vnd.openxmlformats-officedocument.drawingml.chart+xml"/>
  <Override PartName="/xl/drawings/drawing48.xml" ContentType="application/vnd.openxmlformats-officedocument.drawingml.chartshapes+xml"/>
  <Override PartName="/xl/drawings/drawing49.xml" ContentType="application/vnd.openxmlformats-officedocument.drawing+xml"/>
  <Override PartName="/xl/charts/chart30.xml" ContentType="application/vnd.openxmlformats-officedocument.drawingml.chart+xml"/>
  <Override PartName="/xl/drawings/drawing50.xml" ContentType="application/vnd.openxmlformats-officedocument.drawingml.chartshapes+xml"/>
  <Override PartName="/xl/charts/chart31.xml" ContentType="application/vnd.openxmlformats-officedocument.drawingml.chart+xml"/>
  <Override PartName="/xl/drawings/drawing51.xml" ContentType="application/vnd.openxmlformats-officedocument.drawingml.chartshapes+xml"/>
  <Override PartName="/xl/charts/chart32.xml" ContentType="application/vnd.openxmlformats-officedocument.drawingml.chart+xml"/>
  <Override PartName="/xl/drawings/drawing52.xml" ContentType="application/vnd.openxmlformats-officedocument.drawingml.chartshapes+xml"/>
  <Override PartName="/xl/charts/chart33.xml" ContentType="application/vnd.openxmlformats-officedocument.drawingml.chart+xml"/>
  <Override PartName="/xl/drawings/drawing53.xml" ContentType="application/vnd.openxmlformats-officedocument.drawingml.chartshapes+xml"/>
  <Override PartName="/xl/charts/chart34.xml" ContentType="application/vnd.openxmlformats-officedocument.drawingml.chart+xml"/>
  <Override PartName="/xl/drawings/drawing54.xml" ContentType="application/vnd.openxmlformats-officedocument.drawingml.chartshapes+xml"/>
  <Override PartName="/xl/charts/chart35.xml" ContentType="application/vnd.openxmlformats-officedocument.drawingml.chart+xml"/>
  <Override PartName="/xl/drawings/drawing55.xml" ContentType="application/vnd.openxmlformats-officedocument.drawingml.chartshapes+xml"/>
  <Override PartName="/xl/drawings/drawing56.xml" ContentType="application/vnd.openxmlformats-officedocument.drawing+xml"/>
  <Override PartName="/xl/charts/chart36.xml" ContentType="application/vnd.openxmlformats-officedocument.drawingml.chart+xml"/>
  <Override PartName="/xl/drawings/drawing57.xml" ContentType="application/vnd.openxmlformats-officedocument.drawingml.chartshapes+xml"/>
  <Override PartName="/xl/charts/chart37.xml" ContentType="application/vnd.openxmlformats-officedocument.drawingml.chart+xml"/>
  <Override PartName="/xl/drawings/drawing58.xml" ContentType="application/vnd.openxmlformats-officedocument.drawingml.chartshapes+xml"/>
  <Override PartName="/xl/charts/chart38.xml" ContentType="application/vnd.openxmlformats-officedocument.drawingml.chart+xml"/>
  <Override PartName="/xl/drawings/drawing59.xml" ContentType="application/vnd.openxmlformats-officedocument.drawingml.chartshapes+xml"/>
  <Override PartName="/xl/charts/chart39.xml" ContentType="application/vnd.openxmlformats-officedocument.drawingml.chart+xml"/>
  <Override PartName="/xl/drawings/drawing60.xml" ContentType="application/vnd.openxmlformats-officedocument.drawingml.chartshapes+xml"/>
  <Override PartName="/xl/charts/chart40.xml" ContentType="application/vnd.openxmlformats-officedocument.drawingml.chart+xml"/>
  <Override PartName="/xl/drawings/drawing61.xml" ContentType="application/vnd.openxmlformats-officedocument.drawingml.chartshapes+xml"/>
  <Override PartName="/xl/charts/chart41.xml" ContentType="application/vnd.openxmlformats-officedocument.drawingml.chart+xml"/>
  <Override PartName="/xl/drawings/drawing62.xml" ContentType="application/vnd.openxmlformats-officedocument.drawingml.chartshapes+xml"/>
  <Override PartName="/xl/drawings/drawing63.xml" ContentType="application/vnd.openxmlformats-officedocument.drawing+xml"/>
  <Override PartName="/xl/charts/chart42.xml" ContentType="application/vnd.openxmlformats-officedocument.drawingml.chart+xml"/>
  <Override PartName="/xl/drawings/drawing64.xml" ContentType="application/vnd.openxmlformats-officedocument.drawingml.chartshapes+xml"/>
  <Override PartName="/xl/charts/chart43.xml" ContentType="application/vnd.openxmlformats-officedocument.drawingml.chart+xml"/>
  <Override PartName="/xl/drawings/drawing65.xml" ContentType="application/vnd.openxmlformats-officedocument.drawingml.chartshapes+xml"/>
  <Override PartName="/xl/charts/chart44.xml" ContentType="application/vnd.openxmlformats-officedocument.drawingml.chart+xml"/>
  <Override PartName="/xl/drawings/drawing66.xml" ContentType="application/vnd.openxmlformats-officedocument.drawingml.chartshapes+xml"/>
  <Override PartName="/xl/charts/chart45.xml" ContentType="application/vnd.openxmlformats-officedocument.drawingml.chart+xml"/>
  <Override PartName="/xl/drawings/drawing67.xml" ContentType="application/vnd.openxmlformats-officedocument.drawingml.chartshapes+xml"/>
  <Override PartName="/xl/charts/chart46.xml" ContentType="application/vnd.openxmlformats-officedocument.drawingml.chart+xml"/>
  <Override PartName="/xl/drawings/drawing68.xml" ContentType="application/vnd.openxmlformats-officedocument.drawingml.chartshapes+xml"/>
  <Override PartName="/xl/charts/chart47.xml" ContentType="application/vnd.openxmlformats-officedocument.drawingml.chart+xml"/>
  <Override PartName="/xl/drawings/drawing69.xml" ContentType="application/vnd.openxmlformats-officedocument.drawingml.chartshapes+xml"/>
  <Override PartName="/xl/drawings/drawing70.xml" ContentType="application/vnd.openxmlformats-officedocument.drawing+xml"/>
  <Override PartName="/xl/tables/table1.xml" ContentType="application/vnd.openxmlformats-officedocument.spreadsheetml.table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drawings/drawing71.xml" ContentType="application/vnd.openxmlformats-officedocument.drawingml.chartshapes+xml"/>
  <Override PartName="/xl/drawings/drawing72.xml" ContentType="application/vnd.openxmlformats-officedocument.drawing+xml"/>
  <Override PartName="/xl/charts/chart50.xml" ContentType="application/vnd.openxmlformats-officedocument.drawingml.chart+xml"/>
  <Override PartName="/xl/drawings/drawing73.xml" ContentType="application/vnd.openxmlformats-officedocument.drawingml.chartshapes+xml"/>
  <Override PartName="/xl/charts/chart51.xml" ContentType="application/vnd.openxmlformats-officedocument.drawingml.chart+xml"/>
  <Override PartName="/xl/drawings/drawing74.xml" ContentType="application/vnd.openxmlformats-officedocument.drawingml.chartshapes+xml"/>
  <Override PartName="/xl/charts/chart52.xml" ContentType="application/vnd.openxmlformats-officedocument.drawingml.chart+xml"/>
  <Override PartName="/xl/drawings/drawing75.xml" ContentType="application/vnd.openxmlformats-officedocument.drawingml.chartshapes+xml"/>
  <Override PartName="/xl/charts/chart53.xml" ContentType="application/vnd.openxmlformats-officedocument.drawingml.chart+xml"/>
  <Override PartName="/xl/drawings/drawing76.xml" ContentType="application/vnd.openxmlformats-officedocument.drawingml.chartshapes+xml"/>
  <Override PartName="/xl/charts/chart54.xml" ContentType="application/vnd.openxmlformats-officedocument.drawingml.chart+xml"/>
  <Override PartName="/xl/drawings/drawing77.xml" ContentType="application/vnd.openxmlformats-officedocument.drawingml.chartshapes+xml"/>
  <Override PartName="/xl/charts/chart55.xml" ContentType="application/vnd.openxmlformats-officedocument.drawingml.chart+xml"/>
  <Override PartName="/xl/drawings/drawing78.xml" ContentType="application/vnd.openxmlformats-officedocument.drawingml.chartshapes+xml"/>
  <Override PartName="/xl/drawings/drawing79.xml" ContentType="application/vnd.openxmlformats-officedocument.drawing+xml"/>
  <Override PartName="/xl/comments1.xml" ContentType="application/vnd.openxmlformats-officedocument.spreadsheetml.comments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80.xml" ContentType="application/vnd.openxmlformats-officedocument.drawingml.chartshapes+xml"/>
  <Override PartName="/xl/drawings/drawing81.xml" ContentType="application/vnd.openxmlformats-officedocument.drawing+xml"/>
  <Override PartName="/xl/charts/chart58.xml" ContentType="application/vnd.openxmlformats-officedocument.drawingml.chart+xml"/>
  <Override PartName="/xl/drawings/drawing8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/>
  <bookViews>
    <workbookView xWindow="0" yWindow="60" windowWidth="24075" windowHeight="12315" tabRatio="836" firstSheet="16" activeTab="16"/>
  </bookViews>
  <sheets>
    <sheet name="Рис. 1.1" sheetId="159" r:id="rId1"/>
    <sheet name="Рис. 1.2" sheetId="160" r:id="rId2"/>
    <sheet name="Рис. 1.3" sheetId="154" r:id="rId3"/>
    <sheet name="Рис. 1.4" sheetId="155" r:id="rId4"/>
    <sheet name="Рис. 1.5" sheetId="163" r:id="rId5"/>
    <sheet name="Рис. 1.6" sheetId="157" r:id="rId6"/>
    <sheet name="Рис. 1.7" sheetId="158" r:id="rId7"/>
    <sheet name="рис. 1.8" sheetId="164" r:id="rId8"/>
    <sheet name="Рис. 1.9" sheetId="182" r:id="rId9"/>
    <sheet name="Рис. 1.10" sheetId="185" r:id="rId10"/>
    <sheet name="Рис. 1.11" sheetId="176" r:id="rId11"/>
    <sheet name="Рис. 1.12" sheetId="188" r:id="rId12"/>
    <sheet name="Рис. 1.13" sheetId="190" r:id="rId13"/>
    <sheet name="Рис. 1.14" sheetId="192" r:id="rId14"/>
    <sheet name="Рис. 1.15" sheetId="193" r:id="rId15"/>
    <sheet name="Рис. 1.16" sheetId="177" r:id="rId16"/>
    <sheet name="Рис. 1.17" sheetId="194" r:id="rId17"/>
    <sheet name="Рис. 1.18" sheetId="205" r:id="rId18"/>
    <sheet name="Рис. 1.19" sheetId="196" r:id="rId19"/>
    <sheet name="Рис. 1.20" sheetId="198" r:id="rId20"/>
    <sheet name="Рис. 1.21" sheetId="199" r:id="rId21"/>
    <sheet name="Рис. 1.22" sheetId="207" r:id="rId22"/>
    <sheet name="Рис. 1.23" sheetId="167" r:id="rId23"/>
    <sheet name="Рис. 1.24" sheetId="208" r:id="rId24"/>
    <sheet name="таб 1" sheetId="179" r:id="rId25"/>
    <sheet name="Рис. 1.25-1.26" sheetId="166" r:id="rId26"/>
    <sheet name="врезка комб3" sheetId="41" state="hidden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_123Graph_A" localSheetId="9" hidden="1">'[1]Сектор товаров'!#REF!</definedName>
    <definedName name="__123Graph_A" localSheetId="10" hidden="1">'[1]Сектор товаров'!#REF!</definedName>
    <definedName name="__123Graph_A" localSheetId="15" hidden="1">'[1]Сектор товаров'!#REF!</definedName>
    <definedName name="__123Graph_A" localSheetId="16" hidden="1">'[1]Сектор товаров'!#REF!</definedName>
    <definedName name="__123Graph_A" localSheetId="17" hidden="1">'[1]Сектор товаров'!#REF!</definedName>
    <definedName name="__123Graph_A" localSheetId="18" hidden="1">'[1]Сектор товаров'!#REF!</definedName>
    <definedName name="__123Graph_A" localSheetId="19" hidden="1">'[1]Сектор товаров'!#REF!</definedName>
    <definedName name="__123Graph_A" localSheetId="20" hidden="1">'[1]Сектор товаров'!#REF!</definedName>
    <definedName name="__123Graph_A" localSheetId="23" hidden="1">'[1]Сектор товаров'!#REF!</definedName>
    <definedName name="__123Graph_A" localSheetId="5" hidden="1">'[1]Сектор товаров'!#REF!</definedName>
    <definedName name="__123Graph_A" localSheetId="6" hidden="1">'[1]Сектор товаров'!#REF!</definedName>
    <definedName name="__123Graph_A" localSheetId="8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10" hidden="1">'[1]Сектор товаров'!#REF!</definedName>
    <definedName name="__123Graph_AINFLAC" localSheetId="15" hidden="1">'[1]Сектор товаров'!#REF!</definedName>
    <definedName name="__123Graph_AINFLAC" localSheetId="16" hidden="1">'[1]Сектор товаров'!#REF!</definedName>
    <definedName name="__123Graph_AINFLAC" localSheetId="17" hidden="1">'[1]Сектор товаров'!#REF!</definedName>
    <definedName name="__123Graph_AINFLAC" localSheetId="18" hidden="1">'[1]Сектор товаров'!#REF!</definedName>
    <definedName name="__123Graph_AINFLAC" localSheetId="19" hidden="1">'[1]Сектор товаров'!#REF!</definedName>
    <definedName name="__123Graph_AINFLAC" localSheetId="20" hidden="1">'[1]Сектор товаров'!#REF!</definedName>
    <definedName name="__123Graph_AINFLAC" localSheetId="21" hidden="1">'[1]Сектор товаров'!#REF!</definedName>
    <definedName name="__123Graph_AINFLAC" localSheetId="23" hidden="1">'[1]Сектор товаров'!#REF!</definedName>
    <definedName name="__123Graph_AINFLAC" localSheetId="4" hidden="1">'[1]Сектор товаров'!#REF!</definedName>
    <definedName name="__123Graph_AINFLAC" localSheetId="6" hidden="1">'[1]Сектор товаров'!#REF!</definedName>
    <definedName name="__123Graph_AINFLAC" localSheetId="8" hidden="1">'[1]Сектор товаров'!#REF!</definedName>
    <definedName name="__123Graph_AINFLAC" localSheetId="24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10" hidden="1">'[1]Сектор товаров'!#REF!</definedName>
    <definedName name="__123Graph_CFONDI" localSheetId="15" hidden="1">'[1]Сектор товаров'!#REF!</definedName>
    <definedName name="__123Graph_CFONDI" localSheetId="16" hidden="1">'[1]Сектор товаров'!#REF!</definedName>
    <definedName name="__123Graph_CFONDI" localSheetId="17" hidden="1">'[1]Сектор товаров'!#REF!</definedName>
    <definedName name="__123Graph_CFONDI" localSheetId="18" hidden="1">'[1]Сектор товаров'!#REF!</definedName>
    <definedName name="__123Graph_CFONDI" localSheetId="19" hidden="1">'[1]Сектор товаров'!#REF!</definedName>
    <definedName name="__123Graph_CFONDI" localSheetId="20" hidden="1">'[1]Сектор товаров'!#REF!</definedName>
    <definedName name="__123Graph_CFONDI" localSheetId="21" hidden="1">'[1]Сектор товаров'!#REF!</definedName>
    <definedName name="__123Graph_CFONDI" localSheetId="23" hidden="1">'[1]Сектор товаров'!#REF!</definedName>
    <definedName name="__123Graph_CFONDI" localSheetId="4" hidden="1">'[1]Сектор товаров'!#REF!</definedName>
    <definedName name="__123Graph_CFONDI" localSheetId="6" hidden="1">'[1]Сектор товаров'!#REF!</definedName>
    <definedName name="__123Graph_CFONDI" localSheetId="8" hidden="1">'[1]Сектор товаров'!#REF!</definedName>
    <definedName name="__123Graph_CFONDI" localSheetId="24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9" hidden="1">'[1]Сектор товаров'!#REF!</definedName>
    <definedName name="_123Graph_A" localSheetId="10" hidden="1">'[1]Сектор товаров'!#REF!</definedName>
    <definedName name="_123Graph_A" localSheetId="11" hidden="1">'[1]Сектор товаров'!#REF!</definedName>
    <definedName name="_123Graph_A" localSheetId="12" hidden="1">'[1]Сектор товаров'!#REF!</definedName>
    <definedName name="_123Graph_A" localSheetId="13" hidden="1">'[1]Сектор товаров'!#REF!</definedName>
    <definedName name="_123Graph_A" localSheetId="15" hidden="1">'[1]Сектор товаров'!#REF!</definedName>
    <definedName name="_123Graph_A" localSheetId="16" hidden="1">'[1]Сектор товаров'!#REF!</definedName>
    <definedName name="_123Graph_A" localSheetId="17" hidden="1">'[1]Сектор товаров'!#REF!</definedName>
    <definedName name="_123Graph_A" localSheetId="18" hidden="1">'[1]Сектор товаров'!#REF!</definedName>
    <definedName name="_123Graph_A" localSheetId="19" hidden="1">'[1]Сектор товаров'!#REF!</definedName>
    <definedName name="_123Graph_A" localSheetId="20" hidden="1">'[1]Сектор товаров'!#REF!</definedName>
    <definedName name="_123Graph_A" localSheetId="21" hidden="1">'[1]Сектор товаров'!#REF!</definedName>
    <definedName name="_123Graph_A" localSheetId="23" hidden="1">'[1]Сектор товаров'!#REF!</definedName>
    <definedName name="_123Graph_A" localSheetId="8" hidden="1">'[1]Сектор товаров'!#REF!</definedName>
    <definedName name="_123Graph_A" localSheetId="24" hidden="1">'[1]Сектор товаров'!#REF!</definedName>
    <definedName name="_123Graph_A" hidden="1">'[1]Сектор товаров'!#REF!</definedName>
    <definedName name="_AMO_UniqueIdentifier" hidden="1">"'05e656a9-75eb-42fb-91c3-87d8ce266909'"</definedName>
    <definedName name="_BQ4.1" localSheetId="0" hidden="1">#REF!</definedName>
    <definedName name="_BQ4.1" localSheetId="9" hidden="1">#REF!</definedName>
    <definedName name="_BQ4.1" localSheetId="10" hidden="1">#REF!</definedName>
    <definedName name="_BQ4.1" localSheetId="15" hidden="1">#REF!</definedName>
    <definedName name="_BQ4.1" localSheetId="16" hidden="1">#REF!</definedName>
    <definedName name="_BQ4.1" localSheetId="17" hidden="1">#REF!</definedName>
    <definedName name="_BQ4.1" localSheetId="18" hidden="1">#REF!</definedName>
    <definedName name="_BQ4.1" localSheetId="1" hidden="1">#REF!</definedName>
    <definedName name="_BQ4.1" localSheetId="19" hidden="1">#REF!</definedName>
    <definedName name="_BQ4.1" localSheetId="20" hidden="1">#REF!</definedName>
    <definedName name="_BQ4.1" localSheetId="21" hidden="1">#REF!</definedName>
    <definedName name="_BQ4.1" localSheetId="23" hidden="1">#REF!</definedName>
    <definedName name="_BQ4.1" localSheetId="2" hidden="1">#REF!</definedName>
    <definedName name="_BQ4.1" localSheetId="3" hidden="1">#REF!</definedName>
    <definedName name="_BQ4.1" localSheetId="4" hidden="1">#REF!</definedName>
    <definedName name="_BQ4.1" localSheetId="5" hidden="1">#REF!</definedName>
    <definedName name="_BQ4.1" localSheetId="6" hidden="1">#REF!</definedName>
    <definedName name="_BQ4.1" localSheetId="8" hidden="1">#REF!</definedName>
    <definedName name="_BQ4.1" localSheetId="24" hidden="1">#REF!</definedName>
    <definedName name="_BQ4.1" hidden="1">#REF!</definedName>
    <definedName name="_Order1" hidden="1">255</definedName>
    <definedName name="_Order2" hidden="1">255</definedName>
    <definedName name="_QR001" localSheetId="0">[2]Control!$H$2</definedName>
    <definedName name="_QR001" localSheetId="14">[3]Control!$H$2</definedName>
    <definedName name="_QR001" localSheetId="1">[2]Control!$H$2</definedName>
    <definedName name="_QR001" localSheetId="2">[4]Control!$H$2</definedName>
    <definedName name="_QR001" localSheetId="3">[2]Control!$H$2</definedName>
    <definedName name="_QR001" localSheetId="4">[2]Control!$H$2</definedName>
    <definedName name="_QR001" localSheetId="5">[2]Control!$H$2</definedName>
    <definedName name="_QR001" localSheetId="6">[4]Control!$H$2</definedName>
    <definedName name="_QR001" localSheetId="8">[2]Control!$H$2</definedName>
    <definedName name="_QR001">[2]Control!$H$2</definedName>
    <definedName name="_QR002" localSheetId="0">[2]Control!$H$3</definedName>
    <definedName name="_QR002" localSheetId="14">[3]Control!$H$3</definedName>
    <definedName name="_QR002" localSheetId="1">[2]Control!$H$3</definedName>
    <definedName name="_QR002" localSheetId="2">[4]Control!$H$3</definedName>
    <definedName name="_QR002" localSheetId="3">[2]Control!$H$3</definedName>
    <definedName name="_QR002" localSheetId="4">[2]Control!$H$3</definedName>
    <definedName name="_QR002" localSheetId="5">[2]Control!$H$3</definedName>
    <definedName name="_QR002" localSheetId="6">[4]Control!$H$3</definedName>
    <definedName name="_QR002" localSheetId="8">[2]Control!$H$3</definedName>
    <definedName name="_QR002">[2]Control!$H$3</definedName>
    <definedName name="_QR003" localSheetId="0">[2]Control!$H$4</definedName>
    <definedName name="_QR003" localSheetId="14">[3]Control!$H$4</definedName>
    <definedName name="_QR003" localSheetId="1">[2]Control!$H$4</definedName>
    <definedName name="_QR003" localSheetId="2">[4]Control!$H$4</definedName>
    <definedName name="_QR003" localSheetId="3">[2]Control!$H$4</definedName>
    <definedName name="_QR003" localSheetId="4">[2]Control!$H$4</definedName>
    <definedName name="_QR003" localSheetId="5">[2]Control!$H$4</definedName>
    <definedName name="_QR003" localSheetId="6">[4]Control!$H$4</definedName>
    <definedName name="_QR003" localSheetId="8">[2]Control!$H$4</definedName>
    <definedName name="_QR003">[2]Control!$H$4</definedName>
    <definedName name="_QR004" localSheetId="0">[2]Control!$H$5</definedName>
    <definedName name="_QR004" localSheetId="14">[3]Control!$H$5</definedName>
    <definedName name="_QR004" localSheetId="1">[2]Control!$H$5</definedName>
    <definedName name="_QR004" localSheetId="2">[4]Control!$H$5</definedName>
    <definedName name="_QR004" localSheetId="3">[2]Control!$H$5</definedName>
    <definedName name="_QR004" localSheetId="4">[2]Control!$H$5</definedName>
    <definedName name="_QR004" localSheetId="5">[2]Control!$H$5</definedName>
    <definedName name="_QR004" localSheetId="6">[4]Control!$H$5</definedName>
    <definedName name="_QR004" localSheetId="8">[2]Control!$H$5</definedName>
    <definedName name="_QR004">[2]Control!$H$5</definedName>
    <definedName name="_QR011" localSheetId="0">[5]Control!$I$2</definedName>
    <definedName name="_QR011" localSheetId="14">[6]Control!$I$2</definedName>
    <definedName name="_QR011" localSheetId="1">[5]Control!$I$2</definedName>
    <definedName name="_QR011" localSheetId="2">[7]Control!$I$2</definedName>
    <definedName name="_QR011" localSheetId="3">[5]Control!$I$2</definedName>
    <definedName name="_QR011" localSheetId="4">[5]Control!$I$2</definedName>
    <definedName name="_QR011" localSheetId="5">[5]Control!$I$2</definedName>
    <definedName name="_QR011" localSheetId="6">[7]Control!$I$2</definedName>
    <definedName name="_QR011" localSheetId="8">[5]Control!$I$2</definedName>
    <definedName name="_QR011">[5]Control!$I$2</definedName>
    <definedName name="_QR012" localSheetId="0">[5]Control!$I$3</definedName>
    <definedName name="_QR012" localSheetId="14">[6]Control!$I$3</definedName>
    <definedName name="_QR012" localSheetId="1">[5]Control!$I$3</definedName>
    <definedName name="_QR012" localSheetId="2">[7]Control!$I$3</definedName>
    <definedName name="_QR012" localSheetId="3">[5]Control!$I$3</definedName>
    <definedName name="_QR012" localSheetId="4">[5]Control!$I$3</definedName>
    <definedName name="_QR012" localSheetId="5">[5]Control!$I$3</definedName>
    <definedName name="_QR012" localSheetId="6">[7]Control!$I$3</definedName>
    <definedName name="_QR012" localSheetId="8">[5]Control!$I$3</definedName>
    <definedName name="_QR012">[5]Control!$I$3</definedName>
    <definedName name="_QR013" localSheetId="0">[5]Control!$I$4</definedName>
    <definedName name="_QR013" localSheetId="14">[6]Control!$I$4</definedName>
    <definedName name="_QR013" localSheetId="1">[5]Control!$I$4</definedName>
    <definedName name="_QR013" localSheetId="2">[7]Control!$I$4</definedName>
    <definedName name="_QR013" localSheetId="3">[5]Control!$I$4</definedName>
    <definedName name="_QR013" localSheetId="4">[5]Control!$I$4</definedName>
    <definedName name="_QR013" localSheetId="5">[5]Control!$I$4</definedName>
    <definedName name="_QR013" localSheetId="6">[7]Control!$I$4</definedName>
    <definedName name="_QR013" localSheetId="8">[5]Control!$I$4</definedName>
    <definedName name="_QR013">[5]Control!$I$4</definedName>
    <definedName name="_QR014" localSheetId="0">[5]Control!$I$5</definedName>
    <definedName name="_QR014" localSheetId="14">[6]Control!$I$5</definedName>
    <definedName name="_QR014" localSheetId="1">[5]Control!$I$5</definedName>
    <definedName name="_QR014" localSheetId="2">[7]Control!$I$5</definedName>
    <definedName name="_QR014" localSheetId="3">[5]Control!$I$5</definedName>
    <definedName name="_QR014" localSheetId="4">[5]Control!$I$5</definedName>
    <definedName name="_QR014" localSheetId="5">[5]Control!$I$5</definedName>
    <definedName name="_QR014" localSheetId="6">[7]Control!$I$5</definedName>
    <definedName name="_QR014" localSheetId="8">[5]Control!$I$5</definedName>
    <definedName name="_QR014">[5]Control!$I$5</definedName>
    <definedName name="_QR021" localSheetId="0">[2]Control!$J$2</definedName>
    <definedName name="_QR021" localSheetId="14">[3]Control!$J$2</definedName>
    <definedName name="_QR021" localSheetId="1">[2]Control!$J$2</definedName>
    <definedName name="_QR021" localSheetId="2">[4]Control!$J$2</definedName>
    <definedName name="_QR021" localSheetId="3">[2]Control!$J$2</definedName>
    <definedName name="_QR021" localSheetId="4">[2]Control!$J$2</definedName>
    <definedName name="_QR021" localSheetId="5">[2]Control!$J$2</definedName>
    <definedName name="_QR021" localSheetId="6">[4]Control!$J$2</definedName>
    <definedName name="_QR021" localSheetId="8">[2]Control!$J$2</definedName>
    <definedName name="_QR021">[2]Control!$J$2</definedName>
    <definedName name="_QR022" localSheetId="0">[2]Control!$J$3</definedName>
    <definedName name="_QR022" localSheetId="14">[3]Control!$J$3</definedName>
    <definedName name="_QR022" localSheetId="1">[2]Control!$J$3</definedName>
    <definedName name="_QR022" localSheetId="2">[4]Control!$J$3</definedName>
    <definedName name="_QR022" localSheetId="3">[2]Control!$J$3</definedName>
    <definedName name="_QR022" localSheetId="4">[2]Control!$J$3</definedName>
    <definedName name="_QR022" localSheetId="5">[2]Control!$J$3</definedName>
    <definedName name="_QR022" localSheetId="6">[4]Control!$J$3</definedName>
    <definedName name="_QR022" localSheetId="8">[2]Control!$J$3</definedName>
    <definedName name="_QR022">[2]Control!$J$3</definedName>
    <definedName name="_QR023" localSheetId="0">[2]Control!$J$4</definedName>
    <definedName name="_QR023" localSheetId="14">[3]Control!$J$4</definedName>
    <definedName name="_QR023" localSheetId="1">[2]Control!$J$4</definedName>
    <definedName name="_QR023" localSheetId="2">[4]Control!$J$4</definedName>
    <definedName name="_QR023" localSheetId="3">[2]Control!$J$4</definedName>
    <definedName name="_QR023" localSheetId="4">[2]Control!$J$4</definedName>
    <definedName name="_QR023" localSheetId="5">[2]Control!$J$4</definedName>
    <definedName name="_QR023" localSheetId="6">[4]Control!$J$4</definedName>
    <definedName name="_QR023" localSheetId="8">[2]Control!$J$4</definedName>
    <definedName name="_QR023">[2]Control!$J$4</definedName>
    <definedName name="_QR024" localSheetId="0">[2]Control!$J$5</definedName>
    <definedName name="_QR024" localSheetId="14">[3]Control!$J$5</definedName>
    <definedName name="_QR024" localSheetId="1">[2]Control!$J$5</definedName>
    <definedName name="_QR024" localSheetId="2">[4]Control!$J$5</definedName>
    <definedName name="_QR024" localSheetId="3">[2]Control!$J$5</definedName>
    <definedName name="_QR024" localSheetId="4">[2]Control!$J$5</definedName>
    <definedName name="_QR024" localSheetId="5">[2]Control!$J$5</definedName>
    <definedName name="_QR024" localSheetId="6">[4]Control!$J$5</definedName>
    <definedName name="_QR024" localSheetId="8">[2]Control!$J$5</definedName>
    <definedName name="_QR024">[2]Control!$J$5</definedName>
    <definedName name="_QR031" localSheetId="0">[8]Control!$K$2</definedName>
    <definedName name="_QR031" localSheetId="1">[8]Control!$K$2</definedName>
    <definedName name="_QR031" localSheetId="2">[8]Control!$K$2</definedName>
    <definedName name="_QR031" localSheetId="3">[8]Control!$K$2</definedName>
    <definedName name="_QR031" localSheetId="4">[8]Control!$K$2</definedName>
    <definedName name="_QR031" localSheetId="5">[8]Control!$K$2</definedName>
    <definedName name="_QR031" localSheetId="6">[8]Control!$K$2</definedName>
    <definedName name="_QR031">[8]Control!$K$2</definedName>
    <definedName name="_QR032" localSheetId="0">[8]Control!$K$3</definedName>
    <definedName name="_QR032" localSheetId="1">[8]Control!$K$3</definedName>
    <definedName name="_QR032" localSheetId="2">[8]Control!$K$3</definedName>
    <definedName name="_QR032" localSheetId="3">[8]Control!$K$3</definedName>
    <definedName name="_QR032" localSheetId="4">[8]Control!$K$3</definedName>
    <definedName name="_QR032" localSheetId="5">[8]Control!$K$3</definedName>
    <definedName name="_QR032" localSheetId="6">[8]Control!$K$3</definedName>
    <definedName name="_QR032">[8]Control!$K$3</definedName>
    <definedName name="_QR033" localSheetId="0">[8]Control!$K$4</definedName>
    <definedName name="_QR033" localSheetId="1">[8]Control!$K$4</definedName>
    <definedName name="_QR033" localSheetId="2">[8]Control!$K$4</definedName>
    <definedName name="_QR033" localSheetId="3">[8]Control!$K$4</definedName>
    <definedName name="_QR033" localSheetId="4">[8]Control!$K$4</definedName>
    <definedName name="_QR033" localSheetId="5">[8]Control!$K$4</definedName>
    <definedName name="_QR033" localSheetId="6">[8]Control!$K$4</definedName>
    <definedName name="_QR033">[8]Control!$K$4</definedName>
    <definedName name="_QR034" localSheetId="0">[8]Control!$K$5</definedName>
    <definedName name="_QR034" localSheetId="1">[8]Control!$K$5</definedName>
    <definedName name="_QR034" localSheetId="2">[8]Control!$K$5</definedName>
    <definedName name="_QR034" localSheetId="3">[8]Control!$K$5</definedName>
    <definedName name="_QR034" localSheetId="4">[8]Control!$K$5</definedName>
    <definedName name="_QR034" localSheetId="5">[8]Control!$K$5</definedName>
    <definedName name="_QR034" localSheetId="6">[8]Control!$K$5</definedName>
    <definedName name="_QR034">[8]Control!$K$5</definedName>
    <definedName name="_QR1" localSheetId="0">[9]Control!$C$2</definedName>
    <definedName name="_QR1" localSheetId="1">[9]Control!$C$2</definedName>
    <definedName name="_QR1" localSheetId="2">[9]Control!$C$2</definedName>
    <definedName name="_QR1" localSheetId="3">[9]Control!$C$2</definedName>
    <definedName name="_QR1" localSheetId="4">[9]Control!$C$2</definedName>
    <definedName name="_QR1" localSheetId="5">[9]Control!$C$2</definedName>
    <definedName name="_QR1" localSheetId="6">[9]Control!$C$2</definedName>
    <definedName name="_QR1">[9]Control!$C$2</definedName>
    <definedName name="_QR2" localSheetId="0">[9]Control!$C$3</definedName>
    <definedName name="_QR2" localSheetId="1">[9]Control!$C$3</definedName>
    <definedName name="_QR2" localSheetId="2">[9]Control!$C$3</definedName>
    <definedName name="_QR2" localSheetId="3">[9]Control!$C$3</definedName>
    <definedName name="_QR2" localSheetId="4">[9]Control!$C$3</definedName>
    <definedName name="_QR2" localSheetId="5">[9]Control!$C$3</definedName>
    <definedName name="_QR2" localSheetId="6">[9]Control!$C$3</definedName>
    <definedName name="_QR2">[9]Control!$C$3</definedName>
    <definedName name="_QR3" localSheetId="0">[9]Control!$C$4</definedName>
    <definedName name="_QR3" localSheetId="1">[9]Control!$C$4</definedName>
    <definedName name="_QR3" localSheetId="2">[9]Control!$C$4</definedName>
    <definedName name="_QR3" localSheetId="3">[9]Control!$C$4</definedName>
    <definedName name="_QR3" localSheetId="4">[9]Control!$C$4</definedName>
    <definedName name="_QR3" localSheetId="5">[9]Control!$C$4</definedName>
    <definedName name="_QR3" localSheetId="6">[9]Control!$C$4</definedName>
    <definedName name="_QR3">[9]Control!$C$4</definedName>
    <definedName name="_QR4" localSheetId="0">[9]Control!$C$5</definedName>
    <definedName name="_QR4" localSheetId="1">[9]Control!$C$5</definedName>
    <definedName name="_QR4" localSheetId="2">[9]Control!$C$5</definedName>
    <definedName name="_QR4" localSheetId="3">[9]Control!$C$5</definedName>
    <definedName name="_QR4" localSheetId="4">[9]Control!$C$5</definedName>
    <definedName name="_QR4" localSheetId="5">[9]Control!$C$5</definedName>
    <definedName name="_QR4" localSheetId="6">[9]Control!$C$5</definedName>
    <definedName name="_QR4">[9]Control!$C$5</definedName>
    <definedName name="_QR971" localSheetId="0">[10]Control!$E$2</definedName>
    <definedName name="_QR971" localSheetId="14">[11]Control!$E$2</definedName>
    <definedName name="_QR971" localSheetId="1">[10]Control!$E$2</definedName>
    <definedName name="_QR971" localSheetId="2">[12]Control!$E$2</definedName>
    <definedName name="_QR971" localSheetId="3">[10]Control!$E$2</definedName>
    <definedName name="_QR971" localSheetId="4">[10]Control!$E$2</definedName>
    <definedName name="_QR971" localSheetId="5">[10]Control!$E$2</definedName>
    <definedName name="_QR971" localSheetId="6">[12]Control!$E$2</definedName>
    <definedName name="_QR971" localSheetId="8">[10]Control!$E$2</definedName>
    <definedName name="_QR971">[10]Control!$E$2</definedName>
    <definedName name="_QR972" localSheetId="0">[10]Control!$E$3</definedName>
    <definedName name="_QR972" localSheetId="14">[11]Control!$E$3</definedName>
    <definedName name="_QR972" localSheetId="1">[10]Control!$E$3</definedName>
    <definedName name="_QR972" localSheetId="2">[12]Control!$E$3</definedName>
    <definedName name="_QR972" localSheetId="3">[10]Control!$E$3</definedName>
    <definedName name="_QR972" localSheetId="4">[10]Control!$E$3</definedName>
    <definedName name="_QR972" localSheetId="5">[10]Control!$E$3</definedName>
    <definedName name="_QR972" localSheetId="6">[12]Control!$E$3</definedName>
    <definedName name="_QR972" localSheetId="8">[10]Control!$E$3</definedName>
    <definedName name="_QR972">[10]Control!$E$3</definedName>
    <definedName name="_QR981" localSheetId="0">[10]Control!$F$2</definedName>
    <definedName name="_QR981" localSheetId="14">[11]Control!$F$2</definedName>
    <definedName name="_QR981" localSheetId="1">[10]Control!$F$2</definedName>
    <definedName name="_QR981" localSheetId="2">[12]Control!$F$2</definedName>
    <definedName name="_QR981" localSheetId="3">[10]Control!$F$2</definedName>
    <definedName name="_QR981" localSheetId="4">[10]Control!$F$2</definedName>
    <definedName name="_QR981" localSheetId="5">[10]Control!$F$2</definedName>
    <definedName name="_QR981" localSheetId="6">[12]Control!$F$2</definedName>
    <definedName name="_QR981" localSheetId="8">[10]Control!$F$2</definedName>
    <definedName name="_QR981">[10]Control!$F$2</definedName>
    <definedName name="_QR982" localSheetId="0">[10]Control!$F$3</definedName>
    <definedName name="_QR982" localSheetId="14">[11]Control!$F$3</definedName>
    <definedName name="_QR982" localSheetId="1">[10]Control!$F$3</definedName>
    <definedName name="_QR982" localSheetId="2">[12]Control!$F$3</definedName>
    <definedName name="_QR982" localSheetId="3">[10]Control!$F$3</definedName>
    <definedName name="_QR982" localSheetId="4">[10]Control!$F$3</definedName>
    <definedName name="_QR982" localSheetId="5">[10]Control!$F$3</definedName>
    <definedName name="_QR982" localSheetId="6">[12]Control!$F$3</definedName>
    <definedName name="_QR982" localSheetId="8">[10]Control!$F$3</definedName>
    <definedName name="_QR982">[10]Control!$F$3</definedName>
    <definedName name="_QR983" localSheetId="0">[10]Control!$F$4</definedName>
    <definedName name="_QR983" localSheetId="14">[11]Control!$F$4</definedName>
    <definedName name="_QR983" localSheetId="1">[10]Control!$F$4</definedName>
    <definedName name="_QR983" localSheetId="2">[12]Control!$F$4</definedName>
    <definedName name="_QR983" localSheetId="3">[10]Control!$F$4</definedName>
    <definedName name="_QR983" localSheetId="4">[10]Control!$F$4</definedName>
    <definedName name="_QR983" localSheetId="5">[10]Control!$F$4</definedName>
    <definedName name="_QR983" localSheetId="6">[12]Control!$F$4</definedName>
    <definedName name="_QR983" localSheetId="8">[10]Control!$F$4</definedName>
    <definedName name="_QR983">[10]Control!$F$4</definedName>
    <definedName name="_QR984" localSheetId="0">[10]Control!$F$5</definedName>
    <definedName name="_QR984" localSheetId="14">[11]Control!$F$5</definedName>
    <definedName name="_QR984" localSheetId="1">[10]Control!$F$5</definedName>
    <definedName name="_QR984" localSheetId="2">[12]Control!$F$5</definedName>
    <definedName name="_QR984" localSheetId="3">[10]Control!$F$5</definedName>
    <definedName name="_QR984" localSheetId="4">[10]Control!$F$5</definedName>
    <definedName name="_QR984" localSheetId="5">[10]Control!$F$5</definedName>
    <definedName name="_QR984" localSheetId="6">[12]Control!$F$5</definedName>
    <definedName name="_QR984" localSheetId="8">[10]Control!$F$5</definedName>
    <definedName name="_QR984">[10]Control!$F$5</definedName>
    <definedName name="_QR991" localSheetId="0">[2]Control!$G$2</definedName>
    <definedName name="_QR991" localSheetId="14">[3]Control!$G$2</definedName>
    <definedName name="_QR991" localSheetId="1">[2]Control!$G$2</definedName>
    <definedName name="_QR991" localSheetId="2">[4]Control!$G$2</definedName>
    <definedName name="_QR991" localSheetId="3">[2]Control!$G$2</definedName>
    <definedName name="_QR991" localSheetId="4">[2]Control!$G$2</definedName>
    <definedName name="_QR991" localSheetId="5">[2]Control!$G$2</definedName>
    <definedName name="_QR991" localSheetId="6">[4]Control!$G$2</definedName>
    <definedName name="_QR991" localSheetId="8">[2]Control!$G$2</definedName>
    <definedName name="_QR991">[2]Control!$G$2</definedName>
    <definedName name="_QR992" localSheetId="0">[2]Control!$G$3</definedName>
    <definedName name="_QR992" localSheetId="14">[3]Control!$G$3</definedName>
    <definedName name="_QR992" localSheetId="1">[2]Control!$G$3</definedName>
    <definedName name="_QR992" localSheetId="2">[4]Control!$G$3</definedName>
    <definedName name="_QR992" localSheetId="3">[2]Control!$G$3</definedName>
    <definedName name="_QR992" localSheetId="4">[2]Control!$G$3</definedName>
    <definedName name="_QR992" localSheetId="5">[2]Control!$G$3</definedName>
    <definedName name="_QR992" localSheetId="6">[4]Control!$G$3</definedName>
    <definedName name="_QR992" localSheetId="8">[2]Control!$G$3</definedName>
    <definedName name="_QR992">[2]Control!$G$3</definedName>
    <definedName name="_QR993" localSheetId="0">[2]Control!$G$4</definedName>
    <definedName name="_QR993" localSheetId="14">[3]Control!$G$4</definedName>
    <definedName name="_QR993" localSheetId="1">[2]Control!$G$4</definedName>
    <definedName name="_QR993" localSheetId="2">[4]Control!$G$4</definedName>
    <definedName name="_QR993" localSheetId="3">[2]Control!$G$4</definedName>
    <definedName name="_QR993" localSheetId="4">[2]Control!$G$4</definedName>
    <definedName name="_QR993" localSheetId="5">[2]Control!$G$4</definedName>
    <definedName name="_QR993" localSheetId="6">[4]Control!$G$4</definedName>
    <definedName name="_QR993" localSheetId="8">[2]Control!$G$4</definedName>
    <definedName name="_QR993">[2]Control!$G$4</definedName>
    <definedName name="_qr994" localSheetId="0">[2]Control!$G$5</definedName>
    <definedName name="_qr994" localSheetId="14">[3]Control!$G$5</definedName>
    <definedName name="_qr994" localSheetId="1">[2]Control!$G$5</definedName>
    <definedName name="_qr994" localSheetId="2">[4]Control!$G$5</definedName>
    <definedName name="_qr994" localSheetId="3">[2]Control!$G$5</definedName>
    <definedName name="_qr994" localSheetId="4">[2]Control!$G$5</definedName>
    <definedName name="_qr994" localSheetId="5">[2]Control!$G$5</definedName>
    <definedName name="_qr994" localSheetId="6">[4]Control!$G$5</definedName>
    <definedName name="_qr994" localSheetId="8">[2]Control!$G$5</definedName>
    <definedName name="_qr994">[2]Control!$G$5</definedName>
    <definedName name="_xlnm._FilterDatabase" localSheetId="3" hidden="1">'Рис. 1.4'!#REF!</definedName>
    <definedName name="_xlnm._FilterDatabase" localSheetId="4" hidden="1">'Рис. 1.5'!$D$8:$H$44</definedName>
    <definedName name="a" localSheetId="0">[13]Control!$H$4</definedName>
    <definedName name="a" localSheetId="1">[13]Control!$H$4</definedName>
    <definedName name="a" localSheetId="2">[13]Control!$H$4</definedName>
    <definedName name="a" localSheetId="3">[13]Control!$H$4</definedName>
    <definedName name="a" localSheetId="4">[13]Control!$H$4</definedName>
    <definedName name="a" localSheetId="5">[13]Control!$H$4</definedName>
    <definedName name="a" localSheetId="6">[13]Control!$H$4</definedName>
    <definedName name="a">[13]Control!$H$4</definedName>
    <definedName name="AN_3" localSheetId="9">#REF!</definedName>
    <definedName name="AN_3" localSheetId="10">#REF!</definedName>
    <definedName name="AN_3" localSheetId="11">#REF!</definedName>
    <definedName name="AN_3" localSheetId="13">#REF!</definedName>
    <definedName name="AN_3" localSheetId="15">#REF!</definedName>
    <definedName name="AN_3" localSheetId="16">#REF!</definedName>
    <definedName name="AN_3" localSheetId="17">#REF!</definedName>
    <definedName name="AN_3" localSheetId="18">#REF!</definedName>
    <definedName name="AN_3" localSheetId="19">#REF!</definedName>
    <definedName name="AN_3" localSheetId="20">#REF!</definedName>
    <definedName name="AN_3" localSheetId="21">#REF!</definedName>
    <definedName name="AN_3" localSheetId="23">#REF!</definedName>
    <definedName name="AN_3" localSheetId="4">#REF!</definedName>
    <definedName name="AN_3" localSheetId="6">#REF!</definedName>
    <definedName name="AN_3" localSheetId="8">#REF!</definedName>
    <definedName name="AN_3" localSheetId="24">#REF!</definedName>
    <definedName name="AN_3">#REF!</definedName>
    <definedName name="AN_4" localSheetId="10">#REF!</definedName>
    <definedName name="AN_4" localSheetId="15">#REF!</definedName>
    <definedName name="AN_4" localSheetId="16">#REF!</definedName>
    <definedName name="AN_4" localSheetId="17">#REF!</definedName>
    <definedName name="AN_4" localSheetId="18">#REF!</definedName>
    <definedName name="AN_4" localSheetId="19">#REF!</definedName>
    <definedName name="AN_4" localSheetId="20">#REF!</definedName>
    <definedName name="AN_4" localSheetId="21">#REF!</definedName>
    <definedName name="AN_4" localSheetId="23">#REF!</definedName>
    <definedName name="AN_4" localSheetId="24">#REF!</definedName>
    <definedName name="AN_4">#REF!</definedName>
    <definedName name="anb" localSheetId="9">#REF!</definedName>
    <definedName name="anb" localSheetId="10">#REF!</definedName>
    <definedName name="anb" localSheetId="15">#REF!</definedName>
    <definedName name="anb" localSheetId="16">#REF!</definedName>
    <definedName name="anb" localSheetId="17">#REF!</definedName>
    <definedName name="anb" localSheetId="18">#REF!</definedName>
    <definedName name="anb" localSheetId="19">#REF!</definedName>
    <definedName name="anb" localSheetId="20">#REF!</definedName>
    <definedName name="anb" localSheetId="21">#REF!</definedName>
    <definedName name="anb" localSheetId="23">#REF!</definedName>
    <definedName name="anb" localSheetId="4">#REF!</definedName>
    <definedName name="anb" localSheetId="6">#REF!</definedName>
    <definedName name="anb" localSheetId="8">#REF!</definedName>
    <definedName name="anb" localSheetId="24">#REF!</definedName>
    <definedName name="anb">#REF!</definedName>
    <definedName name="anc" localSheetId="10">#REF!</definedName>
    <definedName name="anc" localSheetId="15">#REF!</definedName>
    <definedName name="anc" localSheetId="16">#REF!</definedName>
    <definedName name="anc" localSheetId="17">#REF!</definedName>
    <definedName name="anc" localSheetId="18">#REF!</definedName>
    <definedName name="anc" localSheetId="19">#REF!</definedName>
    <definedName name="anc" localSheetId="20">#REF!</definedName>
    <definedName name="anc" localSheetId="23">#REF!</definedName>
    <definedName name="anc">#REF!</definedName>
    <definedName name="ANN_3" localSheetId="9">#REF!</definedName>
    <definedName name="ANN_3" localSheetId="10">#REF!</definedName>
    <definedName name="ANN_3" localSheetId="15">#REF!</definedName>
    <definedName name="ANN_3" localSheetId="16">#REF!</definedName>
    <definedName name="ANN_3" localSheetId="17">#REF!</definedName>
    <definedName name="ANN_3" localSheetId="18">#REF!</definedName>
    <definedName name="ANN_3" localSheetId="19">#REF!</definedName>
    <definedName name="ANN_3" localSheetId="20">#REF!</definedName>
    <definedName name="ANN_3" localSheetId="23">#REF!</definedName>
    <definedName name="ANN_3" localSheetId="4">#REF!</definedName>
    <definedName name="ANN_3" localSheetId="6">#REF!</definedName>
    <definedName name="ANN_3" localSheetId="8">#REF!</definedName>
    <definedName name="ANN_3">#REF!</definedName>
    <definedName name="ANN_4" localSheetId="10">#REF!</definedName>
    <definedName name="ANN_4" localSheetId="15">#REF!</definedName>
    <definedName name="ANN_4" localSheetId="16">#REF!</definedName>
    <definedName name="ANN_4" localSheetId="17">#REF!</definedName>
    <definedName name="ANN_4" localSheetId="18">#REF!</definedName>
    <definedName name="ANN_4" localSheetId="19">#REF!</definedName>
    <definedName name="ANN_4" localSheetId="20">#REF!</definedName>
    <definedName name="ANN_4" localSheetId="23">#REF!</definedName>
    <definedName name="ANN_4">#REF!</definedName>
    <definedName name="anscount" hidden="1">2</definedName>
    <definedName name="b" localSheetId="0">[13]Control!$H$5</definedName>
    <definedName name="b" localSheetId="1">[13]Control!$H$5</definedName>
    <definedName name="b" localSheetId="2">[13]Control!$H$5</definedName>
    <definedName name="b" localSheetId="3">[13]Control!$H$5</definedName>
    <definedName name="b" localSheetId="4">[13]Control!$H$5</definedName>
    <definedName name="b" localSheetId="5">[13]Control!$H$5</definedName>
    <definedName name="b" localSheetId="6">[13]Control!$H$5</definedName>
    <definedName name="b">[13]Control!$H$5</definedName>
    <definedName name="d" localSheetId="0">[13]Control!$I$3</definedName>
    <definedName name="d" localSheetId="1">[13]Control!$I$3</definedName>
    <definedName name="d" localSheetId="2">[13]Control!$I$3</definedName>
    <definedName name="d" localSheetId="3">[13]Control!$I$3</definedName>
    <definedName name="d" localSheetId="4">[13]Control!$I$3</definedName>
    <definedName name="d" localSheetId="5">[13]Control!$I$3</definedName>
    <definedName name="d" localSheetId="6">[13]Control!$I$3</definedName>
    <definedName name="d">[13]Control!$I$3</definedName>
    <definedName name="D_cr_all">OFFSET([14]граф_год!$AC$2,5,0,[14]ФАКТ_ГОД!$L$2,1)</definedName>
    <definedName name="D_cr_all_1">OFFSET([14]граф_год!$AC$2,5,0,[14]Пр_2016!$L$2,1)</definedName>
    <definedName name="D_cr_c">OFFSET([14]граф_год!$AD$2,5,0,[14]ФАКТ_ГОД!$L$2,1)</definedName>
    <definedName name="D_cr_c_1">OFFSET([14]граф_год!$AD$2,5,0,[14]Пр_2016!$L$2,1)</definedName>
    <definedName name="D_cr_p">OFFSET([14]граф_год!$AE$2,5,0,[14]ФАКТ_ГОД!$L$2,1)</definedName>
    <definedName name="D_cr_p_1">OFFSET([14]граф_год!$AE$2,5,0,[14]Пр_2016!$L$2,1)</definedName>
    <definedName name="D_dep_all">OFFSET([14]граф_год!$AG$2,5,0,[14]ФАКТ_ГОД!$L$2,1)</definedName>
    <definedName name="D_dep_all_1">OFFSET([14]граф_год!$AG$2,5,0,[14]Пр_2016!$L$2,1)</definedName>
    <definedName name="D_dep_c">OFFSET([14]граф_год!$AH$2,5,0,[14]ФАКТ_ГОД!$L$2,1)</definedName>
    <definedName name="D_dep_c_1">OFFSET([14]граф_год!$AH$2,5,0,[14]Пр_2016!$L$2,1)</definedName>
    <definedName name="D_dep_p">OFFSET([14]граф_год!$AI$2,5,0,[14]ФАКТ_ГОД!$L$2,1)</definedName>
    <definedName name="D_dep_p_1">OFFSET([14]граф_год!$AI$2,5,0,[14]Пр_2016!$L$2,1)</definedName>
    <definedName name="DT_09" localSheetId="9">#REF!</definedName>
    <definedName name="DT_09" localSheetId="10">#REF!</definedName>
    <definedName name="DT_09" localSheetId="11">#REF!</definedName>
    <definedName name="DT_09" localSheetId="13">#REF!</definedName>
    <definedName name="DT_09" localSheetId="15">#REF!</definedName>
    <definedName name="DT_09" localSheetId="16">#REF!</definedName>
    <definedName name="DT_09" localSheetId="17">#REF!</definedName>
    <definedName name="DT_09" localSheetId="18">#REF!</definedName>
    <definedName name="DT_09" localSheetId="19">#REF!</definedName>
    <definedName name="DT_09" localSheetId="20">#REF!</definedName>
    <definedName name="DT_09" localSheetId="21">#REF!</definedName>
    <definedName name="DT_09" localSheetId="23">#REF!</definedName>
    <definedName name="DT_09" localSheetId="4">#REF!</definedName>
    <definedName name="DT_09" localSheetId="8">#REF!</definedName>
    <definedName name="DT_09" localSheetId="24">#REF!</definedName>
    <definedName name="DT_09">#REF!</definedName>
    <definedName name="DT_1" localSheetId="9">#REF!</definedName>
    <definedName name="DT_1" localSheetId="10">#REF!</definedName>
    <definedName name="DT_1" localSheetId="15">#REF!</definedName>
    <definedName name="DT_1" localSheetId="16">#REF!</definedName>
    <definedName name="DT_1" localSheetId="17">#REF!</definedName>
    <definedName name="DT_1" localSheetId="18">#REF!</definedName>
    <definedName name="DT_1" localSheetId="19">#REF!</definedName>
    <definedName name="DT_1" localSheetId="20">#REF!</definedName>
    <definedName name="DT_1" localSheetId="21">#REF!</definedName>
    <definedName name="DT_1" localSheetId="23">#REF!</definedName>
    <definedName name="DT_1" localSheetId="4">#REF!</definedName>
    <definedName name="DT_1" localSheetId="6">#REF!</definedName>
    <definedName name="DT_1" localSheetId="8">#REF!</definedName>
    <definedName name="DT_1" localSheetId="24">#REF!</definedName>
    <definedName name="DT_1">#REF!</definedName>
    <definedName name="DT_2" localSheetId="9">#REF!</definedName>
    <definedName name="DT_2" localSheetId="10">#REF!</definedName>
    <definedName name="DT_2" localSheetId="15">#REF!</definedName>
    <definedName name="DT_2" localSheetId="16">#REF!</definedName>
    <definedName name="DT_2" localSheetId="17">#REF!</definedName>
    <definedName name="DT_2" localSheetId="18">#REF!</definedName>
    <definedName name="DT_2" localSheetId="19">#REF!</definedName>
    <definedName name="DT_2" localSheetId="20">#REF!</definedName>
    <definedName name="DT_2" localSheetId="21">#REF!</definedName>
    <definedName name="DT_2" localSheetId="23">#REF!</definedName>
    <definedName name="DT_2" localSheetId="4">#REF!</definedName>
    <definedName name="DT_2" localSheetId="6">#REF!</definedName>
    <definedName name="DT_2" localSheetId="8">#REF!</definedName>
    <definedName name="DT_2" localSheetId="24">#REF!</definedName>
    <definedName name="DT_2">#REF!</definedName>
    <definedName name="DT_3" localSheetId="9">#REF!</definedName>
    <definedName name="DT_3" localSheetId="10">#REF!</definedName>
    <definedName name="DT_3" localSheetId="15">#REF!</definedName>
    <definedName name="DT_3" localSheetId="16">#REF!</definedName>
    <definedName name="DT_3" localSheetId="17">#REF!</definedName>
    <definedName name="DT_3" localSheetId="18">#REF!</definedName>
    <definedName name="DT_3" localSheetId="19">#REF!</definedName>
    <definedName name="DT_3" localSheetId="20">#REF!</definedName>
    <definedName name="DT_3" localSheetId="23">#REF!</definedName>
    <definedName name="DT_3" localSheetId="4">#REF!</definedName>
    <definedName name="DT_3" localSheetId="6">#REF!</definedName>
    <definedName name="DT_3" localSheetId="8">#REF!</definedName>
    <definedName name="DT_3">#REF!</definedName>
    <definedName name="DT_9" localSheetId="9">#REF!</definedName>
    <definedName name="DT_9" localSheetId="10">#REF!</definedName>
    <definedName name="DT_9" localSheetId="15">#REF!</definedName>
    <definedName name="DT_9" localSheetId="16">#REF!</definedName>
    <definedName name="DT_9" localSheetId="17">#REF!</definedName>
    <definedName name="DT_9" localSheetId="18">#REF!</definedName>
    <definedName name="DT_9" localSheetId="19">#REF!</definedName>
    <definedName name="DT_9" localSheetId="20">#REF!</definedName>
    <definedName name="DT_9" localSheetId="23">#REF!</definedName>
    <definedName name="DT_9" localSheetId="8">#REF!</definedName>
    <definedName name="DT_9">#REF!</definedName>
    <definedName name="e" localSheetId="0">[13]Control!$I$5</definedName>
    <definedName name="e" localSheetId="1">[13]Control!$I$5</definedName>
    <definedName name="e" localSheetId="2">[13]Control!$I$5</definedName>
    <definedName name="e" localSheetId="3">[13]Control!$I$5</definedName>
    <definedName name="e" localSheetId="4">[13]Control!$I$5</definedName>
    <definedName name="e" localSheetId="5">[13]Control!$I$5</definedName>
    <definedName name="e" localSheetId="6">[13]Control!$I$5</definedName>
    <definedName name="e">[13]Control!$I$5</definedName>
    <definedName name="f" localSheetId="0">[13]Control!$J$2</definedName>
    <definedName name="f" localSheetId="1">[13]Control!$J$2</definedName>
    <definedName name="f" localSheetId="2">[13]Control!$J$2</definedName>
    <definedName name="f" localSheetId="3">[13]Control!$J$2</definedName>
    <definedName name="f" localSheetId="4">[13]Control!$J$2</definedName>
    <definedName name="f" localSheetId="5">[13]Control!$J$2</definedName>
    <definedName name="f" localSheetId="6">[13]Control!$J$2</definedName>
    <definedName name="f" localSheetId="8">[15]Прогноз!$A$7</definedName>
    <definedName name="f">[13]Control!$J$2</definedName>
    <definedName name="fld" localSheetId="0">#REF!</definedName>
    <definedName name="fld" localSheetId="9">#REF!</definedName>
    <definedName name="fld" localSheetId="10">#REF!</definedName>
    <definedName name="fld" localSheetId="15">#REF!</definedName>
    <definedName name="fld" localSheetId="16">#REF!</definedName>
    <definedName name="fld" localSheetId="17">#REF!</definedName>
    <definedName name="fld" localSheetId="18">#REF!</definedName>
    <definedName name="fld" localSheetId="1">#REF!</definedName>
    <definedName name="fld" localSheetId="19">#REF!</definedName>
    <definedName name="fld" localSheetId="20">#REF!</definedName>
    <definedName name="fld" localSheetId="21">#REF!</definedName>
    <definedName name="fld" localSheetId="23">#REF!</definedName>
    <definedName name="fld" localSheetId="2">#REF!</definedName>
    <definedName name="fld" localSheetId="3">#REF!</definedName>
    <definedName name="fld" localSheetId="4">#REF!</definedName>
    <definedName name="fld" localSheetId="5">#REF!</definedName>
    <definedName name="fld" localSheetId="6">#REF!</definedName>
    <definedName name="fld" localSheetId="8">#REF!</definedName>
    <definedName name="fld" localSheetId="24">#REF!</definedName>
    <definedName name="fld">#REF!</definedName>
    <definedName name="FLD_1" localSheetId="0">#REF!</definedName>
    <definedName name="FLD_1" localSheetId="9">#REF!</definedName>
    <definedName name="FLD_1" localSheetId="10">#REF!</definedName>
    <definedName name="FLD_1" localSheetId="15">#REF!</definedName>
    <definedName name="FLD_1" localSheetId="16">#REF!</definedName>
    <definedName name="FLD_1" localSheetId="17">#REF!</definedName>
    <definedName name="FLD_1" localSheetId="18">#REF!</definedName>
    <definedName name="FLD_1" localSheetId="1">#REF!</definedName>
    <definedName name="FLD_1" localSheetId="19">#REF!</definedName>
    <definedName name="FLD_1" localSheetId="20">#REF!</definedName>
    <definedName name="FLD_1" localSheetId="21">#REF!</definedName>
    <definedName name="FLD_1" localSheetId="23">#REF!</definedName>
    <definedName name="FLD_1" localSheetId="2">#REF!</definedName>
    <definedName name="FLD_1" localSheetId="3">#REF!</definedName>
    <definedName name="FLD_1" localSheetId="4">#REF!</definedName>
    <definedName name="FLD_1" localSheetId="5">#REF!</definedName>
    <definedName name="FLD_1" localSheetId="6">#REF!</definedName>
    <definedName name="FLD_1" localSheetId="8">#REF!</definedName>
    <definedName name="FLD_1" localSheetId="24">#REF!</definedName>
    <definedName name="FLD_1">#REF!</definedName>
    <definedName name="fldFloatingPointCorrector" localSheetId="0">#REF!</definedName>
    <definedName name="fldFloatingPointCorrector" localSheetId="9">#REF!</definedName>
    <definedName name="fldFloatingPointCorrector" localSheetId="10">#REF!</definedName>
    <definedName name="fldFloatingPointCorrector" localSheetId="15">#REF!</definedName>
    <definedName name="fldFloatingPointCorrector" localSheetId="16">#REF!</definedName>
    <definedName name="fldFloatingPointCorrector" localSheetId="17">#REF!</definedName>
    <definedName name="fldFloatingPointCorrector" localSheetId="18">'Рис. 1.19'!#REF!</definedName>
    <definedName name="fldFloatingPointCorrector" localSheetId="1">#REF!</definedName>
    <definedName name="fldFloatingPointCorrector" localSheetId="19">'Рис. 1.20'!#REF!</definedName>
    <definedName name="fldFloatingPointCorrector" localSheetId="20">'Рис. 1.21'!#REF!</definedName>
    <definedName name="fldFloatingPointCorrector" localSheetId="21">'Рис. 1.22'!$L$39</definedName>
    <definedName name="fldFloatingPointCorrector" localSheetId="23">'Рис. 1.24'!#REF!</definedName>
    <definedName name="fldFloatingPointCorrector" localSheetId="2">#REF!</definedName>
    <definedName name="fldFloatingPointCorrector" localSheetId="3">#REF!</definedName>
    <definedName name="fldFloatingPointCorrector" localSheetId="4">#REF!</definedName>
    <definedName name="fldFloatingPointCorrector" localSheetId="5">#REF!</definedName>
    <definedName name="fldFloatingPointCorrector" localSheetId="6">#REF!</definedName>
    <definedName name="fldFloatingPointCorrector" localSheetId="8">#REF!</definedName>
    <definedName name="fldFloatingPointCorrector" localSheetId="24">#REF!</definedName>
    <definedName name="fldFloatingPointCorrector">#REF!</definedName>
    <definedName name="fldSpread" localSheetId="0">#REF!</definedName>
    <definedName name="fldSpread" localSheetId="9">#REF!</definedName>
    <definedName name="fldSpread" localSheetId="10">#REF!</definedName>
    <definedName name="fldSpread" localSheetId="15">#REF!</definedName>
    <definedName name="fldSpread" localSheetId="16">#REF!</definedName>
    <definedName name="fldSpread" localSheetId="17">#REF!</definedName>
    <definedName name="fldSpread" localSheetId="18">#REF!</definedName>
    <definedName name="fldSpread" localSheetId="1">#REF!</definedName>
    <definedName name="fldSpread" localSheetId="19">#REF!</definedName>
    <definedName name="fldSpread" localSheetId="20">#REF!</definedName>
    <definedName name="fldSpread" localSheetId="21">#REF!</definedName>
    <definedName name="fldSpread" localSheetId="23">#REF!</definedName>
    <definedName name="fldSpread" localSheetId="2">#REF!</definedName>
    <definedName name="fldSpread" localSheetId="3">#REF!</definedName>
    <definedName name="fldSpread" localSheetId="4">#REF!</definedName>
    <definedName name="fldSpread" localSheetId="5">#REF!</definedName>
    <definedName name="fldSpread" localSheetId="6">#REF!</definedName>
    <definedName name="fldSpread" localSheetId="8">#REF!</definedName>
    <definedName name="fldSpread">#REF!</definedName>
    <definedName name="FLDSpread_1" localSheetId="0">#REF!</definedName>
    <definedName name="FLDSpread_1" localSheetId="9">#REF!</definedName>
    <definedName name="FLDSpread_1" localSheetId="10">#REF!</definedName>
    <definedName name="FLDSpread_1" localSheetId="15">#REF!</definedName>
    <definedName name="FLDSpread_1" localSheetId="16">#REF!</definedName>
    <definedName name="FLDSpread_1" localSheetId="17">#REF!</definedName>
    <definedName name="FLDSpread_1" localSheetId="18">#REF!</definedName>
    <definedName name="FLDSpread_1" localSheetId="1">#REF!</definedName>
    <definedName name="FLDSpread_1" localSheetId="19">#REF!</definedName>
    <definedName name="FLDSpread_1" localSheetId="20">#REF!</definedName>
    <definedName name="FLDSpread_1" localSheetId="21">#REF!</definedName>
    <definedName name="FLDSpread_1" localSheetId="23">#REF!</definedName>
    <definedName name="FLDSpread_1" localSheetId="2">#REF!</definedName>
    <definedName name="FLDSpread_1" localSheetId="3">#REF!</definedName>
    <definedName name="FLDSpread_1" localSheetId="4">#REF!</definedName>
    <definedName name="FLDSpread_1" localSheetId="5">#REF!</definedName>
    <definedName name="FLDSpread_1" localSheetId="6">#REF!</definedName>
    <definedName name="FLDSpread_1" localSheetId="8">#REF!</definedName>
    <definedName name="FLDSpread_1">#REF!</definedName>
    <definedName name="g" localSheetId="0">[13]Control!$J$3</definedName>
    <definedName name="g" localSheetId="1">[13]Control!$J$3</definedName>
    <definedName name="g" localSheetId="2">[13]Control!$J$3</definedName>
    <definedName name="g" localSheetId="3">[13]Control!$J$3</definedName>
    <definedName name="g" localSheetId="4">[13]Control!$J$3</definedName>
    <definedName name="g" localSheetId="5">[13]Control!$J$3</definedName>
    <definedName name="g" localSheetId="6">[13]Control!$J$3</definedName>
    <definedName name="g">[13]Control!$J$3</definedName>
    <definedName name="GPB_BOP_OPTIONS" localSheetId="0">#REF!</definedName>
    <definedName name="GPB_BOP_OPTIONS" localSheetId="9">#REF!</definedName>
    <definedName name="GPB_BOP_OPTIONS" localSheetId="10">#REF!</definedName>
    <definedName name="GPB_BOP_OPTIONS" localSheetId="14">#REF!</definedName>
    <definedName name="GPB_BOP_OPTIONS" localSheetId="15">#REF!</definedName>
    <definedName name="GPB_BOP_OPTIONS" localSheetId="16">#REF!</definedName>
    <definedName name="GPB_BOP_OPTIONS" localSheetId="17">#REF!</definedName>
    <definedName name="GPB_BOP_OPTIONS" localSheetId="18">#REF!</definedName>
    <definedName name="GPB_BOP_OPTIONS" localSheetId="1">#REF!</definedName>
    <definedName name="GPB_BOP_OPTIONS" localSheetId="19">#REF!</definedName>
    <definedName name="GPB_BOP_OPTIONS" localSheetId="20">#REF!</definedName>
    <definedName name="GPB_BOP_OPTIONS" localSheetId="21">#REF!</definedName>
    <definedName name="GPB_BOP_OPTIONS" localSheetId="23">#REF!</definedName>
    <definedName name="GPB_BOP_OPTIONS" localSheetId="2">#REF!</definedName>
    <definedName name="GPB_BOP_OPTIONS" localSheetId="3">#REF!</definedName>
    <definedName name="GPB_BOP_OPTIONS" localSheetId="4">#REF!</definedName>
    <definedName name="GPB_BOP_OPTIONS" localSheetId="5">#REF!</definedName>
    <definedName name="GPB_BOP_OPTIONS" localSheetId="6">#REF!</definedName>
    <definedName name="GPB_BOP_OPTIONS" localSheetId="8">#REF!</definedName>
    <definedName name="GPB_BOP_OPTIONS" localSheetId="24">#REF!</definedName>
    <definedName name="GPB_BOP_OPTIONS">#REF!</definedName>
    <definedName name="GPB_IIP_OPTIONS" localSheetId="0">#REF!</definedName>
    <definedName name="GPB_IIP_OPTIONS" localSheetId="9">#REF!</definedName>
    <definedName name="GPB_IIP_OPTIONS" localSheetId="10">#REF!</definedName>
    <definedName name="GPB_IIP_OPTIONS" localSheetId="14">#REF!</definedName>
    <definedName name="GPB_IIP_OPTIONS" localSheetId="15">#REF!</definedName>
    <definedName name="GPB_IIP_OPTIONS" localSheetId="16">#REF!</definedName>
    <definedName name="GPB_IIP_OPTIONS" localSheetId="17">#REF!</definedName>
    <definedName name="GPB_IIP_OPTIONS" localSheetId="18">#REF!</definedName>
    <definedName name="GPB_IIP_OPTIONS" localSheetId="1">#REF!</definedName>
    <definedName name="GPB_IIP_OPTIONS" localSheetId="19">#REF!</definedName>
    <definedName name="GPB_IIP_OPTIONS" localSheetId="20">#REF!</definedName>
    <definedName name="GPB_IIP_OPTIONS" localSheetId="21">#REF!</definedName>
    <definedName name="GPB_IIP_OPTIONS" localSheetId="23">#REF!</definedName>
    <definedName name="GPB_IIP_OPTIONS" localSheetId="2">#REF!</definedName>
    <definedName name="GPB_IIP_OPTIONS" localSheetId="3">#REF!</definedName>
    <definedName name="GPB_IIP_OPTIONS" localSheetId="4">#REF!</definedName>
    <definedName name="GPB_IIP_OPTIONS" localSheetId="5">#REF!</definedName>
    <definedName name="GPB_IIP_OPTIONS" localSheetId="6">#REF!</definedName>
    <definedName name="GPB_IIP_OPTIONS" localSheetId="8">#REF!</definedName>
    <definedName name="GPB_IIP_OPTIONS" localSheetId="24">#REF!</definedName>
    <definedName name="GPB_IIP_OPTIONS">#REF!</definedName>
    <definedName name="h" localSheetId="0">[13]Control!$J$4</definedName>
    <definedName name="h" localSheetId="1">[13]Control!$J$4</definedName>
    <definedName name="h" localSheetId="2">[13]Control!$J$4</definedName>
    <definedName name="h" localSheetId="3">[13]Control!$J$4</definedName>
    <definedName name="h" localSheetId="4">[13]Control!$J$4</definedName>
    <definedName name="h" localSheetId="5">[13]Control!$J$4</definedName>
    <definedName name="h" localSheetId="6">[13]Control!$J$4</definedName>
    <definedName name="h">[13]Control!$J$4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0">[15]Прогноз!$A$7</definedName>
    <definedName name="IDE" localSheetId="1">[15]Прогноз!$A$7</definedName>
    <definedName name="IDE" localSheetId="2">[16]Прогноз!$A$7</definedName>
    <definedName name="IDE" localSheetId="3">[15]Прогноз!$A$7</definedName>
    <definedName name="IDE" localSheetId="4">[15]Прогноз!$A$7</definedName>
    <definedName name="IDE" localSheetId="5">[15]Прогноз!$A$7</definedName>
    <definedName name="IDE" localSheetId="6">[16]Прогноз!$A$7</definedName>
    <definedName name="IDE" localSheetId="8">[15]Прогноз!$A$7</definedName>
    <definedName name="IDE">[15]Прогноз!$A$7</definedName>
    <definedName name="j" localSheetId="0">[13]Control!$J$5</definedName>
    <definedName name="j" localSheetId="1">[13]Control!$J$5</definedName>
    <definedName name="j" localSheetId="2">[13]Control!$J$5</definedName>
    <definedName name="j" localSheetId="3">[13]Control!$J$5</definedName>
    <definedName name="j" localSheetId="4">[13]Control!$J$5</definedName>
    <definedName name="j" localSheetId="5">[13]Control!$J$5</definedName>
    <definedName name="j" localSheetId="6">[13]Control!$J$5</definedName>
    <definedName name="j">[13]Control!$J$5</definedName>
    <definedName name="KrKap">OFFSET([14]граф_год!$AN$2,5,0,[14]ФАКТ_ГОД!$L$2,1)</definedName>
    <definedName name="KrKap_1">OFFSET([14]граф_год!$AN$2,5,0,[14]Пр_2016!$L$2,1)</definedName>
    <definedName name="Lang" localSheetId="0">[8]Control!$B$8</definedName>
    <definedName name="Lang" localSheetId="1">[8]Control!$B$8</definedName>
    <definedName name="Lang" localSheetId="2">[8]Control!$B$8</definedName>
    <definedName name="Lang" localSheetId="3">[8]Control!$B$8</definedName>
    <definedName name="Lang" localSheetId="4">[8]Control!$B$8</definedName>
    <definedName name="Lang" localSheetId="5">[8]Control!$B$8</definedName>
    <definedName name="Lang" localSheetId="6">[8]Control!$B$8</definedName>
    <definedName name="Lang">[8]Control!$B$8</definedName>
    <definedName name="limcount" hidden="1">2</definedName>
    <definedName name="LtD_all">OFFSET([14]граф_год!$S$2,5,0,[14]ФАКТ_ГОД!$L$2,1)</definedName>
    <definedName name="LtD_all_1">OFFSET([14]граф_год!$S$2,5,0,[14]Пр_2016!$L$2,1)</definedName>
    <definedName name="LtD_doll">OFFSET([14]граф_год!$U$2,5,0,[14]ФАКТ_ГОД!$L$2,1)</definedName>
    <definedName name="LtD_doll_1">OFFSET([14]граф_год!$U$2,5,0,[14]Пр_2016!$L$2,1)</definedName>
    <definedName name="LtD_rub">OFFSET([14]граф_год!$T$2,5,0,[14]ФАКТ_ГОД!$L$2,1)</definedName>
    <definedName name="LtD_rub_1">OFFSET([14]граф_год!$T$2,5,0,[14]Пр_2016!$L$2,1)</definedName>
    <definedName name="M">OFFSET([14]граф_год!$AL$2,5,0,[14]ФАКТ_ГОД!$L$2,1)/1000</definedName>
    <definedName name="M_1">OFFSET([14]граф_год!$AL$2,5,0,[14]Пр_2016!$L$2,1)/1000</definedName>
    <definedName name="M_11" localSheetId="9">#REF!</definedName>
    <definedName name="M_11" localSheetId="10">#REF!</definedName>
    <definedName name="M_11" localSheetId="11">#REF!</definedName>
    <definedName name="M_11" localSheetId="13">#REF!</definedName>
    <definedName name="M_11" localSheetId="15">#REF!</definedName>
    <definedName name="M_11" localSheetId="16">#REF!</definedName>
    <definedName name="M_11" localSheetId="17">#REF!</definedName>
    <definedName name="M_11" localSheetId="18">#REF!</definedName>
    <definedName name="M_11" localSheetId="19">#REF!</definedName>
    <definedName name="M_11" localSheetId="20">#REF!</definedName>
    <definedName name="M_11" localSheetId="21">#REF!</definedName>
    <definedName name="M_11" localSheetId="23">#REF!</definedName>
    <definedName name="M_11" localSheetId="4">#REF!</definedName>
    <definedName name="M_11" localSheetId="6">#REF!</definedName>
    <definedName name="M_11" localSheetId="8">#REF!</definedName>
    <definedName name="M_11" localSheetId="24">#REF!</definedName>
    <definedName name="M_11">#REF!</definedName>
    <definedName name="M_9" localSheetId="9">#REF!</definedName>
    <definedName name="M_9" localSheetId="10">#REF!</definedName>
    <definedName name="M_9" localSheetId="15">#REF!</definedName>
    <definedName name="M_9" localSheetId="16">#REF!</definedName>
    <definedName name="M_9" localSheetId="17">#REF!</definedName>
    <definedName name="M_9" localSheetId="18">#REF!</definedName>
    <definedName name="M_9" localSheetId="19">#REF!</definedName>
    <definedName name="M_9" localSheetId="20">#REF!</definedName>
    <definedName name="M_9" localSheetId="21">#REF!</definedName>
    <definedName name="M_9" localSheetId="23">#REF!</definedName>
    <definedName name="M_9" localSheetId="4">#REF!</definedName>
    <definedName name="M_9" localSheetId="6">#REF!</definedName>
    <definedName name="M_9" localSheetId="8">#REF!</definedName>
    <definedName name="M_9" localSheetId="24">#REF!</definedName>
    <definedName name="M_9">#REF!</definedName>
    <definedName name="NalDep">OFFSET([14]граф_год!$AK$2,5,0,[14]ФАКТ_ГОД!$L$2,1)</definedName>
    <definedName name="NalDep_1">OFFSET([14]граф_год!$AK$2,5,0,[14]Пр_2016!$L$2,1)</definedName>
    <definedName name="RSQR1">'[17]Reserve pres.'!$E$47</definedName>
    <definedName name="RSQR2">'[17]Reserve pres.'!$E$48</definedName>
    <definedName name="sencount" hidden="1">4</definedName>
    <definedName name="SF" localSheetId="0">[15]Прогноз!$H$7</definedName>
    <definedName name="SF" localSheetId="1">[15]Прогноз!$H$7</definedName>
    <definedName name="SF" localSheetId="2">[16]Прогноз!$H$7</definedName>
    <definedName name="SF" localSheetId="3">[15]Прогноз!$H$7</definedName>
    <definedName name="SF" localSheetId="4">[15]Прогноз!$H$7</definedName>
    <definedName name="SF" localSheetId="5">[15]Прогноз!$H$7</definedName>
    <definedName name="SF" localSheetId="6">[16]Прогноз!$H$7</definedName>
    <definedName name="SF" localSheetId="8">[15]Прогноз!$H$7</definedName>
    <definedName name="SF">[15]Прогноз!$H$7</definedName>
    <definedName name="SH" localSheetId="0">[15]Прогноз!$J$7</definedName>
    <definedName name="SH" localSheetId="1">[15]Прогноз!$J$7</definedName>
    <definedName name="SH" localSheetId="2">[16]Прогноз!$J$7</definedName>
    <definedName name="SH" localSheetId="3">[15]Прогноз!$J$7</definedName>
    <definedName name="SH" localSheetId="4">[15]Прогноз!$J$7</definedName>
    <definedName name="SH" localSheetId="5">[15]Прогноз!$J$7</definedName>
    <definedName name="SH" localSheetId="6">[16]Прогноз!$J$7</definedName>
    <definedName name="SH" localSheetId="8">#REF!</definedName>
    <definedName name="SH">[15]Прогноз!$J$7</definedName>
    <definedName name="SHH" localSheetId="9">#REF!</definedName>
    <definedName name="SHH" localSheetId="10">#REF!</definedName>
    <definedName name="SHH" localSheetId="11">#REF!</definedName>
    <definedName name="SHH" localSheetId="13">#REF!</definedName>
    <definedName name="SHH" localSheetId="15">#REF!</definedName>
    <definedName name="SHH" localSheetId="16">#REF!</definedName>
    <definedName name="SHH" localSheetId="17">#REF!</definedName>
    <definedName name="SHH" localSheetId="18">#REF!</definedName>
    <definedName name="SHH" localSheetId="19">#REF!</definedName>
    <definedName name="SHH" localSheetId="20">#REF!</definedName>
    <definedName name="SHH" localSheetId="21">#REF!</definedName>
    <definedName name="SHH" localSheetId="23">#REF!</definedName>
    <definedName name="SHH" localSheetId="4">#REF!</definedName>
    <definedName name="SHH" localSheetId="6">#REF!</definedName>
    <definedName name="SHH" localSheetId="8">#REF!</definedName>
    <definedName name="SHH" localSheetId="24">#REF!</definedName>
    <definedName name="SHH">#REF!</definedName>
    <definedName name="solver_adj" localSheetId="16" hidden="1">'Рис. 1.17'!#REF!</definedName>
    <definedName name="solver_adj" localSheetId="18" hidden="1">'Рис. 1.19'!#REF!</definedName>
    <definedName name="solver_adj" localSheetId="19" hidden="1">'Рис. 1.20'!#REF!</definedName>
    <definedName name="solver_adj" localSheetId="20" hidden="1">'Рис. 1.21'!#REF!</definedName>
    <definedName name="solver_adj" localSheetId="21" hidden="1">'Рис. 1.22'!#REF!</definedName>
    <definedName name="solver_adj" localSheetId="23" hidden="1">'Рис. 1.24'!#REF!</definedName>
    <definedName name="solver_cvg" localSheetId="16" hidden="1">0.0001</definedName>
    <definedName name="solver_cvg" localSheetId="18" hidden="1">0.0001</definedName>
    <definedName name="solver_cvg" localSheetId="19" hidden="1">0.0001</definedName>
    <definedName name="solver_cvg" localSheetId="20" hidden="1">0.0001</definedName>
    <definedName name="solver_cvg" localSheetId="21" hidden="1">0.0001</definedName>
    <definedName name="solver_cvg" localSheetId="23" hidden="1">0.0001</definedName>
    <definedName name="solver_drv" localSheetId="16" hidden="1">1</definedName>
    <definedName name="solver_drv" localSheetId="18" hidden="1">1</definedName>
    <definedName name="solver_drv" localSheetId="19" hidden="1">1</definedName>
    <definedName name="solver_drv" localSheetId="20" hidden="1">1</definedName>
    <definedName name="solver_drv" localSheetId="21" hidden="1">1</definedName>
    <definedName name="solver_drv" localSheetId="23" hidden="1">1</definedName>
    <definedName name="solver_eng" localSheetId="16" hidden="1">1</definedName>
    <definedName name="solver_eng" localSheetId="18" hidden="1">1</definedName>
    <definedName name="solver_eng" localSheetId="19" hidden="1">1</definedName>
    <definedName name="solver_eng" localSheetId="20" hidden="1">1</definedName>
    <definedName name="solver_eng" localSheetId="21" hidden="1">1</definedName>
    <definedName name="solver_eng" localSheetId="23" hidden="1">1</definedName>
    <definedName name="solver_est" localSheetId="16" hidden="1">1</definedName>
    <definedName name="solver_est" localSheetId="18" hidden="1">1</definedName>
    <definedName name="solver_est" localSheetId="19" hidden="1">1</definedName>
    <definedName name="solver_est" localSheetId="20" hidden="1">1</definedName>
    <definedName name="solver_est" localSheetId="21" hidden="1">1</definedName>
    <definedName name="solver_est" localSheetId="23" hidden="1">1</definedName>
    <definedName name="solver_itr" localSheetId="16" hidden="1">2147483647</definedName>
    <definedName name="solver_itr" localSheetId="18" hidden="1">2147483647</definedName>
    <definedName name="solver_itr" localSheetId="19" hidden="1">2147483647</definedName>
    <definedName name="solver_itr" localSheetId="20" hidden="1">2147483647</definedName>
    <definedName name="solver_itr" localSheetId="21" hidden="1">2147483647</definedName>
    <definedName name="solver_itr" localSheetId="23" hidden="1">2147483647</definedName>
    <definedName name="solver_mip" localSheetId="16" hidden="1">2147483647</definedName>
    <definedName name="solver_mip" localSheetId="18" hidden="1">2147483647</definedName>
    <definedName name="solver_mip" localSheetId="19" hidden="1">2147483647</definedName>
    <definedName name="solver_mip" localSheetId="20" hidden="1">2147483647</definedName>
    <definedName name="solver_mip" localSheetId="21" hidden="1">2147483647</definedName>
    <definedName name="solver_mip" localSheetId="23" hidden="1">2147483647</definedName>
    <definedName name="solver_mni" localSheetId="16" hidden="1">30</definedName>
    <definedName name="solver_mni" localSheetId="18" hidden="1">30</definedName>
    <definedName name="solver_mni" localSheetId="19" hidden="1">30</definedName>
    <definedName name="solver_mni" localSheetId="20" hidden="1">30</definedName>
    <definedName name="solver_mni" localSheetId="21" hidden="1">30</definedName>
    <definedName name="solver_mni" localSheetId="23" hidden="1">30</definedName>
    <definedName name="solver_mrt" localSheetId="16" hidden="1">0.075</definedName>
    <definedName name="solver_mrt" localSheetId="18" hidden="1">0.075</definedName>
    <definedName name="solver_mrt" localSheetId="19" hidden="1">0.075</definedName>
    <definedName name="solver_mrt" localSheetId="20" hidden="1">0.075</definedName>
    <definedName name="solver_mrt" localSheetId="21" hidden="1">0.075</definedName>
    <definedName name="solver_mrt" localSheetId="23" hidden="1">0.075</definedName>
    <definedName name="solver_msl" localSheetId="16" hidden="1">2</definedName>
    <definedName name="solver_msl" localSheetId="18" hidden="1">2</definedName>
    <definedName name="solver_msl" localSheetId="19" hidden="1">2</definedName>
    <definedName name="solver_msl" localSheetId="20" hidden="1">2</definedName>
    <definedName name="solver_msl" localSheetId="21" hidden="1">2</definedName>
    <definedName name="solver_msl" localSheetId="23" hidden="1">2</definedName>
    <definedName name="solver_neg" localSheetId="16" hidden="1">1</definedName>
    <definedName name="solver_neg" localSheetId="18" hidden="1">1</definedName>
    <definedName name="solver_neg" localSheetId="19" hidden="1">1</definedName>
    <definedName name="solver_neg" localSheetId="20" hidden="1">1</definedName>
    <definedName name="solver_neg" localSheetId="21" hidden="1">1</definedName>
    <definedName name="solver_neg" localSheetId="23" hidden="1">1</definedName>
    <definedName name="solver_nod" localSheetId="16" hidden="1">2147483647</definedName>
    <definedName name="solver_nod" localSheetId="18" hidden="1">2147483647</definedName>
    <definedName name="solver_nod" localSheetId="19" hidden="1">2147483647</definedName>
    <definedName name="solver_nod" localSheetId="20" hidden="1">2147483647</definedName>
    <definedName name="solver_nod" localSheetId="21" hidden="1">2147483647</definedName>
    <definedName name="solver_nod" localSheetId="23" hidden="1">2147483647</definedName>
    <definedName name="solver_num" localSheetId="16" hidden="1">0</definedName>
    <definedName name="solver_num" localSheetId="18" hidden="1">0</definedName>
    <definedName name="solver_num" localSheetId="19" hidden="1">0</definedName>
    <definedName name="solver_num" localSheetId="20" hidden="1">0</definedName>
    <definedName name="solver_num" localSheetId="21" hidden="1">0</definedName>
    <definedName name="solver_num" localSheetId="23" hidden="1">0</definedName>
    <definedName name="solver_nwt" localSheetId="16" hidden="1">1</definedName>
    <definedName name="solver_nwt" localSheetId="18" hidden="1">1</definedName>
    <definedName name="solver_nwt" localSheetId="19" hidden="1">1</definedName>
    <definedName name="solver_nwt" localSheetId="20" hidden="1">1</definedName>
    <definedName name="solver_nwt" localSheetId="21" hidden="1">1</definedName>
    <definedName name="solver_nwt" localSheetId="23" hidden="1">1</definedName>
    <definedName name="solver_opt" localSheetId="16" hidden="1">'Рис. 1.17'!#REF!</definedName>
    <definedName name="solver_opt" localSheetId="18" hidden="1">'Рис. 1.19'!#REF!</definedName>
    <definedName name="solver_opt" localSheetId="19" hidden="1">'Рис. 1.20'!#REF!</definedName>
    <definedName name="solver_opt" localSheetId="20" hidden="1">'Рис. 1.21'!#REF!</definedName>
    <definedName name="solver_opt" localSheetId="21" hidden="1">'Рис. 1.22'!#REF!</definedName>
    <definedName name="solver_opt" localSheetId="23" hidden="1">'Рис. 1.24'!#REF!</definedName>
    <definedName name="solver_pre" localSheetId="16" hidden="1">0.000001</definedName>
    <definedName name="solver_pre" localSheetId="18" hidden="1">0.000001</definedName>
    <definedName name="solver_pre" localSheetId="19" hidden="1">0.000001</definedName>
    <definedName name="solver_pre" localSheetId="20" hidden="1">0.000001</definedName>
    <definedName name="solver_pre" localSheetId="21" hidden="1">0.000001</definedName>
    <definedName name="solver_pre" localSheetId="23" hidden="1">0.000001</definedName>
    <definedName name="solver_rbv" localSheetId="16" hidden="1">1</definedName>
    <definedName name="solver_rbv" localSheetId="18" hidden="1">1</definedName>
    <definedName name="solver_rbv" localSheetId="19" hidden="1">1</definedName>
    <definedName name="solver_rbv" localSheetId="20" hidden="1">1</definedName>
    <definedName name="solver_rbv" localSheetId="21" hidden="1">1</definedName>
    <definedName name="solver_rbv" localSheetId="23" hidden="1">1</definedName>
    <definedName name="solver_rlx" localSheetId="16" hidden="1">2</definedName>
    <definedName name="solver_rlx" localSheetId="18" hidden="1">2</definedName>
    <definedName name="solver_rlx" localSheetId="19" hidden="1">2</definedName>
    <definedName name="solver_rlx" localSheetId="20" hidden="1">2</definedName>
    <definedName name="solver_rlx" localSheetId="21" hidden="1">2</definedName>
    <definedName name="solver_rlx" localSheetId="23" hidden="1">2</definedName>
    <definedName name="solver_rsd" localSheetId="16" hidden="1">0</definedName>
    <definedName name="solver_rsd" localSheetId="18" hidden="1">0</definedName>
    <definedName name="solver_rsd" localSheetId="19" hidden="1">0</definedName>
    <definedName name="solver_rsd" localSheetId="20" hidden="1">0</definedName>
    <definedName name="solver_rsd" localSheetId="21" hidden="1">0</definedName>
    <definedName name="solver_rsd" localSheetId="23" hidden="1">0</definedName>
    <definedName name="solver_scl" localSheetId="16" hidden="1">1</definedName>
    <definedName name="solver_scl" localSheetId="18" hidden="1">1</definedName>
    <definedName name="solver_scl" localSheetId="19" hidden="1">1</definedName>
    <definedName name="solver_scl" localSheetId="20" hidden="1">1</definedName>
    <definedName name="solver_scl" localSheetId="21" hidden="1">1</definedName>
    <definedName name="solver_scl" localSheetId="23" hidden="1">1</definedName>
    <definedName name="solver_sho" localSheetId="16" hidden="1">2</definedName>
    <definedName name="solver_sho" localSheetId="18" hidden="1">2</definedName>
    <definedName name="solver_sho" localSheetId="19" hidden="1">2</definedName>
    <definedName name="solver_sho" localSheetId="20" hidden="1">2</definedName>
    <definedName name="solver_sho" localSheetId="21" hidden="1">2</definedName>
    <definedName name="solver_sho" localSheetId="23" hidden="1">2</definedName>
    <definedName name="solver_ssz" localSheetId="16" hidden="1">100</definedName>
    <definedName name="solver_ssz" localSheetId="18" hidden="1">100</definedName>
    <definedName name="solver_ssz" localSheetId="19" hidden="1">100</definedName>
    <definedName name="solver_ssz" localSheetId="20" hidden="1">100</definedName>
    <definedName name="solver_ssz" localSheetId="21" hidden="1">100</definedName>
    <definedName name="solver_ssz" localSheetId="23" hidden="1">100</definedName>
    <definedName name="solver_tim" localSheetId="16" hidden="1">2147483647</definedName>
    <definedName name="solver_tim" localSheetId="18" hidden="1">2147483647</definedName>
    <definedName name="solver_tim" localSheetId="19" hidden="1">2147483647</definedName>
    <definedName name="solver_tim" localSheetId="20" hidden="1">2147483647</definedName>
    <definedName name="solver_tim" localSheetId="21" hidden="1">2147483647</definedName>
    <definedName name="solver_tim" localSheetId="23" hidden="1">2147483647</definedName>
    <definedName name="solver_tol" localSheetId="16" hidden="1">0.01</definedName>
    <definedName name="solver_tol" localSheetId="18" hidden="1">0.01</definedName>
    <definedName name="solver_tol" localSheetId="19" hidden="1">0.01</definedName>
    <definedName name="solver_tol" localSheetId="20" hidden="1">0.01</definedName>
    <definedName name="solver_tol" localSheetId="21" hidden="1">0.01</definedName>
    <definedName name="solver_tol" localSheetId="23" hidden="1">0.01</definedName>
    <definedName name="solver_typ" localSheetId="16" hidden="1">3</definedName>
    <definedName name="solver_typ" localSheetId="18" hidden="1">3</definedName>
    <definedName name="solver_typ" localSheetId="19" hidden="1">3</definedName>
    <definedName name="solver_typ" localSheetId="20" hidden="1">3</definedName>
    <definedName name="solver_typ" localSheetId="21" hidden="1">3</definedName>
    <definedName name="solver_typ" localSheetId="23" hidden="1">3</definedName>
    <definedName name="solver_val" localSheetId="16" hidden="1">-5.3</definedName>
    <definedName name="solver_val" localSheetId="18" hidden="1">-5.3</definedName>
    <definedName name="solver_val" localSheetId="19" hidden="1">-5.3</definedName>
    <definedName name="solver_val" localSheetId="20" hidden="1">-5.3</definedName>
    <definedName name="solver_val" localSheetId="21" hidden="1">-5.3</definedName>
    <definedName name="solver_val" localSheetId="23" hidden="1">-5.3</definedName>
    <definedName name="solver_ver" localSheetId="16" hidden="1">3</definedName>
    <definedName name="solver_ver" localSheetId="18" hidden="1">3</definedName>
    <definedName name="solver_ver" localSheetId="19" hidden="1">3</definedName>
    <definedName name="solver_ver" localSheetId="20" hidden="1">3</definedName>
    <definedName name="solver_ver" localSheetId="21" hidden="1">3</definedName>
    <definedName name="solver_ver" localSheetId="23" hidden="1">3</definedName>
    <definedName name="SP" localSheetId="0">[15]Прогноз!$I$7</definedName>
    <definedName name="SP" localSheetId="1">[15]Прогноз!$I$7</definedName>
    <definedName name="SP" localSheetId="2">[16]Прогноз!$I$7</definedName>
    <definedName name="SP" localSheetId="3">[15]Прогноз!$I$7</definedName>
    <definedName name="SP" localSheetId="4">[15]Прогноз!$I$7</definedName>
    <definedName name="SP" localSheetId="5">[15]Прогноз!$I$7</definedName>
    <definedName name="SP" localSheetId="6">[16]Прогноз!$I$7</definedName>
    <definedName name="SP" localSheetId="8">[15]Прогноз!$I$7</definedName>
    <definedName name="SP">[15]Прогноз!$I$7</definedName>
    <definedName name="t">[15]Прогноз!$A$7</definedName>
    <definedName name="tt">[15]Прогноз!$A$7</definedName>
    <definedName name="var1_">OFFSET([14]граф_год!$F$2,5,0,[14]ФАКТ_ГОД!$L$2,1)</definedName>
    <definedName name="var2_">OFFSET([14]граф_год!$G$2,5,0,[14]ФАКТ_ГОД!$L$2,1)</definedName>
    <definedName name="var3_">OFFSET([14]граф_год!$H$2,5,0,[14]ФАКТ_ГОД!$L$2,1)</definedName>
    <definedName name="var4_">OFFSET([14]граф_год!$I$2,5,0,[14]ФАКТ_ГОД!$L$2,1)</definedName>
    <definedName name="X">OFFSET([14]граф_год!$AA$2,5,0,[14]ФАКТ_ГОД!$L$2,1)</definedName>
    <definedName name="xCh1R">OFFSET([18]Sheet1!$BD$3,0,0,COUNTA([18]Sheet1!$BD:$BD)-1)</definedName>
    <definedName name="xCh2G">OFFSET([18]Sheet1!$F$3,0,0,COUNTA([18]Sheet1!$F:$F)-1)</definedName>
    <definedName name="xCh2R">OFFSET([18]Sheet1!$AT$3,0,0,COUNTA([18]Sheet1!$AT:$AT)-1)</definedName>
    <definedName name="xCh3B">OFFSET([18]Sheet1!$O$3,0,0,COUNTA([18]Sheet1!$O:$O)-1)</definedName>
    <definedName name="xCh3D">OFFSET([18]Sheet1!$N$3,0,0,COUNTA([18]Sheet1!$N:$N)-9)</definedName>
    <definedName name="xCh3R">OFFSET([18]Sheet1!$AW$3,0,0,COUNTA([18]Sheet1!$AW:$AW)-1)</definedName>
    <definedName name="xCh4B">OFFSET([18]Sheet1!$AL$3,0,0,COUNTA([18]Sheet1!$AL:$AL)-1)</definedName>
    <definedName name="xCh4D">OFFSET([18]Sheet1!$Q$3,0,0,COUNTA([18]Sheet1!$Q:$Q)-1)</definedName>
    <definedName name="xCh4R">OFFSET([18]Sheet1!$AM$3,0,0,COUNTA([18]Sheet1!$AM:$AM)-1)</definedName>
    <definedName name="xCh5B">OFFSET([18]Sheet1!$Y$3,0,0,COUNTA([18]Sheet1!$Y:$Y)-1)</definedName>
    <definedName name="xCh5D">OFFSET([18]Sheet1!$X$3,0,0,COUNTA([18]Sheet1!$X:$X)-1)</definedName>
    <definedName name="xCh5R">OFFSET([18]Sheet1!$AA$3,0,0,COUNTA([18]Sheet1!$AA:$AA)-1)</definedName>
    <definedName name="xCh6B">OFFSET([18]Sheet1!$AK$3,0,0,COUNTA([18]Sheet1!$AK:$AK)-1)</definedName>
    <definedName name="xCh6D">OFFSET([18]Sheet1!$AJ$3,0,0,COUNTA([18]Sheet1!$AJ:$AJ)-1)</definedName>
    <definedName name="xCh7R">OFFSET([18]Sheet1!$BB$3,0,0,COUNTA([18]Sheet1!$BB:$BB)-1)</definedName>
    <definedName name="xCh8B">OFFSET([18]Sheet1!$AH$3,0,0,COUNTA([18]Sheet1!$AH:$AH)-1)</definedName>
    <definedName name="xCh8D">OFFSET([18]Sheet1!$AG$3,0,0,COUNTA([18]Sheet1!$AG:$AG)-1)</definedName>
    <definedName name="xDate">OFFSET([18]Sheet1!$A$3,0,0,COUNTA([18]Sheet1!$A:$A)-1)</definedName>
    <definedName name="XDO_?DATA010_S2?" localSheetId="9">#REF!</definedName>
    <definedName name="XDO_?DATA010_S2?" localSheetId="10">#REF!</definedName>
    <definedName name="XDO_?DATA010_S2?" localSheetId="15">#REF!</definedName>
    <definedName name="XDO_?DATA010_S2?" localSheetId="16">#REF!</definedName>
    <definedName name="XDO_?DATA010_S2?" localSheetId="17">#REF!</definedName>
    <definedName name="XDO_?DATA010_S2?" localSheetId="18">#REF!</definedName>
    <definedName name="XDO_?DATA010_S2?" localSheetId="19">#REF!</definedName>
    <definedName name="XDO_?DATA010_S2?" localSheetId="20">#REF!</definedName>
    <definedName name="XDO_?DATA010_S2?" localSheetId="21">#REF!</definedName>
    <definedName name="XDO_?DATA010_S2?" localSheetId="23">#REF!</definedName>
    <definedName name="XDO_?DATA010_S2?" localSheetId="4">#REF!</definedName>
    <definedName name="XDO_?DATA010_S2?" localSheetId="6">#REF!</definedName>
    <definedName name="XDO_?DATA010_S2?" localSheetId="8">#REF!</definedName>
    <definedName name="XDO_?DATA010_S2?" localSheetId="24">#REF!</definedName>
    <definedName name="XDO_?DATA010_S2?">#REF!</definedName>
    <definedName name="XX">OFFSET([14]граф_год!$X$2,5,0,[14]ФАКТ_ГОД!$L$2,1)/1000</definedName>
    <definedName name="XXX">OFFSET([14]граф_год!$W$2,5,0,[14]ФАКТ_ГОД!$L$2,1)/1000</definedName>
    <definedName name="Y">OFFSET([14]граф_год!$Y$2,5,0,[14]ФАКТ_ГОД!$L$2,1)/1000</definedName>
    <definedName name="Year">OFFSET([14]база_год!$C$2,5,0,[14]ФАКТ_ГОД!$L$2,1)</definedName>
    <definedName name="YY">OFFSET([14]граф_год!$Z$2,5,0,[14]ФАКТ_ГОД!$L$2,1)/1000</definedName>
    <definedName name="а" localSheetId="0">[19]Control!$E$3</definedName>
    <definedName name="а" localSheetId="1">[19]Control!$E$3</definedName>
    <definedName name="а" localSheetId="2">[19]Control!$E$3</definedName>
    <definedName name="а" localSheetId="3">[19]Control!$E$3</definedName>
    <definedName name="а" localSheetId="4">[19]Control!$E$3</definedName>
    <definedName name="а" localSheetId="5">[19]Control!$E$3</definedName>
    <definedName name="а" localSheetId="6">[19]Control!$E$3</definedName>
    <definedName name="а">[19]Control!$E$3</definedName>
    <definedName name="ап" localSheetId="0">#REF!</definedName>
    <definedName name="ап" localSheetId="9">#REF!</definedName>
    <definedName name="ап" localSheetId="10">#REF!</definedName>
    <definedName name="ап" localSheetId="15">#REF!</definedName>
    <definedName name="ап" localSheetId="16">#REF!</definedName>
    <definedName name="ап" localSheetId="17">#REF!</definedName>
    <definedName name="ап" localSheetId="18">#REF!</definedName>
    <definedName name="ап" localSheetId="1">#REF!</definedName>
    <definedName name="ап" localSheetId="19">#REF!</definedName>
    <definedName name="ап" localSheetId="20">#REF!</definedName>
    <definedName name="ап" localSheetId="21">#REF!</definedName>
    <definedName name="ап" localSheetId="23">#REF!</definedName>
    <definedName name="ап" localSheetId="2">#REF!</definedName>
    <definedName name="ап" localSheetId="3">#REF!</definedName>
    <definedName name="ап" localSheetId="4">#REF!</definedName>
    <definedName name="ап" localSheetId="5">#REF!</definedName>
    <definedName name="ап" localSheetId="6">#REF!</definedName>
    <definedName name="ап" localSheetId="8">#REF!</definedName>
    <definedName name="ап" localSheetId="24">#REF!</definedName>
    <definedName name="ап">#REF!</definedName>
    <definedName name="ап1" localSheetId="9">#REF!</definedName>
    <definedName name="ап1" localSheetId="10">#REF!</definedName>
    <definedName name="ап1" localSheetId="15">#REF!</definedName>
    <definedName name="ап1" localSheetId="16">#REF!</definedName>
    <definedName name="ап1" localSheetId="17">#REF!</definedName>
    <definedName name="ап1" localSheetId="18">#REF!</definedName>
    <definedName name="ап1" localSheetId="19">#REF!</definedName>
    <definedName name="ап1" localSheetId="20">#REF!</definedName>
    <definedName name="ап1" localSheetId="21">#REF!</definedName>
    <definedName name="ап1" localSheetId="23">#REF!</definedName>
    <definedName name="ап1" localSheetId="8">#REF!</definedName>
    <definedName name="ап1" localSheetId="24">#REF!</definedName>
    <definedName name="ап1">#REF!</definedName>
    <definedName name="АПЕ">#REF!</definedName>
    <definedName name="апп" localSheetId="9">#REF!</definedName>
    <definedName name="апп" localSheetId="10">#REF!</definedName>
    <definedName name="апп" localSheetId="15">#REF!</definedName>
    <definedName name="апп" localSheetId="16">#REF!</definedName>
    <definedName name="апп" localSheetId="17">#REF!</definedName>
    <definedName name="апп" localSheetId="18">#REF!</definedName>
    <definedName name="апп" localSheetId="19">#REF!</definedName>
    <definedName name="апп" localSheetId="20">#REF!</definedName>
    <definedName name="апп" localSheetId="23">#REF!</definedName>
    <definedName name="апп" localSheetId="8">#REF!</definedName>
    <definedName name="апп" localSheetId="24">#REF!</definedName>
    <definedName name="апп">#REF!</definedName>
    <definedName name="база_02">'[20]2002'!$A$2:$C$414</definedName>
    <definedName name="база_03">'[20]2003'!$A$2:$C$414</definedName>
    <definedName name="база_04">'[20]2004'!$A$2:$C$447</definedName>
    <definedName name="база_05">'[20]2005'!$A$2:$C$447</definedName>
    <definedName name="_xlnm.Database" localSheetId="0">#REF!</definedName>
    <definedName name="_xlnm.Database" localSheetId="9">#REF!</definedName>
    <definedName name="_xlnm.Database" localSheetId="10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3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8">#REF!</definedName>
    <definedName name="_xlnm.Database" localSheetId="24">#REF!</definedName>
    <definedName name="_xlnm.Database">#REF!</definedName>
    <definedName name="в" localSheetId="0">[19]Control!$E$2</definedName>
    <definedName name="в" localSheetId="1">[19]Control!$E$2</definedName>
    <definedName name="в" localSheetId="2">[19]Control!$E$2</definedName>
    <definedName name="в" localSheetId="3">[19]Control!$E$2</definedName>
    <definedName name="в" localSheetId="4">[19]Control!$E$2</definedName>
    <definedName name="в" localSheetId="5">[19]Control!$E$2</definedName>
    <definedName name="в" localSheetId="6">[19]Control!$E$2</definedName>
    <definedName name="в">[19]Control!$E$2</definedName>
    <definedName name="ввв" localSheetId="9">#REF!</definedName>
    <definedName name="ввв" localSheetId="10">#REF!</definedName>
    <definedName name="ввв" localSheetId="11">#REF!</definedName>
    <definedName name="ввв" localSheetId="13">#REF!</definedName>
    <definedName name="ввв" localSheetId="15">#REF!</definedName>
    <definedName name="ввв" localSheetId="16">#REF!</definedName>
    <definedName name="ввв" localSheetId="17">#REF!</definedName>
    <definedName name="ввв" localSheetId="18">#REF!</definedName>
    <definedName name="ввв" localSheetId="19">#REF!</definedName>
    <definedName name="ввв" localSheetId="20">#REF!</definedName>
    <definedName name="ввв" localSheetId="21">#REF!</definedName>
    <definedName name="ввв" localSheetId="23">#REF!</definedName>
    <definedName name="ввв" localSheetId="4">#REF!</definedName>
    <definedName name="ввв" localSheetId="6">#REF!</definedName>
    <definedName name="ввв" localSheetId="8">#REF!</definedName>
    <definedName name="ввв" localSheetId="24">#REF!</definedName>
    <definedName name="ввв">#REF!</definedName>
    <definedName name="всего_02">'[20]2002'!$B$3:$B$414</definedName>
    <definedName name="всего_03">'[20]2003'!$B$3:$B$414</definedName>
    <definedName name="всего_04">'[20]2004'!$B$3:$B$447</definedName>
    <definedName name="всего_05">'[20]2005'!$B$3:$B$447</definedName>
    <definedName name="д" localSheetId="0">[19]Control!$F$4</definedName>
    <definedName name="д" localSheetId="1">[19]Control!$F$4</definedName>
    <definedName name="д" localSheetId="2">[19]Control!$F$4</definedName>
    <definedName name="д" localSheetId="3">[19]Control!$F$4</definedName>
    <definedName name="д" localSheetId="4">[19]Control!$F$4</definedName>
    <definedName name="д" localSheetId="5">[19]Control!$F$4</definedName>
    <definedName name="д" localSheetId="6">[19]Control!$F$4</definedName>
    <definedName name="д">[19]Control!$F$4</definedName>
    <definedName name="ДЩЛДЖЛД">#REF!</definedName>
    <definedName name="и" localSheetId="0">[19]Control!$G$5</definedName>
    <definedName name="и" localSheetId="1">[19]Control!$G$5</definedName>
    <definedName name="и" localSheetId="2">[19]Control!$G$5</definedName>
    <definedName name="и" localSheetId="3">[19]Control!$G$5</definedName>
    <definedName name="и" localSheetId="4">[19]Control!$G$5</definedName>
    <definedName name="и" localSheetId="5">[19]Control!$G$5</definedName>
    <definedName name="и" localSheetId="6">[19]Control!$G$5</definedName>
    <definedName name="и">[19]Control!$G$5</definedName>
    <definedName name="л" localSheetId="0">[19]Control!$F$3</definedName>
    <definedName name="л" localSheetId="1">[19]Control!$F$3</definedName>
    <definedName name="л" localSheetId="2">[19]Control!$F$3</definedName>
    <definedName name="л" localSheetId="3">[19]Control!$F$3</definedName>
    <definedName name="л" localSheetId="4">[19]Control!$F$3</definedName>
    <definedName name="л" localSheetId="5">[19]Control!$F$3</definedName>
    <definedName name="л" localSheetId="6">[19]Control!$F$3</definedName>
    <definedName name="л">[19]Control!$F$3</definedName>
    <definedName name="м" localSheetId="0">[19]Control!$G$4</definedName>
    <definedName name="м" localSheetId="1">[19]Control!$G$4</definedName>
    <definedName name="м" localSheetId="2">[19]Control!$G$4</definedName>
    <definedName name="м" localSheetId="3">[19]Control!$G$4</definedName>
    <definedName name="м" localSheetId="4">[19]Control!$G$4</definedName>
    <definedName name="м" localSheetId="5">[19]Control!$G$4</definedName>
    <definedName name="м" localSheetId="6">[19]Control!$G$4</definedName>
    <definedName name="м">[19]Control!$G$4</definedName>
    <definedName name="непр_02">'[20]2002'!$B$3:$B$216</definedName>
    <definedName name="непр_03">'[20]2003'!$B$3:$B$216</definedName>
    <definedName name="непр_04">'[20]2004'!$B$3:$B$228</definedName>
    <definedName name="непр_05">'[20]2005'!$B$3:$B$228</definedName>
    <definedName name="о" localSheetId="0">[19]Control!$F$2</definedName>
    <definedName name="о" localSheetId="1">[19]Control!$F$2</definedName>
    <definedName name="о" localSheetId="2">[19]Control!$F$2</definedName>
    <definedName name="о" localSheetId="3">[19]Control!$F$2</definedName>
    <definedName name="о" localSheetId="4">[19]Control!$F$2</definedName>
    <definedName name="о" localSheetId="5">[19]Control!$F$2</definedName>
    <definedName name="о" localSheetId="6">[19]Control!$F$2</definedName>
    <definedName name="о">[19]Control!$F$2</definedName>
    <definedName name="прод_02">'[20]2002'!$B$217:$B$316</definedName>
    <definedName name="прод_03">'[20]2003'!$B$217:$B$317</definedName>
    <definedName name="прод_04">'[20]2004'!$B$229:$B$340</definedName>
    <definedName name="прод_05">'[20]2005'!$B$229:$B$340</definedName>
    <definedName name="Рис" localSheetId="9">#REF!</definedName>
    <definedName name="Рис" localSheetId="10">#REF!</definedName>
    <definedName name="Рис" localSheetId="11">#REF!</definedName>
    <definedName name="Рис" localSheetId="13">#REF!</definedName>
    <definedName name="Рис" localSheetId="15">#REF!</definedName>
    <definedName name="Рис" localSheetId="16">#REF!</definedName>
    <definedName name="Рис" localSheetId="17">#REF!</definedName>
    <definedName name="Рис" localSheetId="18">#REF!</definedName>
    <definedName name="Рис" localSheetId="19">#REF!</definedName>
    <definedName name="Рис" localSheetId="20">#REF!</definedName>
    <definedName name="Рис" localSheetId="21">#REF!</definedName>
    <definedName name="Рис" localSheetId="23">#REF!</definedName>
    <definedName name="Рис" localSheetId="4">#REF!</definedName>
    <definedName name="Рис" localSheetId="6">#REF!</definedName>
    <definedName name="Рис" localSheetId="8">#REF!</definedName>
    <definedName name="Рис" localSheetId="24">#REF!</definedName>
    <definedName name="Рис">#REF!</definedName>
    <definedName name="рис14а" localSheetId="9">#REF!</definedName>
    <definedName name="рис14а" localSheetId="10">#REF!</definedName>
    <definedName name="рис14а" localSheetId="15">#REF!</definedName>
    <definedName name="рис14а" localSheetId="16">#REF!</definedName>
    <definedName name="рис14а" localSheetId="17">#REF!</definedName>
    <definedName name="рис14а" localSheetId="18">#REF!</definedName>
    <definedName name="рис14а" localSheetId="19">#REF!</definedName>
    <definedName name="рис14а" localSheetId="20">#REF!</definedName>
    <definedName name="рис14а" localSheetId="21">#REF!</definedName>
    <definedName name="рис14а" localSheetId="23">#REF!</definedName>
    <definedName name="рис14а" localSheetId="4">#REF!</definedName>
    <definedName name="рис14а" localSheetId="6">#REF!</definedName>
    <definedName name="рис14а" localSheetId="8">#REF!</definedName>
    <definedName name="рис14а" localSheetId="24">#REF!</definedName>
    <definedName name="рис14а">#REF!</definedName>
    <definedName name="рорыовфролф">[15]Прогноз!$A$7</definedName>
    <definedName name="с" localSheetId="0">[19]Control!$G$3</definedName>
    <definedName name="с" localSheetId="1">[19]Control!$G$3</definedName>
    <definedName name="с" localSheetId="2">[19]Control!$G$3</definedName>
    <definedName name="с" localSheetId="3">[19]Control!$G$3</definedName>
    <definedName name="с" localSheetId="4">[19]Control!$G$3</definedName>
    <definedName name="с" localSheetId="5">[19]Control!$G$3</definedName>
    <definedName name="с" localSheetId="6">[19]Control!$G$3</definedName>
    <definedName name="с">[19]Control!$G$3</definedName>
    <definedName name="СектораPR">[21]ConstDur_!$Y$2:$Y$8</definedName>
    <definedName name="Список" localSheetId="17">#REF!</definedName>
    <definedName name="Список" localSheetId="23">#REF!</definedName>
    <definedName name="Список">#REF!</definedName>
    <definedName name="усл_02">'[20]2002'!$B$317:$B$414</definedName>
    <definedName name="усл_03">'[20]2003'!$B$318:$B$414</definedName>
    <definedName name="усл_04">'[20]2004'!$B$341:$B$447</definedName>
    <definedName name="усл_05">'[20]2005'!$B$341:$B$447</definedName>
    <definedName name="фа" localSheetId="0">[2]Control!$G$4</definedName>
    <definedName name="фа" localSheetId="1">[2]Control!$G$4</definedName>
    <definedName name="фа" localSheetId="2">[2]Control!$G$4</definedName>
    <definedName name="фа" localSheetId="3">[2]Control!$G$4</definedName>
    <definedName name="фа" localSheetId="4">[2]Control!$G$4</definedName>
    <definedName name="фа" localSheetId="5">[2]Control!$G$4</definedName>
    <definedName name="фа" localSheetId="6">[2]Control!$G$4</definedName>
    <definedName name="фа">[2]Control!$G$4</definedName>
    <definedName name="фц5642" localSheetId="0">[15]Прогноз!$I$7</definedName>
    <definedName name="фц5642" localSheetId="1">[15]Прогноз!$I$7</definedName>
    <definedName name="фц5642" localSheetId="3">[15]Прогноз!$I$7</definedName>
    <definedName name="фц5642" localSheetId="5">[15]Прогноз!$I$7</definedName>
    <definedName name="фц5642">[15]Прогноз!$I$7</definedName>
    <definedName name="цн37" localSheetId="0">[15]Прогноз!$H$7</definedName>
    <definedName name="цн37" localSheetId="1">[15]Прогноз!$H$7</definedName>
    <definedName name="цн37" localSheetId="3">[15]Прогноз!$H$7</definedName>
    <definedName name="цн37" localSheetId="5">[15]Прогноз!$H$7</definedName>
    <definedName name="цн37">[15]Прогноз!$H$7</definedName>
    <definedName name="цуе62" localSheetId="0">[15]Прогноз!$J$7</definedName>
    <definedName name="цуе62" localSheetId="1">[15]Прогноз!$J$7</definedName>
    <definedName name="цуе62" localSheetId="3">[15]Прогноз!$J$7</definedName>
    <definedName name="цуе62" localSheetId="5">[15]Прогноз!$J$7</definedName>
    <definedName name="цуе62">[15]Прогноз!$J$7</definedName>
    <definedName name="цыкп" localSheetId="0">[15]Прогноз!$A$7</definedName>
    <definedName name="цыкп" localSheetId="1">[15]Прогноз!$A$7</definedName>
    <definedName name="цыкп" localSheetId="3">[15]Прогноз!$A$7</definedName>
    <definedName name="цыкп" localSheetId="5">[15]Прогноз!$A$7</definedName>
    <definedName name="цыкп">[15]Прогноз!$A$7</definedName>
    <definedName name="ч" localSheetId="0">[19]Control!$G$2</definedName>
    <definedName name="ч" localSheetId="1">[19]Control!$G$2</definedName>
    <definedName name="ч" localSheetId="2">[19]Control!$G$2</definedName>
    <definedName name="ч" localSheetId="3">[19]Control!$G$2</definedName>
    <definedName name="ч" localSheetId="4">[19]Control!$G$2</definedName>
    <definedName name="ч" localSheetId="5">[19]Control!$G$2</definedName>
    <definedName name="ч" localSheetId="6">[19]Control!$G$2</definedName>
    <definedName name="ч">[19]Control!$G$2</definedName>
    <definedName name="ыявап" localSheetId="0">[2]Control!$G$5</definedName>
    <definedName name="ыявап" localSheetId="1">[2]Control!$G$5</definedName>
    <definedName name="ыявап" localSheetId="2">[2]Control!$G$5</definedName>
    <definedName name="ыявап" localSheetId="3">[2]Control!$G$5</definedName>
    <definedName name="ыявап" localSheetId="4">[2]Control!$G$5</definedName>
    <definedName name="ыявап" localSheetId="5">[2]Control!$G$5</definedName>
    <definedName name="ыявап" localSheetId="6">[2]Control!$G$5</definedName>
    <definedName name="ыявап">[2]Control!$G$5</definedName>
    <definedName name="я" localSheetId="0">[19]Control!$F$5</definedName>
    <definedName name="я" localSheetId="1">[19]Control!$F$5</definedName>
    <definedName name="я" localSheetId="2">[19]Control!$F$5</definedName>
    <definedName name="я" localSheetId="3">[19]Control!$F$5</definedName>
    <definedName name="я" localSheetId="4">[19]Control!$F$5</definedName>
    <definedName name="я" localSheetId="5">[19]Control!$F$5</definedName>
    <definedName name="я" localSheetId="6">[19]Control!$F$5</definedName>
    <definedName name="я">[19]Control!$F$5</definedName>
  </definedNames>
  <calcPr calcId="145621"/>
  <customWorkbookViews>
    <customWorkbookView name="Шатило Евгения - Личное представление" guid="{52D79634-6FC6-4A09-815E-C97FEA9E6ACF}" mergeInterval="0" personalView="1" maximized="1" windowWidth="1916" windowHeight="815" tabRatio="931" activeSheetId="15"/>
    <customWorkbookView name="Andreev Andrey - Личное представление" guid="{C16C6485-E5A5-4DBC-93F1-3B61628AE67F}" mergeInterval="0" personalView="1" maximized="1" windowWidth="1916" windowHeight="753" tabRatio="663" activeSheetId="15"/>
  </customWorkbookViews>
</workbook>
</file>

<file path=xl/calcChain.xml><?xml version="1.0" encoding="utf-8"?>
<calcChain xmlns="http://schemas.openxmlformats.org/spreadsheetml/2006/main">
  <c r="H3" i="176" l="1"/>
  <c r="H4" i="176"/>
  <c r="H5" i="176"/>
  <c r="H6" i="176"/>
  <c r="H7" i="176"/>
  <c r="H8" i="176"/>
  <c r="H9" i="176"/>
  <c r="H10" i="176"/>
  <c r="H11" i="176"/>
  <c r="H12" i="176"/>
  <c r="H13" i="176"/>
  <c r="H14" i="176"/>
  <c r="H15" i="176"/>
  <c r="H16" i="176"/>
  <c r="H17" i="176"/>
  <c r="H18" i="176"/>
  <c r="H19" i="176"/>
  <c r="H20" i="176"/>
  <c r="H21" i="176"/>
  <c r="H22" i="176"/>
  <c r="H23" i="176"/>
  <c r="H24" i="176"/>
  <c r="H25" i="176"/>
  <c r="H26" i="176"/>
  <c r="H27" i="176"/>
  <c r="H28" i="176"/>
  <c r="H29" i="176"/>
  <c r="H30" i="176"/>
  <c r="H31" i="176"/>
  <c r="H32" i="176"/>
  <c r="H33" i="176"/>
  <c r="H34" i="176"/>
  <c r="H35" i="176"/>
  <c r="H36" i="176"/>
  <c r="H37" i="176"/>
  <c r="H38" i="176"/>
  <c r="H39" i="176"/>
  <c r="H40" i="176"/>
  <c r="H41" i="176"/>
  <c r="H42" i="176"/>
  <c r="H43" i="176"/>
  <c r="H44" i="176"/>
  <c r="H45" i="176"/>
  <c r="H46" i="176"/>
  <c r="H47" i="176"/>
  <c r="H48" i="176"/>
  <c r="H49" i="176"/>
  <c r="H50" i="176"/>
  <c r="H51" i="176"/>
  <c r="H52" i="176"/>
  <c r="H53" i="176"/>
  <c r="H54" i="176"/>
  <c r="H55" i="176"/>
  <c r="H56" i="176"/>
  <c r="H57" i="176"/>
  <c r="H58" i="176"/>
  <c r="H59" i="176"/>
  <c r="H60" i="176"/>
  <c r="H61" i="176"/>
  <c r="H62" i="176"/>
  <c r="H63" i="176"/>
  <c r="H64" i="176"/>
  <c r="H65" i="176"/>
  <c r="H66" i="176"/>
  <c r="H67" i="176"/>
  <c r="H68" i="176"/>
  <c r="H69" i="176"/>
  <c r="H70" i="176"/>
  <c r="H71" i="176"/>
  <c r="H72" i="176"/>
  <c r="H73" i="176"/>
  <c r="W27" i="179" l="1"/>
  <c r="V27" i="179"/>
  <c r="W18" i="179"/>
  <c r="V18" i="179"/>
  <c r="T18" i="179"/>
  <c r="S18" i="179"/>
  <c r="Q18" i="179"/>
  <c r="P18" i="179"/>
  <c r="A193" i="177" l="1"/>
  <c r="A192" i="177"/>
  <c r="A191" i="177"/>
  <c r="A190" i="177"/>
  <c r="A189" i="177"/>
  <c r="A188" i="177"/>
  <c r="A187" i="177"/>
  <c r="A186" i="177"/>
  <c r="A185" i="177"/>
  <c r="A184" i="177"/>
  <c r="A183" i="177"/>
  <c r="A182" i="177"/>
  <c r="A181" i="177"/>
  <c r="A180" i="177"/>
  <c r="A179" i="177"/>
  <c r="A178" i="177"/>
  <c r="A177" i="177"/>
  <c r="A176" i="177"/>
  <c r="A175" i="177"/>
  <c r="A174" i="177"/>
  <c r="A173" i="177"/>
  <c r="A172" i="177"/>
  <c r="A171" i="177"/>
  <c r="A170" i="177"/>
  <c r="A169" i="177"/>
  <c r="A168" i="177"/>
  <c r="A167" i="177"/>
  <c r="A166" i="177"/>
  <c r="A165" i="177"/>
  <c r="A164" i="177"/>
  <c r="A163" i="177"/>
  <c r="A162" i="177"/>
  <c r="A161" i="177"/>
  <c r="A160" i="177"/>
  <c r="A159" i="177"/>
  <c r="A158" i="177"/>
  <c r="A157" i="177"/>
  <c r="A156" i="177"/>
  <c r="A155" i="177"/>
  <c r="A154" i="177"/>
  <c r="A153" i="177"/>
  <c r="A152" i="177"/>
  <c r="A151" i="177"/>
  <c r="A150" i="177"/>
  <c r="A149" i="177"/>
  <c r="A148" i="177"/>
  <c r="A147" i="177"/>
  <c r="A146" i="177"/>
  <c r="A145" i="177"/>
  <c r="A144" i="177"/>
  <c r="A143" i="177"/>
  <c r="A142" i="177"/>
  <c r="A141" i="177"/>
  <c r="A140" i="177"/>
  <c r="A139" i="177"/>
  <c r="A138" i="177"/>
  <c r="A137" i="177"/>
  <c r="A136" i="177"/>
  <c r="A135" i="177"/>
  <c r="A134" i="177"/>
  <c r="A133" i="177"/>
  <c r="A132" i="177"/>
  <c r="A131" i="177"/>
  <c r="A130" i="177"/>
  <c r="A129" i="177"/>
  <c r="A128" i="177"/>
  <c r="A127" i="177"/>
  <c r="A126" i="177"/>
  <c r="A125" i="177"/>
  <c r="A124" i="177"/>
  <c r="A123" i="177"/>
  <c r="A122" i="177"/>
  <c r="A121" i="177"/>
  <c r="A120" i="177"/>
  <c r="A119" i="177"/>
  <c r="A118" i="177"/>
  <c r="A117" i="177"/>
  <c r="A116" i="177"/>
  <c r="A115" i="177"/>
  <c r="A114" i="177"/>
  <c r="A113" i="177"/>
  <c r="A112" i="177"/>
  <c r="A111" i="177"/>
  <c r="A110" i="177"/>
  <c r="A109" i="177"/>
  <c r="A108" i="177"/>
  <c r="A107" i="177"/>
  <c r="A106" i="177"/>
  <c r="A105" i="177"/>
  <c r="A104" i="177"/>
  <c r="A103" i="177"/>
  <c r="A102" i="177"/>
  <c r="A101" i="177"/>
  <c r="A100" i="177"/>
  <c r="A99" i="177"/>
  <c r="A98" i="177"/>
  <c r="A97" i="177"/>
  <c r="A96" i="177"/>
  <c r="A95" i="177"/>
  <c r="A94" i="177"/>
  <c r="A93" i="177"/>
  <c r="A92" i="177"/>
  <c r="A91" i="177"/>
  <c r="A90" i="177"/>
  <c r="A89" i="177"/>
  <c r="A88" i="177"/>
  <c r="A87" i="177"/>
  <c r="A86" i="177"/>
  <c r="A85" i="177"/>
  <c r="A84" i="177"/>
  <c r="A83" i="177"/>
  <c r="A82" i="177"/>
  <c r="A81" i="177"/>
  <c r="A80" i="177"/>
  <c r="A79" i="177"/>
  <c r="A78" i="177"/>
  <c r="A77" i="177"/>
  <c r="A76" i="177"/>
  <c r="A75" i="177"/>
  <c r="A74" i="177"/>
  <c r="A73" i="177"/>
  <c r="A72" i="177"/>
  <c r="A71" i="177"/>
  <c r="A70" i="177"/>
  <c r="A69" i="177"/>
  <c r="A68" i="177"/>
  <c r="A67" i="177"/>
  <c r="A66" i="177"/>
  <c r="A65" i="177"/>
  <c r="A64" i="177"/>
  <c r="A63" i="177"/>
  <c r="A62" i="177"/>
  <c r="A61" i="177"/>
  <c r="A60" i="177"/>
  <c r="A59" i="177"/>
  <c r="A58" i="177"/>
  <c r="A57" i="177"/>
  <c r="A56" i="177"/>
  <c r="A55" i="177"/>
  <c r="A54" i="177"/>
  <c r="A53" i="177"/>
  <c r="A52" i="177"/>
  <c r="A51" i="177"/>
  <c r="A50" i="177"/>
  <c r="A49" i="177"/>
  <c r="A48" i="177"/>
  <c r="A47" i="177"/>
  <c r="A46" i="177"/>
  <c r="A45" i="177"/>
  <c r="A44" i="177"/>
  <c r="A43" i="177"/>
  <c r="A42" i="177"/>
  <c r="A41" i="177"/>
  <c r="A40" i="177"/>
  <c r="A39" i="177"/>
  <c r="A38" i="177"/>
  <c r="A37" i="177"/>
  <c r="A36" i="177"/>
  <c r="A35" i="177"/>
  <c r="A34" i="177"/>
  <c r="A33" i="177"/>
  <c r="A32" i="177"/>
  <c r="A31" i="177"/>
  <c r="A30" i="177"/>
  <c r="A29" i="177"/>
  <c r="A28" i="177"/>
  <c r="A27" i="177"/>
  <c r="A26" i="177"/>
  <c r="A25" i="177"/>
  <c r="A24" i="177"/>
  <c r="A23" i="177"/>
  <c r="A22" i="177"/>
  <c r="A21" i="177"/>
  <c r="A20" i="177"/>
  <c r="A19" i="177"/>
  <c r="A18" i="177"/>
  <c r="A17" i="177"/>
  <c r="A16" i="177"/>
  <c r="A15" i="177"/>
  <c r="A14" i="177"/>
  <c r="A13" i="177"/>
  <c r="A12" i="177"/>
  <c r="A11" i="177"/>
  <c r="A10" i="177"/>
  <c r="A9" i="177"/>
  <c r="A8" i="177"/>
  <c r="A7" i="177"/>
  <c r="A6" i="177"/>
  <c r="A5" i="177"/>
  <c r="A4" i="177"/>
  <c r="D7" i="164" l="1"/>
  <c r="D8" i="164"/>
  <c r="D9" i="164"/>
  <c r="D10" i="164"/>
  <c r="D11" i="164"/>
  <c r="D12" i="164"/>
  <c r="D13" i="164"/>
  <c r="D14" i="164"/>
  <c r="D15" i="164"/>
  <c r="D16" i="164"/>
  <c r="D17" i="164"/>
  <c r="D18" i="164"/>
  <c r="D19" i="164"/>
  <c r="D20" i="164"/>
  <c r="D21" i="164"/>
  <c r="D22" i="164"/>
  <c r="D23" i="164"/>
  <c r="D24" i="164"/>
  <c r="D25" i="164"/>
  <c r="D26" i="164"/>
  <c r="D27" i="164"/>
  <c r="D28" i="164"/>
  <c r="D29" i="164"/>
  <c r="D30" i="164"/>
  <c r="D31" i="164"/>
  <c r="D32" i="164"/>
  <c r="D33" i="164"/>
  <c r="D34" i="164"/>
  <c r="D35" i="164"/>
  <c r="D36" i="164"/>
  <c r="D37" i="164"/>
  <c r="D38" i="164"/>
  <c r="D39" i="164"/>
  <c r="D40" i="164"/>
  <c r="D41" i="164"/>
  <c r="D42" i="164"/>
  <c r="D43" i="164"/>
  <c r="D44" i="164"/>
  <c r="D45" i="164"/>
  <c r="D46" i="164"/>
  <c r="D47" i="164"/>
  <c r="D48" i="164"/>
  <c r="D49" i="164"/>
  <c r="D50" i="164"/>
  <c r="D51" i="164"/>
  <c r="D52" i="164"/>
  <c r="D53" i="164"/>
  <c r="D54" i="164"/>
  <c r="D55" i="164"/>
  <c r="D56" i="164"/>
  <c r="D57" i="164"/>
  <c r="D58" i="164"/>
  <c r="D59" i="164"/>
  <c r="D60" i="164"/>
  <c r="D61" i="164"/>
  <c r="D62" i="164"/>
  <c r="D63" i="164"/>
  <c r="D64" i="164"/>
  <c r="D65" i="164"/>
  <c r="D66" i="164"/>
  <c r="D67" i="164"/>
  <c r="D68" i="164"/>
  <c r="D69" i="164"/>
  <c r="D70" i="164"/>
  <c r="D71" i="164"/>
  <c r="D72" i="164"/>
  <c r="D73" i="164"/>
  <c r="D74" i="164"/>
  <c r="D75" i="164"/>
  <c r="D76" i="164"/>
  <c r="D77" i="164"/>
  <c r="D78" i="164"/>
  <c r="D79" i="164"/>
  <c r="D80" i="164"/>
  <c r="D81" i="164"/>
  <c r="D82" i="164"/>
  <c r="D83" i="164"/>
  <c r="D84" i="164"/>
  <c r="D85" i="164"/>
  <c r="D86" i="164"/>
  <c r="D87" i="164"/>
  <c r="D88" i="164"/>
  <c r="D89" i="164"/>
  <c r="D90" i="164"/>
  <c r="D91" i="164"/>
  <c r="D92" i="164"/>
  <c r="D93" i="164"/>
  <c r="D94" i="164"/>
  <c r="D95" i="164"/>
  <c r="D96" i="164"/>
  <c r="D97" i="164"/>
  <c r="D98" i="164"/>
  <c r="D99" i="164"/>
  <c r="D100" i="164"/>
  <c r="D101" i="164"/>
  <c r="D102" i="164"/>
  <c r="D103" i="164"/>
  <c r="D104" i="164"/>
  <c r="D105" i="164"/>
  <c r="D106" i="164"/>
  <c r="D107" i="164"/>
  <c r="D108" i="164"/>
  <c r="D109" i="164"/>
  <c r="D110" i="164"/>
  <c r="D111" i="164"/>
  <c r="D112" i="164"/>
  <c r="D113" i="164"/>
  <c r="D114" i="164"/>
  <c r="D115" i="164"/>
  <c r="D116" i="164"/>
  <c r="D117" i="164"/>
  <c r="D118" i="164"/>
  <c r="D119" i="164"/>
  <c r="D120" i="164"/>
  <c r="D121" i="164"/>
  <c r="D122" i="164"/>
  <c r="D123" i="164"/>
  <c r="D124" i="164"/>
  <c r="D125" i="164"/>
  <c r="D126" i="164"/>
  <c r="D127" i="164"/>
  <c r="D128" i="164"/>
  <c r="D129" i="164"/>
  <c r="D130" i="164"/>
  <c r="D131" i="164"/>
  <c r="D132" i="164"/>
  <c r="D133" i="164"/>
  <c r="D134" i="164"/>
  <c r="D135" i="164"/>
  <c r="D136" i="164"/>
  <c r="D137" i="164"/>
  <c r="D138" i="164"/>
  <c r="D139" i="164"/>
  <c r="D140" i="164"/>
  <c r="D141" i="164"/>
  <c r="D142" i="164"/>
  <c r="D143" i="164"/>
  <c r="D144" i="164"/>
  <c r="D145" i="164"/>
  <c r="D146" i="164"/>
  <c r="D147" i="164"/>
  <c r="D148" i="164"/>
  <c r="D149" i="164"/>
  <c r="D150" i="164"/>
  <c r="D151" i="164"/>
  <c r="D152" i="164"/>
  <c r="D153" i="164"/>
  <c r="D154" i="164"/>
  <c r="D155" i="164"/>
  <c r="D156" i="164"/>
  <c r="D157" i="164"/>
  <c r="D158" i="164"/>
  <c r="D159" i="164"/>
  <c r="D160" i="164"/>
  <c r="D161" i="164"/>
  <c r="D162" i="164"/>
  <c r="D163" i="164"/>
  <c r="D164" i="164"/>
  <c r="D165" i="164"/>
  <c r="D166" i="164"/>
  <c r="D167" i="164"/>
  <c r="D168" i="164"/>
  <c r="D169" i="164"/>
  <c r="D170" i="164"/>
  <c r="D171" i="164"/>
  <c r="D172" i="164"/>
  <c r="D173" i="164"/>
  <c r="D174" i="164"/>
  <c r="D175" i="164"/>
  <c r="D176" i="164"/>
  <c r="D177" i="164"/>
  <c r="D178" i="164"/>
  <c r="D179" i="164"/>
  <c r="D180" i="164"/>
  <c r="D181" i="164"/>
  <c r="D182" i="164"/>
  <c r="D183" i="164"/>
  <c r="D184" i="164"/>
  <c r="D185" i="164"/>
  <c r="D186" i="164"/>
  <c r="D187" i="164"/>
  <c r="D188" i="164"/>
  <c r="D189" i="164"/>
  <c r="D190" i="164"/>
  <c r="D191" i="164"/>
  <c r="D192" i="164"/>
  <c r="D193" i="164"/>
  <c r="D194" i="164"/>
  <c r="D195" i="164"/>
  <c r="D196" i="164"/>
  <c r="D197" i="164"/>
  <c r="D198" i="164"/>
  <c r="D199" i="164"/>
  <c r="D200" i="164"/>
  <c r="D201" i="164"/>
  <c r="D202" i="164"/>
  <c r="D203" i="164"/>
  <c r="D204" i="164"/>
  <c r="D205" i="164"/>
  <c r="D206" i="164"/>
  <c r="D207" i="164"/>
  <c r="D208" i="164"/>
  <c r="D209" i="164"/>
  <c r="D210" i="164"/>
  <c r="D211" i="164"/>
  <c r="D212" i="164"/>
  <c r="D213" i="164"/>
  <c r="D214" i="164"/>
  <c r="D215" i="164"/>
  <c r="D216" i="164"/>
  <c r="D217" i="164"/>
  <c r="D218" i="164"/>
  <c r="D219" i="164"/>
  <c r="D220" i="164"/>
  <c r="D221" i="164"/>
  <c r="D222" i="164"/>
  <c r="D223" i="164"/>
  <c r="D224" i="164"/>
  <c r="D225" i="164"/>
  <c r="D226" i="164"/>
  <c r="D227" i="164"/>
  <c r="D228" i="164"/>
  <c r="D229" i="164"/>
  <c r="D230" i="164"/>
  <c r="D231" i="164"/>
  <c r="D232" i="164"/>
  <c r="D233" i="164"/>
  <c r="D234" i="164"/>
  <c r="D235" i="164"/>
  <c r="D236" i="164"/>
  <c r="D237" i="164"/>
  <c r="D238" i="164"/>
  <c r="D239" i="164"/>
  <c r="D240" i="164"/>
  <c r="D241" i="164"/>
  <c r="D242" i="164"/>
  <c r="D243" i="164"/>
  <c r="D244" i="164"/>
  <c r="D245" i="164"/>
  <c r="D246" i="164"/>
  <c r="D247" i="164"/>
  <c r="D248" i="164"/>
  <c r="D249" i="164"/>
  <c r="D250" i="164"/>
  <c r="D251" i="164"/>
  <c r="D252" i="164"/>
  <c r="D253" i="164"/>
  <c r="D254" i="164"/>
  <c r="D255" i="164"/>
  <c r="D256" i="164"/>
  <c r="D257" i="164"/>
  <c r="D258" i="164"/>
  <c r="D259" i="164"/>
  <c r="D260" i="164"/>
  <c r="D261" i="164"/>
  <c r="D262" i="164"/>
  <c r="D263" i="164"/>
  <c r="D264" i="164"/>
  <c r="D265" i="164"/>
  <c r="D266" i="164"/>
  <c r="D267" i="164"/>
  <c r="D268" i="164"/>
  <c r="D269" i="164"/>
  <c r="D270" i="164"/>
  <c r="D271" i="164"/>
  <c r="D272" i="164"/>
  <c r="D273" i="164"/>
  <c r="D274" i="164"/>
  <c r="D275" i="164"/>
  <c r="D276" i="164"/>
  <c r="D277" i="164"/>
  <c r="D278" i="164"/>
  <c r="D279" i="164"/>
  <c r="D280" i="164"/>
  <c r="D281" i="164"/>
  <c r="D282" i="164"/>
  <c r="D283" i="164"/>
  <c r="D284" i="164"/>
  <c r="D285" i="164"/>
  <c r="D286" i="164"/>
  <c r="D287" i="164"/>
  <c r="D288" i="164"/>
  <c r="D289" i="164"/>
  <c r="D290" i="164"/>
  <c r="D291" i="164"/>
  <c r="D292" i="164"/>
  <c r="D293" i="164"/>
  <c r="D294" i="164"/>
  <c r="D295" i="164"/>
  <c r="D296" i="164"/>
  <c r="D297" i="164"/>
  <c r="D298" i="164"/>
  <c r="D299" i="164"/>
  <c r="D300" i="164"/>
  <c r="D301" i="164"/>
  <c r="D302" i="164"/>
  <c r="D303" i="164"/>
  <c r="D304" i="164"/>
  <c r="D305" i="164"/>
  <c r="D306" i="164"/>
  <c r="D307" i="164"/>
  <c r="D308" i="164"/>
  <c r="D309" i="164"/>
  <c r="D310" i="164"/>
  <c r="D311" i="164"/>
  <c r="D312" i="164"/>
  <c r="D313" i="164"/>
  <c r="D314" i="164"/>
  <c r="D315" i="164"/>
  <c r="D316" i="164"/>
  <c r="D317" i="164"/>
  <c r="D318" i="164"/>
  <c r="D319" i="164"/>
  <c r="D320" i="164"/>
  <c r="D321" i="164"/>
  <c r="D322" i="164"/>
  <c r="D323" i="164"/>
  <c r="D324" i="164"/>
  <c r="D325" i="164"/>
  <c r="D326" i="164"/>
  <c r="D327" i="164"/>
  <c r="D328" i="164"/>
  <c r="D329" i="164"/>
  <c r="D330" i="164"/>
  <c r="D331" i="164"/>
  <c r="D332" i="164"/>
  <c r="D333" i="164"/>
  <c r="D334" i="164"/>
  <c r="D335" i="164"/>
  <c r="D336" i="164"/>
  <c r="D337" i="164"/>
  <c r="D338" i="164"/>
  <c r="D339" i="164"/>
  <c r="D340" i="164"/>
  <c r="D341" i="164"/>
  <c r="D342" i="164"/>
  <c r="D343" i="164"/>
  <c r="D344" i="164"/>
  <c r="D345" i="164"/>
  <c r="D346" i="164"/>
  <c r="D347" i="164"/>
  <c r="D348" i="164"/>
  <c r="D349" i="164"/>
  <c r="D350" i="164"/>
  <c r="D351" i="164"/>
  <c r="D352" i="164"/>
  <c r="D353" i="164"/>
  <c r="D354" i="164"/>
  <c r="D355" i="164"/>
  <c r="D356" i="164"/>
  <c r="D357" i="164"/>
  <c r="D358" i="164"/>
  <c r="D359" i="164"/>
  <c r="D360" i="164"/>
  <c r="D361" i="164"/>
  <c r="D362" i="164"/>
  <c r="D363" i="164"/>
  <c r="D364" i="164"/>
  <c r="D365" i="164"/>
  <c r="D366" i="164"/>
  <c r="D367" i="164"/>
  <c r="D368" i="164"/>
  <c r="D369" i="164"/>
  <c r="D370" i="164"/>
  <c r="D371" i="164"/>
  <c r="D372" i="164"/>
  <c r="D373" i="164"/>
  <c r="D374" i="164"/>
  <c r="D375" i="164"/>
  <c r="D376" i="164"/>
  <c r="D377" i="164"/>
  <c r="D378" i="164"/>
  <c r="D379" i="164"/>
  <c r="D380" i="164"/>
  <c r="D381" i="164"/>
  <c r="D382" i="164"/>
  <c r="D383" i="164"/>
  <c r="D384" i="164"/>
  <c r="D385" i="164"/>
  <c r="D386" i="164"/>
  <c r="D387" i="164"/>
  <c r="D388" i="164"/>
  <c r="D389" i="164"/>
  <c r="D390" i="164"/>
  <c r="D391" i="164"/>
  <c r="D392" i="164"/>
  <c r="D393" i="164"/>
  <c r="D394" i="164"/>
  <c r="D395" i="164"/>
  <c r="D396" i="164"/>
  <c r="D397" i="164"/>
  <c r="D398" i="164"/>
  <c r="D399" i="164"/>
  <c r="D400" i="164"/>
  <c r="D401" i="164"/>
  <c r="D402" i="164"/>
  <c r="D403" i="164"/>
  <c r="D404" i="164"/>
  <c r="D405" i="164"/>
  <c r="D406" i="164"/>
  <c r="D407" i="164"/>
  <c r="D408" i="164"/>
  <c r="D409" i="164"/>
  <c r="D410" i="164"/>
  <c r="D411" i="164"/>
  <c r="D412" i="164"/>
  <c r="D413" i="164"/>
  <c r="D414" i="164"/>
  <c r="D415" i="164"/>
  <c r="D416" i="164"/>
  <c r="D417" i="164"/>
  <c r="D418" i="164"/>
  <c r="D419" i="164"/>
  <c r="D420" i="164"/>
  <c r="D421" i="164"/>
  <c r="D422" i="164"/>
  <c r="D423" i="164"/>
  <c r="D424" i="164"/>
  <c r="D425" i="164"/>
  <c r="D426" i="164"/>
  <c r="D427" i="164"/>
  <c r="D428" i="164"/>
  <c r="D429" i="164"/>
  <c r="D430" i="164"/>
  <c r="D431" i="164"/>
  <c r="D432" i="164"/>
  <c r="D433" i="164"/>
  <c r="D434" i="164"/>
  <c r="D435" i="164"/>
  <c r="D436" i="164"/>
  <c r="D437" i="164"/>
  <c r="D438" i="164"/>
  <c r="D439" i="164"/>
  <c r="D440" i="164"/>
  <c r="D441" i="164"/>
  <c r="D442" i="164"/>
  <c r="D443" i="164"/>
  <c r="D444" i="164"/>
  <c r="D445" i="164"/>
  <c r="D446" i="164"/>
  <c r="D447" i="164"/>
  <c r="D448" i="164"/>
  <c r="D449" i="164"/>
  <c r="D450" i="164"/>
  <c r="D451" i="164"/>
  <c r="D452" i="164"/>
  <c r="D453" i="164"/>
  <c r="D454" i="164"/>
  <c r="D455" i="164"/>
  <c r="D456" i="164"/>
  <c r="D457" i="164"/>
  <c r="D458" i="164"/>
  <c r="D459" i="164"/>
  <c r="D460" i="164"/>
  <c r="D461" i="164"/>
  <c r="D462" i="164"/>
  <c r="D463" i="164"/>
  <c r="D464" i="164"/>
  <c r="D465" i="164"/>
  <c r="D466" i="164"/>
  <c r="D467" i="164"/>
  <c r="D468" i="164"/>
  <c r="D469" i="164"/>
  <c r="D470" i="164"/>
  <c r="D471" i="164"/>
  <c r="D472" i="164"/>
  <c r="D473" i="164"/>
  <c r="D474" i="164"/>
  <c r="D475" i="164"/>
  <c r="D476" i="164"/>
  <c r="D477" i="164"/>
  <c r="D478" i="164"/>
  <c r="D479" i="164"/>
  <c r="D480" i="164"/>
  <c r="D481" i="164"/>
  <c r="D482" i="164"/>
  <c r="D483" i="164"/>
  <c r="D484" i="164"/>
  <c r="D485" i="164"/>
  <c r="D486" i="164"/>
  <c r="D487" i="164"/>
  <c r="D488" i="164"/>
  <c r="D489" i="164"/>
  <c r="D490" i="164"/>
  <c r="D491" i="164"/>
  <c r="D492" i="164"/>
  <c r="D493" i="164"/>
  <c r="D494" i="164"/>
  <c r="D495" i="164"/>
  <c r="D496" i="164"/>
  <c r="D497" i="164"/>
  <c r="D498" i="164"/>
  <c r="D499" i="164"/>
  <c r="D500" i="164"/>
  <c r="D501" i="164"/>
  <c r="D502" i="164"/>
  <c r="D503" i="164"/>
  <c r="D504" i="164"/>
  <c r="D505" i="164"/>
  <c r="D506" i="164"/>
  <c r="D507" i="164"/>
  <c r="D508" i="164"/>
  <c r="D509" i="164"/>
  <c r="D510" i="164"/>
  <c r="D511" i="164"/>
  <c r="D512" i="164"/>
  <c r="D513" i="164"/>
  <c r="D514" i="164"/>
  <c r="D515" i="164"/>
  <c r="D516" i="164"/>
  <c r="D517" i="164"/>
  <c r="D518" i="164"/>
  <c r="D519" i="164"/>
  <c r="D520" i="164"/>
  <c r="D521" i="164"/>
  <c r="D522" i="164"/>
  <c r="D523" i="164"/>
  <c r="D524" i="164"/>
  <c r="D525" i="164"/>
  <c r="D526" i="164"/>
  <c r="D527" i="164"/>
  <c r="D528" i="164"/>
  <c r="D529" i="164"/>
  <c r="D530" i="164"/>
  <c r="D531" i="164"/>
  <c r="D532" i="164"/>
  <c r="D533" i="164"/>
  <c r="D534" i="164"/>
  <c r="D535" i="164"/>
  <c r="D536" i="164"/>
  <c r="D537" i="164"/>
  <c r="D538" i="164"/>
  <c r="D539" i="164"/>
  <c r="D540" i="164"/>
  <c r="D541" i="164"/>
  <c r="D542" i="164"/>
  <c r="D543" i="164"/>
  <c r="D544" i="164"/>
  <c r="D545" i="164"/>
  <c r="D546" i="164"/>
  <c r="D547" i="164"/>
  <c r="D548" i="164"/>
  <c r="D549" i="164"/>
  <c r="D550" i="164"/>
  <c r="D551" i="164"/>
  <c r="D552" i="164"/>
  <c r="D553" i="164"/>
  <c r="D554" i="164"/>
  <c r="D555" i="164"/>
  <c r="D556" i="164"/>
  <c r="D557" i="164"/>
  <c r="D558" i="164"/>
  <c r="D559" i="164"/>
  <c r="D560" i="164"/>
  <c r="D561" i="164"/>
  <c r="D562" i="164"/>
  <c r="D563" i="164"/>
  <c r="D564" i="164"/>
  <c r="D565" i="164"/>
  <c r="D566" i="164"/>
  <c r="D567" i="164"/>
  <c r="D568" i="164"/>
  <c r="D569" i="164"/>
  <c r="D570" i="164"/>
  <c r="D571" i="164"/>
  <c r="D572" i="164"/>
  <c r="D573" i="164"/>
  <c r="D574" i="164"/>
  <c r="D575" i="164"/>
  <c r="D576" i="164"/>
  <c r="D577" i="164"/>
  <c r="D578" i="164"/>
  <c r="D579" i="164"/>
  <c r="D580" i="164"/>
  <c r="D581" i="164"/>
  <c r="D582" i="164"/>
  <c r="D583" i="164"/>
  <c r="D584" i="164"/>
  <c r="D585" i="164"/>
  <c r="D586" i="164"/>
  <c r="D587" i="164"/>
  <c r="D588" i="164"/>
  <c r="D589" i="164"/>
  <c r="D590" i="164"/>
  <c r="D591" i="164"/>
  <c r="D592" i="164"/>
  <c r="D593" i="164"/>
  <c r="D594" i="164"/>
  <c r="D595" i="164"/>
  <c r="D596" i="164"/>
  <c r="D597" i="164"/>
  <c r="D598" i="164"/>
  <c r="D599" i="164"/>
  <c r="D600" i="164"/>
  <c r="D601" i="164"/>
  <c r="D602" i="164"/>
  <c r="D603" i="164"/>
  <c r="D604" i="164"/>
  <c r="D605" i="164"/>
  <c r="D606" i="164"/>
  <c r="D607" i="164"/>
  <c r="D608" i="164"/>
  <c r="D609" i="164"/>
  <c r="D610" i="164"/>
  <c r="D611" i="164"/>
  <c r="D612" i="164"/>
  <c r="D613" i="164"/>
  <c r="D614" i="164"/>
  <c r="D615" i="164"/>
  <c r="D616" i="164"/>
  <c r="D617" i="164"/>
  <c r="D618" i="164"/>
  <c r="D619" i="164"/>
  <c r="D620" i="164"/>
  <c r="D621" i="164"/>
  <c r="D622" i="164"/>
  <c r="D623" i="164"/>
  <c r="D624" i="164"/>
  <c r="D625" i="164"/>
  <c r="D626" i="164"/>
  <c r="D627" i="164"/>
  <c r="D628" i="164"/>
  <c r="D629" i="164"/>
  <c r="D630" i="164"/>
  <c r="D631" i="164"/>
  <c r="D632" i="164"/>
  <c r="D633" i="164"/>
  <c r="D634" i="164"/>
  <c r="D635" i="164"/>
  <c r="D636" i="164"/>
  <c r="D637" i="164"/>
  <c r="D638" i="164"/>
  <c r="D639" i="164"/>
  <c r="D640" i="164"/>
  <c r="D641" i="164"/>
  <c r="D642" i="164"/>
  <c r="D643" i="164"/>
  <c r="D644" i="164"/>
  <c r="D645" i="164"/>
  <c r="D646" i="164"/>
  <c r="D647" i="164"/>
  <c r="D648" i="164"/>
  <c r="D649" i="164"/>
  <c r="D650" i="164"/>
  <c r="D651" i="164"/>
  <c r="D652" i="164"/>
  <c r="D653" i="164"/>
  <c r="D654" i="164"/>
  <c r="D655" i="164"/>
  <c r="D656" i="164"/>
  <c r="D657" i="164"/>
  <c r="D658" i="164"/>
  <c r="D659" i="164"/>
  <c r="D660" i="164"/>
  <c r="D661" i="164"/>
  <c r="D662" i="164"/>
  <c r="D663" i="164"/>
  <c r="D664" i="164"/>
  <c r="D665" i="164"/>
  <c r="D666" i="164"/>
  <c r="D667" i="164"/>
  <c r="D668" i="164"/>
  <c r="D669" i="164"/>
  <c r="D670" i="164"/>
  <c r="D671" i="164"/>
  <c r="D672" i="164"/>
  <c r="D673" i="164"/>
  <c r="D674" i="164"/>
  <c r="D675" i="164"/>
  <c r="D676" i="164"/>
  <c r="D677" i="164"/>
  <c r="D678" i="164"/>
  <c r="D679" i="164"/>
  <c r="D680" i="164"/>
  <c r="D681" i="164"/>
  <c r="D682" i="164"/>
  <c r="D683" i="164"/>
  <c r="D684" i="164"/>
  <c r="D685" i="164"/>
  <c r="D686" i="164"/>
  <c r="D687" i="164"/>
  <c r="D688" i="164"/>
  <c r="D689" i="164"/>
  <c r="D690" i="164"/>
  <c r="D691" i="164"/>
  <c r="D692" i="164"/>
  <c r="D693" i="164"/>
  <c r="D694" i="164"/>
  <c r="D695" i="164"/>
  <c r="D696" i="164"/>
  <c r="D697" i="164"/>
  <c r="D698" i="164"/>
  <c r="D699" i="164"/>
  <c r="D700" i="164"/>
  <c r="D701" i="164"/>
  <c r="D702" i="164"/>
  <c r="D703" i="164"/>
  <c r="D704" i="164"/>
  <c r="D705" i="164"/>
  <c r="D706" i="164"/>
  <c r="D707" i="164"/>
  <c r="D708" i="164"/>
  <c r="D709" i="164"/>
  <c r="D710" i="164"/>
  <c r="D711" i="164"/>
  <c r="D712" i="164"/>
  <c r="D713" i="164"/>
  <c r="D714" i="164"/>
  <c r="D715" i="164"/>
  <c r="D716" i="164"/>
  <c r="D717" i="164"/>
  <c r="D718" i="164"/>
  <c r="D719" i="164"/>
  <c r="D720" i="164"/>
  <c r="D721" i="164"/>
  <c r="D722" i="164"/>
  <c r="D723" i="164"/>
  <c r="D724" i="164"/>
  <c r="D725" i="164"/>
  <c r="D726" i="164"/>
  <c r="D727" i="164"/>
  <c r="D728" i="164"/>
  <c r="D729" i="164"/>
  <c r="D730" i="164"/>
  <c r="D731" i="164"/>
  <c r="D732" i="164"/>
  <c r="D733" i="164"/>
  <c r="D734" i="164"/>
  <c r="D735" i="164"/>
  <c r="D736" i="164"/>
  <c r="D737" i="164"/>
  <c r="D738" i="164"/>
  <c r="D739" i="164"/>
  <c r="D740" i="164"/>
  <c r="D741" i="164"/>
  <c r="D742" i="164"/>
  <c r="D743" i="164"/>
  <c r="D744" i="164"/>
  <c r="D745" i="164"/>
  <c r="D746" i="164"/>
  <c r="D747" i="164"/>
  <c r="D748" i="164"/>
  <c r="D749" i="164"/>
  <c r="D750" i="164"/>
  <c r="D751" i="164"/>
  <c r="D752" i="164"/>
  <c r="D753" i="164"/>
  <c r="D754" i="164"/>
  <c r="D755" i="164"/>
  <c r="D756" i="164"/>
  <c r="D757" i="164"/>
  <c r="D758" i="164"/>
  <c r="D759" i="164"/>
  <c r="D760" i="164"/>
  <c r="D761" i="164"/>
  <c r="D762" i="164"/>
  <c r="D763" i="164"/>
  <c r="D764" i="164"/>
  <c r="D765" i="164"/>
  <c r="D766" i="164"/>
  <c r="D767" i="164"/>
  <c r="D768" i="164"/>
  <c r="D769" i="164"/>
  <c r="D770" i="164"/>
  <c r="D771" i="164"/>
  <c r="D772" i="164"/>
  <c r="D773" i="164"/>
  <c r="D774" i="164"/>
  <c r="D775" i="164"/>
  <c r="D776" i="164"/>
  <c r="D777" i="164"/>
  <c r="D778" i="164"/>
  <c r="D779" i="164"/>
  <c r="D780" i="164"/>
  <c r="D781" i="164"/>
  <c r="D782" i="164"/>
  <c r="D783" i="164"/>
  <c r="D784" i="164"/>
  <c r="D785" i="164"/>
  <c r="D786" i="164"/>
  <c r="D787" i="164"/>
  <c r="D788" i="164"/>
  <c r="D789" i="164"/>
  <c r="D790" i="164"/>
  <c r="D791" i="164"/>
  <c r="D792" i="164"/>
  <c r="D793" i="164"/>
  <c r="D794" i="164"/>
  <c r="D795" i="164"/>
  <c r="D796" i="164"/>
  <c r="D797" i="164"/>
  <c r="D798" i="164"/>
  <c r="D799" i="164"/>
  <c r="D800" i="164"/>
  <c r="D801" i="164"/>
  <c r="D802" i="164"/>
  <c r="D803" i="164"/>
  <c r="D804" i="164"/>
  <c r="D805" i="164"/>
  <c r="D806" i="164"/>
  <c r="D807" i="164"/>
  <c r="D808" i="164"/>
  <c r="D809" i="164"/>
  <c r="D810" i="164"/>
  <c r="D811" i="164"/>
  <c r="D812" i="164"/>
  <c r="D813" i="164"/>
  <c r="D814" i="164"/>
  <c r="D815" i="164"/>
  <c r="D816" i="164"/>
  <c r="D817" i="164"/>
  <c r="D818" i="164"/>
  <c r="D819" i="164"/>
  <c r="D820" i="164"/>
  <c r="D821" i="164"/>
  <c r="D822" i="164"/>
  <c r="D823" i="164"/>
  <c r="D824" i="164"/>
  <c r="D825" i="164"/>
  <c r="D826" i="164"/>
  <c r="D827" i="164"/>
  <c r="D828" i="164"/>
  <c r="D829" i="164"/>
  <c r="D830" i="164"/>
  <c r="D831" i="164"/>
  <c r="D832" i="164"/>
  <c r="D833" i="164"/>
  <c r="D834" i="164"/>
  <c r="D835" i="164"/>
  <c r="D836" i="164"/>
  <c r="D837" i="164"/>
  <c r="D838" i="164"/>
  <c r="D839" i="164"/>
  <c r="D840" i="164"/>
  <c r="D841" i="164"/>
  <c r="D842" i="164"/>
  <c r="D843" i="164"/>
  <c r="D844" i="164"/>
  <c r="D845" i="164"/>
  <c r="D846" i="164"/>
  <c r="D847" i="164"/>
  <c r="D848" i="164"/>
  <c r="D849" i="164"/>
  <c r="D850" i="164"/>
  <c r="D851" i="164"/>
  <c r="D852" i="164"/>
  <c r="D853" i="164"/>
  <c r="D854" i="164"/>
  <c r="D855" i="164"/>
  <c r="D856" i="164"/>
  <c r="D857" i="164"/>
  <c r="D858" i="164"/>
  <c r="D859" i="164"/>
  <c r="D860" i="164"/>
  <c r="D861" i="164"/>
  <c r="D862" i="164"/>
  <c r="D863" i="164"/>
  <c r="D864" i="164"/>
  <c r="D865" i="164"/>
  <c r="D866" i="164"/>
  <c r="D867" i="164"/>
  <c r="D868" i="164"/>
  <c r="D869" i="164"/>
  <c r="D870" i="164"/>
  <c r="D871" i="164"/>
  <c r="D872" i="164"/>
  <c r="D873" i="164"/>
  <c r="D874" i="164"/>
  <c r="D875" i="164"/>
  <c r="D876" i="164"/>
  <c r="D877" i="164"/>
  <c r="D878" i="164"/>
  <c r="D879" i="164"/>
  <c r="D880" i="164"/>
  <c r="D881" i="164"/>
  <c r="D882" i="164"/>
  <c r="D883" i="164"/>
  <c r="D884" i="164"/>
  <c r="D885" i="164"/>
  <c r="D886" i="164"/>
  <c r="D887" i="164"/>
  <c r="D888" i="164"/>
  <c r="D889" i="164"/>
  <c r="D890" i="164"/>
  <c r="D891" i="164"/>
  <c r="D892" i="164"/>
  <c r="D893" i="164"/>
  <c r="D894" i="164"/>
  <c r="D895" i="164"/>
  <c r="D896" i="164"/>
  <c r="D897" i="164"/>
  <c r="D898" i="164"/>
  <c r="D899" i="164"/>
  <c r="D900" i="164"/>
  <c r="D901" i="164"/>
  <c r="D902" i="164"/>
  <c r="D903" i="164"/>
  <c r="D904" i="164"/>
  <c r="D905" i="164"/>
  <c r="D906" i="164"/>
  <c r="D907" i="164"/>
  <c r="D908" i="164"/>
  <c r="D909" i="164"/>
  <c r="D910" i="164"/>
  <c r="D911" i="164"/>
  <c r="D912" i="164"/>
  <c r="D913" i="164"/>
  <c r="D914" i="164"/>
  <c r="D915" i="164"/>
  <c r="D916" i="164"/>
  <c r="D917" i="164"/>
  <c r="D918" i="164"/>
  <c r="D919" i="164"/>
  <c r="D920" i="164"/>
  <c r="D921" i="164"/>
  <c r="D922" i="164"/>
  <c r="D923" i="164"/>
  <c r="D924" i="164"/>
  <c r="D925" i="164"/>
  <c r="D926" i="164"/>
  <c r="D927" i="164"/>
  <c r="D928" i="164"/>
  <c r="D929" i="164"/>
  <c r="D930" i="164"/>
  <c r="D931" i="164"/>
  <c r="D932" i="164"/>
  <c r="D933" i="164"/>
  <c r="D934" i="164"/>
  <c r="D935" i="164"/>
  <c r="D936" i="164"/>
  <c r="D937" i="164"/>
  <c r="D938" i="164"/>
  <c r="D939" i="164"/>
  <c r="D940" i="164"/>
  <c r="D941" i="164"/>
  <c r="D942" i="164"/>
  <c r="D943" i="164"/>
  <c r="D944" i="164"/>
  <c r="D945" i="164"/>
  <c r="D946" i="164"/>
  <c r="D947" i="164"/>
  <c r="D948" i="164"/>
  <c r="D949" i="164"/>
  <c r="D950" i="164"/>
  <c r="D951" i="164"/>
  <c r="D952" i="164"/>
  <c r="D953" i="164"/>
  <c r="D954" i="164"/>
  <c r="D955" i="164"/>
  <c r="D956" i="164"/>
  <c r="D957" i="164"/>
  <c r="D958" i="164"/>
  <c r="D959" i="164"/>
  <c r="D960" i="164"/>
  <c r="D961" i="164"/>
  <c r="D962" i="164"/>
  <c r="D963" i="164"/>
  <c r="D964" i="164"/>
  <c r="D965" i="164"/>
  <c r="D966" i="164"/>
  <c r="D967" i="164"/>
  <c r="D968" i="164"/>
  <c r="D969" i="164"/>
  <c r="D970" i="164"/>
  <c r="D971" i="164"/>
  <c r="D972" i="164"/>
  <c r="D973" i="164"/>
  <c r="D974" i="164"/>
  <c r="D975" i="164"/>
  <c r="D976" i="164"/>
  <c r="D977" i="164"/>
  <c r="D978" i="164"/>
  <c r="D979" i="164"/>
  <c r="D980" i="164"/>
  <c r="D981" i="164"/>
  <c r="D982" i="164"/>
  <c r="D983" i="164"/>
  <c r="D984" i="164"/>
  <c r="D985" i="164"/>
  <c r="D986" i="164"/>
  <c r="D987" i="164"/>
  <c r="D988" i="164"/>
  <c r="D989" i="164"/>
  <c r="D990" i="164"/>
  <c r="D991" i="164"/>
  <c r="D992" i="164"/>
  <c r="D993" i="164"/>
  <c r="D994" i="164"/>
  <c r="D995" i="164"/>
  <c r="D996" i="164"/>
  <c r="D997" i="164"/>
  <c r="D998" i="164"/>
  <c r="D999" i="164"/>
  <c r="D1000" i="164"/>
  <c r="D1001" i="164"/>
  <c r="D1002" i="164"/>
  <c r="D1003" i="164"/>
  <c r="D1004" i="164"/>
  <c r="D1005" i="164"/>
  <c r="D1006" i="164"/>
  <c r="D1007" i="164"/>
  <c r="D1008" i="164"/>
  <c r="D1009" i="164"/>
  <c r="D1010" i="164"/>
  <c r="D1011" i="164"/>
  <c r="D1012" i="164"/>
  <c r="D1013" i="164"/>
  <c r="D1014" i="164"/>
  <c r="D1015" i="164"/>
  <c r="D1016" i="164"/>
  <c r="D1017" i="164"/>
  <c r="D1018" i="164"/>
  <c r="D1019" i="164"/>
  <c r="D1020" i="164"/>
  <c r="D1021" i="164"/>
  <c r="D1022" i="164"/>
  <c r="D1023" i="164"/>
  <c r="D1024" i="164"/>
  <c r="D1025" i="164"/>
  <c r="D1026" i="164"/>
  <c r="D1027" i="164"/>
  <c r="D1028" i="164"/>
  <c r="D1029" i="164"/>
  <c r="D1030" i="164"/>
  <c r="D1031" i="164"/>
  <c r="D1032" i="164"/>
  <c r="D1033" i="164"/>
  <c r="D1034" i="164"/>
  <c r="D1035" i="164"/>
  <c r="D1036" i="164"/>
  <c r="D1037" i="164"/>
  <c r="D1038" i="164"/>
  <c r="D1039" i="164"/>
  <c r="D1040" i="164"/>
  <c r="D1041" i="164"/>
  <c r="D1042" i="164"/>
  <c r="D1043" i="164"/>
  <c r="D1044" i="164"/>
  <c r="D1045" i="164"/>
  <c r="D1046" i="164"/>
  <c r="D1047" i="164"/>
  <c r="D1048" i="164"/>
  <c r="D1049" i="164"/>
  <c r="D1050" i="164"/>
  <c r="D1051" i="164"/>
  <c r="D1052" i="164"/>
  <c r="D1053" i="164"/>
  <c r="D1054" i="164"/>
  <c r="D1055" i="164"/>
  <c r="D1056" i="164"/>
  <c r="D1057" i="164"/>
  <c r="D1058" i="164"/>
  <c r="D1059" i="164"/>
  <c r="D1060" i="164"/>
  <c r="D1061" i="164"/>
  <c r="D1062" i="164"/>
  <c r="D1063" i="164"/>
  <c r="D1064" i="164"/>
  <c r="D1065" i="164"/>
  <c r="D1066" i="164"/>
  <c r="D1067" i="164"/>
  <c r="D1068" i="164"/>
  <c r="D1069" i="164"/>
  <c r="D1070" i="164"/>
  <c r="D1071" i="164"/>
  <c r="D1072" i="164"/>
  <c r="D1073" i="164"/>
  <c r="D1074" i="164"/>
  <c r="D1075" i="164"/>
  <c r="D1076" i="164"/>
  <c r="D1077" i="164"/>
  <c r="D1078" i="164"/>
  <c r="D1079" i="164"/>
  <c r="D1080" i="164"/>
  <c r="D1081" i="164"/>
  <c r="D1082" i="164"/>
  <c r="D1083" i="164"/>
  <c r="D1084" i="164"/>
  <c r="D1085" i="164"/>
  <c r="D1086" i="164"/>
  <c r="D1087" i="164"/>
  <c r="D1088" i="164"/>
  <c r="D1089" i="164"/>
  <c r="D1090" i="164"/>
  <c r="D1091" i="164"/>
  <c r="D1092" i="164"/>
  <c r="D1093" i="164"/>
  <c r="D1094" i="164"/>
  <c r="D1095" i="164"/>
  <c r="D1096" i="164"/>
  <c r="D1097" i="164"/>
  <c r="D1098" i="164"/>
  <c r="D1099" i="164"/>
  <c r="D1100" i="164"/>
  <c r="D1101" i="164"/>
  <c r="D1102" i="164"/>
  <c r="D1103" i="164"/>
  <c r="D1104" i="164"/>
  <c r="D1105" i="164"/>
  <c r="D1106" i="164"/>
  <c r="D1107" i="164"/>
  <c r="D1108" i="164"/>
  <c r="D1109" i="164"/>
  <c r="D1110" i="164"/>
  <c r="D1111" i="164"/>
  <c r="D1112" i="164"/>
  <c r="D1113" i="164"/>
  <c r="D1114" i="164"/>
  <c r="D1115" i="164"/>
  <c r="D1116" i="164"/>
  <c r="D1117" i="164"/>
  <c r="D1118" i="164"/>
  <c r="D1119" i="164"/>
  <c r="D1120" i="164"/>
  <c r="D1121" i="164"/>
  <c r="D1122" i="164"/>
  <c r="D1123" i="164"/>
  <c r="D1124" i="164"/>
  <c r="D1125" i="164"/>
  <c r="D1126" i="164"/>
  <c r="D1127" i="164"/>
  <c r="D1128" i="164"/>
  <c r="D1129" i="164"/>
  <c r="D1130" i="164"/>
  <c r="D1131" i="164"/>
  <c r="D1132" i="164"/>
  <c r="D1133" i="164"/>
  <c r="D1134" i="164"/>
  <c r="D1135" i="164"/>
  <c r="D1136" i="164"/>
  <c r="D1137" i="164"/>
  <c r="D1138" i="164"/>
  <c r="D1139" i="164"/>
  <c r="D1140" i="164"/>
  <c r="D1141" i="164"/>
  <c r="D1142" i="164"/>
  <c r="D1143" i="164"/>
  <c r="D1144" i="164"/>
  <c r="D1145" i="164"/>
  <c r="D1146" i="164"/>
  <c r="D1147" i="164"/>
  <c r="D1148" i="164"/>
  <c r="D1149" i="164"/>
  <c r="D1150" i="164"/>
  <c r="D1151" i="164"/>
  <c r="D1152" i="164"/>
  <c r="D1153" i="164"/>
  <c r="D1154" i="164"/>
  <c r="D1155" i="164"/>
  <c r="D1156" i="164"/>
  <c r="D1157" i="164"/>
  <c r="D1158" i="164"/>
  <c r="D1159" i="164"/>
  <c r="D1160" i="164"/>
  <c r="D1161" i="164"/>
  <c r="D1162" i="164"/>
  <c r="D1163" i="164"/>
  <c r="D1164" i="164"/>
  <c r="D1165" i="164"/>
  <c r="D1166" i="164"/>
  <c r="D1167" i="164"/>
  <c r="D1168" i="164"/>
  <c r="D1169" i="164"/>
  <c r="D1170" i="164"/>
  <c r="D1171" i="164"/>
  <c r="D1172" i="164"/>
  <c r="D1173" i="164"/>
  <c r="D1174" i="164"/>
  <c r="D1175" i="164"/>
  <c r="D1176" i="164"/>
  <c r="D1177" i="164"/>
  <c r="D1178" i="164"/>
  <c r="D1179" i="164"/>
  <c r="D1180" i="164"/>
  <c r="D1181" i="164"/>
  <c r="D1182" i="164"/>
  <c r="D1183" i="164"/>
  <c r="D1184" i="164"/>
  <c r="D1185" i="164"/>
  <c r="D1186" i="164"/>
  <c r="D1187" i="164"/>
  <c r="D1188" i="164"/>
  <c r="D1189" i="164"/>
  <c r="D1190" i="164"/>
  <c r="D1191" i="164"/>
  <c r="D1192" i="164"/>
  <c r="D1193" i="164"/>
  <c r="D1194" i="164"/>
  <c r="D1195" i="164"/>
  <c r="D1196" i="164"/>
  <c r="D1197" i="164"/>
  <c r="D1198" i="164"/>
  <c r="D1199" i="164"/>
  <c r="D1200" i="164"/>
  <c r="D1201" i="164"/>
  <c r="D1202" i="164"/>
  <c r="D1203" i="164"/>
  <c r="D1204" i="164"/>
  <c r="D1205" i="164"/>
  <c r="D1206" i="164"/>
  <c r="D1207" i="164"/>
  <c r="D1208" i="164"/>
  <c r="D1209" i="164"/>
  <c r="D1210" i="164"/>
  <c r="D1211" i="164"/>
  <c r="D1212" i="164"/>
  <c r="D1213" i="164"/>
  <c r="D1214" i="164"/>
  <c r="D1215" i="164"/>
  <c r="D1216" i="164"/>
  <c r="D1217" i="164"/>
  <c r="D1218" i="164"/>
  <c r="D1219" i="164"/>
  <c r="D1220" i="164"/>
  <c r="D1221" i="164"/>
  <c r="D1222" i="164"/>
  <c r="D1223" i="164"/>
  <c r="D1224" i="164"/>
  <c r="D1225" i="164"/>
  <c r="D1226" i="164"/>
  <c r="D1227" i="164"/>
  <c r="D1228" i="164"/>
  <c r="D1229" i="164"/>
  <c r="D1230" i="164"/>
  <c r="D1231" i="164"/>
  <c r="D1232" i="164"/>
  <c r="D1233" i="164"/>
  <c r="D1234" i="164"/>
  <c r="D1235" i="164"/>
  <c r="D1236" i="164"/>
  <c r="D1237" i="164"/>
  <c r="D1238" i="164"/>
  <c r="D1239" i="164"/>
  <c r="D1240" i="164"/>
  <c r="D1241" i="164"/>
  <c r="D1242" i="164"/>
  <c r="D1243" i="164"/>
  <c r="D1244" i="164"/>
  <c r="D1245" i="164"/>
  <c r="D1246" i="164"/>
  <c r="D1247" i="164"/>
  <c r="D1248" i="164"/>
  <c r="D1249" i="164"/>
  <c r="D1250" i="164"/>
  <c r="D1251" i="164"/>
  <c r="D1252" i="164"/>
  <c r="D1253" i="164"/>
  <c r="D1254" i="164"/>
  <c r="D1255" i="164"/>
  <c r="D1256" i="164"/>
  <c r="D1257" i="164"/>
  <c r="D1258" i="164"/>
  <c r="D1259" i="164"/>
  <c r="D1260" i="164"/>
  <c r="D1261" i="164"/>
  <c r="D1262" i="164"/>
  <c r="D1263" i="164"/>
  <c r="D1264" i="164"/>
  <c r="M7" i="160" l="1"/>
</calcChain>
</file>

<file path=xl/comments1.xml><?xml version="1.0" encoding="utf-8"?>
<comments xmlns="http://schemas.openxmlformats.org/spreadsheetml/2006/main">
  <authors>
    <author>Филимонова Елена Викторовна</author>
  </authors>
  <commentLis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Филимонова Елена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тренд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>Филимонова Елена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тренд
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Филимонова Елена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тренд</t>
        </r>
      </text>
    </comment>
  </commentList>
</comments>
</file>

<file path=xl/sharedStrings.xml><?xml version="1.0" encoding="utf-8"?>
<sst xmlns="http://schemas.openxmlformats.org/spreadsheetml/2006/main" count="1368" uniqueCount="431">
  <si>
    <t>Фактическая инфляция</t>
  </si>
  <si>
    <t>I</t>
  </si>
  <si>
    <t>II</t>
  </si>
  <si>
    <t>III</t>
  </si>
  <si>
    <t>IV</t>
  </si>
  <si>
    <t>Диапазон оценок годовой инфляции методом комбинированных прогнозов.</t>
  </si>
  <si>
    <t>к врезке в раздел "Инфляция"</t>
  </si>
  <si>
    <t>Прогноз инфляции</t>
  </si>
  <si>
    <t>нижняя граница фанчарта</t>
  </si>
  <si>
    <t>ширина фанчарта</t>
  </si>
  <si>
    <t>Источник:  Росстат, расчеты Банка России</t>
  </si>
  <si>
    <t>июн</t>
  </si>
  <si>
    <t>июл</t>
  </si>
  <si>
    <t>май</t>
  </si>
  <si>
    <t>авг</t>
  </si>
  <si>
    <t>(январь 2013 г. = 100%)</t>
  </si>
  <si>
    <t xml:space="preserve">Темпы прироста ВВП в ключевых развитых и развивающихся экономиках
</t>
  </si>
  <si>
    <t>США</t>
  </si>
  <si>
    <t>Еврозона</t>
  </si>
  <si>
    <t>Германия</t>
  </si>
  <si>
    <t>Япония</t>
  </si>
  <si>
    <t>Россия</t>
  </si>
  <si>
    <t>Китай</t>
  </si>
  <si>
    <t>Индия</t>
  </si>
  <si>
    <t>Бразилия</t>
  </si>
  <si>
    <t>ЮАР</t>
  </si>
  <si>
    <t>Развитые экономики и Россия</t>
  </si>
  <si>
    <t>БРИКС</t>
  </si>
  <si>
    <t>Источники: национальные статистические агентства, Bloomberg.</t>
  </si>
  <si>
    <t>Темпы инфляции в ключевых развитых и развивающихся экономиках</t>
  </si>
  <si>
    <t>Мировые фондовые индексы</t>
  </si>
  <si>
    <t>Даты</t>
  </si>
  <si>
    <t>MSCI Россия</t>
  </si>
  <si>
    <t>MSCI БРИК</t>
  </si>
  <si>
    <t>MSCI развитые страны</t>
  </si>
  <si>
    <t>MSCI развивающиеся страны</t>
  </si>
  <si>
    <t>янв</t>
  </si>
  <si>
    <t>мар</t>
  </si>
  <si>
    <t>апр</t>
  </si>
  <si>
    <t>сен</t>
  </si>
  <si>
    <t>окт</t>
  </si>
  <si>
    <t>ноя</t>
  </si>
  <si>
    <t>дек</t>
  </si>
  <si>
    <t>фев</t>
  </si>
  <si>
    <t>Источник: Bloomberg.</t>
  </si>
  <si>
    <t>Изменение премии за риск в России и в странах с формирующимися рынками*</t>
  </si>
  <si>
    <t>Среднее по странам с формирующимися рынками  изменение CDS спреда</t>
  </si>
  <si>
    <t>Изменение CDS на Россию</t>
  </si>
  <si>
    <t>Разница между изменением CDS на Россию и другие страны</t>
  </si>
  <si>
    <t>Источники: Bloomberg, расчеты Банка России.</t>
  </si>
  <si>
    <t>Рисунок 1.1</t>
  </si>
  <si>
    <t>Раздел 1. Макроэкономические условия</t>
  </si>
  <si>
    <t>Рисунок 1.3</t>
  </si>
  <si>
    <t>Рисунок 1.4</t>
  </si>
  <si>
    <t>Рисунок 1.6</t>
  </si>
  <si>
    <t>Рисунок 1.8</t>
  </si>
  <si>
    <t>(пунктов)</t>
  </si>
  <si>
    <t>(базисных пунктов)</t>
  </si>
  <si>
    <t>сент</t>
  </si>
  <si>
    <t>Рисунок 1.2.</t>
  </si>
  <si>
    <t>Индикаторы волатильности и восприятия инвесторами уровня риска на мировых финансовых рынках</t>
  </si>
  <si>
    <t>(в % к соответствующему периоду предыдущего года)</t>
  </si>
  <si>
    <t>(млн долл. США)</t>
  </si>
  <si>
    <t>Источник: EPFR Global.</t>
  </si>
  <si>
    <t>Рисунок 1.5</t>
  </si>
  <si>
    <t>Динамика потоков портфельных иностранных инвестиций  в страны БРИКC</t>
  </si>
  <si>
    <t>Macro risk index</t>
  </si>
  <si>
    <t>VIX (правая шкала)</t>
  </si>
  <si>
    <t>Рисунок 1.7</t>
  </si>
  <si>
    <t>Динамика мировых цен на основные товары российского экспорта</t>
  </si>
  <si>
    <t>Газ природный (Европа)</t>
  </si>
  <si>
    <t xml:space="preserve">Алюминий </t>
  </si>
  <si>
    <t>Уголь (Австралия)</t>
  </si>
  <si>
    <t>Никель</t>
  </si>
  <si>
    <t>Железная руда</t>
  </si>
  <si>
    <t>Источники: Всемирный банк, цена на нефть Urals - Reuters.</t>
  </si>
  <si>
    <t>Нефть марки "Юралс"</t>
  </si>
  <si>
    <t>Индекс курса российского рубля</t>
  </si>
  <si>
    <t>Отклонение (пр. шкала)</t>
  </si>
  <si>
    <t xml:space="preserve">Изменение курса российского рубля и курсов валют стран с формирующимися рынками* к доллару США             </t>
  </si>
  <si>
    <t>Средний индекс по странам с формирующимися рынками*</t>
  </si>
  <si>
    <t>IX</t>
  </si>
  <si>
    <t>VIII</t>
  </si>
  <si>
    <t>VII</t>
  </si>
  <si>
    <t>VI</t>
  </si>
  <si>
    <t>V</t>
  </si>
  <si>
    <t>XII</t>
  </si>
  <si>
    <t>XI</t>
  </si>
  <si>
    <t>X</t>
  </si>
  <si>
    <t>* Баланс ответов рассчитывается как разница между долями ответов типа «больше» (увеличилось) и ответов типа «меньше» (уменьшилось) в процентах к сумме долей ответов («больше», «меньше», «не изменилось»).</t>
  </si>
  <si>
    <t>Сезонно сглаженный индекс потребительских цен (в %)</t>
  </si>
  <si>
    <t>Ценовые ожидания торговых предприятий, баланс ответов* в % (левая шкала)</t>
  </si>
  <si>
    <t>Ценовые ожидания по всем предприятиям (левая шкала)</t>
  </si>
  <si>
    <t>Объем выпуска, баланс ответов* в %</t>
  </si>
  <si>
    <t xml:space="preserve">Спрос, баланс ответов* в % </t>
  </si>
  <si>
    <t>Издержки, баланс ответов* в %</t>
  </si>
  <si>
    <t>ИПЦ (МоМ_sa)</t>
  </si>
  <si>
    <t>Объем выпуска</t>
  </si>
  <si>
    <t xml:space="preserve">Спрос </t>
  </si>
  <si>
    <t>Издержки</t>
  </si>
  <si>
    <t>Хозяйство всего</t>
  </si>
  <si>
    <t xml:space="preserve"> </t>
  </si>
  <si>
    <t>ИПЦ</t>
  </si>
  <si>
    <t>мин</t>
  </si>
  <si>
    <t>Интервал оценок трендовой инфляции</t>
  </si>
  <si>
    <t>Базовая инфляция</t>
  </si>
  <si>
    <t>Для изменения диапазона данных диаграммы перетащите правый нижний угол диапазона.</t>
  </si>
  <si>
    <t>Инфляционные ожидания экономических агентов</t>
  </si>
  <si>
    <t>Источники: данные опроса ФОМ/инФОМ, Росстат, Интерфакс, Bloomberg, Thomson Reuters, расчеты Банка России, Российский экономический барометр.</t>
  </si>
  <si>
    <t>Горизонт ожиданий</t>
  </si>
  <si>
    <t>I кв.14</t>
  </si>
  <si>
    <t>II кв.14</t>
  </si>
  <si>
    <t>III кв.14</t>
  </si>
  <si>
    <t>IV кв.14</t>
  </si>
  <si>
    <t>I кв.15</t>
  </si>
  <si>
    <t>II кв.15</t>
  </si>
  <si>
    <t>III кв.15</t>
  </si>
  <si>
    <t>IV кв.15</t>
  </si>
  <si>
    <t>I кв.16</t>
  </si>
  <si>
    <t>II кв.16</t>
  </si>
  <si>
    <t>III кв.16</t>
  </si>
  <si>
    <t>IV кв.16</t>
  </si>
  <si>
    <t>Инфляционные ожидания (абсолютные), %</t>
  </si>
  <si>
    <t>Население</t>
  </si>
  <si>
    <t>ФОМ</t>
  </si>
  <si>
    <t>следующие 12 месяцев</t>
  </si>
  <si>
    <t>ФОМ (расчеты ДДКП)</t>
  </si>
  <si>
    <t>Профессиональные аналитики</t>
  </si>
  <si>
    <t>Блумберг</t>
  </si>
  <si>
    <t>2017 г.</t>
  </si>
  <si>
    <t>Интерфакс</t>
  </si>
  <si>
    <t>Рейтер</t>
  </si>
  <si>
    <t>Финансовые рынки</t>
  </si>
  <si>
    <t>ОФЗ-ИН</t>
  </si>
  <si>
    <t>следующие 7 лет</t>
  </si>
  <si>
    <t>ОФЗ-ИН (без поправок на опцион)</t>
  </si>
  <si>
    <t>Рынок облигаций</t>
  </si>
  <si>
    <t>следующий квартал</t>
  </si>
  <si>
    <t>Рынок МБК</t>
  </si>
  <si>
    <t>Инфляционные ожидания (баланс ответов*)</t>
  </si>
  <si>
    <t>следующий месяц</t>
  </si>
  <si>
    <t>Предприятия</t>
  </si>
  <si>
    <t>РЭБ</t>
  </si>
  <si>
    <t>следующие 3 месяца</t>
  </si>
  <si>
    <t>Банк России</t>
  </si>
  <si>
    <t>Розничные цены (Росстат)</t>
  </si>
  <si>
    <t>Тарифы (Росстат)</t>
  </si>
  <si>
    <t>Изменение относительно предыдущих 3 месяцев:</t>
  </si>
  <si>
    <t xml:space="preserve"> - инфляционные ожидания улучшились (более 1 стандартного отклонения)</t>
  </si>
  <si>
    <t xml:space="preserve"> - инфляционные ожидания улучшились (менее 1 стандартного отклонения)</t>
  </si>
  <si>
    <t xml:space="preserve"> - инфляционные ожидания не изменились (±0,2 стандартных отклонения)</t>
  </si>
  <si>
    <t xml:space="preserve"> - инфляционные ожидания ухудшились (менее 1 стандартного отклонения)</t>
  </si>
  <si>
    <t xml:space="preserve"> - инфляционные ожидания ухудшились (более 1 стандартного отклонения)</t>
  </si>
  <si>
    <t>*Баланс ответов - разница доли респондентов, утверждающих, что цены вырастут и что цены снизятся.</t>
  </si>
  <si>
    <t>Инфляция</t>
  </si>
  <si>
    <t>Источник: Банк России.</t>
  </si>
  <si>
    <t>Срок кредита</t>
  </si>
  <si>
    <t>Общий прирост, %</t>
  </si>
  <si>
    <t xml:space="preserve">Долгосрочные рублевые депозиты </t>
  </si>
  <si>
    <t xml:space="preserve">Краткосрочные рублевые депозиты </t>
  </si>
  <si>
    <t xml:space="preserve">Долгосрочные валютные депозиты </t>
  </si>
  <si>
    <t xml:space="preserve">Краткосрочные валютные депозиты </t>
  </si>
  <si>
    <t>Переоценка валютных депозитов</t>
  </si>
  <si>
    <t>Прирост M2X, %</t>
  </si>
  <si>
    <t>Чистые иностранные активы Банка России и КО</t>
  </si>
  <si>
    <t>Чистые требования Банка России и КО к органам госуправления</t>
  </si>
  <si>
    <t>Требования КО к организациям</t>
  </si>
  <si>
    <t>Требования КО к населению</t>
  </si>
  <si>
    <t>Валютная переоценка, прочие активы и обязательства</t>
  </si>
  <si>
    <t>*Данные до и после 01.01.2016 временно несопоставимы</t>
  </si>
  <si>
    <t>Ключевая ставка и ставка MIACR</t>
  </si>
  <si>
    <t>(% годовых)</t>
  </si>
  <si>
    <t>Источники: ФБ ММВБ, Банк России.</t>
  </si>
  <si>
    <t>Дата</t>
  </si>
  <si>
    <t xml:space="preserve">Ставка денежного рынка на срок 1 день (MIACR) </t>
  </si>
  <si>
    <t>Ключевая ставка Банка России</t>
  </si>
  <si>
    <t>Процентные ставки по рублевым банковским операциям и ключевая ставка Банка России (% годовых)</t>
  </si>
  <si>
    <t>Краткосрочные кредиты нефинансовым организациям</t>
  </si>
  <si>
    <t>Долгосрочные кредиты нефинансовым организациям</t>
  </si>
  <si>
    <t>Краткосрочные вклады населения</t>
  </si>
  <si>
    <t>Долгосрочные вклады населения</t>
  </si>
  <si>
    <t>Фактическая инфляция г/г, %</t>
  </si>
  <si>
    <t>* Данные о процентных ставках по рублевым банковским операциям за апрель 2017 г. - по предварительной оценке.</t>
  </si>
  <si>
    <t>Индексы условий кредитования и спроса на кредиты (процентных пунктов)</t>
  </si>
  <si>
    <t>(процентных пунктов)</t>
  </si>
  <si>
    <t>Условия банковского кредитования населения</t>
  </si>
  <si>
    <t>Спрос населения на кредиты</t>
  </si>
  <si>
    <t>Условия банковского кредитования крупных компаний</t>
  </si>
  <si>
    <t>Спрос крупных компаний на кредиты</t>
  </si>
  <si>
    <t>Крупные компании</t>
  </si>
  <si>
    <t>Малое и среднее предпринимательство</t>
  </si>
  <si>
    <t>Ипотека</t>
  </si>
  <si>
    <t>Потребкредитование</t>
  </si>
  <si>
    <t>Размер кредита</t>
  </si>
  <si>
    <t>Процентная ставка</t>
  </si>
  <si>
    <t>Дополнительные комиссии</t>
  </si>
  <si>
    <t>Требования к заемщику</t>
  </si>
  <si>
    <t>Требования к обеспечению</t>
  </si>
  <si>
    <t>Спектр направлений кредитования</t>
  </si>
  <si>
    <t>Другие условия</t>
  </si>
  <si>
    <t>Ипотечные кредиты</t>
  </si>
  <si>
    <t>Автокредиты</t>
  </si>
  <si>
    <t>Иные потребительские ссуды</t>
  </si>
  <si>
    <t>Рублевые депозиты</t>
  </si>
  <si>
    <t>Валютные депозиты</t>
  </si>
  <si>
    <t>Общее изменение</t>
  </si>
  <si>
    <t>*  Положительные значения - увеличение чистых требований банков к населению</t>
  </si>
  <si>
    <t>КОД и Кредит к ВВП - всего</t>
  </si>
  <si>
    <t>Описание</t>
  </si>
  <si>
    <t>КОД - всего</t>
  </si>
  <si>
    <t>КОД по внутреннему кредиту в РУБ</t>
  </si>
  <si>
    <t>КОД по внутреннему кредиту в инвалюте</t>
  </si>
  <si>
    <t>КОД внешнего кредита</t>
  </si>
  <si>
    <t>Лист</t>
  </si>
  <si>
    <t>КОД_ITOG</t>
  </si>
  <si>
    <t>Обозначение</t>
  </si>
  <si>
    <t>KOD_ITOG</t>
  </si>
  <si>
    <t>KOD_RUB</t>
  </si>
  <si>
    <t>KOD_$</t>
  </si>
  <si>
    <t>KOD_VN</t>
  </si>
  <si>
    <t>I-2000</t>
  </si>
  <si>
    <t>2000Q1</t>
  </si>
  <si>
    <t>2000</t>
  </si>
  <si>
    <t/>
  </si>
  <si>
    <t>II-2000</t>
  </si>
  <si>
    <t>2000Q2</t>
  </si>
  <si>
    <t>III-2000</t>
  </si>
  <si>
    <t>2000Q3</t>
  </si>
  <si>
    <t>IV-2000</t>
  </si>
  <si>
    <t>2000Q4</t>
  </si>
  <si>
    <t>I-2001</t>
  </si>
  <si>
    <t>2001Q1</t>
  </si>
  <si>
    <t>2001</t>
  </si>
  <si>
    <t>II-2001</t>
  </si>
  <si>
    <t>2001Q2</t>
  </si>
  <si>
    <t>III-2001</t>
  </si>
  <si>
    <t>2001Q3</t>
  </si>
  <si>
    <t>IV-2001</t>
  </si>
  <si>
    <t>2001Q4</t>
  </si>
  <si>
    <t>I-2002</t>
  </si>
  <si>
    <t>2002Q1</t>
  </si>
  <si>
    <t>2002</t>
  </si>
  <si>
    <t>II-2002</t>
  </si>
  <si>
    <t>2002Q2</t>
  </si>
  <si>
    <t>III-2002</t>
  </si>
  <si>
    <t>2002Q3</t>
  </si>
  <si>
    <t>IV-2002</t>
  </si>
  <si>
    <t>2002Q4</t>
  </si>
  <si>
    <t>I-2003</t>
  </si>
  <si>
    <t>2003Q1</t>
  </si>
  <si>
    <t>2003</t>
  </si>
  <si>
    <t>II-2003</t>
  </si>
  <si>
    <t>2003Q2</t>
  </si>
  <si>
    <t>III-2003</t>
  </si>
  <si>
    <t>2003Q3</t>
  </si>
  <si>
    <t>IV-2003</t>
  </si>
  <si>
    <t>2003Q4</t>
  </si>
  <si>
    <t>I-2004</t>
  </si>
  <si>
    <t>2004Q1</t>
  </si>
  <si>
    <t>2004</t>
  </si>
  <si>
    <t>II-2004</t>
  </si>
  <si>
    <t>2004Q2</t>
  </si>
  <si>
    <t>III-2004</t>
  </si>
  <si>
    <t>2004Q3</t>
  </si>
  <si>
    <t>IV-2004</t>
  </si>
  <si>
    <t>2004Q4</t>
  </si>
  <si>
    <t>I-2005</t>
  </si>
  <si>
    <t>2005Q1</t>
  </si>
  <si>
    <t>2005</t>
  </si>
  <si>
    <t>II-2005</t>
  </si>
  <si>
    <t>2005Q2</t>
  </si>
  <si>
    <t>III-2005</t>
  </si>
  <si>
    <t>2005Q3</t>
  </si>
  <si>
    <t>IV-2005</t>
  </si>
  <si>
    <t>2005Q4</t>
  </si>
  <si>
    <t>I-2006</t>
  </si>
  <si>
    <t>2006Q1</t>
  </si>
  <si>
    <t>2006</t>
  </si>
  <si>
    <t>II-2006</t>
  </si>
  <si>
    <t>2006Q2</t>
  </si>
  <si>
    <t>III-2006</t>
  </si>
  <si>
    <t>2006Q3</t>
  </si>
  <si>
    <t>IV-2006</t>
  </si>
  <si>
    <t>2006Q4</t>
  </si>
  <si>
    <t>I-2007</t>
  </si>
  <si>
    <t>2007Q1</t>
  </si>
  <si>
    <t>2007</t>
  </si>
  <si>
    <t>II-2007</t>
  </si>
  <si>
    <t>2007Q2</t>
  </si>
  <si>
    <t>III-2007</t>
  </si>
  <si>
    <t>2007Q3</t>
  </si>
  <si>
    <t>IV-2007</t>
  </si>
  <si>
    <t>2007Q4</t>
  </si>
  <si>
    <t>I-2008</t>
  </si>
  <si>
    <t>2008Q1</t>
  </si>
  <si>
    <t>2008</t>
  </si>
  <si>
    <t>II-2008</t>
  </si>
  <si>
    <t>2008Q2</t>
  </si>
  <si>
    <t>III-2008</t>
  </si>
  <si>
    <t>2008Q3</t>
  </si>
  <si>
    <t>IV-2008</t>
  </si>
  <si>
    <t>2008Q4</t>
  </si>
  <si>
    <t>I-2009</t>
  </si>
  <si>
    <t>2009Q1</t>
  </si>
  <si>
    <t>2009</t>
  </si>
  <si>
    <t>II-2009</t>
  </si>
  <si>
    <t>2009Q2</t>
  </si>
  <si>
    <t>III-2009</t>
  </si>
  <si>
    <t>2009Q3</t>
  </si>
  <si>
    <t>IV-2009</t>
  </si>
  <si>
    <t>2009Q4</t>
  </si>
  <si>
    <t>I-2010</t>
  </si>
  <si>
    <t>2010Q1</t>
  </si>
  <si>
    <t>2010</t>
  </si>
  <si>
    <t>II-2010</t>
  </si>
  <si>
    <t>2010Q2</t>
  </si>
  <si>
    <t>III-2010</t>
  </si>
  <si>
    <t>2010Q3</t>
  </si>
  <si>
    <t>IV-2010</t>
  </si>
  <si>
    <t>2010Q4</t>
  </si>
  <si>
    <t>I-2011</t>
  </si>
  <si>
    <t>2011Q1</t>
  </si>
  <si>
    <t>2011</t>
  </si>
  <si>
    <t>II-2011</t>
  </si>
  <si>
    <t>2011Q2</t>
  </si>
  <si>
    <t>III-2011</t>
  </si>
  <si>
    <t>2011Q3</t>
  </si>
  <si>
    <t>IV-2011</t>
  </si>
  <si>
    <t>2011Q4</t>
  </si>
  <si>
    <t>I-2012</t>
  </si>
  <si>
    <t>2012Q1</t>
  </si>
  <si>
    <t>2012</t>
  </si>
  <si>
    <t>II-2012</t>
  </si>
  <si>
    <t>2012Q2</t>
  </si>
  <si>
    <t>III-2012</t>
  </si>
  <si>
    <t>2012Q3</t>
  </si>
  <si>
    <t>IV-2012</t>
  </si>
  <si>
    <t>2012Q4</t>
  </si>
  <si>
    <t>I-2013</t>
  </si>
  <si>
    <t>2013Q1</t>
  </si>
  <si>
    <t>2013</t>
  </si>
  <si>
    <t>II-2013</t>
  </si>
  <si>
    <t>2013Q2</t>
  </si>
  <si>
    <t>III-2013</t>
  </si>
  <si>
    <t>2013Q3</t>
  </si>
  <si>
    <t>IV-2013</t>
  </si>
  <si>
    <t>2013Q4</t>
  </si>
  <si>
    <t>I-2014</t>
  </si>
  <si>
    <t>2014Q1</t>
  </si>
  <si>
    <t>2014</t>
  </si>
  <si>
    <t>II-2014</t>
  </si>
  <si>
    <t>2014Q2</t>
  </si>
  <si>
    <t>III-2014</t>
  </si>
  <si>
    <t>2014Q3</t>
  </si>
  <si>
    <t>IV-2014</t>
  </si>
  <si>
    <t>2014Q4</t>
  </si>
  <si>
    <t>I-2015</t>
  </si>
  <si>
    <t>2015Q1</t>
  </si>
  <si>
    <t>2015</t>
  </si>
  <si>
    <t>II-2015</t>
  </si>
  <si>
    <t>2015Q2</t>
  </si>
  <si>
    <t>III-2015</t>
  </si>
  <si>
    <t>2015Q3</t>
  </si>
  <si>
    <t>IV-2015</t>
  </si>
  <si>
    <t>2015Q4</t>
  </si>
  <si>
    <t>I-2016</t>
  </si>
  <si>
    <t>2016Q1</t>
  </si>
  <si>
    <t>2016</t>
  </si>
  <si>
    <t>II-2016</t>
  </si>
  <si>
    <t>2016Q2</t>
  </si>
  <si>
    <t>III-2016</t>
  </si>
  <si>
    <t>2016Q3</t>
  </si>
  <si>
    <t>IV-2016</t>
  </si>
  <si>
    <t>2016Q4</t>
  </si>
  <si>
    <t>I-2017</t>
  </si>
  <si>
    <t>2017Q1</t>
  </si>
  <si>
    <t>2017</t>
  </si>
  <si>
    <t>II-2017</t>
  </si>
  <si>
    <t>2017Q2</t>
  </si>
  <si>
    <t>III-2017</t>
  </si>
  <si>
    <t>2017Q3</t>
  </si>
  <si>
    <t>IV-2017</t>
  </si>
  <si>
    <t>2017Q4</t>
  </si>
  <si>
    <t xml:space="preserve">Структура прироста ВВП по элементам использования 
</t>
  </si>
  <si>
    <t>(к соответствующему периоду предыдущего года)</t>
  </si>
  <si>
    <t>Источники: Росстат, расчеты Банка России.</t>
  </si>
  <si>
    <t>Расходы на конечное потребление домохозяйств</t>
  </si>
  <si>
    <t>Расходы на конечное потребление государственного управления</t>
  </si>
  <si>
    <t>Валовое накопление основного капитала</t>
  </si>
  <si>
    <t>Изменение запасов МОС</t>
  </si>
  <si>
    <t>Чистый экспорт</t>
  </si>
  <si>
    <t>Темп прироста ВВП (правая шкала)</t>
  </si>
  <si>
    <t>(к соответствующему периоду предыдущего года, процентных пунктов)</t>
  </si>
  <si>
    <t>Промышленное производство (правая шкала)</t>
  </si>
  <si>
    <t>Добыча полезных ископаемых</t>
  </si>
  <si>
    <t>Обрабатывающие производства</t>
  </si>
  <si>
    <t>Производство и распределение ЭГВ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</si>
  <si>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</si>
  <si>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деятельности по ликвидации загрязнений</t>
  </si>
  <si>
    <t>Расхождение</t>
  </si>
  <si>
    <t>Оборот розничной торговли (правая ось)</t>
  </si>
  <si>
    <t>Непродовольственные товары</t>
  </si>
  <si>
    <t>Продовольственные товары</t>
  </si>
  <si>
    <t>(вклад в темп прироста, к соответствующему периоду предыдущего года)</t>
  </si>
  <si>
    <t>Структура прироста оборота розничной торговли</t>
  </si>
  <si>
    <t>Заработная плата, располагаемые доходы и потребительские расходы населения в реальном выражении</t>
  </si>
  <si>
    <t>(с исключением сезонного фактора, 2013 г=100%)</t>
  </si>
  <si>
    <t>Источники: Росстат, расчеты Банка России</t>
  </si>
  <si>
    <t>Реальные располагаемые доходы</t>
  </si>
  <si>
    <t>Реальная заработная плата</t>
  </si>
  <si>
    <t>Реальные потребительские расходы населения</t>
  </si>
  <si>
    <t xml:space="preserve">Динамика цен на потребительские товары и услуги  </t>
  </si>
  <si>
    <t>Непродовольственные товары без учета бензина</t>
  </si>
  <si>
    <t>Показатели инвестиционной активности</t>
  </si>
  <si>
    <t>прирост в % к январю 2014 г., с устранением сезонности</t>
  </si>
  <si>
    <t>Источники: Росстат, ФТС России,  расчеты Банка России.</t>
  </si>
  <si>
    <t>Инвестиции в основной капитал (оценка Банка России)</t>
  </si>
  <si>
    <t>Объём строительных работ</t>
  </si>
  <si>
    <t>Производство инвестиционных товаров</t>
  </si>
  <si>
    <t>Инвестиции в основной капитал (за квартал)</t>
  </si>
  <si>
    <t>Импорт машин и оборудования из дальнего зарубежья (пр. шк.)</t>
  </si>
  <si>
    <t>Услуги</t>
  </si>
  <si>
    <t xml:space="preserve">Вклад в инфляцию </t>
  </si>
  <si>
    <t>(к соответствующему периоду предыдущего года, п.п.)</t>
  </si>
  <si>
    <t>процентные пункты</t>
  </si>
  <si>
    <t>Вклад отдельных элементов в годовой прирост депозитов населения</t>
  </si>
  <si>
    <t>Индексы изменения отдельных условий кредитования заемщиков в III квартале 2017 года</t>
  </si>
  <si>
    <t>Годовое изменение операций банков с населением*</t>
  </si>
  <si>
    <t>Динамика источников формирования широкой денежной массы 
(вклад в годовые темпы приросты агрегата M2X)</t>
  </si>
  <si>
    <t>Вклады компонентов промышленного производства</t>
  </si>
  <si>
    <t>Диапазон оценок базисной инфляции в России, % к соответствующему месяцу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</si>
</sst>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0.000"/>
    <numFmt numFmtId="169" formatCode="0.0000"/>
    <numFmt numFmtId="170" formatCode="0.0%"/>
    <numFmt numFmtId="171" formatCode="#,##0.0_);\(#,##0.0\)"/>
    <numFmt numFmtId="172" formatCode="#,##0.000_);\(#,##0.000\)"/>
    <numFmt numFmtId="173" formatCode="#,##0.0000_);\(#,##0.0000\)"/>
    <numFmt numFmtId="174" formatCode="mmm"/>
    <numFmt numFmtId="175" formatCode="dd/mm/yy;@"/>
    <numFmt numFmtId="176" formatCode="_(* #,##0.00_);_(* \(#,##0.00\);_(* &quot;-&quot;??_);_(@_)"/>
    <numFmt numFmtId="177" formatCode="_(&quot;р.&quot;* #,##0.00_);_(&quot;р.&quot;* \(#,##0.00\);_(&quot;р.&quot;* &quot;-&quot;??_);_(@_)"/>
    <numFmt numFmtId="178" formatCode="&quot;$&quot;#,##0_);\(&quot;$&quot;#,##0\)"/>
    <numFmt numFmtId="179" formatCode="#.00"/>
    <numFmt numFmtId="180" formatCode="_-* #,##0\ _$_-;\-* #,##0\ _$_-;_-* &quot;-&quot;\ _$_-;_-@_-"/>
    <numFmt numFmtId="181" formatCode="_-* #,##0.00\ _$_-;\-* #,##0.00\ _$_-;_-* &quot;-&quot;??\ _$_-;_-@_-"/>
    <numFmt numFmtId="182" formatCode="_-* #,##0.00\ _р_._-;\-* #,##0.00\ _р_._-;_-* &quot;-&quot;??\ _р_._-;_-@_-"/>
    <numFmt numFmtId="183" formatCode="_-* #,##0.00_-;\-* #,##0.00_-;_-* &quot;-&quot;??_-;_-@_-"/>
    <numFmt numFmtId="184" formatCode="0.0;\−0.0"/>
    <numFmt numFmtId="185" formatCode="_(* #,##0_);_(* \(#,##0\);_(* &quot;-&quot;_);_(@_)"/>
  </numFmts>
  <fonts count="21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i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8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 Narrow"/>
      <family val="2"/>
    </font>
    <font>
      <sz val="1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8"/>
      <color rgb="FF80008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"/>
      <family val="2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Arial"/>
      <family val="2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</font>
    <font>
      <sz val="11"/>
      <color indexed="16"/>
      <name val="Arial"/>
      <family val="2"/>
    </font>
    <font>
      <sz val="11"/>
      <color rgb="FF9C0006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Arial"/>
      <family val="2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</font>
    <font>
      <b/>
      <sz val="11"/>
      <color indexed="53"/>
      <name val="Arial"/>
      <family val="2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</font>
    <font>
      <b/>
      <sz val="13"/>
      <color indexed="9"/>
      <name val="Verdana"/>
      <family val="2"/>
    </font>
    <font>
      <sz val="1"/>
      <color indexed="8"/>
      <name val="Courier"/>
      <family val="3"/>
    </font>
    <font>
      <sz val="9"/>
      <name val="Tms Rmn"/>
    </font>
    <font>
      <i/>
      <sz val="11"/>
      <color indexed="23"/>
      <name val="Arial"/>
      <family val="2"/>
    </font>
    <font>
      <i/>
      <sz val="11"/>
      <color rgb="FF7F7F7F"/>
      <name val="Arial"/>
      <family val="2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</font>
    <font>
      <sz val="11"/>
      <color indexed="17"/>
      <name val="Arial"/>
      <family val="2"/>
    </font>
    <font>
      <sz val="11"/>
      <color rgb="FF006100"/>
      <name val="Arial"/>
      <family val="2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</font>
    <font>
      <b/>
      <sz val="15"/>
      <color indexed="62"/>
      <name val="Arial"/>
      <family val="2"/>
    </font>
    <font>
      <b/>
      <sz val="15"/>
      <color theme="3"/>
      <name val="Arial"/>
      <family val="2"/>
    </font>
    <font>
      <b/>
      <sz val="15"/>
      <color indexed="56"/>
      <name val="Calibri"/>
      <family val="2"/>
      <charset val="204"/>
    </font>
    <font>
      <b/>
      <sz val="15"/>
      <color indexed="56"/>
      <name val="Arial"/>
      <family val="2"/>
    </font>
    <font>
      <b/>
      <sz val="15"/>
      <color indexed="62"/>
      <name val="Arial Cyr"/>
      <family val="2"/>
      <charset val="204"/>
    </font>
    <font>
      <b/>
      <sz val="18"/>
      <name val="Arial"/>
      <family val="2"/>
    </font>
    <font>
      <b/>
      <sz val="13"/>
      <color indexed="62"/>
      <name val="Arial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</font>
    <font>
      <b/>
      <sz val="13"/>
      <color indexed="62"/>
      <name val="Arial Cyr"/>
      <family val="2"/>
      <charset val="204"/>
    </font>
    <font>
      <b/>
      <sz val="12"/>
      <name val="Arial"/>
      <family val="2"/>
    </font>
    <font>
      <b/>
      <sz val="11"/>
      <color indexed="62"/>
      <name val="Arial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</font>
    <font>
      <b/>
      <sz val="11"/>
      <color indexed="62"/>
      <name val="Arial Cyr"/>
      <family val="2"/>
      <charset val="204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62"/>
      <name val="Arial"/>
      <family val="2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rgb="FF3F3F76"/>
      <name val="Arial"/>
      <family val="2"/>
    </font>
    <font>
      <sz val="11"/>
      <color indexed="62"/>
      <name val="Calibri"/>
      <family val="2"/>
    </font>
    <font>
      <sz val="11"/>
      <color indexed="53"/>
      <name val="Arial"/>
      <family val="2"/>
    </font>
    <font>
      <sz val="11"/>
      <color rgb="FFFA7D00"/>
      <name val="Arial"/>
      <family val="2"/>
    </font>
    <font>
      <sz val="11"/>
      <color indexed="52"/>
      <name val="Calibri"/>
      <family val="2"/>
      <charset val="204"/>
    </font>
    <font>
      <sz val="11"/>
      <color indexed="52"/>
      <name val="Arial"/>
      <family val="2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</font>
    <font>
      <sz val="11"/>
      <color indexed="19"/>
      <name val="Arial"/>
      <family val="2"/>
    </font>
    <font>
      <sz val="11"/>
      <color rgb="FF9C6500"/>
      <name val="Arial"/>
      <family val="2"/>
    </font>
    <font>
      <sz val="11"/>
      <color indexed="60"/>
      <name val="Calibri"/>
      <family val="2"/>
      <charset val="204"/>
    </font>
    <font>
      <sz val="11"/>
      <color indexed="60"/>
      <name val="Arial"/>
      <family val="2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</font>
    <font>
      <sz val="10"/>
      <name val="Times New Roman"/>
      <family val="1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Kudriashov"/>
      <charset val="204"/>
    </font>
    <font>
      <b/>
      <sz val="11"/>
      <color indexed="63"/>
      <name val="Arial"/>
      <family val="2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F3F3F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b/>
      <sz val="18"/>
      <color theme="3"/>
      <name val="Cambria"/>
      <family val="2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b/>
      <sz val="11"/>
      <color indexed="8"/>
      <name val="Arial"/>
      <family val="2"/>
    </font>
    <font>
      <b/>
      <sz val="10"/>
      <color indexed="8"/>
      <name val="Arial Cyr"/>
      <family val="2"/>
      <charset val="204"/>
    </font>
    <font>
      <sz val="11"/>
      <color indexed="10"/>
      <name val="Arial"/>
      <family val="2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8"/>
      <color rgb="FF0000FF"/>
      <name val="Calibri"/>
      <family val="2"/>
      <charset val="204"/>
      <scheme val="minor"/>
    </font>
    <font>
      <u/>
      <sz val="8"/>
      <color indexed="12"/>
      <name val="Courier"/>
      <family val="3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name val="Times New Roman CYR"/>
      <charset val="204"/>
    </font>
    <font>
      <sz val="10"/>
      <name val="Arial Cyr"/>
    </font>
    <font>
      <sz val="10"/>
      <name val="Helv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2"/>
      <color indexed="8"/>
      <name val="Calibri"/>
      <family val="2"/>
      <charset val="204"/>
    </font>
    <font>
      <sz val="10"/>
      <name val="TimesDL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0"/>
      <color indexed="36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indexed="42"/>
      <name val="Calibri"/>
      <family val="2"/>
      <charset val="204"/>
    </font>
    <font>
      <sz val="12"/>
      <color theme="0"/>
      <name val="Times New Roman"/>
      <family val="2"/>
      <charset val="204"/>
    </font>
    <font>
      <sz val="11"/>
      <color theme="0"/>
      <name val="Times New Roman"/>
      <family val="2"/>
      <charset val="204"/>
    </font>
    <font>
      <sz val="11"/>
      <color theme="1"/>
      <name val="Garamond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b/>
      <sz val="15"/>
      <color indexed="54"/>
      <name val="Calibri"/>
      <family val="2"/>
      <charset val="204"/>
    </font>
    <font>
      <b/>
      <sz val="15"/>
      <color theme="3"/>
      <name val="Times New Roman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4"/>
      <name val="Calibri"/>
      <family val="2"/>
      <charset val="204"/>
    </font>
    <font>
      <b/>
      <sz val="13"/>
      <color theme="3"/>
      <name val="Times New Roman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theme="3"/>
      <name val="Times New Roman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theme="1"/>
      <name val="Times New Roman"/>
      <family val="2"/>
      <charset val="204"/>
    </font>
    <font>
      <b/>
      <sz val="11"/>
      <color indexed="42"/>
      <name val="Calibri"/>
      <family val="2"/>
      <charset val="204"/>
    </font>
    <font>
      <b/>
      <sz val="12"/>
      <color theme="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8"/>
      <color indexed="54"/>
      <name val="Calibri Light"/>
      <family val="2"/>
      <charset val="204"/>
    </font>
    <font>
      <sz val="12"/>
      <color rgb="FF9C6500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Baltica"/>
    </font>
    <font>
      <sz val="10"/>
      <color theme="1"/>
      <name val="Calibri"/>
      <family val="2"/>
      <charset val="204"/>
      <scheme val="minor"/>
    </font>
    <font>
      <sz val="12"/>
      <color rgb="FF9C0006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sz val="11"/>
      <color theme="1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"/>
      <color theme="0"/>
      <name val="Calibri"/>
      <family val="2"/>
      <charset val="204"/>
    </font>
    <font>
      <sz val="1"/>
      <name val="Calibri"/>
      <family val="2"/>
      <charset val="204"/>
      <scheme val="minor"/>
    </font>
    <font>
      <sz val="11"/>
      <color rgb="FF9C0006"/>
      <name val="Times New Roman"/>
      <family val="1"/>
      <charset val="204"/>
    </font>
    <font>
      <sz val="11"/>
      <color rgb="FF006100"/>
      <name val="Times New Roman"/>
      <family val="1"/>
      <charset val="204"/>
    </font>
    <font>
      <sz val="11"/>
      <color rgb="FF1D679F"/>
      <name val="Times New Roman"/>
      <family val="1"/>
      <charset val="204"/>
    </font>
    <font>
      <sz val="11"/>
      <color rgb="FF67595B"/>
      <name val="Times New Roman"/>
      <family val="1"/>
      <charset val="204"/>
    </font>
    <font>
      <sz val="11"/>
      <color rgb="FF773939"/>
      <name val="Times New Roman"/>
      <family val="1"/>
      <charset val="204"/>
    </font>
    <font>
      <i/>
      <sz val="11"/>
      <color rgb="FF7F7F7F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ourier"/>
      <family val="3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1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C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85961485641044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7"/>
      </patternFill>
    </fill>
    <fill>
      <patternFill patternType="solid">
        <fgColor indexed="14"/>
      </patternFill>
    </fill>
    <fill>
      <patternFill patternType="solid">
        <fgColor theme="6" tint="0.79985961485641044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theme="7" tint="0.79985961485641044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indexed="27"/>
      </patternFill>
    </fill>
    <fill>
      <patternFill patternType="solid">
        <fgColor theme="9" tint="0.799859614856410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9"/>
      </patternFill>
    </fill>
    <fill>
      <patternFill patternType="solid">
        <fgColor theme="4" tint="0.5997497482222968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5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28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</patternFill>
    </fill>
    <fill>
      <patternFill patternType="solid">
        <fgColor rgb="FFC7DCF1"/>
        <bgColor indexed="64"/>
      </patternFill>
    </fill>
    <fill>
      <patternFill patternType="solid">
        <fgColor rgb="FFDAD4D5"/>
        <bgColor indexed="64"/>
      </patternFill>
    </fill>
    <fill>
      <patternFill patternType="solid">
        <fgColor rgb="FFDDB7B5"/>
        <bgColor indexed="64"/>
      </patternFill>
    </fill>
    <fill>
      <patternFill patternType="solid">
        <fgColor rgb="FFD29D9A"/>
        <bgColor indexed="64"/>
      </patternFill>
    </fill>
    <fill>
      <patternFill patternType="solid">
        <fgColor rgb="FF9BC0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7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indexed="64"/>
      </bottom>
      <diagonal/>
    </border>
  </borders>
  <cellStyleXfs count="64786">
    <xf numFmtId="0" fontId="0" fillId="0" borderId="0"/>
    <xf numFmtId="0" fontId="10" fillId="0" borderId="0"/>
    <xf numFmtId="43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39" fontId="8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8" fillId="0" borderId="0"/>
    <xf numFmtId="0" fontId="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" fillId="0" borderId="0"/>
    <xf numFmtId="0" fontId="8" fillId="0" borderId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36" fillId="37" borderId="0" applyNumberFormat="0" applyBorder="0" applyAlignment="0" applyProtection="0"/>
    <xf numFmtId="0" fontId="11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37" fillId="40" borderId="0" applyNumberFormat="0" applyBorder="0" applyAlignment="0" applyProtection="0"/>
    <xf numFmtId="0" fontId="36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11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37" fillId="47" borderId="0" applyNumberFormat="0" applyBorder="0" applyAlignment="0" applyProtection="0"/>
    <xf numFmtId="0" fontId="36" fillId="43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36" fillId="43" borderId="0" applyNumberFormat="0" applyBorder="0" applyAlignment="0" applyProtection="0"/>
    <xf numFmtId="0" fontId="36" fillId="49" borderId="0" applyNumberFormat="0" applyBorder="0" applyAlignment="0" applyProtection="0"/>
    <xf numFmtId="0" fontId="11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37" fillId="52" borderId="0" applyNumberFormat="0" applyBorder="0" applyAlignment="0" applyProtection="0"/>
    <xf numFmtId="0" fontId="36" fillId="43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53" borderId="0" applyNumberFormat="0" applyBorder="0" applyAlignment="0" applyProtection="0"/>
    <xf numFmtId="0" fontId="11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37" fillId="40" borderId="0" applyNumberFormat="0" applyBorder="0" applyAlignment="0" applyProtection="0"/>
    <xf numFmtId="0" fontId="36" fillId="3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56" borderId="0" applyNumberFormat="0" applyBorder="0" applyAlignment="0" applyProtection="0"/>
    <xf numFmtId="0" fontId="11" fillId="57" borderId="0" applyNumberFormat="0" applyBorder="0" applyAlignment="0" applyProtection="0"/>
    <xf numFmtId="0" fontId="36" fillId="41" borderId="0" applyNumberFormat="0" applyBorder="0" applyAlignment="0" applyProtection="0"/>
    <xf numFmtId="0" fontId="36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41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11" fillId="5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36" fillId="43" borderId="0" applyNumberFormat="0" applyBorder="0" applyAlignment="0" applyProtection="0"/>
    <xf numFmtId="0" fontId="36" fillId="58" borderId="0" applyNumberFormat="0" applyBorder="0" applyAlignment="0" applyProtection="0"/>
    <xf numFmtId="0" fontId="11" fillId="47" borderId="0" applyNumberFormat="0" applyBorder="0" applyAlignment="0" applyProtection="0"/>
    <xf numFmtId="0" fontId="36" fillId="59" borderId="0" applyNumberFormat="0" applyBorder="0" applyAlignment="0" applyProtection="0"/>
    <xf numFmtId="0" fontId="36" fillId="58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3" borderId="0" applyNumberFormat="0" applyBorder="0" applyAlignment="0" applyProtection="0"/>
    <xf numFmtId="0" fontId="38" fillId="60" borderId="0" applyNumberFormat="0" applyBorder="0" applyAlignment="0" applyProtection="0"/>
    <xf numFmtId="0" fontId="38" fillId="60" borderId="0" applyNumberFormat="0" applyBorder="0" applyAlignment="0" applyProtection="0"/>
    <xf numFmtId="0" fontId="11" fillId="47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37" fillId="4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37" fillId="4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37" fillId="5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37" fillId="40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37" fillId="57" borderId="0" applyNumberFormat="0" applyBorder="0" applyAlignment="0" applyProtection="0"/>
    <xf numFmtId="0" fontId="11" fillId="5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37" fillId="47" borderId="0" applyNumberFormat="0" applyBorder="0" applyAlignment="0" applyProtection="0"/>
    <xf numFmtId="0" fontId="11" fillId="47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15" borderId="0" applyNumberFormat="0" applyBorder="0" applyAlignment="0" applyProtection="0"/>
    <xf numFmtId="0" fontId="36" fillId="61" borderId="0" applyNumberFormat="0" applyBorder="0" applyAlignment="0" applyProtection="0"/>
    <xf numFmtId="0" fontId="11" fillId="62" borderId="0" applyNumberFormat="0" applyBorder="0" applyAlignment="0" applyProtection="0"/>
    <xf numFmtId="0" fontId="36" fillId="63" borderId="0" applyNumberFormat="0" applyBorder="0" applyAlignment="0" applyProtection="0"/>
    <xf numFmtId="0" fontId="36" fillId="61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37" fillId="42" borderId="0" applyNumberFormat="0" applyBorder="0" applyAlignment="0" applyProtection="0"/>
    <xf numFmtId="0" fontId="36" fillId="3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1" fillId="6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6" fillId="64" borderId="0" applyNumberFormat="0" applyBorder="0" applyAlignment="0" applyProtection="0"/>
    <xf numFmtId="0" fontId="36" fillId="65" borderId="0" applyNumberFormat="0" applyBorder="0" applyAlignment="0" applyProtection="0"/>
    <xf numFmtId="0" fontId="11" fillId="66" borderId="0" applyNumberFormat="0" applyBorder="0" applyAlignment="0" applyProtection="0"/>
    <xf numFmtId="0" fontId="36" fillId="67" borderId="0" applyNumberFormat="0" applyBorder="0" applyAlignment="0" applyProtection="0"/>
    <xf numFmtId="0" fontId="36" fillId="65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37" fillId="66" borderId="0" applyNumberFormat="0" applyBorder="0" applyAlignment="0" applyProtection="0"/>
    <xf numFmtId="0" fontId="36" fillId="64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1" fillId="6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68" borderId="0" applyNumberFormat="0" applyBorder="0" applyAlignment="0" applyProtection="0"/>
    <xf numFmtId="0" fontId="11" fillId="69" borderId="0" applyNumberFormat="0" applyBorder="0" applyAlignment="0" applyProtection="0"/>
    <xf numFmtId="0" fontId="36" fillId="70" borderId="0" applyNumberFormat="0" applyBorder="0" applyAlignment="0" applyProtection="0"/>
    <xf numFmtId="0" fontId="36" fillId="68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37" fillId="52" borderId="0" applyNumberFormat="0" applyBorder="0" applyAlignment="0" applyProtection="0"/>
    <xf numFmtId="0" fontId="36" fillId="51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6" fillId="64" borderId="0" applyNumberFormat="0" applyBorder="0" applyAlignment="0" applyProtection="0"/>
    <xf numFmtId="0" fontId="36" fillId="71" borderId="0" applyNumberFormat="0" applyBorder="0" applyAlignment="0" applyProtection="0"/>
    <xf numFmtId="0" fontId="11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7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37" fillId="42" borderId="0" applyNumberFormat="0" applyBorder="0" applyAlignment="0" applyProtection="0"/>
    <xf numFmtId="0" fontId="36" fillId="64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1" fillId="5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72" borderId="0" applyNumberFormat="0" applyBorder="0" applyAlignment="0" applyProtection="0"/>
    <xf numFmtId="0" fontId="11" fillId="62" borderId="0" applyNumberFormat="0" applyBorder="0" applyAlignment="0" applyProtection="0"/>
    <xf numFmtId="0" fontId="36" fillId="63" borderId="0" applyNumberFormat="0" applyBorder="0" applyAlignment="0" applyProtection="0"/>
    <xf numFmtId="0" fontId="36" fillId="7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37" fillId="62" borderId="0" applyNumberFormat="0" applyBorder="0" applyAlignment="0" applyProtection="0"/>
    <xf numFmtId="0" fontId="36" fillId="39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11" fillId="6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6" fillId="59" borderId="0" applyNumberFormat="0" applyBorder="0" applyAlignment="0" applyProtection="0"/>
    <xf numFmtId="0" fontId="36" fillId="73" borderId="0" applyNumberFormat="0" applyBorder="0" applyAlignment="0" applyProtection="0"/>
    <xf numFmtId="0" fontId="11" fillId="74" borderId="0" applyNumberFormat="0" applyBorder="0" applyAlignment="0" applyProtection="0"/>
    <xf numFmtId="0" fontId="36" fillId="75" borderId="0" applyNumberFormat="0" applyBorder="0" applyAlignment="0" applyProtection="0"/>
    <xf numFmtId="0" fontId="36" fillId="73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37" fillId="47" borderId="0" applyNumberFormat="0" applyBorder="0" applyAlignment="0" applyProtection="0"/>
    <xf numFmtId="0" fontId="36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1" fillId="7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7" fillId="42" borderId="0" applyNumberFormat="0" applyBorder="0" applyAlignment="0" applyProtection="0"/>
    <xf numFmtId="0" fontId="11" fillId="6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7" fillId="66" borderId="0" applyNumberFormat="0" applyBorder="0" applyAlignment="0" applyProtection="0"/>
    <xf numFmtId="0" fontId="11" fillId="6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7" fillId="5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7" fillId="42" borderId="0" applyNumberFormat="0" applyBorder="0" applyAlignment="0" applyProtection="0"/>
    <xf numFmtId="0" fontId="11" fillId="5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7" fillId="62" borderId="0" applyNumberFormat="0" applyBorder="0" applyAlignment="0" applyProtection="0"/>
    <xf numFmtId="0" fontId="11" fillId="6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7" fillId="47" borderId="0" applyNumberFormat="0" applyBorder="0" applyAlignment="0" applyProtection="0"/>
    <xf numFmtId="0" fontId="11" fillId="7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9" fillId="63" borderId="0" applyNumberFormat="0" applyBorder="0" applyAlignment="0" applyProtection="0"/>
    <xf numFmtId="0" fontId="39" fillId="76" borderId="0" applyNumberFormat="0" applyBorder="0" applyAlignment="0" applyProtection="0"/>
    <xf numFmtId="0" fontId="40" fillId="77" borderId="0" applyNumberFormat="0" applyBorder="0" applyAlignment="0" applyProtection="0"/>
    <xf numFmtId="0" fontId="39" fillId="78" borderId="0" applyNumberFormat="0" applyBorder="0" applyAlignment="0" applyProtection="0"/>
    <xf numFmtId="0" fontId="39" fillId="76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1" fillId="79" borderId="0" applyNumberFormat="0" applyBorder="0" applyAlignment="0" applyProtection="0"/>
    <xf numFmtId="0" fontId="39" fillId="63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0" fillId="7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9" fillId="67" borderId="0" applyNumberFormat="0" applyBorder="0" applyAlignment="0" applyProtection="0"/>
    <xf numFmtId="0" fontId="39" fillId="80" borderId="0" applyNumberFormat="0" applyBorder="0" applyAlignment="0" applyProtection="0"/>
    <xf numFmtId="0" fontId="40" fillId="66" borderId="0" applyNumberFormat="0" applyBorder="0" applyAlignment="0" applyProtection="0"/>
    <xf numFmtId="0" fontId="39" fillId="67" borderId="0" applyNumberFormat="0" applyBorder="0" applyAlignment="0" applyProtection="0"/>
    <xf numFmtId="0" fontId="39" fillId="80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1" fillId="66" borderId="0" applyNumberFormat="0" applyBorder="0" applyAlignment="0" applyProtection="0"/>
    <xf numFmtId="0" fontId="39" fillId="67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0" fillId="6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9" fillId="64" borderId="0" applyNumberFormat="0" applyBorder="0" applyAlignment="0" applyProtection="0"/>
    <xf numFmtId="0" fontId="39" fillId="81" borderId="0" applyNumberFormat="0" applyBorder="0" applyAlignment="0" applyProtection="0"/>
    <xf numFmtId="0" fontId="40" fillId="69" borderId="0" applyNumberFormat="0" applyBorder="0" applyAlignment="0" applyProtection="0"/>
    <xf numFmtId="0" fontId="39" fillId="70" borderId="0" applyNumberFormat="0" applyBorder="0" applyAlignment="0" applyProtection="0"/>
    <xf numFmtId="0" fontId="39" fillId="81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1" fillId="52" borderId="0" applyNumberFormat="0" applyBorder="0" applyAlignment="0" applyProtection="0"/>
    <xf numFmtId="0" fontId="39" fillId="64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9" fillId="64" borderId="0" applyNumberFormat="0" applyBorder="0" applyAlignment="0" applyProtection="0"/>
    <xf numFmtId="0" fontId="39" fillId="82" borderId="0" applyNumberFormat="0" applyBorder="0" applyAlignment="0" applyProtection="0"/>
    <xf numFmtId="0" fontId="40" fillId="83" borderId="0" applyNumberFormat="0" applyBorder="0" applyAlignment="0" applyProtection="0"/>
    <xf numFmtId="0" fontId="39" fillId="84" borderId="0" applyNumberFormat="0" applyBorder="0" applyAlignment="0" applyProtection="0"/>
    <xf numFmtId="0" fontId="39" fillId="82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1" fillId="42" borderId="0" applyNumberFormat="0" applyBorder="0" applyAlignment="0" applyProtection="0"/>
    <xf numFmtId="0" fontId="39" fillId="64" borderId="0" applyNumberFormat="0" applyBorder="0" applyAlignment="0" applyProtection="0"/>
    <xf numFmtId="0" fontId="42" fillId="85" borderId="0" applyNumberFormat="0" applyBorder="0" applyAlignment="0" applyProtection="0"/>
    <xf numFmtId="0" fontId="42" fillId="85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9" fillId="63" borderId="0" applyNumberFormat="0" applyBorder="0" applyAlignment="0" applyProtection="0"/>
    <xf numFmtId="0" fontId="39" fillId="86" borderId="0" applyNumberFormat="0" applyBorder="0" applyAlignment="0" applyProtection="0"/>
    <xf numFmtId="0" fontId="40" fillId="79" borderId="0" applyNumberFormat="0" applyBorder="0" applyAlignment="0" applyProtection="0"/>
    <xf numFmtId="0" fontId="39" fillId="87" borderId="0" applyNumberFormat="0" applyBorder="0" applyAlignment="0" applyProtection="0"/>
    <xf numFmtId="0" fontId="39" fillId="86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41" fillId="79" borderId="0" applyNumberFormat="0" applyBorder="0" applyAlignment="0" applyProtection="0"/>
    <xf numFmtId="0" fontId="39" fillId="63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0" fillId="79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9" fillId="59" borderId="0" applyNumberFormat="0" applyBorder="0" applyAlignment="0" applyProtection="0"/>
    <xf numFmtId="0" fontId="39" fillId="88" borderId="0" applyNumberFormat="0" applyBorder="0" applyAlignment="0" applyProtection="0"/>
    <xf numFmtId="0" fontId="40" fillId="89" borderId="0" applyNumberFormat="0" applyBorder="0" applyAlignment="0" applyProtection="0"/>
    <xf numFmtId="0" fontId="39" fillId="90" borderId="0" applyNumberFormat="0" applyBorder="0" applyAlignment="0" applyProtection="0"/>
    <xf numFmtId="0" fontId="39" fillId="88" borderId="0" applyNumberFormat="0" applyBorder="0" applyAlignment="0" applyProtection="0"/>
    <xf numFmtId="0" fontId="40" fillId="89" borderId="0" applyNumberFormat="0" applyBorder="0" applyAlignment="0" applyProtection="0"/>
    <xf numFmtId="0" fontId="40" fillId="89" borderId="0" applyNumberFormat="0" applyBorder="0" applyAlignment="0" applyProtection="0"/>
    <xf numFmtId="0" fontId="41" fillId="47" borderId="0" applyNumberFormat="0" applyBorder="0" applyAlignment="0" applyProtection="0"/>
    <xf numFmtId="0" fontId="39" fillId="59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16" borderId="0" applyNumberFormat="0" applyBorder="0" applyAlignment="0" applyProtection="0"/>
    <xf numFmtId="0" fontId="41" fillId="79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35" fillId="20" borderId="0" applyNumberFormat="0" applyBorder="0" applyAlignment="0" applyProtection="0"/>
    <xf numFmtId="0" fontId="41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1" fillId="52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1" fillId="42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41" fillId="79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1" fillId="47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91" borderId="0" applyNumberFormat="0" applyBorder="0" applyAlignment="0" applyProtection="0"/>
    <xf numFmtId="0" fontId="39" fillId="92" borderId="0" applyNumberFormat="0" applyBorder="0" applyAlignment="0" applyProtection="0"/>
    <xf numFmtId="0" fontId="40" fillId="93" borderId="0" applyNumberFormat="0" applyBorder="0" applyAlignment="0" applyProtection="0"/>
    <xf numFmtId="0" fontId="39" fillId="94" borderId="0" applyNumberFormat="0" applyBorder="0" applyAlignment="0" applyProtection="0"/>
    <xf numFmtId="0" fontId="39" fillId="92" borderId="0" applyNumberFormat="0" applyBorder="0" applyAlignment="0" applyProtection="0"/>
    <xf numFmtId="0" fontId="40" fillId="93" borderId="0" applyNumberFormat="0" applyBorder="0" applyAlignment="0" applyProtection="0"/>
    <xf numFmtId="0" fontId="40" fillId="93" borderId="0" applyNumberFormat="0" applyBorder="0" applyAlignment="0" applyProtection="0"/>
    <xf numFmtId="0" fontId="41" fillId="79" borderId="0" applyNumberFormat="0" applyBorder="0" applyAlignment="0" applyProtection="0"/>
    <xf numFmtId="0" fontId="39" fillId="91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0" fillId="9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9" fillId="95" borderId="0" applyNumberFormat="0" applyBorder="0" applyAlignment="0" applyProtection="0"/>
    <xf numFmtId="0" fontId="39" fillId="96" borderId="0" applyNumberFormat="0" applyBorder="0" applyAlignment="0" applyProtection="0"/>
    <xf numFmtId="0" fontId="40" fillId="97" borderId="0" applyNumberFormat="0" applyBorder="0" applyAlignment="0" applyProtection="0"/>
    <xf numFmtId="0" fontId="39" fillId="98" borderId="0" applyNumberFormat="0" applyBorder="0" applyAlignment="0" applyProtection="0"/>
    <xf numFmtId="0" fontId="39" fillId="96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1" fillId="97" borderId="0" applyNumberFormat="0" applyBorder="0" applyAlignment="0" applyProtection="0"/>
    <xf numFmtId="0" fontId="39" fillId="95" borderId="0" applyNumberFormat="0" applyBorder="0" applyAlignment="0" applyProtection="0"/>
    <xf numFmtId="0" fontId="42" fillId="99" borderId="0" applyNumberFormat="0" applyBorder="0" applyAlignment="0" applyProtection="0"/>
    <xf numFmtId="0" fontId="42" fillId="99" borderId="0" applyNumberFormat="0" applyBorder="0" applyAlignment="0" applyProtection="0"/>
    <xf numFmtId="0" fontId="40" fillId="9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9" fillId="100" borderId="0" applyNumberFormat="0" applyBorder="0" applyAlignment="0" applyProtection="0"/>
    <xf numFmtId="0" fontId="39" fillId="101" borderId="0" applyNumberFormat="0" applyBorder="0" applyAlignment="0" applyProtection="0"/>
    <xf numFmtId="0" fontId="40" fillId="102" borderId="0" applyNumberFormat="0" applyBorder="0" applyAlignment="0" applyProtection="0"/>
    <xf numFmtId="0" fontId="39" fillId="103" borderId="0" applyNumberFormat="0" applyBorder="0" applyAlignment="0" applyProtection="0"/>
    <xf numFmtId="0" fontId="39" fillId="101" borderId="0" applyNumberFormat="0" applyBorder="0" applyAlignment="0" applyProtection="0"/>
    <xf numFmtId="0" fontId="40" fillId="102" borderId="0" applyNumberFormat="0" applyBorder="0" applyAlignment="0" applyProtection="0"/>
    <xf numFmtId="0" fontId="40" fillId="102" borderId="0" applyNumberFormat="0" applyBorder="0" applyAlignment="0" applyProtection="0"/>
    <xf numFmtId="0" fontId="41" fillId="102" borderId="0" applyNumberFormat="0" applyBorder="0" applyAlignment="0" applyProtection="0"/>
    <xf numFmtId="0" fontId="39" fillId="100" borderId="0" applyNumberFormat="0" applyBorder="0" applyAlignment="0" applyProtection="0"/>
    <xf numFmtId="0" fontId="42" fillId="102" borderId="0" applyNumberFormat="0" applyBorder="0" applyAlignment="0" applyProtection="0"/>
    <xf numFmtId="0" fontId="42" fillId="102" borderId="0" applyNumberFormat="0" applyBorder="0" applyAlignment="0" applyProtection="0"/>
    <xf numFmtId="0" fontId="40" fillId="102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9" fillId="91" borderId="0" applyNumberFormat="0" applyBorder="0" applyAlignment="0" applyProtection="0"/>
    <xf numFmtId="0" fontId="39" fillId="104" borderId="0" applyNumberFormat="0" applyBorder="0" applyAlignment="0" applyProtection="0"/>
    <xf numFmtId="0" fontId="40" fillId="83" borderId="0" applyNumberFormat="0" applyBorder="0" applyAlignment="0" applyProtection="0"/>
    <xf numFmtId="0" fontId="39" fillId="84" borderId="0" applyNumberFormat="0" applyBorder="0" applyAlignment="0" applyProtection="0"/>
    <xf numFmtId="0" fontId="39" fillId="104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1" fillId="105" borderId="0" applyNumberFormat="0" applyBorder="0" applyAlignment="0" applyProtection="0"/>
    <xf numFmtId="0" fontId="39" fillId="91" borderId="0" applyNumberFormat="0" applyBorder="0" applyAlignment="0" applyProtection="0"/>
    <xf numFmtId="0" fontId="42" fillId="105" borderId="0" applyNumberFormat="0" applyBorder="0" applyAlignment="0" applyProtection="0"/>
    <xf numFmtId="0" fontId="42" fillId="105" borderId="0" applyNumberFormat="0" applyBorder="0" applyAlignment="0" applyProtection="0"/>
    <xf numFmtId="0" fontId="40" fillId="83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9" fillId="87" borderId="0" applyNumberFormat="0" applyBorder="0" applyAlignment="0" applyProtection="0"/>
    <xf numFmtId="0" fontId="39" fillId="106" borderId="0" applyNumberFormat="0" applyBorder="0" applyAlignment="0" applyProtection="0"/>
    <xf numFmtId="0" fontId="40" fillId="79" borderId="0" applyNumberFormat="0" applyBorder="0" applyAlignment="0" applyProtection="0"/>
    <xf numFmtId="0" fontId="39" fillId="87" borderId="0" applyNumberFormat="0" applyBorder="0" applyAlignment="0" applyProtection="0"/>
    <xf numFmtId="0" fontId="39" fillId="106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41" fillId="79" borderId="0" applyNumberFormat="0" applyBorder="0" applyAlignment="0" applyProtection="0"/>
    <xf numFmtId="0" fontId="39" fillId="87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0" fillId="7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9" fillId="67" borderId="0" applyNumberFormat="0" applyBorder="0" applyAlignment="0" applyProtection="0"/>
    <xf numFmtId="0" fontId="39" fillId="107" borderId="0" applyNumberFormat="0" applyBorder="0" applyAlignment="0" applyProtection="0"/>
    <xf numFmtId="0" fontId="40" fillId="108" borderId="0" applyNumberFormat="0" applyBorder="0" applyAlignment="0" applyProtection="0"/>
    <xf numFmtId="0" fontId="39" fillId="109" borderId="0" applyNumberFormat="0" applyBorder="0" applyAlignment="0" applyProtection="0"/>
    <xf numFmtId="0" fontId="39" fillId="107" borderId="0" applyNumberFormat="0" applyBorder="0" applyAlignment="0" applyProtection="0"/>
    <xf numFmtId="0" fontId="40" fillId="108" borderId="0" applyNumberFormat="0" applyBorder="0" applyAlignment="0" applyProtection="0"/>
    <xf numFmtId="0" fontId="40" fillId="108" borderId="0" applyNumberFormat="0" applyBorder="0" applyAlignment="0" applyProtection="0"/>
    <xf numFmtId="0" fontId="41" fillId="108" borderId="0" applyNumberFormat="0" applyBorder="0" applyAlignment="0" applyProtection="0"/>
    <xf numFmtId="0" fontId="39" fillId="67" borderId="0" applyNumberFormat="0" applyBorder="0" applyAlignment="0" applyProtection="0"/>
    <xf numFmtId="0" fontId="42" fillId="99" borderId="0" applyNumberFormat="0" applyBorder="0" applyAlignment="0" applyProtection="0"/>
    <xf numFmtId="0" fontId="42" fillId="99" borderId="0" applyNumberFormat="0" applyBorder="0" applyAlignment="0" applyProtection="0"/>
    <xf numFmtId="0" fontId="40" fillId="108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3" fillId="46" borderId="0" applyNumberFormat="0" applyBorder="0" applyAlignment="0" applyProtection="0"/>
    <xf numFmtId="0" fontId="44" fillId="110" borderId="0" applyNumberFormat="0" applyBorder="0" applyAlignment="0" applyProtection="0"/>
    <xf numFmtId="0" fontId="45" fillId="45" borderId="0" applyNumberFormat="0" applyBorder="0" applyAlignment="0" applyProtection="0"/>
    <xf numFmtId="0" fontId="46" fillId="46" borderId="0" applyNumberFormat="0" applyBorder="0" applyAlignment="0" applyProtection="0"/>
    <xf numFmtId="0" fontId="44" fillId="110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7" fillId="45" borderId="0" applyNumberFormat="0" applyBorder="0" applyAlignment="0" applyProtection="0"/>
    <xf numFmtId="0" fontId="43" fillId="46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5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49" fillId="111" borderId="26" applyNumberFormat="0" applyAlignment="0" applyProtection="0"/>
    <xf numFmtId="0" fontId="31" fillId="10" borderId="20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49" fillId="111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49" fillId="111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2" fillId="112" borderId="20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3" fillId="40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2" fillId="112" borderId="20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4" fillId="100" borderId="27" applyNumberFormat="0" applyAlignment="0" applyProtection="0"/>
    <xf numFmtId="0" fontId="54" fillId="113" borderId="23" applyNumberFormat="0" applyAlignment="0" applyProtection="0"/>
    <xf numFmtId="0" fontId="55" fillId="85" borderId="27" applyNumberFormat="0" applyAlignment="0" applyProtection="0"/>
    <xf numFmtId="0" fontId="54" fillId="100" borderId="27" applyNumberFormat="0" applyAlignment="0" applyProtection="0"/>
    <xf numFmtId="0" fontId="54" fillId="113" borderId="23" applyNumberFormat="0" applyAlignment="0" applyProtection="0"/>
    <xf numFmtId="0" fontId="55" fillId="85" borderId="27" applyNumberFormat="0" applyAlignment="0" applyProtection="0"/>
    <xf numFmtId="0" fontId="55" fillId="85" borderId="27" applyNumberFormat="0" applyAlignment="0" applyProtection="0"/>
    <xf numFmtId="0" fontId="56" fillId="85" borderId="27" applyNumberFormat="0" applyAlignment="0" applyProtection="0"/>
    <xf numFmtId="0" fontId="54" fillId="100" borderId="27" applyNumberFormat="0" applyAlignment="0" applyProtection="0"/>
    <xf numFmtId="0" fontId="57" fillId="85" borderId="27" applyNumberFormat="0" applyAlignment="0" applyProtection="0"/>
    <xf numFmtId="0" fontId="57" fillId="85" borderId="27" applyNumberFormat="0" applyAlignment="0" applyProtection="0"/>
    <xf numFmtId="0" fontId="55" fillId="85" borderId="27" applyNumberFormat="0" applyAlignment="0" applyProtection="0"/>
    <xf numFmtId="0" fontId="33" fillId="11" borderId="23" applyNumberFormat="0" applyAlignment="0" applyProtection="0"/>
    <xf numFmtId="0" fontId="33" fillId="11" borderId="23" applyNumberFormat="0" applyAlignment="0" applyProtection="0"/>
    <xf numFmtId="0" fontId="33" fillId="11" borderId="23" applyNumberFormat="0" applyAlignment="0" applyProtection="0"/>
    <xf numFmtId="0" fontId="58" fillId="114" borderId="16">
      <alignment horizontal="left" vertical="center" indent="1"/>
    </xf>
    <xf numFmtId="0" fontId="58" fillId="114" borderId="16">
      <alignment horizontal="left" vertical="center" indent="1"/>
    </xf>
    <xf numFmtId="0" fontId="58" fillId="114" borderId="16">
      <alignment horizontal="left" vertical="center" indent="1"/>
    </xf>
    <xf numFmtId="0" fontId="58" fillId="114" borderId="16">
      <alignment horizontal="left" vertical="center" indent="1"/>
    </xf>
    <xf numFmtId="17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9" fillId="0" borderId="0">
      <protection locked="0"/>
    </xf>
    <xf numFmtId="0" fontId="8" fillId="0" borderId="0" applyFont="0" applyFill="0" applyBorder="0" applyAlignment="0" applyProtection="0"/>
    <xf numFmtId="167" fontId="60" fillId="0" borderId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" fontId="8" fillId="0" borderId="0" applyFont="0" applyFill="0" applyBorder="0" applyAlignment="0" applyProtection="0"/>
    <xf numFmtId="179" fontId="59" fillId="0" borderId="0">
      <protection locked="0"/>
    </xf>
    <xf numFmtId="2" fontId="8" fillId="0" borderId="0" applyFont="0" applyFill="0" applyBorder="0" applyAlignment="0" applyProtection="0"/>
    <xf numFmtId="0" fontId="66" fillId="51" borderId="0" applyNumberFormat="0" applyBorder="0" applyAlignment="0" applyProtection="0"/>
    <xf numFmtId="0" fontId="67" fillId="115" borderId="0" applyNumberFormat="0" applyBorder="0" applyAlignment="0" applyProtection="0"/>
    <xf numFmtId="0" fontId="68" fillId="50" borderId="0" applyNumberFormat="0" applyBorder="0" applyAlignment="0" applyProtection="0"/>
    <xf numFmtId="0" fontId="66" fillId="51" borderId="0" applyNumberFormat="0" applyBorder="0" applyAlignment="0" applyProtection="0"/>
    <xf numFmtId="0" fontId="67" fillId="115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6" fillId="51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68" fillId="50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71" fillId="0" borderId="28" applyNumberFormat="0" applyFill="0" applyAlignment="0" applyProtection="0"/>
    <xf numFmtId="0" fontId="72" fillId="0" borderId="17" applyNumberFormat="0" applyFill="0" applyAlignment="0" applyProtection="0"/>
    <xf numFmtId="0" fontId="73" fillId="0" borderId="29" applyNumberFormat="0" applyFill="0" applyAlignment="0" applyProtection="0"/>
    <xf numFmtId="0" fontId="74" fillId="0" borderId="29" applyNumberFormat="0" applyFill="0" applyAlignment="0" applyProtection="0"/>
    <xf numFmtId="0" fontId="72" fillId="0" borderId="17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75" fillId="0" borderId="30" applyNumberFormat="0" applyFill="0" applyAlignment="0" applyProtection="0"/>
    <xf numFmtId="0" fontId="71" fillId="0" borderId="28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3" fillId="0" borderId="29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77" fillId="0" borderId="31" applyNumberFormat="0" applyFill="0" applyAlignment="0" applyProtection="0"/>
    <xf numFmtId="0" fontId="78" fillId="0" borderId="32" applyNumberFormat="0" applyFill="0" applyAlignment="0" applyProtection="0"/>
    <xf numFmtId="0" fontId="79" fillId="0" borderId="33" applyNumberFormat="0" applyFill="0" applyAlignment="0" applyProtection="0"/>
    <xf numFmtId="0" fontId="80" fillId="0" borderId="33" applyNumberFormat="0" applyFill="0" applyAlignment="0" applyProtection="0"/>
    <xf numFmtId="0" fontId="78" fillId="0" borderId="32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81" fillId="0" borderId="33" applyNumberFormat="0" applyFill="0" applyAlignment="0" applyProtection="0"/>
    <xf numFmtId="0" fontId="77" fillId="0" borderId="31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33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83" fillId="0" borderId="34" applyNumberFormat="0" applyFill="0" applyAlignment="0" applyProtection="0"/>
    <xf numFmtId="0" fontId="84" fillId="0" borderId="19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4" fillId="0" borderId="19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8" fillId="0" borderId="36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5" fillId="0" borderId="35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28" fillId="0" borderId="19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9" fillId="0" borderId="0">
      <protection locked="0"/>
    </xf>
    <xf numFmtId="0" fontId="89" fillId="0" borderId="0">
      <protection locked="0"/>
    </xf>
    <xf numFmtId="0" fontId="90" fillId="59" borderId="26" applyNumberFormat="0" applyAlignment="0" applyProtection="0"/>
    <xf numFmtId="0" fontId="29" fillId="9" borderId="20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0" fillId="59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0" fillId="59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3" fillId="59" borderId="20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4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3" fillId="59" borderId="20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5" fillId="0" borderId="37" applyNumberFormat="0" applyFill="0" applyAlignment="0" applyProtection="0"/>
    <xf numFmtId="0" fontId="96" fillId="0" borderId="22" applyNumberFormat="0" applyFill="0" applyAlignment="0" applyProtection="0"/>
    <xf numFmtId="0" fontId="97" fillId="0" borderId="37" applyNumberFormat="0" applyFill="0" applyAlignment="0" applyProtection="0"/>
    <xf numFmtId="0" fontId="98" fillId="0" borderId="37" applyNumberFormat="0" applyFill="0" applyAlignment="0" applyProtection="0"/>
    <xf numFmtId="0" fontId="96" fillId="0" borderId="22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9" fillId="0" borderId="37" applyNumberFormat="0" applyFill="0" applyAlignment="0" applyProtection="0"/>
    <xf numFmtId="0" fontId="95" fillId="0" borderId="37" applyNumberFormat="0" applyFill="0" applyAlignment="0" applyProtection="0"/>
    <xf numFmtId="0" fontId="100" fillId="0" borderId="37" applyNumberFormat="0" applyFill="0" applyAlignment="0" applyProtection="0"/>
    <xf numFmtId="0" fontId="100" fillId="0" borderId="37" applyNumberFormat="0" applyFill="0" applyAlignment="0" applyProtection="0"/>
    <xf numFmtId="0" fontId="97" fillId="0" borderId="37" applyNumberFormat="0" applyFill="0" applyAlignment="0" applyProtection="0"/>
    <xf numFmtId="0" fontId="32" fillId="0" borderId="22" applyNumberFormat="0" applyFill="0" applyAlignment="0" applyProtection="0"/>
    <xf numFmtId="0" fontId="32" fillId="0" borderId="22" applyNumberFormat="0" applyFill="0" applyAlignment="0" applyProtection="0"/>
    <xf numFmtId="0" fontId="32" fillId="0" borderId="22" applyNumberFormat="0" applyFill="0" applyAlignment="0" applyProtection="0"/>
    <xf numFmtId="0" fontId="101" fillId="116" borderId="0" applyNumberFormat="0" applyBorder="0" applyAlignment="0" applyProtection="0"/>
    <xf numFmtId="0" fontId="102" fillId="117" borderId="0" applyNumberFormat="0" applyBorder="0" applyAlignment="0" applyProtection="0"/>
    <xf numFmtId="0" fontId="103" fillId="118" borderId="0" applyNumberFormat="0" applyBorder="0" applyAlignment="0" applyProtection="0"/>
    <xf numFmtId="0" fontId="104" fillId="116" borderId="0" applyNumberFormat="0" applyBorder="0" applyAlignment="0" applyProtection="0"/>
    <xf numFmtId="0" fontId="102" fillId="117" borderId="0" applyNumberFormat="0" applyBorder="0" applyAlignment="0" applyProtection="0"/>
    <xf numFmtId="0" fontId="103" fillId="118" borderId="0" applyNumberFormat="0" applyBorder="0" applyAlignment="0" applyProtection="0"/>
    <xf numFmtId="0" fontId="103" fillId="118" borderId="0" applyNumberFormat="0" applyBorder="0" applyAlignment="0" applyProtection="0"/>
    <xf numFmtId="0" fontId="105" fillId="47" borderId="0" applyNumberFormat="0" applyBorder="0" applyAlignment="0" applyProtection="0"/>
    <xf numFmtId="0" fontId="101" fillId="116" borderId="0" applyNumberFormat="0" applyBorder="0" applyAlignment="0" applyProtection="0"/>
    <xf numFmtId="0" fontId="106" fillId="118" borderId="0" applyNumberFormat="0" applyBorder="0" applyAlignment="0" applyProtection="0"/>
    <xf numFmtId="0" fontId="106" fillId="118" borderId="0" applyNumberFormat="0" applyBorder="0" applyAlignment="0" applyProtection="0"/>
    <xf numFmtId="0" fontId="103" fillId="11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8" fillId="0" borderId="0">
      <alignment vertical="top"/>
    </xf>
    <xf numFmtId="0" fontId="36" fillId="0" borderId="0"/>
    <xf numFmtId="0" fontId="8" fillId="0" borderId="0">
      <alignment vertical="top"/>
    </xf>
    <xf numFmtId="0" fontId="10" fillId="0" borderId="0"/>
    <xf numFmtId="0" fontId="107" fillId="0" borderId="0"/>
    <xf numFmtId="0" fontId="3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09" fillId="0" borderId="0"/>
    <xf numFmtId="0" fontId="109" fillId="0" borderId="0"/>
    <xf numFmtId="0" fontId="8" fillId="0" borderId="0"/>
    <xf numFmtId="0" fontId="8" fillId="0" borderId="0"/>
    <xf numFmtId="0" fontId="8" fillId="43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8" fillId="43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8" fillId="43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24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0" fillId="52" borderId="39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24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24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11" fillId="111" borderId="40" applyNumberFormat="0" applyAlignment="0" applyProtection="0"/>
    <xf numFmtId="0" fontId="30" fillId="10" borderId="21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1" fillId="111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1" fillId="111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4" fillId="112" borderId="21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5" fillId="40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4" fillId="112" borderId="21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9" fontId="8" fillId="0" borderId="0" applyFont="0" applyFill="0" applyBorder="0" applyAlignment="0" applyProtection="0"/>
    <xf numFmtId="0" fontId="116" fillId="0" borderId="0">
      <alignment vertical="top"/>
    </xf>
    <xf numFmtId="0" fontId="8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2" fillId="0" borderId="41" applyNumberFormat="0" applyFill="0" applyAlignment="0" applyProtection="0"/>
    <xf numFmtId="0" fontId="15" fillId="0" borderId="25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22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22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25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8" fillId="0" borderId="44" applyNumberFormat="0" applyFon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8" fillId="0" borderId="44" applyNumberFormat="0" applyFon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8" fillId="0" borderId="44" applyNumberFormat="0" applyFon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25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13" borderId="0" applyNumberFormat="0" applyBorder="0" applyAlignment="0" applyProtection="0"/>
    <xf numFmtId="0" fontId="41" fillId="79" borderId="0" applyNumberFormat="0" applyBorder="0" applyAlignment="0" applyProtection="0"/>
    <xf numFmtId="0" fontId="40" fillId="93" borderId="0" applyNumberFormat="0" applyBorder="0" applyAlignment="0" applyProtection="0"/>
    <xf numFmtId="0" fontId="40" fillId="93" borderId="0" applyNumberFormat="0" applyBorder="0" applyAlignment="0" applyProtection="0"/>
    <xf numFmtId="0" fontId="35" fillId="17" borderId="0" applyNumberFormat="0" applyBorder="0" applyAlignment="0" applyProtection="0"/>
    <xf numFmtId="0" fontId="41" fillId="97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35" fillId="21" borderId="0" applyNumberFormat="0" applyBorder="0" applyAlignment="0" applyProtection="0"/>
    <xf numFmtId="0" fontId="41" fillId="102" borderId="0" applyNumberFormat="0" applyBorder="0" applyAlignment="0" applyProtection="0"/>
    <xf numFmtId="0" fontId="40" fillId="102" borderId="0" applyNumberFormat="0" applyBorder="0" applyAlignment="0" applyProtection="0"/>
    <xf numFmtId="0" fontId="40" fillId="102" borderId="0" applyNumberFormat="0" applyBorder="0" applyAlignment="0" applyProtection="0"/>
    <xf numFmtId="0" fontId="35" fillId="25" borderId="0" applyNumberFormat="0" applyBorder="0" applyAlignment="0" applyProtection="0"/>
    <xf numFmtId="0" fontId="41" fillId="105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35" fillId="29" borderId="0" applyNumberFormat="0" applyBorder="0" applyAlignment="0" applyProtection="0"/>
    <xf numFmtId="0" fontId="41" fillId="79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35" fillId="33" borderId="0" applyNumberFormat="0" applyBorder="0" applyAlignment="0" applyProtection="0"/>
    <xf numFmtId="0" fontId="41" fillId="108" borderId="0" applyNumberFormat="0" applyBorder="0" applyAlignment="0" applyProtection="0"/>
    <xf numFmtId="0" fontId="40" fillId="108" borderId="0" applyNumberFormat="0" applyBorder="0" applyAlignment="0" applyProtection="0"/>
    <xf numFmtId="0" fontId="40" fillId="108" borderId="0" applyNumberFormat="0" applyBorder="0" applyAlignment="0" applyProtection="0"/>
    <xf numFmtId="0" fontId="29" fillId="9" borderId="20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2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30" fillId="10" borderId="21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3" fillId="42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31" fillId="10" borderId="20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1" fillId="42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26" fillId="0" borderId="17" applyNumberFormat="0" applyFill="0" applyAlignment="0" applyProtection="0"/>
    <xf numFmtId="0" fontId="75" fillId="0" borderId="30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27" fillId="0" borderId="18" applyNumberFormat="0" applyFill="0" applyAlignment="0" applyProtection="0"/>
    <xf numFmtId="0" fontId="81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28" fillId="0" borderId="19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5" fillId="0" borderId="35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7" fillId="0" borderId="36" applyNumberFormat="0" applyFill="0" applyAlignment="0" applyProtection="0"/>
    <xf numFmtId="0" fontId="85" fillId="0" borderId="35" applyNumberFormat="0" applyFill="0" applyAlignment="0" applyProtection="0"/>
    <xf numFmtId="0" fontId="87" fillId="0" borderId="36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2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25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59" fillId="0" borderId="45">
      <protection locked="0"/>
    </xf>
    <xf numFmtId="0" fontId="33" fillId="11" borderId="23" applyNumberFormat="0" applyAlignment="0" applyProtection="0"/>
    <xf numFmtId="0" fontId="56" fillId="85" borderId="27" applyNumberFormat="0" applyAlignment="0" applyProtection="0"/>
    <xf numFmtId="0" fontId="55" fillId="85" borderId="27" applyNumberFormat="0" applyAlignment="0" applyProtection="0"/>
    <xf numFmtId="0" fontId="55" fillId="85" borderId="27" applyNumberFormat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105" fillId="47" borderId="0" applyNumberFormat="0" applyBorder="0" applyAlignment="0" applyProtection="0"/>
    <xf numFmtId="0" fontId="103" fillId="118" borderId="0" applyNumberFormat="0" applyBorder="0" applyAlignment="0" applyProtection="0"/>
    <xf numFmtId="0" fontId="103" fillId="118" borderId="0" applyNumberFormat="0" applyBorder="0" applyAlignment="0" applyProtection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134" fillId="0" borderId="0"/>
    <xf numFmtId="0" fontId="9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11" fillId="0" borderId="0"/>
    <xf numFmtId="0" fontId="109" fillId="0" borderId="0"/>
    <xf numFmtId="0" fontId="11" fillId="0" borderId="0"/>
    <xf numFmtId="0" fontId="6" fillId="0" borderId="0"/>
    <xf numFmtId="0" fontId="10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0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5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" fillId="0" borderId="0"/>
    <xf numFmtId="0" fontId="8" fillId="0" borderId="0"/>
    <xf numFmtId="0" fontId="8" fillId="0" borderId="0"/>
    <xf numFmtId="0" fontId="20" fillId="0" borderId="0"/>
    <xf numFmtId="0" fontId="19" fillId="0" borderId="0"/>
    <xf numFmtId="0" fontId="1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5" fillId="0" borderId="0"/>
    <xf numFmtId="0" fontId="13" fillId="5" borderId="0" applyNumberFormat="0" applyBorder="0" applyAlignment="0" applyProtection="0"/>
    <xf numFmtId="0" fontId="47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9" fillId="12" borderId="24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2" fillId="0" borderId="22" applyNumberFormat="0" applyFill="0" applyAlignment="0" applyProtection="0"/>
    <xf numFmtId="0" fontId="99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43" fontId="10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6" fontId="8" fillId="0" borderId="0" applyFont="0" applyFill="0" applyBorder="0" applyAlignment="0" applyProtection="0"/>
    <xf numFmtId="182" fontId="13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2" fontId="10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2" fontId="38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10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137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10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4" fillId="4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5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2" fillId="119" borderId="12" applyNumberFormat="0" applyBorder="0" applyAlignment="0" applyProtection="0">
      <alignment horizontal="center" vertical="center"/>
    </xf>
    <xf numFmtId="0" fontId="2" fillId="120" borderId="0" applyNumberFormat="0" applyBorder="0" applyAlignment="0" applyProtection="0">
      <alignment horizontal="left" vertical="center"/>
    </xf>
    <xf numFmtId="167" fontId="2" fillId="121" borderId="14" applyNumberFormat="0" applyBorder="0" applyAlignment="0" applyProtection="0">
      <alignment horizontal="center" vertical="center"/>
    </xf>
    <xf numFmtId="167" fontId="2" fillId="122" borderId="13" applyNumberFormat="0" applyBorder="0" applyAlignment="0" applyProtection="0">
      <alignment horizontal="center" vertical="center"/>
    </xf>
    <xf numFmtId="0" fontId="2" fillId="123" borderId="0" applyNumberFormat="0" applyBorder="0" applyAlignment="0" applyProtection="0">
      <alignment horizontal="left"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9" fillId="0" borderId="0"/>
    <xf numFmtId="0" fontId="8" fillId="0" borderId="0"/>
    <xf numFmtId="0" fontId="109" fillId="0" borderId="0"/>
    <xf numFmtId="0" fontId="36" fillId="39" borderId="0" applyNumberFormat="0" applyBorder="0" applyAlignment="0" applyProtection="0"/>
    <xf numFmtId="0" fontId="36" fillId="41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18" borderId="0" applyNumberFormat="0" applyBorder="0" applyAlignment="0" applyProtection="0"/>
    <xf numFmtId="0" fontId="36" fillId="51" borderId="0" applyNumberFormat="0" applyBorder="0" applyAlignment="0" applyProtection="0"/>
    <xf numFmtId="0" fontId="36" fillId="43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22" borderId="0" applyNumberFormat="0" applyBorder="0" applyAlignment="0" applyProtection="0"/>
    <xf numFmtId="0" fontId="36" fillId="55" borderId="0" applyNumberFormat="0" applyBorder="0" applyAlignment="0" applyProtection="0"/>
    <xf numFmtId="0" fontId="36" fillId="39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26" borderId="0" applyNumberFormat="0" applyBorder="0" applyAlignment="0" applyProtection="0"/>
    <xf numFmtId="0" fontId="36" fillId="4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36" fillId="43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35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37" fillId="40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3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35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35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35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37" fillId="47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37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35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35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135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37" fillId="5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37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135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135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135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37" fillId="40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37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135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135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1" fillId="5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37" fillId="57" borderId="0" applyNumberFormat="0" applyBorder="0" applyAlignment="0" applyProtection="0"/>
    <xf numFmtId="0" fontId="9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11" fillId="47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37" fillId="47" borderId="0" applyNumberFormat="0" applyBorder="0" applyAlignment="0" applyProtection="0"/>
    <xf numFmtId="0" fontId="9" fillId="34" borderId="0" applyNumberFormat="0" applyBorder="0" applyAlignment="0" applyProtection="0"/>
    <xf numFmtId="0" fontId="135" fillId="34" borderId="0" applyNumberFormat="0" applyBorder="0" applyAlignment="0" applyProtection="0"/>
    <xf numFmtId="0" fontId="135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36" fillId="39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6" fillId="6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6" fillId="70" borderId="0" applyNumberFormat="0" applyBorder="0" applyAlignment="0" applyProtection="0"/>
    <xf numFmtId="0" fontId="36" fillId="51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23" borderId="0" applyNumberFormat="0" applyBorder="0" applyAlignment="0" applyProtection="0"/>
    <xf numFmtId="0" fontId="36" fillId="6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6" fillId="39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6" fillId="59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1" fillId="6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7" fillId="62" borderId="0" applyNumberFormat="0" applyBorder="0" applyAlignment="0" applyProtection="0"/>
    <xf numFmtId="0" fontId="9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1" fillId="6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7" fillId="66" borderId="0" applyNumberFormat="0" applyBorder="0" applyAlignment="0" applyProtection="0"/>
    <xf numFmtId="0" fontId="9" fillId="19" borderId="0" applyNumberFormat="0" applyBorder="0" applyAlignment="0" applyProtection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135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37" fillId="52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37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135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135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1" fillId="5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7" fillId="54" borderId="0" applyNumberFormat="0" applyBorder="0" applyAlignment="0" applyProtection="0"/>
    <xf numFmtId="0" fontId="9" fillId="27" borderId="0" applyNumberFormat="0" applyBorder="0" applyAlignment="0" applyProtection="0"/>
    <xf numFmtId="0" fontId="135" fillId="27" borderId="0" applyNumberFormat="0" applyBorder="0" applyAlignment="0" applyProtection="0"/>
    <xf numFmtId="0" fontId="135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1" fillId="6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7" fillId="62" borderId="0" applyNumberFormat="0" applyBorder="0" applyAlignment="0" applyProtection="0"/>
    <xf numFmtId="0" fontId="9" fillId="31" borderId="0" applyNumberFormat="0" applyBorder="0" applyAlignment="0" applyProtection="0"/>
    <xf numFmtId="0" fontId="135" fillId="31" borderId="0" applyNumberFormat="0" applyBorder="0" applyAlignment="0" applyProtection="0"/>
    <xf numFmtId="0" fontId="13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11" fillId="7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7" fillId="74" borderId="0" applyNumberFormat="0" applyBorder="0" applyAlignment="0" applyProtection="0"/>
    <xf numFmtId="0" fontId="9" fillId="35" borderId="0" applyNumberFormat="0" applyBorder="0" applyAlignment="0" applyProtection="0"/>
    <xf numFmtId="0" fontId="135" fillId="35" borderId="0" applyNumberFormat="0" applyBorder="0" applyAlignment="0" applyProtection="0"/>
    <xf numFmtId="0" fontId="135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9" fillId="63" borderId="0" applyNumberFormat="0" applyBorder="0" applyAlignment="0" applyProtection="0"/>
    <xf numFmtId="0" fontId="35" fillId="16" borderId="0" applyNumberFormat="0" applyBorder="0" applyAlignment="0" applyProtection="0"/>
    <xf numFmtId="0" fontId="40" fillId="79" borderId="0" applyNumberFormat="0" applyBorder="0" applyAlignment="0" applyProtection="0"/>
    <xf numFmtId="0" fontId="39" fillId="67" borderId="0" applyNumberFormat="0" applyBorder="0" applyAlignment="0" applyProtection="0"/>
    <xf numFmtId="0" fontId="35" fillId="20" borderId="0" applyNumberFormat="0" applyBorder="0" applyAlignment="0" applyProtection="0"/>
    <xf numFmtId="0" fontId="39" fillId="70" borderId="0" applyNumberFormat="0" applyBorder="0" applyAlignment="0" applyProtection="0"/>
    <xf numFmtId="0" fontId="39" fillId="64" borderId="0" applyNumberFormat="0" applyBorder="0" applyAlignment="0" applyProtection="0"/>
    <xf numFmtId="0" fontId="35" fillId="24" borderId="0" applyNumberFormat="0" applyBorder="0" applyAlignment="0" applyProtection="0"/>
    <xf numFmtId="0" fontId="40" fillId="118" borderId="0" applyNumberFormat="0" applyBorder="0" applyAlignment="0" applyProtection="0"/>
    <xf numFmtId="0" fontId="39" fillId="84" borderId="0" applyNumberFormat="0" applyBorder="0" applyAlignment="0" applyProtection="0"/>
    <xf numFmtId="0" fontId="39" fillId="64" borderId="0" applyNumberFormat="0" applyBorder="0" applyAlignment="0" applyProtection="0"/>
    <xf numFmtId="0" fontId="35" fillId="28" borderId="0" applyNumberFormat="0" applyBorder="0" applyAlignment="0" applyProtection="0"/>
    <xf numFmtId="0" fontId="40" fillId="42" borderId="0" applyNumberFormat="0" applyBorder="0" applyAlignment="0" applyProtection="0"/>
    <xf numFmtId="0" fontId="39" fillId="63" borderId="0" applyNumberFormat="0" applyBorder="0" applyAlignment="0" applyProtection="0"/>
    <xf numFmtId="0" fontId="35" fillId="32" borderId="0" applyNumberFormat="0" applyBorder="0" applyAlignment="0" applyProtection="0"/>
    <xf numFmtId="0" fontId="39" fillId="90" borderId="0" applyNumberFormat="0" applyBorder="0" applyAlignment="0" applyProtection="0"/>
    <xf numFmtId="0" fontId="39" fillId="59" borderId="0" applyNumberFormat="0" applyBorder="0" applyAlignment="0" applyProtection="0"/>
    <xf numFmtId="0" fontId="35" fillId="36" borderId="0" applyNumberFormat="0" applyBorder="0" applyAlignment="0" applyProtection="0"/>
    <xf numFmtId="0" fontId="40" fillId="66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155" fillId="62" borderId="0" applyNumberFormat="0" applyBorder="0" applyAlignment="0" applyProtection="0"/>
    <xf numFmtId="0" fontId="35" fillId="16" borderId="0" applyNumberFormat="0" applyBorder="0" applyAlignment="0" applyProtection="0"/>
    <xf numFmtId="0" fontId="155" fillId="62" borderId="0" applyNumberFormat="0" applyBorder="0" applyAlignment="0" applyProtection="0"/>
    <xf numFmtId="0" fontId="156" fillId="16" borderId="0" applyNumberFormat="0" applyBorder="0" applyAlignment="0" applyProtection="0"/>
    <xf numFmtId="0" fontId="155" fillId="62" borderId="0" applyNumberFormat="0" applyBorder="0" applyAlignment="0" applyProtection="0"/>
    <xf numFmtId="0" fontId="41" fillId="77" borderId="0" applyNumberFormat="0" applyBorder="0" applyAlignment="0" applyProtection="0"/>
    <xf numFmtId="0" fontId="35" fillId="16" borderId="0" applyNumberFormat="0" applyBorder="0" applyAlignment="0" applyProtection="0"/>
    <xf numFmtId="0" fontId="41" fillId="77" borderId="0" applyNumberFormat="0" applyBorder="0" applyAlignment="0" applyProtection="0"/>
    <xf numFmtId="0" fontId="157" fillId="16" borderId="0" applyNumberFormat="0" applyBorder="0" applyAlignment="0" applyProtection="0"/>
    <xf numFmtId="0" fontId="157" fillId="1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55" fillId="47" borderId="0" applyNumberFormat="0" applyBorder="0" applyAlignment="0" applyProtection="0"/>
    <xf numFmtId="0" fontId="35" fillId="20" borderId="0" applyNumberFormat="0" applyBorder="0" applyAlignment="0" applyProtection="0"/>
    <xf numFmtId="0" fontId="155" fillId="47" borderId="0" applyNumberFormat="0" applyBorder="0" applyAlignment="0" applyProtection="0"/>
    <xf numFmtId="0" fontId="156" fillId="20" borderId="0" applyNumberFormat="0" applyBorder="0" applyAlignment="0" applyProtection="0"/>
    <xf numFmtId="0" fontId="155" fillId="47" borderId="0" applyNumberFormat="0" applyBorder="0" applyAlignment="0" applyProtection="0"/>
    <xf numFmtId="0" fontId="41" fillId="66" borderId="0" applyNumberFormat="0" applyBorder="0" applyAlignment="0" applyProtection="0"/>
    <xf numFmtId="0" fontId="35" fillId="20" borderId="0" applyNumberFormat="0" applyBorder="0" applyAlignment="0" applyProtection="0"/>
    <xf numFmtId="0" fontId="41" fillId="66" borderId="0" applyNumberFormat="0" applyBorder="0" applyAlignment="0" applyProtection="0"/>
    <xf numFmtId="0" fontId="157" fillId="20" borderId="0" applyNumberFormat="0" applyBorder="0" applyAlignment="0" applyProtection="0"/>
    <xf numFmtId="0" fontId="157" fillId="20" borderId="0" applyNumberFormat="0" applyBorder="0" applyAlignment="0" applyProtection="0"/>
    <xf numFmtId="0" fontId="157" fillId="24" borderId="0" applyNumberFormat="0" applyBorder="0" applyAlignment="0" applyProtection="0"/>
    <xf numFmtId="0" fontId="35" fillId="69" borderId="0" applyNumberFormat="0" applyBorder="0" applyAlignment="0" applyProtection="0"/>
    <xf numFmtId="0" fontId="155" fillId="42" borderId="0" applyNumberFormat="0" applyBorder="0" applyAlignment="0" applyProtection="0"/>
    <xf numFmtId="0" fontId="155" fillId="42" borderId="0" applyNumberFormat="0" applyBorder="0" applyAlignment="0" applyProtection="0"/>
    <xf numFmtId="0" fontId="35" fillId="69" borderId="0" applyNumberFormat="0" applyBorder="0" applyAlignment="0" applyProtection="0"/>
    <xf numFmtId="0" fontId="156" fillId="24" borderId="0" applyNumberFormat="0" applyBorder="0" applyAlignment="0" applyProtection="0"/>
    <xf numFmtId="0" fontId="35" fillId="69" borderId="0" applyNumberFormat="0" applyBorder="0" applyAlignment="0" applyProtection="0"/>
    <xf numFmtId="0" fontId="41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69" borderId="0" applyNumberFormat="0" applyBorder="0" applyAlignment="0" applyProtection="0"/>
    <xf numFmtId="0" fontId="157" fillId="24" borderId="0" applyNumberFormat="0" applyBorder="0" applyAlignment="0" applyProtection="0"/>
    <xf numFmtId="0" fontId="35" fillId="69" borderId="0" applyNumberFormat="0" applyBorder="0" applyAlignment="0" applyProtection="0"/>
    <xf numFmtId="0" fontId="157" fillId="28" borderId="0" applyNumberFormat="0" applyBorder="0" applyAlignment="0" applyProtection="0"/>
    <xf numFmtId="0" fontId="35" fillId="83" borderId="0" applyNumberFormat="0" applyBorder="0" applyAlignment="0" applyProtection="0"/>
    <xf numFmtId="0" fontId="155" fillId="118" borderId="0" applyNumberFormat="0" applyBorder="0" applyAlignment="0" applyProtection="0"/>
    <xf numFmtId="0" fontId="155" fillId="118" borderId="0" applyNumberFormat="0" applyBorder="0" applyAlignment="0" applyProtection="0"/>
    <xf numFmtId="0" fontId="35" fillId="83" borderId="0" applyNumberFormat="0" applyBorder="0" applyAlignment="0" applyProtection="0"/>
    <xf numFmtId="0" fontId="156" fillId="28" borderId="0" applyNumberFormat="0" applyBorder="0" applyAlignment="0" applyProtection="0"/>
    <xf numFmtId="0" fontId="35" fillId="83" borderId="0" applyNumberFormat="0" applyBorder="0" applyAlignment="0" applyProtection="0"/>
    <xf numFmtId="0" fontId="41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83" borderId="0" applyNumberFormat="0" applyBorder="0" applyAlignment="0" applyProtection="0"/>
    <xf numFmtId="0" fontId="157" fillId="28" borderId="0" applyNumberFormat="0" applyBorder="0" applyAlignment="0" applyProtection="0"/>
    <xf numFmtId="0" fontId="35" fillId="83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155" fillId="79" borderId="0" applyNumberFormat="0" applyBorder="0" applyAlignment="0" applyProtection="0"/>
    <xf numFmtId="0" fontId="35" fillId="32" borderId="0" applyNumberFormat="0" applyBorder="0" applyAlignment="0" applyProtection="0"/>
    <xf numFmtId="0" fontId="155" fillId="79" borderId="0" applyNumberFormat="0" applyBorder="0" applyAlignment="0" applyProtection="0"/>
    <xf numFmtId="0" fontId="156" fillId="32" borderId="0" applyNumberFormat="0" applyBorder="0" applyAlignment="0" applyProtection="0"/>
    <xf numFmtId="0" fontId="155" fillId="79" borderId="0" applyNumberFormat="0" applyBorder="0" applyAlignment="0" applyProtection="0"/>
    <xf numFmtId="0" fontId="41" fillId="79" borderId="0" applyNumberFormat="0" applyBorder="0" applyAlignment="0" applyProtection="0"/>
    <xf numFmtId="0" fontId="35" fillId="32" borderId="0" applyNumberFormat="0" applyBorder="0" applyAlignment="0" applyProtection="0"/>
    <xf numFmtId="0" fontId="41" fillId="79" borderId="0" applyNumberFormat="0" applyBorder="0" applyAlignment="0" applyProtection="0"/>
    <xf numFmtId="0" fontId="157" fillId="32" borderId="0" applyNumberFormat="0" applyBorder="0" applyAlignment="0" applyProtection="0"/>
    <xf numFmtId="0" fontId="157" fillId="32" borderId="0" applyNumberFormat="0" applyBorder="0" applyAlignment="0" applyProtection="0"/>
    <xf numFmtId="0" fontId="157" fillId="36" borderId="0" applyNumberFormat="0" applyBorder="0" applyAlignment="0" applyProtection="0"/>
    <xf numFmtId="0" fontId="35" fillId="89" borderId="0" applyNumberFormat="0" applyBorder="0" applyAlignment="0" applyProtection="0"/>
    <xf numFmtId="0" fontId="155" fillId="102" borderId="0" applyNumberFormat="0" applyBorder="0" applyAlignment="0" applyProtection="0"/>
    <xf numFmtId="0" fontId="155" fillId="102" borderId="0" applyNumberFormat="0" applyBorder="0" applyAlignment="0" applyProtection="0"/>
    <xf numFmtId="0" fontId="35" fillId="89" borderId="0" applyNumberFormat="0" applyBorder="0" applyAlignment="0" applyProtection="0"/>
    <xf numFmtId="0" fontId="156" fillId="36" borderId="0" applyNumberFormat="0" applyBorder="0" applyAlignment="0" applyProtection="0"/>
    <xf numFmtId="0" fontId="35" fillId="89" borderId="0" applyNumberFormat="0" applyBorder="0" applyAlignment="0" applyProtection="0"/>
    <xf numFmtId="0" fontId="41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89" borderId="0" applyNumberFormat="0" applyBorder="0" applyAlignment="0" applyProtection="0"/>
    <xf numFmtId="0" fontId="157" fillId="36" borderId="0" applyNumberFormat="0" applyBorder="0" applyAlignment="0" applyProtection="0"/>
    <xf numFmtId="0" fontId="35" fillId="89" borderId="0" applyNumberFormat="0" applyBorder="0" applyAlignment="0" applyProtection="0"/>
    <xf numFmtId="0" fontId="39" fillId="91" borderId="0" applyNumberFormat="0" applyBorder="0" applyAlignment="0" applyProtection="0"/>
    <xf numFmtId="0" fontId="35" fillId="13" borderId="0" applyNumberFormat="0" applyBorder="0" applyAlignment="0" applyProtection="0"/>
    <xf numFmtId="0" fontId="40" fillId="79" borderId="0" applyNumberFormat="0" applyBorder="0" applyAlignment="0" applyProtection="0"/>
    <xf numFmtId="0" fontId="39" fillId="95" borderId="0" applyNumberFormat="0" applyBorder="0" applyAlignment="0" applyProtection="0"/>
    <xf numFmtId="0" fontId="35" fillId="17" borderId="0" applyNumberFormat="0" applyBorder="0" applyAlignment="0" applyProtection="0"/>
    <xf numFmtId="0" fontId="39" fillId="100" borderId="0" applyNumberFormat="0" applyBorder="0" applyAlignment="0" applyProtection="0"/>
    <xf numFmtId="0" fontId="35" fillId="21" borderId="0" applyNumberFormat="0" applyBorder="0" applyAlignment="0" applyProtection="0"/>
    <xf numFmtId="0" fontId="39" fillId="91" borderId="0" applyNumberFormat="0" applyBorder="0" applyAlignment="0" applyProtection="0"/>
    <xf numFmtId="0" fontId="35" fillId="25" borderId="0" applyNumberFormat="0" applyBorder="0" applyAlignment="0" applyProtection="0"/>
    <xf numFmtId="0" fontId="40" fillId="105" borderId="0" applyNumberFormat="0" applyBorder="0" applyAlignment="0" applyProtection="0"/>
    <xf numFmtId="0" fontId="39" fillId="87" borderId="0" applyNumberFormat="0" applyBorder="0" applyAlignment="0" applyProtection="0"/>
    <xf numFmtId="0" fontId="35" fillId="29" borderId="0" applyNumberFormat="0" applyBorder="0" applyAlignment="0" applyProtection="0"/>
    <xf numFmtId="0" fontId="39" fillId="67" borderId="0" applyNumberFormat="0" applyBorder="0" applyAlignment="0" applyProtection="0"/>
    <xf numFmtId="0" fontId="35" fillId="33" borderId="0" applyNumberFormat="0" applyBorder="0" applyAlignment="0" applyProtection="0"/>
    <xf numFmtId="0" fontId="40" fillId="89" borderId="0" applyNumberFormat="0" applyBorder="0" applyAlignment="0" applyProtection="0"/>
    <xf numFmtId="0" fontId="43" fillId="46" borderId="0" applyNumberFormat="0" applyBorder="0" applyAlignment="0" applyProtection="0"/>
    <xf numFmtId="0" fontId="13" fillId="5" borderId="0" applyNumberFormat="0" applyBorder="0" applyAlignment="0" applyProtection="0"/>
    <xf numFmtId="0" fontId="51" fillId="40" borderId="26" applyNumberFormat="0" applyAlignment="0" applyProtection="0"/>
    <xf numFmtId="0" fontId="54" fillId="100" borderId="27" applyNumberFormat="0" applyAlignment="0" applyProtection="0"/>
    <xf numFmtId="0" fontId="33" fillId="11" borderId="23" applyNumberFormat="0" applyAlignment="0" applyProtection="0"/>
    <xf numFmtId="166" fontId="6" fillId="0" borderId="0" applyFont="0" applyFill="0" applyBorder="0" applyAlignment="0" applyProtection="0"/>
    <xf numFmtId="183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6" fontId="154" fillId="0" borderId="0" applyFont="0" applyFill="0" applyBorder="0" applyAlignment="0" applyProtection="0"/>
    <xf numFmtId="166" fontId="158" fillId="0" borderId="0" applyFont="0" applyFill="0" applyBorder="0" applyAlignment="0" applyProtection="0"/>
    <xf numFmtId="183" fontId="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9" fillId="0" borderId="46">
      <alignment horizontal="left" vertical="center" wrapText="1"/>
    </xf>
    <xf numFmtId="0" fontId="66" fillId="51" borderId="0" applyNumberFormat="0" applyBorder="0" applyAlignment="0" applyProtection="0"/>
    <xf numFmtId="0" fontId="14" fillId="4" borderId="0" applyNumberFormat="0" applyBorder="0" applyAlignment="0" applyProtection="0"/>
    <xf numFmtId="0" fontId="71" fillId="0" borderId="28" applyNumberFormat="0" applyFill="0" applyAlignment="0" applyProtection="0"/>
    <xf numFmtId="0" fontId="26" fillId="0" borderId="17" applyNumberFormat="0" applyFill="0" applyAlignment="0" applyProtection="0"/>
    <xf numFmtId="0" fontId="160" fillId="0" borderId="30" applyNumberFormat="0" applyFill="0" applyAlignment="0" applyProtection="0"/>
    <xf numFmtId="0" fontId="77" fillId="0" borderId="31" applyNumberFormat="0" applyFill="0" applyAlignment="0" applyProtection="0"/>
    <xf numFmtId="0" fontId="27" fillId="0" borderId="18" applyNumberFormat="0" applyFill="0" applyAlignment="0" applyProtection="0"/>
    <xf numFmtId="0" fontId="161" fillId="0" borderId="33" applyNumberFormat="0" applyFill="0" applyAlignment="0" applyProtection="0"/>
    <xf numFmtId="0" fontId="8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92" fillId="118" borderId="26" applyNumberFormat="0" applyAlignment="0" applyProtection="0"/>
    <xf numFmtId="0" fontId="95" fillId="0" borderId="37" applyNumberFormat="0" applyFill="0" applyAlignment="0" applyProtection="0"/>
    <xf numFmtId="0" fontId="32" fillId="0" borderId="22" applyNumberFormat="0" applyFill="0" applyAlignment="0" applyProtection="0"/>
    <xf numFmtId="0" fontId="101" fillId="116" borderId="0" applyNumberFormat="0" applyBorder="0" applyAlignment="0" applyProtection="0"/>
    <xf numFmtId="0" fontId="3" fillId="2" borderId="0" applyNumberFormat="0" applyBorder="0" applyAlignment="0" applyProtection="0"/>
    <xf numFmtId="0" fontId="6" fillId="0" borderId="0"/>
    <xf numFmtId="0" fontId="8" fillId="0" borderId="0"/>
    <xf numFmtId="0" fontId="158" fillId="0" borderId="0"/>
    <xf numFmtId="0" fontId="8" fillId="0" borderId="0"/>
    <xf numFmtId="0" fontId="107" fillId="0" borderId="0"/>
    <xf numFmtId="0" fontId="36" fillId="0" borderId="0"/>
    <xf numFmtId="0" fontId="6" fillId="0" borderId="0"/>
    <xf numFmtId="0" fontId="10" fillId="0" borderId="0"/>
    <xf numFmtId="0" fontId="154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3" fillId="40" borderId="40" applyNumberFormat="0" applyAlignment="0" applyProtection="0"/>
    <xf numFmtId="0" fontId="11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7" fillId="0" borderId="43" applyNumberFormat="0" applyFill="0" applyAlignment="0" applyProtection="0"/>
    <xf numFmtId="184" fontId="159" fillId="0" borderId="46">
      <alignment horizontal="center" vertical="center"/>
    </xf>
    <xf numFmtId="0" fontId="12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0" fillId="93" borderId="0" applyNumberFormat="0" applyBorder="0" applyAlignment="0" applyProtection="0"/>
    <xf numFmtId="0" fontId="40" fillId="93" borderId="0" applyNumberFormat="0" applyBorder="0" applyAlignment="0" applyProtection="0"/>
    <xf numFmtId="0" fontId="155" fillId="79" borderId="0" applyNumberFormat="0" applyBorder="0" applyAlignment="0" applyProtection="0"/>
    <xf numFmtId="0" fontId="35" fillId="13" borderId="0" applyNumberFormat="0" applyBorder="0" applyAlignment="0" applyProtection="0"/>
    <xf numFmtId="0" fontId="155" fillId="79" borderId="0" applyNumberFormat="0" applyBorder="0" applyAlignment="0" applyProtection="0"/>
    <xf numFmtId="0" fontId="156" fillId="13" borderId="0" applyNumberFormat="0" applyBorder="0" applyAlignment="0" applyProtection="0"/>
    <xf numFmtId="0" fontId="155" fillId="79" borderId="0" applyNumberFormat="0" applyBorder="0" applyAlignment="0" applyProtection="0"/>
    <xf numFmtId="0" fontId="41" fillId="93" borderId="0" applyNumberFormat="0" applyBorder="0" applyAlignment="0" applyProtection="0"/>
    <xf numFmtId="0" fontId="35" fillId="13" borderId="0" applyNumberFormat="0" applyBorder="0" applyAlignment="0" applyProtection="0"/>
    <xf numFmtId="0" fontId="41" fillId="93" borderId="0" applyNumberFormat="0" applyBorder="0" applyAlignment="0" applyProtection="0"/>
    <xf numFmtId="0" fontId="157" fillId="13" borderId="0" applyNumberFormat="0" applyBorder="0" applyAlignment="0" applyProtection="0"/>
    <xf numFmtId="0" fontId="157" fillId="13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155" fillId="108" borderId="0" applyNumberFormat="0" applyBorder="0" applyAlignment="0" applyProtection="0"/>
    <xf numFmtId="0" fontId="35" fillId="17" borderId="0" applyNumberFormat="0" applyBorder="0" applyAlignment="0" applyProtection="0"/>
    <xf numFmtId="0" fontId="155" fillId="108" borderId="0" applyNumberFormat="0" applyBorder="0" applyAlignment="0" applyProtection="0"/>
    <xf numFmtId="0" fontId="156" fillId="17" borderId="0" applyNumberFormat="0" applyBorder="0" applyAlignment="0" applyProtection="0"/>
    <xf numFmtId="0" fontId="155" fillId="108" borderId="0" applyNumberFormat="0" applyBorder="0" applyAlignment="0" applyProtection="0"/>
    <xf numFmtId="0" fontId="41" fillId="97" borderId="0" applyNumberFormat="0" applyBorder="0" applyAlignment="0" applyProtection="0"/>
    <xf numFmtId="0" fontId="35" fillId="17" borderId="0" applyNumberFormat="0" applyBorder="0" applyAlignment="0" applyProtection="0"/>
    <xf numFmtId="0" fontId="41" fillId="97" borderId="0" applyNumberFormat="0" applyBorder="0" applyAlignment="0" applyProtection="0"/>
    <xf numFmtId="0" fontId="157" fillId="17" borderId="0" applyNumberFormat="0" applyBorder="0" applyAlignment="0" applyProtection="0"/>
    <xf numFmtId="0" fontId="157" fillId="17" borderId="0" applyNumberFormat="0" applyBorder="0" applyAlignment="0" applyProtection="0"/>
    <xf numFmtId="0" fontId="40" fillId="102" borderId="0" applyNumberFormat="0" applyBorder="0" applyAlignment="0" applyProtection="0"/>
    <xf numFmtId="0" fontId="40" fillId="102" borderId="0" applyNumberFormat="0" applyBorder="0" applyAlignment="0" applyProtection="0"/>
    <xf numFmtId="0" fontId="155" fillId="85" borderId="0" applyNumberFormat="0" applyBorder="0" applyAlignment="0" applyProtection="0"/>
    <xf numFmtId="0" fontId="35" fillId="21" borderId="0" applyNumberFormat="0" applyBorder="0" applyAlignment="0" applyProtection="0"/>
    <xf numFmtId="0" fontId="155" fillId="85" borderId="0" applyNumberFormat="0" applyBorder="0" applyAlignment="0" applyProtection="0"/>
    <xf numFmtId="0" fontId="156" fillId="21" borderId="0" applyNumberFormat="0" applyBorder="0" applyAlignment="0" applyProtection="0"/>
    <xf numFmtId="0" fontId="155" fillId="85" borderId="0" applyNumberFormat="0" applyBorder="0" applyAlignment="0" applyProtection="0"/>
    <xf numFmtId="0" fontId="41" fillId="102" borderId="0" applyNumberFormat="0" applyBorder="0" applyAlignment="0" applyProtection="0"/>
    <xf numFmtId="0" fontId="35" fillId="21" borderId="0" applyNumberFormat="0" applyBorder="0" applyAlignment="0" applyProtection="0"/>
    <xf numFmtId="0" fontId="41" fillId="102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155" fillId="74" borderId="0" applyNumberFormat="0" applyBorder="0" applyAlignment="0" applyProtection="0"/>
    <xf numFmtId="0" fontId="35" fillId="25" borderId="0" applyNumberFormat="0" applyBorder="0" applyAlignment="0" applyProtection="0"/>
    <xf numFmtId="0" fontId="155" fillId="74" borderId="0" applyNumberFormat="0" applyBorder="0" applyAlignment="0" applyProtection="0"/>
    <xf numFmtId="0" fontId="156" fillId="25" borderId="0" applyNumberFormat="0" applyBorder="0" applyAlignment="0" applyProtection="0"/>
    <xf numFmtId="0" fontId="155" fillId="74" borderId="0" applyNumberFormat="0" applyBorder="0" applyAlignment="0" applyProtection="0"/>
    <xf numFmtId="0" fontId="41" fillId="83" borderId="0" applyNumberFormat="0" applyBorder="0" applyAlignment="0" applyProtection="0"/>
    <xf numFmtId="0" fontId="35" fillId="25" borderId="0" applyNumberFormat="0" applyBorder="0" applyAlignment="0" applyProtection="0"/>
    <xf numFmtId="0" fontId="41" fillId="83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155" fillId="93" borderId="0" applyNumberFormat="0" applyBorder="0" applyAlignment="0" applyProtection="0"/>
    <xf numFmtId="0" fontId="35" fillId="29" borderId="0" applyNumberFormat="0" applyBorder="0" applyAlignment="0" applyProtection="0"/>
    <xf numFmtId="0" fontId="155" fillId="93" borderId="0" applyNumberFormat="0" applyBorder="0" applyAlignment="0" applyProtection="0"/>
    <xf numFmtId="0" fontId="156" fillId="29" borderId="0" applyNumberFormat="0" applyBorder="0" applyAlignment="0" applyProtection="0"/>
    <xf numFmtId="0" fontId="155" fillId="93" borderId="0" applyNumberFormat="0" applyBorder="0" applyAlignment="0" applyProtection="0"/>
    <xf numFmtId="0" fontId="41" fillId="79" borderId="0" applyNumberFormat="0" applyBorder="0" applyAlignment="0" applyProtection="0"/>
    <xf numFmtId="0" fontId="35" fillId="29" borderId="0" applyNumberFormat="0" applyBorder="0" applyAlignment="0" applyProtection="0"/>
    <xf numFmtId="0" fontId="41" fillId="79" borderId="0" applyNumberFormat="0" applyBorder="0" applyAlignment="0" applyProtection="0"/>
    <xf numFmtId="0" fontId="157" fillId="29" borderId="0" applyNumberFormat="0" applyBorder="0" applyAlignment="0" applyProtection="0"/>
    <xf numFmtId="0" fontId="157" fillId="29" borderId="0" applyNumberFormat="0" applyBorder="0" applyAlignment="0" applyProtection="0"/>
    <xf numFmtId="0" fontId="40" fillId="108" borderId="0" applyNumberFormat="0" applyBorder="0" applyAlignment="0" applyProtection="0"/>
    <xf numFmtId="0" fontId="40" fillId="108" borderId="0" applyNumberFormat="0" applyBorder="0" applyAlignment="0" applyProtection="0"/>
    <xf numFmtId="0" fontId="155" fillId="102" borderId="0" applyNumberFormat="0" applyBorder="0" applyAlignment="0" applyProtection="0"/>
    <xf numFmtId="0" fontId="35" fillId="33" borderId="0" applyNumberFormat="0" applyBorder="0" applyAlignment="0" applyProtection="0"/>
    <xf numFmtId="0" fontId="155" fillId="102" borderId="0" applyNumberFormat="0" applyBorder="0" applyAlignment="0" applyProtection="0"/>
    <xf numFmtId="0" fontId="156" fillId="33" borderId="0" applyNumberFormat="0" applyBorder="0" applyAlignment="0" applyProtection="0"/>
    <xf numFmtId="0" fontId="155" fillId="102" borderId="0" applyNumberFormat="0" applyBorder="0" applyAlignment="0" applyProtection="0"/>
    <xf numFmtId="0" fontId="41" fillId="108" borderId="0" applyNumberFormat="0" applyBorder="0" applyAlignment="0" applyProtection="0"/>
    <xf numFmtId="0" fontId="35" fillId="33" borderId="0" applyNumberFormat="0" applyBorder="0" applyAlignment="0" applyProtection="0"/>
    <xf numFmtId="0" fontId="41" fillId="108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91" fillId="47" borderId="26" applyNumberFormat="0" applyAlignment="0" applyProtection="0"/>
    <xf numFmtId="0" fontId="29" fillId="9" borderId="20" applyNumberFormat="0" applyAlignment="0" applyProtection="0"/>
    <xf numFmtId="0" fontId="91" fillId="47" borderId="26" applyNumberFormat="0" applyAlignment="0" applyProtection="0"/>
    <xf numFmtId="0" fontId="163" fillId="9" borderId="20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163" fillId="9" borderId="20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113" fillId="40" borderId="40" applyNumberFormat="0" applyAlignment="0" applyProtection="0"/>
    <xf numFmtId="0" fontId="112" fillId="42" borderId="40" applyNumberFormat="0" applyAlignment="0" applyProtection="0"/>
    <xf numFmtId="0" fontId="30" fillId="10" borderId="21" applyNumberFormat="0" applyAlignment="0" applyProtection="0"/>
    <xf numFmtId="0" fontId="112" fillId="42" borderId="40" applyNumberFormat="0" applyAlignment="0" applyProtection="0"/>
    <xf numFmtId="0" fontId="164" fillId="10" borderId="21" applyNumberFormat="0" applyAlignment="0" applyProtection="0"/>
    <xf numFmtId="0" fontId="112" fillId="42" borderId="40" applyNumberFormat="0" applyAlignment="0" applyProtection="0"/>
    <xf numFmtId="0" fontId="112" fillId="42" borderId="40" applyNumberFormat="0" applyAlignment="0" applyProtection="0"/>
    <xf numFmtId="0" fontId="164" fillId="10" borderId="21" applyNumberFormat="0" applyAlignment="0" applyProtection="0"/>
    <xf numFmtId="0" fontId="112" fillId="42" borderId="40" applyNumberFormat="0" applyAlignment="0" applyProtection="0"/>
    <xf numFmtId="0" fontId="112" fillId="42" borderId="40" applyNumberFormat="0" applyAlignment="0" applyProtection="0"/>
    <xf numFmtId="0" fontId="112" fillId="42" borderId="40" applyNumberFormat="0" applyAlignment="0" applyProtection="0"/>
    <xf numFmtId="0" fontId="112" fillId="42" borderId="40" applyNumberFormat="0" applyAlignment="0" applyProtection="0"/>
    <xf numFmtId="0" fontId="112" fillId="42" borderId="40" applyNumberFormat="0" applyAlignment="0" applyProtection="0"/>
    <xf numFmtId="0" fontId="112" fillId="42" borderId="40" applyNumberFormat="0" applyAlignment="0" applyProtection="0"/>
    <xf numFmtId="0" fontId="50" fillId="42" borderId="26" applyNumberFormat="0" applyAlignment="0" applyProtection="0"/>
    <xf numFmtId="0" fontId="31" fillId="10" borderId="20" applyNumberFormat="0" applyAlignment="0" applyProtection="0"/>
    <xf numFmtId="0" fontId="50" fillId="42" borderId="26" applyNumberFormat="0" applyAlignment="0" applyProtection="0"/>
    <xf numFmtId="0" fontId="165" fillId="10" borderId="20" applyNumberFormat="0" applyAlignment="0" applyProtection="0"/>
    <xf numFmtId="0" fontId="50" fillId="42" borderId="26" applyNumberFormat="0" applyAlignment="0" applyProtection="0"/>
    <xf numFmtId="0" fontId="50" fillId="42" borderId="26" applyNumberFormat="0" applyAlignment="0" applyProtection="0"/>
    <xf numFmtId="0" fontId="165" fillId="10" borderId="20" applyNumberFormat="0" applyAlignment="0" applyProtection="0"/>
    <xf numFmtId="0" fontId="50" fillId="42" borderId="26" applyNumberFormat="0" applyAlignment="0" applyProtection="0"/>
    <xf numFmtId="0" fontId="50" fillId="42" borderId="26" applyNumberFormat="0" applyAlignment="0" applyProtection="0"/>
    <xf numFmtId="0" fontId="50" fillId="42" borderId="26" applyNumberFormat="0" applyAlignment="0" applyProtection="0"/>
    <xf numFmtId="0" fontId="50" fillId="42" borderId="26" applyNumberFormat="0" applyAlignment="0" applyProtection="0"/>
    <xf numFmtId="0" fontId="50" fillId="42" borderId="26" applyNumberFormat="0" applyAlignment="0" applyProtection="0"/>
    <xf numFmtId="0" fontId="50" fillId="42" borderId="26" applyNumberFormat="0" applyAlignment="0" applyProtection="0"/>
    <xf numFmtId="0" fontId="5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166" fillId="0" borderId="30" applyNumberFormat="0" applyFill="0" applyAlignment="0" applyProtection="0"/>
    <xf numFmtId="0" fontId="26" fillId="0" borderId="17" applyNumberFormat="0" applyFill="0" applyAlignment="0" applyProtection="0"/>
    <xf numFmtId="0" fontId="166" fillId="0" borderId="30" applyNumberFormat="0" applyFill="0" applyAlignment="0" applyProtection="0"/>
    <xf numFmtId="0" fontId="167" fillId="0" borderId="17" applyNumberFormat="0" applyFill="0" applyAlignment="0" applyProtection="0"/>
    <xf numFmtId="0" fontId="166" fillId="0" borderId="30" applyNumberFormat="0" applyFill="0" applyAlignment="0" applyProtection="0"/>
    <xf numFmtId="0" fontId="168" fillId="0" borderId="29" applyNumberFormat="0" applyFill="0" applyAlignment="0" applyProtection="0"/>
    <xf numFmtId="0" fontId="167" fillId="0" borderId="17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69" fillId="0" borderId="31" applyNumberFormat="0" applyFill="0" applyAlignment="0" applyProtection="0"/>
    <xf numFmtId="0" fontId="27" fillId="0" borderId="18" applyNumberFormat="0" applyFill="0" applyAlignment="0" applyProtection="0"/>
    <xf numFmtId="0" fontId="169" fillId="0" borderId="31" applyNumberFormat="0" applyFill="0" applyAlignment="0" applyProtection="0"/>
    <xf numFmtId="0" fontId="170" fillId="0" borderId="18" applyNumberFormat="0" applyFill="0" applyAlignment="0" applyProtection="0"/>
    <xf numFmtId="0" fontId="169" fillId="0" borderId="31" applyNumberFormat="0" applyFill="0" applyAlignment="0" applyProtection="0"/>
    <xf numFmtId="0" fontId="171" fillId="0" borderId="33" applyNumberFormat="0" applyFill="0" applyAlignment="0" applyProtection="0"/>
    <xf numFmtId="0" fontId="170" fillId="0" borderId="18" applyNumberFormat="0" applyFill="0" applyAlignment="0" applyProtection="0"/>
    <xf numFmtId="0" fontId="172" fillId="0" borderId="35" applyNumberFormat="0" applyFill="0" applyAlignment="0" applyProtection="0"/>
    <xf numFmtId="0" fontId="173" fillId="0" borderId="19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" fillId="0" borderId="43" applyNumberFormat="0" applyFill="0" applyAlignment="0" applyProtection="0"/>
    <xf numFmtId="0" fontId="15" fillId="0" borderId="25" applyNumberFormat="0" applyFill="0" applyAlignment="0" applyProtection="0"/>
    <xf numFmtId="0" fontId="123" fillId="0" borderId="42" applyNumberFormat="0" applyFill="0" applyAlignment="0" applyProtection="0"/>
    <xf numFmtId="0" fontId="175" fillId="0" borderId="25" applyNumberFormat="0" applyFill="0" applyAlignment="0" applyProtection="0"/>
    <xf numFmtId="0" fontId="123" fillId="0" borderId="42" applyNumberFormat="0" applyFill="0" applyAlignment="0" applyProtection="0"/>
    <xf numFmtId="0" fontId="123" fillId="0" borderId="42" applyNumberFormat="0" applyFill="0" applyAlignment="0" applyProtection="0"/>
    <xf numFmtId="0" fontId="175" fillId="0" borderId="25" applyNumberFormat="0" applyFill="0" applyAlignment="0" applyProtection="0"/>
    <xf numFmtId="0" fontId="123" fillId="0" borderId="42" applyNumberFormat="0" applyFill="0" applyAlignment="0" applyProtection="0"/>
    <xf numFmtId="0" fontId="123" fillId="0" borderId="42" applyNumberFormat="0" applyFill="0" applyAlignment="0" applyProtection="0"/>
    <xf numFmtId="0" fontId="123" fillId="0" borderId="42" applyNumberFormat="0" applyFill="0" applyAlignment="0" applyProtection="0"/>
    <xf numFmtId="0" fontId="123" fillId="0" borderId="42" applyNumberFormat="0" applyFill="0" applyAlignment="0" applyProtection="0"/>
    <xf numFmtId="0" fontId="123" fillId="0" borderId="42" applyNumberFormat="0" applyFill="0" applyAlignment="0" applyProtection="0"/>
    <xf numFmtId="0" fontId="123" fillId="0" borderId="42" applyNumberFormat="0" applyFill="0" applyAlignment="0" applyProtection="0"/>
    <xf numFmtId="0" fontId="55" fillId="85" borderId="27" applyNumberFormat="0" applyAlignment="0" applyProtection="0"/>
    <xf numFmtId="0" fontId="55" fillId="85" borderId="27" applyNumberFormat="0" applyAlignment="0" applyProtection="0"/>
    <xf numFmtId="0" fontId="176" fillId="85" borderId="27" applyNumberFormat="0" applyAlignment="0" applyProtection="0"/>
    <xf numFmtId="0" fontId="33" fillId="11" borderId="23" applyNumberFormat="0" applyAlignment="0" applyProtection="0"/>
    <xf numFmtId="0" fontId="176" fillId="85" borderId="27" applyNumberFormat="0" applyAlignment="0" applyProtection="0"/>
    <xf numFmtId="0" fontId="177" fillId="11" borderId="23" applyNumberFormat="0" applyAlignment="0" applyProtection="0"/>
    <xf numFmtId="0" fontId="176" fillId="85" borderId="27" applyNumberFormat="0" applyAlignment="0" applyProtection="0"/>
    <xf numFmtId="0" fontId="56" fillId="85" borderId="27" applyNumberFormat="0" applyAlignment="0" applyProtection="0"/>
    <xf numFmtId="0" fontId="33" fillId="11" borderId="23" applyNumberFormat="0" applyAlignment="0" applyProtection="0"/>
    <xf numFmtId="0" fontId="56" fillId="85" borderId="27" applyNumberFormat="0" applyAlignment="0" applyProtection="0"/>
    <xf numFmtId="0" fontId="178" fillId="11" borderId="23" applyNumberFormat="0" applyAlignment="0" applyProtection="0"/>
    <xf numFmtId="0" fontId="178" fillId="11" borderId="23" applyNumberFormat="0" applyAlignment="0" applyProtection="0"/>
    <xf numFmtId="0" fontId="12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3" fillId="118" borderId="0" applyNumberFormat="0" applyBorder="0" applyAlignment="0" applyProtection="0"/>
    <xf numFmtId="0" fontId="103" fillId="118" borderId="0" applyNumberFormat="0" applyBorder="0" applyAlignment="0" applyProtection="0"/>
    <xf numFmtId="0" fontId="3" fillId="2" borderId="0" applyNumberFormat="0" applyBorder="0" applyAlignment="0" applyProtection="0"/>
    <xf numFmtId="0" fontId="180" fillId="2" borderId="0" applyNumberFormat="0" applyBorder="0" applyAlignment="0" applyProtection="0"/>
    <xf numFmtId="0" fontId="105" fillId="118" borderId="0" applyNumberFormat="0" applyBorder="0" applyAlignment="0" applyProtection="0"/>
    <xf numFmtId="0" fontId="3" fillId="2" borderId="0" applyNumberFormat="0" applyBorder="0" applyAlignment="0" applyProtection="0"/>
    <xf numFmtId="0" fontId="105" fillId="118" borderId="0" applyNumberFormat="0" applyBorder="0" applyAlignment="0" applyProtection="0"/>
    <xf numFmtId="0" fontId="181" fillId="2" borderId="0" applyNumberFormat="0" applyBorder="0" applyAlignment="0" applyProtection="0"/>
    <xf numFmtId="0" fontId="181" fillId="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8" fillId="0" borderId="0"/>
    <xf numFmtId="0" fontId="10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182" fillId="40" borderId="0"/>
    <xf numFmtId="0" fontId="109" fillId="0" borderId="0"/>
    <xf numFmtId="0" fontId="182" fillId="40" borderId="0"/>
    <xf numFmtId="0" fontId="10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>
      <protection locked="0"/>
    </xf>
    <xf numFmtId="0" fontId="9" fillId="0" borderId="0"/>
    <xf numFmtId="0" fontId="182" fillId="40" borderId="0"/>
    <xf numFmtId="0" fontId="6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3" fillId="0" borderId="0"/>
    <xf numFmtId="0" fontId="9" fillId="0" borderId="0"/>
    <xf numFmtId="0" fontId="9" fillId="0" borderId="0"/>
    <xf numFmtId="0" fontId="9" fillId="0" borderId="0"/>
    <xf numFmtId="167" fontId="18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183" fillId="0" borderId="0"/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1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185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protection locked="0"/>
    </xf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3" fillId="0" borderId="0"/>
    <xf numFmtId="0" fontId="6" fillId="0" borderId="0">
      <alignment vertical="top"/>
    </xf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86" fillId="0" borderId="0"/>
    <xf numFmtId="0" fontId="9" fillId="0" borderId="0"/>
    <xf numFmtId="0" fontId="9" fillId="0" borderId="0"/>
    <xf numFmtId="0" fontId="8" fillId="0" borderId="0">
      <alignment vertical="top"/>
    </xf>
    <xf numFmtId="0" fontId="183" fillId="0" borderId="0"/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3" fillId="5" borderId="0" applyNumberFormat="0" applyBorder="0" applyAlignment="0" applyProtection="0"/>
    <xf numFmtId="0" fontId="187" fillId="5" borderId="0" applyNumberFormat="0" applyBorder="0" applyAlignment="0" applyProtection="0"/>
    <xf numFmtId="0" fontId="47" fillId="45" borderId="0" applyNumberFormat="0" applyBorder="0" applyAlignment="0" applyProtection="0"/>
    <xf numFmtId="0" fontId="13" fillId="5" borderId="0" applyNumberFormat="0" applyBorder="0" applyAlignment="0" applyProtection="0"/>
    <xf numFmtId="0" fontId="47" fillId="45" borderId="0" applyNumberFormat="0" applyBorder="0" applyAlignment="0" applyProtection="0"/>
    <xf numFmtId="0" fontId="188" fillId="5" borderId="0" applyNumberFormat="0" applyBorder="0" applyAlignment="0" applyProtection="0"/>
    <xf numFmtId="0" fontId="188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8" fillId="52" borderId="38" applyNumberFormat="0" applyFont="0" applyAlignment="0" applyProtection="0"/>
    <xf numFmtId="0" fontId="11" fillId="12" borderId="24" applyNumberFormat="0" applyFont="0" applyAlignment="0" applyProtection="0"/>
    <xf numFmtId="0" fontId="8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8" fillId="52" borderId="38" applyNumberFormat="0" applyFont="0" applyAlignment="0" applyProtection="0"/>
    <xf numFmtId="0" fontId="9" fillId="12" borderId="24" applyNumberFormat="0" applyFont="0" applyAlignment="0" applyProtection="0"/>
    <xf numFmtId="0" fontId="8" fillId="52" borderId="38" applyNumberFormat="0" applyFont="0" applyAlignment="0" applyProtection="0"/>
    <xf numFmtId="0" fontId="9" fillId="12" borderId="24" applyNumberFormat="0" applyFont="0" applyAlignment="0" applyProtection="0"/>
    <xf numFmtId="0" fontId="8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9" fillId="12" borderId="24" applyNumberFormat="0" applyFont="0" applyAlignment="0" applyProtection="0"/>
    <xf numFmtId="0" fontId="8" fillId="52" borderId="38" applyNumberFormat="0" applyFont="0" applyAlignment="0" applyProtection="0"/>
    <xf numFmtId="0" fontId="6" fillId="52" borderId="38" applyNumberFormat="0" applyFont="0" applyAlignment="0" applyProtection="0"/>
    <xf numFmtId="0" fontId="135" fillId="12" borderId="24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135" fillId="12" borderId="24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32" fillId="0" borderId="22" applyNumberFormat="0" applyFill="0" applyAlignment="0" applyProtection="0"/>
    <xf numFmtId="0" fontId="191" fillId="0" borderId="22" applyNumberFormat="0" applyFill="0" applyAlignment="0" applyProtection="0"/>
    <xf numFmtId="0" fontId="99" fillId="0" borderId="37" applyNumberFormat="0" applyFill="0" applyAlignment="0" applyProtection="0"/>
    <xf numFmtId="0" fontId="32" fillId="0" borderId="22" applyNumberFormat="0" applyFill="0" applyAlignment="0" applyProtection="0"/>
    <xf numFmtId="0" fontId="99" fillId="0" borderId="37" applyNumberFormat="0" applyFill="0" applyAlignment="0" applyProtection="0"/>
    <xf numFmtId="0" fontId="192" fillId="0" borderId="22" applyNumberFormat="0" applyFill="0" applyAlignment="0" applyProtection="0"/>
    <xf numFmtId="0" fontId="192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82" fontId="137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09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8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3" fontId="194" fillId="0" borderId="0" applyFont="0" applyFill="0" applyBorder="0" applyAlignment="0" applyProtection="0"/>
    <xf numFmtId="183" fontId="18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37" fillId="0" borderId="0" applyFont="0" applyFill="0" applyBorder="0" applyAlignment="0" applyProtection="0"/>
    <xf numFmtId="176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6" fontId="19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9" fillId="0" borderId="0" applyFont="0" applyFill="0" applyBorder="0" applyAlignment="0" applyProtection="0"/>
    <xf numFmtId="0" fontId="14" fillId="4" borderId="0" applyNumberFormat="0" applyBorder="0" applyAlignment="0" applyProtection="0"/>
    <xf numFmtId="0" fontId="69" fillId="50" borderId="0" applyNumberFormat="0" applyBorder="0" applyAlignment="0" applyProtection="0"/>
    <xf numFmtId="0" fontId="14" fillId="4" borderId="0" applyNumberFormat="0" applyBorder="0" applyAlignment="0" applyProtection="0"/>
    <xf numFmtId="0" fontId="69" fillId="50" borderId="0" applyNumberFormat="0" applyBorder="0" applyAlignment="0" applyProtection="0"/>
    <xf numFmtId="0" fontId="196" fillId="4" borderId="0" applyNumberFormat="0" applyBorder="0" applyAlignment="0" applyProtection="0"/>
    <xf numFmtId="0" fontId="196" fillId="4" borderId="0" applyNumberFormat="0" applyBorder="0" applyAlignment="0" applyProtection="0"/>
    <xf numFmtId="0" fontId="8" fillId="0" borderId="0"/>
    <xf numFmtId="0" fontId="14" fillId="4" borderId="0" applyNumberFormat="0" applyBorder="0" applyAlignment="0" applyProtection="0"/>
    <xf numFmtId="0" fontId="13" fillId="5" borderId="0" applyNumberFormat="0" applyBorder="0" applyAlignment="0" applyProtection="0"/>
    <xf numFmtId="0" fontId="3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197" fillId="0" borderId="0"/>
    <xf numFmtId="0" fontId="9" fillId="0" borderId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37" fillId="4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37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37" fillId="40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37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37" fillId="4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37" fillId="4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97" fillId="0" borderId="0" applyFont="0" applyFill="0" applyBorder="0" applyAlignment="0" applyProtection="0"/>
  </cellStyleXfs>
  <cellXfs count="384">
    <xf numFmtId="0" fontId="0" fillId="0" borderId="0" xfId="0"/>
    <xf numFmtId="0" fontId="2" fillId="3" borderId="0" xfId="0" applyFont="1" applyFill="1" applyBorder="1"/>
    <xf numFmtId="0" fontId="7" fillId="3" borderId="1" xfId="0" applyFont="1" applyFill="1" applyBorder="1"/>
    <xf numFmtId="0" fontId="4" fillId="3" borderId="3" xfId="0" applyFont="1" applyFill="1" applyBorder="1"/>
    <xf numFmtId="0" fontId="2" fillId="3" borderId="4" xfId="0" applyFont="1" applyFill="1" applyBorder="1"/>
    <xf numFmtId="0" fontId="2" fillId="3" borderId="7" xfId="0" applyFont="1" applyFill="1" applyBorder="1"/>
    <xf numFmtId="0" fontId="2" fillId="3" borderId="5" xfId="0" applyFont="1" applyFill="1" applyBorder="1" applyAlignment="1">
      <alignment horizontal="right"/>
    </xf>
    <xf numFmtId="0" fontId="2" fillId="3" borderId="6" xfId="0" applyFont="1" applyFill="1" applyBorder="1"/>
    <xf numFmtId="0" fontId="2" fillId="3" borderId="8" xfId="0" applyFont="1" applyFill="1" applyBorder="1" applyAlignment="1">
      <alignment horizontal="right"/>
    </xf>
    <xf numFmtId="0" fontId="2" fillId="3" borderId="2" xfId="0" applyFont="1" applyFill="1" applyBorder="1"/>
    <xf numFmtId="0" fontId="0" fillId="0" borderId="0" xfId="0"/>
    <xf numFmtId="2" fontId="0" fillId="0" borderId="0" xfId="0" applyNumberFormat="1"/>
    <xf numFmtId="0" fontId="1" fillId="6" borderId="0" xfId="0" applyFont="1" applyFill="1"/>
    <xf numFmtId="0" fontId="1" fillId="6" borderId="0" xfId="0" applyFont="1" applyFill="1" applyBorder="1"/>
    <xf numFmtId="0" fontId="146" fillId="8" borderId="0" xfId="0" applyFont="1" applyFill="1" applyAlignment="1"/>
    <xf numFmtId="0" fontId="146" fillId="8" borderId="0" xfId="0" applyFont="1" applyFill="1" applyAlignment="1">
      <alignment horizontal="left" indent="2"/>
    </xf>
    <xf numFmtId="0" fontId="146" fillId="8" borderId="0" xfId="0" applyFont="1" applyFill="1"/>
    <xf numFmtId="2" fontId="1" fillId="6" borderId="0" xfId="0" applyNumberFormat="1" applyFont="1" applyFill="1" applyBorder="1"/>
    <xf numFmtId="2" fontId="144" fillId="6" borderId="0" xfId="0" applyNumberFormat="1" applyFont="1" applyFill="1" applyBorder="1"/>
    <xf numFmtId="0" fontId="146" fillId="124" borderId="0" xfId="0" applyFont="1" applyFill="1"/>
    <xf numFmtId="0" fontId="146" fillId="124" borderId="0" xfId="0" applyFont="1" applyFill="1" applyAlignment="1">
      <alignment horizontal="left" indent="2"/>
    </xf>
    <xf numFmtId="0" fontId="21" fillId="3" borderId="0" xfId="0" applyFont="1" applyFill="1"/>
    <xf numFmtId="0" fontId="22" fillId="3" borderId="0" xfId="0" applyFont="1" applyFill="1"/>
    <xf numFmtId="0" fontId="146" fillId="6" borderId="0" xfId="0" applyFont="1" applyFill="1"/>
    <xf numFmtId="0" fontId="148" fillId="3" borderId="0" xfId="0" applyFont="1" applyFill="1"/>
    <xf numFmtId="0" fontId="21" fillId="3" borderId="0" xfId="0" applyFont="1" applyFill="1" applyAlignment="1">
      <alignment vertical="center" readingOrder="1"/>
    </xf>
    <xf numFmtId="14" fontId="148" fillId="3" borderId="15" xfId="0" applyNumberFormat="1" applyFont="1" applyFill="1" applyBorder="1"/>
    <xf numFmtId="0" fontId="146" fillId="3" borderId="0" xfId="0" applyFont="1" applyFill="1"/>
    <xf numFmtId="174" fontId="22" fillId="3" borderId="0" xfId="0" applyNumberFormat="1" applyFont="1" applyFill="1"/>
    <xf numFmtId="0" fontId="146" fillId="3" borderId="0" xfId="0" applyFont="1" applyFill="1" applyBorder="1"/>
    <xf numFmtId="0" fontId="22" fillId="6" borderId="0" xfId="0" applyFont="1" applyFill="1"/>
    <xf numFmtId="0" fontId="22" fillId="6" borderId="0" xfId="0" applyFont="1" applyFill="1" applyBorder="1"/>
    <xf numFmtId="0" fontId="146" fillId="6" borderId="0" xfId="0" applyFont="1" applyFill="1" applyBorder="1"/>
    <xf numFmtId="0" fontId="143" fillId="6" borderId="0" xfId="0" applyFont="1" applyFill="1" applyBorder="1"/>
    <xf numFmtId="0" fontId="150" fillId="6" borderId="0" xfId="0" applyFont="1" applyFill="1" applyBorder="1"/>
    <xf numFmtId="0" fontId="143" fillId="6" borderId="0" xfId="0" applyFont="1" applyFill="1" applyBorder="1" applyAlignment="1">
      <alignment horizontal="left" vertical="center"/>
    </xf>
    <xf numFmtId="0" fontId="1" fillId="6" borderId="0" xfId="0" applyFont="1" applyFill="1" applyBorder="1" applyAlignment="1">
      <alignment horizontal="center"/>
    </xf>
    <xf numFmtId="168" fontId="143" fillId="6" borderId="0" xfId="0" applyNumberFormat="1" applyFont="1" applyFill="1" applyBorder="1" applyAlignment="1">
      <alignment horizontal="center"/>
    </xf>
    <xf numFmtId="167" fontId="143" fillId="6" borderId="0" xfId="0" applyNumberFormat="1" applyFont="1" applyFill="1" applyBorder="1" applyAlignment="1">
      <alignment horizontal="center"/>
    </xf>
    <xf numFmtId="0" fontId="143" fillId="6" borderId="0" xfId="0" applyFont="1" applyFill="1" applyBorder="1" applyAlignment="1">
      <alignment horizontal="center" vertical="center" wrapText="1"/>
    </xf>
    <xf numFmtId="167" fontId="143" fillId="6" borderId="0" xfId="0" applyNumberFormat="1" applyFont="1" applyFill="1" applyBorder="1" applyAlignment="1"/>
    <xf numFmtId="170" fontId="143" fillId="6" borderId="0" xfId="0" applyNumberFormat="1" applyFont="1" applyFill="1" applyBorder="1"/>
    <xf numFmtId="0" fontId="143" fillId="6" borderId="0" xfId="0" applyFont="1" applyFill="1"/>
    <xf numFmtId="0" fontId="1" fillId="125" borderId="0" xfId="0" applyFont="1" applyFill="1" applyBorder="1"/>
    <xf numFmtId="0" fontId="22" fillId="125" borderId="0" xfId="0" applyFont="1" applyFill="1"/>
    <xf numFmtId="0" fontId="22" fillId="125" borderId="0" xfId="0" applyFont="1" applyFill="1" applyBorder="1"/>
    <xf numFmtId="0" fontId="1" fillId="125" borderId="0" xfId="0" applyFont="1" applyFill="1"/>
    <xf numFmtId="0" fontId="143" fillId="125" borderId="0" xfId="0" applyFont="1" applyFill="1"/>
    <xf numFmtId="0" fontId="144" fillId="125" borderId="0" xfId="0" applyFont="1" applyFill="1"/>
    <xf numFmtId="2" fontId="143" fillId="6" borderId="0" xfId="0" applyNumberFormat="1" applyFont="1" applyFill="1" applyBorder="1"/>
    <xf numFmtId="0" fontId="144" fillId="6" borderId="0" xfId="0" applyFont="1" applyFill="1"/>
    <xf numFmtId="0" fontId="1" fillId="6" borderId="0" xfId="0" applyFont="1" applyFill="1" applyBorder="1" applyAlignment="1">
      <alignment horizontal="center" vertical="center" wrapText="1"/>
    </xf>
    <xf numFmtId="174" fontId="143" fillId="6" borderId="0" xfId="0" applyNumberFormat="1" applyFont="1" applyFill="1" applyBorder="1"/>
    <xf numFmtId="168" fontId="143" fillId="6" borderId="0" xfId="0" applyNumberFormat="1" applyFont="1" applyFill="1" applyBorder="1"/>
    <xf numFmtId="0" fontId="145" fillId="6" borderId="0" xfId="0" applyFont="1" applyFill="1" applyBorder="1"/>
    <xf numFmtId="0" fontId="148" fillId="6" borderId="0" xfId="0" applyFont="1" applyFill="1" applyBorder="1" applyAlignment="1">
      <alignment horizontal="left"/>
    </xf>
    <xf numFmtId="0" fontId="143" fillId="125" borderId="0" xfId="0" applyFont="1" applyFill="1" applyBorder="1" applyAlignment="1">
      <alignment horizontal="left"/>
    </xf>
    <xf numFmtId="168" fontId="22" fillId="125" borderId="0" xfId="0" applyNumberFormat="1" applyFont="1" applyFill="1" applyBorder="1"/>
    <xf numFmtId="0" fontId="148" fillId="125" borderId="0" xfId="0" applyFont="1" applyFill="1"/>
    <xf numFmtId="0" fontId="144" fillId="6" borderId="0" xfId="0" applyFont="1" applyFill="1" applyBorder="1"/>
    <xf numFmtId="14" fontId="144" fillId="6" borderId="0" xfId="0" applyNumberFormat="1" applyFont="1" applyFill="1" applyBorder="1"/>
    <xf numFmtId="0" fontId="144" fillId="6" borderId="0" xfId="0" applyFont="1" applyFill="1" applyBorder="1" applyAlignment="1"/>
    <xf numFmtId="174" fontId="1" fillId="6" borderId="0" xfId="0" applyNumberFormat="1" applyFont="1" applyFill="1" applyBorder="1" applyAlignment="1"/>
    <xf numFmtId="169" fontId="144" fillId="6" borderId="0" xfId="0" applyNumberFormat="1" applyFont="1" applyFill="1" applyBorder="1"/>
    <xf numFmtId="174" fontId="144" fillId="6" borderId="0" xfId="0" applyNumberFormat="1" applyFont="1" applyFill="1" applyBorder="1" applyAlignment="1"/>
    <xf numFmtId="174" fontId="144" fillId="6" borderId="0" xfId="0" applyNumberFormat="1" applyFont="1" applyFill="1" applyBorder="1"/>
    <xf numFmtId="14" fontId="144" fillId="6" borderId="0" xfId="0" applyNumberFormat="1" applyFont="1" applyFill="1"/>
    <xf numFmtId="0" fontId="1" fillId="125" borderId="0" xfId="0" applyFont="1" applyFill="1" applyBorder="1" applyAlignment="1">
      <alignment horizontal="center" vertical="center" readingOrder="1"/>
    </xf>
    <xf numFmtId="174" fontId="144" fillId="6" borderId="0" xfId="0" applyNumberFormat="1" applyFont="1" applyFill="1"/>
    <xf numFmtId="0" fontId="23" fillId="6" borderId="0" xfId="0" applyFont="1" applyFill="1" applyAlignment="1">
      <alignment horizontal="left"/>
    </xf>
    <xf numFmtId="14" fontId="23" fillId="6" borderId="0" xfId="0" applyNumberFormat="1" applyFont="1" applyFill="1" applyAlignment="1">
      <alignment horizontal="left" wrapText="1"/>
    </xf>
    <xf numFmtId="0" fontId="144" fillId="6" borderId="15" xfId="0" applyFont="1" applyFill="1" applyBorder="1"/>
    <xf numFmtId="175" fontId="144" fillId="6" borderId="0" xfId="0" applyNumberFormat="1" applyFont="1" applyFill="1" applyBorder="1"/>
    <xf numFmtId="174" fontId="22" fillId="6" borderId="0" xfId="0" applyNumberFormat="1" applyFont="1" applyFill="1"/>
    <xf numFmtId="14" fontId="148" fillId="125" borderId="0" xfId="0" applyNumberFormat="1" applyFont="1" applyFill="1" applyBorder="1"/>
    <xf numFmtId="174" fontId="22" fillId="125" borderId="0" xfId="0" applyNumberFormat="1" applyFont="1" applyFill="1"/>
    <xf numFmtId="0" fontId="1" fillId="125" borderId="0" xfId="0" applyFont="1" applyFill="1" applyAlignment="1">
      <alignment horizontal="left"/>
    </xf>
    <xf numFmtId="0" fontId="145" fillId="6" borderId="0" xfId="0" applyFont="1" applyFill="1"/>
    <xf numFmtId="0" fontId="149" fillId="6" borderId="0" xfId="0" applyFont="1" applyFill="1"/>
    <xf numFmtId="0" fontId="144" fillId="0" borderId="0" xfId="0" applyFont="1" applyAlignment="1">
      <alignment horizontal="left" vertical="center" readingOrder="1"/>
    </xf>
    <xf numFmtId="0" fontId="21" fillId="3" borderId="0" xfId="0" applyFont="1" applyFill="1" applyBorder="1" applyAlignment="1">
      <alignment horizontal="left" vertical="top"/>
    </xf>
    <xf numFmtId="0" fontId="21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14" fontId="22" fillId="3" borderId="0" xfId="0" applyNumberFormat="1" applyFont="1" applyFill="1"/>
    <xf numFmtId="0" fontId="145" fillId="6" borderId="0" xfId="0" applyFont="1" applyFill="1" applyBorder="1" applyAlignment="1">
      <alignment horizontal="left" vertical="top"/>
    </xf>
    <xf numFmtId="0" fontId="21" fillId="6" borderId="0" xfId="0" applyFont="1" applyFill="1" applyBorder="1" applyAlignment="1">
      <alignment horizontal="center" vertical="center"/>
    </xf>
    <xf numFmtId="0" fontId="22" fillId="6" borderId="0" xfId="0" applyFont="1" applyFill="1" applyBorder="1" applyAlignment="1">
      <alignment horizontal="center" vertical="center"/>
    </xf>
    <xf numFmtId="14" fontId="22" fillId="6" borderId="0" xfId="0" applyNumberFormat="1" applyFont="1" applyFill="1"/>
    <xf numFmtId="0" fontId="21" fillId="125" borderId="0" xfId="0" applyFont="1" applyFill="1" applyBorder="1" applyAlignment="1">
      <alignment horizontal="left" vertical="top"/>
    </xf>
    <xf numFmtId="0" fontId="21" fillId="125" borderId="0" xfId="0" applyFont="1" applyFill="1" applyBorder="1" applyAlignment="1">
      <alignment horizontal="center" vertical="center"/>
    </xf>
    <xf numFmtId="0" fontId="22" fillId="125" borderId="0" xfId="0" applyFont="1" applyFill="1" applyBorder="1" applyAlignment="1">
      <alignment horizontal="center" vertical="center"/>
    </xf>
    <xf numFmtId="14" fontId="22" fillId="125" borderId="0" xfId="0" applyNumberFormat="1" applyFont="1" applyFill="1"/>
    <xf numFmtId="0" fontId="147" fillId="6" borderId="0" xfId="0" applyFont="1" applyFill="1" applyBorder="1" applyAlignment="1">
      <alignment horizontal="center" vertical="center" wrapText="1"/>
    </xf>
    <xf numFmtId="0" fontId="147" fillId="6" borderId="0" xfId="0" applyFont="1" applyFill="1" applyBorder="1" applyAlignment="1">
      <alignment horizontal="center" vertical="center"/>
    </xf>
    <xf numFmtId="174" fontId="1" fillId="6" borderId="0" xfId="0" applyNumberFormat="1" applyFont="1" applyFill="1" applyBorder="1" applyAlignment="1">
      <alignment horizontal="right" vertical="center" wrapText="1"/>
    </xf>
    <xf numFmtId="167" fontId="1" fillId="6" borderId="0" xfId="0" applyNumberFormat="1" applyFont="1" applyFill="1" applyBorder="1"/>
    <xf numFmtId="167" fontId="144" fillId="125" borderId="0" xfId="0" applyNumberFormat="1" applyFont="1" applyFill="1"/>
    <xf numFmtId="0" fontId="152" fillId="6" borderId="0" xfId="0" applyFont="1" applyFill="1" applyBorder="1" applyAlignment="1">
      <alignment horizontal="left" vertical="center" wrapText="1"/>
    </xf>
    <xf numFmtId="0" fontId="152" fillId="6" borderId="0" xfId="0" applyFont="1" applyFill="1" applyBorder="1" applyAlignment="1">
      <alignment horizontal="right" vertical="center" wrapText="1"/>
    </xf>
    <xf numFmtId="14" fontId="153" fillId="6" borderId="0" xfId="0" applyNumberFormat="1" applyFont="1" applyFill="1" applyBorder="1" applyAlignment="1">
      <alignment horizontal="left"/>
    </xf>
    <xf numFmtId="0" fontId="153" fillId="6" borderId="0" xfId="0" applyFont="1" applyFill="1" applyBorder="1" applyAlignment="1">
      <alignment horizontal="left"/>
    </xf>
    <xf numFmtId="0" fontId="153" fillId="6" borderId="0" xfId="0" applyFont="1" applyFill="1" applyBorder="1" applyAlignment="1">
      <alignment horizontal="right"/>
    </xf>
    <xf numFmtId="167" fontId="1" fillId="0" borderId="0" xfId="0" applyNumberFormat="1" applyFont="1" applyFill="1" applyBorder="1"/>
    <xf numFmtId="14" fontId="144" fillId="0" borderId="0" xfId="0" applyNumberFormat="1" applyFont="1" applyFill="1" applyBorder="1"/>
    <xf numFmtId="169" fontId="144" fillId="0" borderId="0" xfId="0" applyNumberFormat="1" applyFont="1" applyFill="1" applyBorder="1"/>
    <xf numFmtId="0" fontId="144" fillId="0" borderId="0" xfId="0" applyFont="1" applyFill="1"/>
    <xf numFmtId="0" fontId="146" fillId="6" borderId="0" xfId="0" applyFont="1" applyFill="1" applyBorder="1" applyAlignment="1">
      <alignment horizontal="center" vertical="center" readingOrder="1"/>
    </xf>
    <xf numFmtId="0" fontId="143" fillId="6" borderId="0" xfId="0" applyFont="1" applyFill="1" applyBorder="1" applyAlignment="1">
      <alignment horizontal="center"/>
    </xf>
    <xf numFmtId="0" fontId="143" fillId="6" borderId="0" xfId="0" applyFont="1" applyFill="1" applyBorder="1" applyAlignment="1">
      <alignment horizontal="center" vertical="center" textRotation="90" wrapText="1"/>
    </xf>
    <xf numFmtId="0" fontId="21" fillId="3" borderId="0" xfId="0" applyFont="1" applyFill="1" applyBorder="1" applyAlignment="1">
      <alignment vertical="center" readingOrder="1"/>
    </xf>
    <xf numFmtId="0" fontId="145" fillId="6" borderId="0" xfId="0" applyFont="1" applyFill="1" applyBorder="1" applyAlignment="1">
      <alignment vertical="center" readingOrder="1"/>
    </xf>
    <xf numFmtId="0" fontId="1" fillId="6" borderId="0" xfId="0" applyFont="1" applyFill="1" applyBorder="1" applyAlignment="1">
      <alignment vertical="center" readingOrder="1"/>
    </xf>
    <xf numFmtId="0" fontId="1" fillId="125" borderId="0" xfId="0" applyFont="1" applyFill="1" applyBorder="1" applyAlignment="1">
      <alignment vertical="center" readingOrder="1"/>
    </xf>
    <xf numFmtId="2" fontId="1" fillId="6" borderId="0" xfId="0" applyNumberFormat="1" applyFont="1" applyFill="1" applyBorder="1" applyAlignment="1">
      <alignment horizontal="center" vertical="center"/>
    </xf>
    <xf numFmtId="14" fontId="143" fillId="6" borderId="0" xfId="0" applyNumberFormat="1" applyFont="1" applyFill="1" applyBorder="1"/>
    <xf numFmtId="0" fontId="22" fillId="3" borderId="0" xfId="0" applyFont="1" applyFill="1" applyAlignment="1">
      <alignment horizontal="left"/>
    </xf>
    <xf numFmtId="0" fontId="143" fillId="6" borderId="0" xfId="0" applyFont="1" applyFill="1" applyBorder="1" applyAlignment="1">
      <alignment horizontal="center" vertical="center" textRotation="90" wrapText="1"/>
    </xf>
    <xf numFmtId="0" fontId="143" fillId="6" borderId="0" xfId="0" applyFont="1" applyFill="1" applyBorder="1" applyAlignment="1">
      <alignment horizontal="center" vertical="center" textRotation="90" wrapText="1"/>
    </xf>
    <xf numFmtId="0" fontId="0" fillId="0" borderId="0" xfId="0" applyFill="1" applyAlignment="1">
      <alignment wrapText="1"/>
    </xf>
    <xf numFmtId="14" fontId="0" fillId="0" borderId="0" xfId="0" applyNumberFormat="1" applyFill="1"/>
    <xf numFmtId="0" fontId="0" fillId="0" borderId="0" xfId="0" applyFill="1"/>
    <xf numFmtId="2" fontId="0" fillId="0" borderId="0" xfId="0" applyNumberFormat="1" applyFill="1" applyAlignment="1">
      <alignment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 wrapText="1"/>
    </xf>
    <xf numFmtId="174" fontId="143" fillId="126" borderId="0" xfId="0" applyNumberFormat="1" applyFont="1" applyFill="1" applyBorder="1"/>
    <xf numFmtId="2" fontId="1" fillId="126" borderId="0" xfId="0" applyNumberFormat="1" applyFont="1" applyFill="1" applyBorder="1" applyAlignment="1">
      <alignment horizontal="center" vertical="center"/>
    </xf>
    <xf numFmtId="174" fontId="1" fillId="126" borderId="0" xfId="0" applyNumberFormat="1" applyFont="1" applyFill="1" applyBorder="1" applyAlignment="1">
      <alignment horizontal="right" vertical="center" wrapText="1"/>
    </xf>
    <xf numFmtId="167" fontId="1" fillId="126" borderId="0" xfId="0" applyNumberFormat="1" applyFont="1" applyFill="1" applyBorder="1"/>
    <xf numFmtId="168" fontId="143" fillId="126" borderId="0" xfId="0" applyNumberFormat="1" applyFont="1" applyFill="1" applyBorder="1" applyAlignment="1">
      <alignment horizontal="center"/>
    </xf>
    <xf numFmtId="167" fontId="143" fillId="126" borderId="0" xfId="0" applyNumberFormat="1" applyFont="1" applyFill="1" applyBorder="1" applyAlignment="1">
      <alignment horizontal="center"/>
    </xf>
    <xf numFmtId="168" fontId="143" fillId="126" borderId="0" xfId="0" applyNumberFormat="1" applyFont="1" applyFill="1" applyBorder="1"/>
    <xf numFmtId="14" fontId="144" fillId="126" borderId="0" xfId="0" applyNumberFormat="1" applyFont="1" applyFill="1" applyBorder="1"/>
    <xf numFmtId="169" fontId="144" fillId="126" borderId="0" xfId="0" applyNumberFormat="1" applyFont="1" applyFill="1" applyBorder="1"/>
    <xf numFmtId="0" fontId="144" fillId="126" borderId="0" xfId="0" applyFont="1" applyFill="1"/>
    <xf numFmtId="2" fontId="144" fillId="126" borderId="0" xfId="0" applyNumberFormat="1" applyFont="1" applyFill="1" applyBorder="1"/>
    <xf numFmtId="175" fontId="144" fillId="126" borderId="0" xfId="0" applyNumberFormat="1" applyFont="1" applyFill="1" applyBorder="1"/>
    <xf numFmtId="2" fontId="1" fillId="126" borderId="0" xfId="0" applyNumberFormat="1" applyFont="1" applyFill="1" applyBorder="1"/>
    <xf numFmtId="14" fontId="0" fillId="126" borderId="0" xfId="0" applyNumberFormat="1" applyFill="1"/>
    <xf numFmtId="2" fontId="0" fillId="126" borderId="0" xfId="0" applyNumberFormat="1" applyFill="1"/>
    <xf numFmtId="0" fontId="197" fillId="0" borderId="0" xfId="62159"/>
    <xf numFmtId="0" fontId="197" fillId="0" borderId="0" xfId="62159" applyFill="1"/>
    <xf numFmtId="0" fontId="198" fillId="127" borderId="0" xfId="62159" applyFont="1" applyFill="1" applyAlignment="1">
      <alignment wrapText="1"/>
    </xf>
    <xf numFmtId="0" fontId="139" fillId="127" borderId="0" xfId="62159" applyFont="1" applyFill="1" applyAlignment="1">
      <alignment horizontal="center" vertical="center" wrapText="1"/>
    </xf>
    <xf numFmtId="0" fontId="201" fillId="0" borderId="0" xfId="0" applyFont="1" applyAlignment="1">
      <alignment horizontal="left" vertical="center" readingOrder="1"/>
    </xf>
    <xf numFmtId="0" fontId="0" fillId="0" borderId="0" xfId="0" applyBorder="1"/>
    <xf numFmtId="17" fontId="0" fillId="0" borderId="0" xfId="0" applyNumberFormat="1" applyBorder="1"/>
    <xf numFmtId="0" fontId="144" fillId="124" borderId="0" xfId="0" applyFont="1" applyFill="1"/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7" fontId="0" fillId="0" borderId="51" xfId="0" applyNumberFormat="1" applyBorder="1" applyAlignment="1">
      <alignment horizontal="center" vertical="center"/>
    </xf>
    <xf numFmtId="17" fontId="0" fillId="0" borderId="48" xfId="0" applyNumberFormat="1" applyBorder="1" applyAlignment="1">
      <alignment horizontal="center" vertical="center"/>
    </xf>
    <xf numFmtId="0" fontId="0" fillId="128" borderId="53" xfId="0" applyFill="1" applyBorder="1" applyAlignment="1">
      <alignment horizontal="center" vertical="center"/>
    </xf>
    <xf numFmtId="0" fontId="0" fillId="128" borderId="0" xfId="0" applyFill="1" applyBorder="1" applyAlignment="1">
      <alignment horizontal="center" vertical="center"/>
    </xf>
    <xf numFmtId="0" fontId="0" fillId="128" borderId="52" xfId="0" applyFill="1" applyBorder="1" applyAlignment="1">
      <alignment horizontal="center" vertical="center"/>
    </xf>
    <xf numFmtId="0" fontId="0" fillId="128" borderId="15" xfId="0" applyFill="1" applyBorder="1" applyAlignment="1">
      <alignment horizontal="center" vertical="center"/>
    </xf>
    <xf numFmtId="0" fontId="144" fillId="0" borderId="0" xfId="0" applyFont="1"/>
    <xf numFmtId="0" fontId="0" fillId="6" borderId="52" xfId="0" applyFill="1" applyBorder="1" applyAlignment="1">
      <alignment horizontal="left" vertical="center"/>
    </xf>
    <xf numFmtId="0" fontId="0" fillId="6" borderId="53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52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0" borderId="55" xfId="0" applyBorder="1" applyAlignment="1">
      <alignment horizontal="left" vertical="center"/>
    </xf>
    <xf numFmtId="167" fontId="2" fillId="119" borderId="12" xfId="36897" applyNumberFormat="1" applyBorder="1" applyAlignment="1">
      <alignment horizontal="center" vertical="center"/>
    </xf>
    <xf numFmtId="167" fontId="2" fillId="120" borderId="14" xfId="36898" applyNumberFormat="1" applyBorder="1" applyAlignment="1">
      <alignment horizontal="center" vertical="center"/>
    </xf>
    <xf numFmtId="167" fontId="2" fillId="121" borderId="14" xfId="36899" applyNumberFormat="1" applyBorder="1" applyAlignment="1">
      <alignment horizontal="center" vertical="center"/>
    </xf>
    <xf numFmtId="167" fontId="2" fillId="122" borderId="13" xfId="36900" applyNumberFormat="1" applyBorder="1" applyAlignment="1">
      <alignment horizontal="center" vertical="center"/>
    </xf>
    <xf numFmtId="167" fontId="2" fillId="119" borderId="14" xfId="36897" applyNumberFormat="1" applyBorder="1" applyAlignment="1">
      <alignment horizontal="center" vertical="center"/>
    </xf>
    <xf numFmtId="167" fontId="2" fillId="121" borderId="13" xfId="36899" applyNumberFormat="1" applyBorder="1" applyAlignment="1">
      <alignment horizontal="center" vertical="center"/>
    </xf>
    <xf numFmtId="167" fontId="2" fillId="119" borderId="13" xfId="36897" applyNumberFormat="1" applyBorder="1" applyAlignment="1">
      <alignment horizontal="center" vertical="center"/>
    </xf>
    <xf numFmtId="0" fontId="0" fillId="0" borderId="57" xfId="0" applyBorder="1" applyAlignment="1">
      <alignment horizontal="left" vertical="center"/>
    </xf>
    <xf numFmtId="167" fontId="2" fillId="121" borderId="53" xfId="36899" applyNumberFormat="1" applyBorder="1" applyAlignment="1">
      <alignment horizontal="center" vertical="center"/>
    </xf>
    <xf numFmtId="167" fontId="2" fillId="121" borderId="0" xfId="36899" applyNumberFormat="1" applyBorder="1" applyAlignment="1">
      <alignment horizontal="center" vertical="center"/>
    </xf>
    <xf numFmtId="167" fontId="2" fillId="122" borderId="52" xfId="36900" applyNumberFormat="1" applyBorder="1" applyAlignment="1">
      <alignment horizontal="center" vertical="center"/>
    </xf>
    <xf numFmtId="167" fontId="2" fillId="119" borderId="0" xfId="36897" applyNumberFormat="1" applyBorder="1" applyAlignment="1">
      <alignment horizontal="center" vertical="center"/>
    </xf>
    <xf numFmtId="167" fontId="2" fillId="120" borderId="0" xfId="36898" applyNumberFormat="1" applyBorder="1" applyAlignment="1">
      <alignment horizontal="center" vertical="center"/>
    </xf>
    <xf numFmtId="167" fontId="2" fillId="123" borderId="52" xfId="36901" applyNumberFormat="1" applyBorder="1" applyAlignment="1">
      <alignment horizontal="center" vertical="center"/>
    </xf>
    <xf numFmtId="167" fontId="2" fillId="123" borderId="0" xfId="36901" applyNumberFormat="1" applyBorder="1" applyAlignment="1">
      <alignment horizontal="center" vertical="center"/>
    </xf>
    <xf numFmtId="167" fontId="2" fillId="119" borderId="52" xfId="36897" applyNumberFormat="1" applyBorder="1" applyAlignment="1">
      <alignment horizontal="center" vertical="center"/>
    </xf>
    <xf numFmtId="0" fontId="0" fillId="0" borderId="60" xfId="0" applyBorder="1" applyAlignment="1">
      <alignment horizontal="left" vertical="center"/>
    </xf>
    <xf numFmtId="167" fontId="2" fillId="121" borderId="62" xfId="36899" applyNumberFormat="1" applyBorder="1" applyAlignment="1">
      <alignment horizontal="center" vertical="center"/>
    </xf>
    <xf numFmtId="167" fontId="2" fillId="120" borderId="62" xfId="36898" applyNumberFormat="1" applyBorder="1" applyAlignment="1">
      <alignment horizontal="center" vertical="center"/>
    </xf>
    <xf numFmtId="167" fontId="2" fillId="121" borderId="59" xfId="36899" applyNumberFormat="1" applyBorder="1" applyAlignment="1">
      <alignment horizontal="center" vertical="center"/>
    </xf>
    <xf numFmtId="167" fontId="2" fillId="119" borderId="62" xfId="36897" applyNumberFormat="1" applyBorder="1" applyAlignment="1">
      <alignment horizontal="center" vertical="center"/>
    </xf>
    <xf numFmtId="167" fontId="2" fillId="0" borderId="0" xfId="36899" applyNumberFormat="1" applyFill="1" applyBorder="1" applyAlignment="1">
      <alignment horizontal="center" vertical="center"/>
    </xf>
    <xf numFmtId="0" fontId="0" fillId="6" borderId="66" xfId="0" applyFill="1" applyBorder="1" applyAlignment="1">
      <alignment horizontal="center" vertical="center"/>
    </xf>
    <xf numFmtId="0" fontId="0" fillId="6" borderId="64" xfId="0" applyFill="1" applyBorder="1" applyAlignment="1">
      <alignment horizontal="center" vertical="center"/>
    </xf>
    <xf numFmtId="0" fontId="0" fillId="6" borderId="65" xfId="0" applyFill="1" applyBorder="1" applyAlignment="1">
      <alignment horizontal="center" vertical="center"/>
    </xf>
    <xf numFmtId="0" fontId="0" fillId="0" borderId="65" xfId="0" applyFill="1" applyBorder="1" applyAlignment="1">
      <alignment horizontal="center" vertical="center"/>
    </xf>
    <xf numFmtId="0" fontId="0" fillId="0" borderId="64" xfId="0" applyFill="1" applyBorder="1" applyAlignment="1">
      <alignment horizontal="center" vertical="center"/>
    </xf>
    <xf numFmtId="167" fontId="2" fillId="0" borderId="14" xfId="36898" applyNumberFormat="1" applyFill="1" applyBorder="1" applyAlignment="1">
      <alignment horizontal="center" vertical="center"/>
    </xf>
    <xf numFmtId="167" fontId="2" fillId="0" borderId="14" xfId="36899" applyNumberFormat="1" applyFill="1" applyBorder="1" applyAlignment="1">
      <alignment horizontal="center" vertical="center"/>
    </xf>
    <xf numFmtId="167" fontId="2" fillId="0" borderId="13" xfId="36899" applyNumberFormat="1" applyFill="1" applyBorder="1" applyAlignment="1">
      <alignment horizontal="center" vertical="center"/>
    </xf>
    <xf numFmtId="167" fontId="2" fillId="0" borderId="14" xfId="36901" applyNumberFormat="1" applyFill="1" applyBorder="1" applyAlignment="1">
      <alignment horizontal="center" vertical="center"/>
    </xf>
    <xf numFmtId="167" fontId="2" fillId="0" borderId="13" xfId="36898" applyNumberFormat="1" applyFill="1" applyBorder="1" applyAlignment="1">
      <alignment horizontal="center" vertical="center"/>
    </xf>
    <xf numFmtId="167" fontId="2" fillId="123" borderId="14" xfId="36901" applyNumberFormat="1" applyBorder="1" applyAlignment="1">
      <alignment horizontal="center" vertical="center"/>
    </xf>
    <xf numFmtId="167" fontId="2" fillId="0" borderId="0" xfId="36898" applyNumberFormat="1" applyFill="1" applyBorder="1" applyAlignment="1">
      <alignment horizontal="center" vertical="center"/>
    </xf>
    <xf numFmtId="167" fontId="2" fillId="0" borderId="52" xfId="36900" applyNumberFormat="1" applyFill="1" applyBorder="1" applyAlignment="1">
      <alignment horizontal="center" vertical="center"/>
    </xf>
    <xf numFmtId="0" fontId="2" fillId="0" borderId="0" xfId="36897" applyNumberFormat="1" applyFill="1" applyBorder="1" applyAlignment="1">
      <alignment horizontal="center" vertical="center"/>
    </xf>
    <xf numFmtId="167" fontId="2" fillId="0" borderId="0" xfId="36900" applyNumberFormat="1" applyFill="1" applyBorder="1" applyAlignment="1">
      <alignment horizontal="center" vertical="center"/>
    </xf>
    <xf numFmtId="0" fontId="2" fillId="0" borderId="52" xfId="36899" applyNumberFormat="1" applyFill="1" applyBorder="1" applyAlignment="1">
      <alignment horizontal="center" vertical="center"/>
    </xf>
    <xf numFmtId="167" fontId="203" fillId="0" borderId="61" xfId="0" applyNumberFormat="1" applyFont="1" applyFill="1" applyBorder="1" applyAlignment="1">
      <alignment horizontal="center" vertical="center"/>
    </xf>
    <xf numFmtId="167" fontId="203" fillId="0" borderId="62" xfId="0" applyNumberFormat="1" applyFont="1" applyFill="1" applyBorder="1" applyAlignment="1">
      <alignment horizontal="center" vertical="center"/>
    </xf>
    <xf numFmtId="167" fontId="2" fillId="0" borderId="59" xfId="36899" applyNumberFormat="1" applyFill="1" applyBorder="1" applyAlignment="1">
      <alignment horizontal="center" vertical="center"/>
    </xf>
    <xf numFmtId="167" fontId="2" fillId="0" borderId="62" xfId="36900" applyNumberFormat="1" applyFill="1" applyBorder="1" applyAlignment="1">
      <alignment horizontal="center" vertical="center"/>
    </xf>
    <xf numFmtId="167" fontId="2" fillId="0" borderId="62" xfId="36897" applyNumberFormat="1" applyFill="1" applyBorder="1" applyAlignment="1">
      <alignment horizontal="center" vertical="center"/>
    </xf>
    <xf numFmtId="0" fontId="2" fillId="0" borderId="62" xfId="36899" applyNumberFormat="1" applyFill="1" applyBorder="1" applyAlignment="1">
      <alignment horizontal="center" vertical="center"/>
    </xf>
    <xf numFmtId="167" fontId="2" fillId="0" borderId="0" xfId="36897" applyNumberFormat="1" applyFill="1" applyBorder="1" applyAlignment="1">
      <alignment horizontal="center" vertical="center"/>
    </xf>
    <xf numFmtId="167" fontId="13" fillId="6" borderId="53" xfId="62156" applyNumberFormat="1" applyFill="1" applyBorder="1" applyAlignment="1">
      <alignment horizontal="center" vertical="center"/>
    </xf>
    <xf numFmtId="167" fontId="13" fillId="6" borderId="0" xfId="62156" applyNumberFormat="1" applyFill="1" applyBorder="1" applyAlignment="1">
      <alignment horizontal="center" vertical="center"/>
    </xf>
    <xf numFmtId="167" fontId="13" fillId="6" borderId="52" xfId="62156" applyNumberFormat="1" applyFill="1" applyBorder="1" applyAlignment="1">
      <alignment horizontal="center" vertical="center"/>
    </xf>
    <xf numFmtId="167" fontId="2" fillId="120" borderId="52" xfId="36898" applyNumberFormat="1" applyBorder="1" applyAlignment="1">
      <alignment horizontal="center" vertical="center"/>
    </xf>
    <xf numFmtId="0" fontId="0" fillId="119" borderId="52" xfId="36897" applyNumberFormat="1" applyFont="1" applyBorder="1" applyAlignment="1">
      <alignment horizontal="center" vertical="center"/>
    </xf>
    <xf numFmtId="167" fontId="0" fillId="123" borderId="0" xfId="36901" applyNumberFormat="1" applyFont="1" applyBorder="1" applyAlignment="1">
      <alignment horizontal="center" vertical="center"/>
    </xf>
    <xf numFmtId="167" fontId="0" fillId="119" borderId="0" xfId="36897" applyNumberFormat="1" applyFont="1" applyBorder="1" applyAlignment="1">
      <alignment horizontal="center" vertical="center"/>
    </xf>
    <xf numFmtId="167" fontId="0" fillId="120" borderId="0" xfId="36898" applyNumberFormat="1" applyFont="1" applyBorder="1" applyAlignment="1">
      <alignment horizontal="center" vertical="center"/>
    </xf>
    <xf numFmtId="167" fontId="0" fillId="121" borderId="0" xfId="36899" applyNumberFormat="1" applyFont="1" applyBorder="1" applyAlignment="1">
      <alignment horizontal="center" vertical="center"/>
    </xf>
    <xf numFmtId="0" fontId="2" fillId="0" borderId="57" xfId="36898" applyFill="1" applyBorder="1" applyAlignment="1">
      <alignment horizontal="left" vertical="center"/>
    </xf>
    <xf numFmtId="0" fontId="2" fillId="120" borderId="53" xfId="36898" applyBorder="1" applyAlignment="1">
      <alignment horizontal="center" vertical="center"/>
    </xf>
    <xf numFmtId="167" fontId="2" fillId="121" borderId="52" xfId="36899" applyNumberFormat="1" applyBorder="1" applyAlignment="1">
      <alignment horizontal="center" vertical="center"/>
    </xf>
    <xf numFmtId="167" fontId="2" fillId="121" borderId="0" xfId="36899" applyNumberFormat="1" applyFont="1" applyBorder="1" applyAlignment="1">
      <alignment horizontal="center" vertical="center"/>
    </xf>
    <xf numFmtId="167" fontId="2" fillId="122" borderId="0" xfId="36900" applyNumberFormat="1" applyFont="1" applyBorder="1" applyAlignment="1">
      <alignment horizontal="center" vertical="center"/>
    </xf>
    <xf numFmtId="167" fontId="2" fillId="119" borderId="0" xfId="36897" applyNumberFormat="1" applyFont="1" applyBorder="1" applyAlignment="1">
      <alignment horizontal="center" vertical="center"/>
    </xf>
    <xf numFmtId="167" fontId="2" fillId="120" borderId="0" xfId="36898" applyNumberFormat="1" applyFont="1" applyBorder="1" applyAlignment="1">
      <alignment horizontal="center" vertical="center"/>
    </xf>
    <xf numFmtId="167" fontId="2" fillId="119" borderId="52" xfId="36897" applyNumberFormat="1" applyFont="1" applyBorder="1" applyAlignment="1">
      <alignment horizontal="center" vertical="center"/>
    </xf>
    <xf numFmtId="167" fontId="204" fillId="119" borderId="0" xfId="36897" applyNumberFormat="1" applyFont="1" applyBorder="1" applyAlignment="1">
      <alignment horizontal="center" vertical="center"/>
    </xf>
    <xf numFmtId="167" fontId="204" fillId="120" borderId="0" xfId="36898" applyNumberFormat="1" applyFont="1" applyBorder="1" applyAlignment="1">
      <alignment horizontal="center" vertical="center"/>
    </xf>
    <xf numFmtId="0" fontId="2" fillId="120" borderId="61" xfId="36898" applyBorder="1" applyAlignment="1">
      <alignment horizontal="center" vertical="center"/>
    </xf>
    <xf numFmtId="167" fontId="2" fillId="122" borderId="62" xfId="36900" applyNumberFormat="1" applyBorder="1" applyAlignment="1">
      <alignment horizontal="center" vertical="center"/>
    </xf>
    <xf numFmtId="167" fontId="2" fillId="119" borderId="62" xfId="36897" applyNumberFormat="1" applyFont="1" applyBorder="1" applyAlignment="1">
      <alignment horizontal="center" vertical="center"/>
    </xf>
    <xf numFmtId="167" fontId="2" fillId="119" borderId="59" xfId="36897" applyNumberFormat="1" applyBorder="1" applyAlignment="1">
      <alignment horizontal="center" vertical="center"/>
    </xf>
    <xf numFmtId="167" fontId="2" fillId="120" borderId="62" xfId="36898" applyNumberFormat="1" applyFont="1" applyBorder="1" applyAlignment="1">
      <alignment horizontal="center" vertical="center"/>
    </xf>
    <xf numFmtId="167" fontId="2" fillId="120" borderId="59" xfId="36898" applyNumberFormat="1" applyFont="1" applyBorder="1" applyAlignment="1">
      <alignment horizontal="center" vertical="center"/>
    </xf>
    <xf numFmtId="167" fontId="204" fillId="119" borderId="62" xfId="36897" applyNumberFormat="1" applyFont="1" applyBorder="1" applyAlignment="1">
      <alignment horizontal="center" vertical="center"/>
    </xf>
    <xf numFmtId="167" fontId="204" fillId="120" borderId="62" xfId="36898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" fontId="2" fillId="120" borderId="14" xfId="36898" applyNumberFormat="1" applyBorder="1" applyAlignment="1">
      <alignment horizontal="center" vertical="center"/>
    </xf>
    <xf numFmtId="0" fontId="2" fillId="120" borderId="14" xfId="36898" applyBorder="1" applyAlignment="1">
      <alignment horizontal="center" vertical="center"/>
    </xf>
    <xf numFmtId="0" fontId="2" fillId="120" borderId="13" xfId="36898" applyBorder="1" applyAlignment="1">
      <alignment horizontal="center" vertical="center"/>
    </xf>
    <xf numFmtId="0" fontId="2" fillId="123" borderId="14" xfId="36901" applyBorder="1" applyAlignment="1">
      <alignment horizontal="center" vertical="center"/>
    </xf>
    <xf numFmtId="0" fontId="2" fillId="119" borderId="14" xfId="36897" applyNumberFormat="1" applyBorder="1" applyAlignment="1">
      <alignment horizontal="center" vertical="center"/>
    </xf>
    <xf numFmtId="1" fontId="2" fillId="122" borderId="14" xfId="36900" applyNumberFormat="1" applyBorder="1" applyAlignment="1">
      <alignment horizontal="center" vertical="center"/>
    </xf>
    <xf numFmtId="1" fontId="2" fillId="120" borderId="13" xfId="36898" applyNumberFormat="1" applyBorder="1" applyAlignment="1">
      <alignment horizontal="center" vertical="center"/>
    </xf>
    <xf numFmtId="1" fontId="2" fillId="119" borderId="14" xfId="36897" applyNumberFormat="1" applyBorder="1" applyAlignment="1">
      <alignment horizontal="center" vertical="center"/>
    </xf>
    <xf numFmtId="1" fontId="2" fillId="121" borderId="14" xfId="36899" applyNumberFormat="1" applyBorder="1" applyAlignment="1">
      <alignment horizontal="center" vertical="center"/>
    </xf>
    <xf numFmtId="0" fontId="2" fillId="121" borderId="61" xfId="36899" applyNumberFormat="1" applyBorder="1" applyAlignment="1">
      <alignment horizontal="center" vertical="center"/>
    </xf>
    <xf numFmtId="0" fontId="2" fillId="121" borderId="62" xfId="36899" applyNumberFormat="1" applyBorder="1" applyAlignment="1">
      <alignment horizontal="center" vertical="center"/>
    </xf>
    <xf numFmtId="0" fontId="2" fillId="119" borderId="62" xfId="36897" applyNumberFormat="1" applyBorder="1" applyAlignment="1">
      <alignment horizontal="center" vertical="center"/>
    </xf>
    <xf numFmtId="1" fontId="2" fillId="120" borderId="59" xfId="36898" applyNumberFormat="1" applyBorder="1" applyAlignment="1">
      <alignment horizontal="center" vertical="center"/>
    </xf>
    <xf numFmtId="1" fontId="2" fillId="122" borderId="62" xfId="36900" applyNumberFormat="1" applyBorder="1" applyAlignment="1">
      <alignment horizontal="center" vertical="center"/>
    </xf>
    <xf numFmtId="1" fontId="2" fillId="119" borderId="62" xfId="36897" applyNumberFormat="1" applyBorder="1" applyAlignment="1">
      <alignment horizontal="center" vertical="center"/>
    </xf>
    <xf numFmtId="1" fontId="2" fillId="120" borderId="62" xfId="36898" applyNumberFormat="1" applyBorder="1" applyAlignment="1">
      <alignment horizontal="center" vertical="center"/>
    </xf>
    <xf numFmtId="1" fontId="2" fillId="121" borderId="59" xfId="36899" applyNumberFormat="1" applyBorder="1" applyAlignment="1">
      <alignment horizontal="center" vertical="center"/>
    </xf>
    <xf numFmtId="1" fontId="2" fillId="121" borderId="62" xfId="36899" applyNumberFormat="1" applyBorder="1" applyAlignment="1">
      <alignment horizontal="center" vertical="center"/>
    </xf>
    <xf numFmtId="0" fontId="2" fillId="121" borderId="14" xfId="36899" applyNumberFormat="1" applyBorder="1" applyAlignment="1">
      <alignment horizontal="center" vertical="center"/>
    </xf>
    <xf numFmtId="0" fontId="2" fillId="122" borderId="13" xfId="36900" applyNumberFormat="1" applyBorder="1" applyAlignment="1">
      <alignment horizontal="center" vertical="center"/>
    </xf>
    <xf numFmtId="1" fontId="2" fillId="121" borderId="13" xfId="36899" applyNumberFormat="1" applyBorder="1" applyAlignment="1">
      <alignment horizontal="center" vertical="center"/>
    </xf>
    <xf numFmtId="1" fontId="2" fillId="123" borderId="14" xfId="36901" applyNumberFormat="1" applyBorder="1" applyAlignment="1">
      <alignment horizontal="center" vertical="center"/>
    </xf>
    <xf numFmtId="1" fontId="2" fillId="121" borderId="14" xfId="36899" applyNumberFormat="1" applyFont="1" applyBorder="1" applyAlignment="1">
      <alignment horizontal="center" vertical="center"/>
    </xf>
    <xf numFmtId="1" fontId="2" fillId="0" borderId="14" xfId="36898" applyNumberFormat="1" applyFill="1" applyBorder="1" applyAlignment="1">
      <alignment horizontal="center" vertical="center"/>
    </xf>
    <xf numFmtId="1" fontId="2" fillId="0" borderId="56" xfId="36898" applyNumberFormat="1" applyFill="1" applyBorder="1" applyAlignment="1">
      <alignment horizontal="center" vertical="center"/>
    </xf>
    <xf numFmtId="0" fontId="2" fillId="121" borderId="53" xfId="36899" applyNumberFormat="1" applyBorder="1" applyAlignment="1">
      <alignment horizontal="center" vertical="center"/>
    </xf>
    <xf numFmtId="0" fontId="2" fillId="119" borderId="0" xfId="36897" applyNumberFormat="1" applyBorder="1" applyAlignment="1">
      <alignment horizontal="center" vertical="center"/>
    </xf>
    <xf numFmtId="0" fontId="2" fillId="121" borderId="0" xfId="36899" applyNumberFormat="1" applyBorder="1" applyAlignment="1">
      <alignment horizontal="center" vertical="center"/>
    </xf>
    <xf numFmtId="0" fontId="2" fillId="122" borderId="52" xfId="36900" applyNumberFormat="1" applyBorder="1" applyAlignment="1">
      <alignment horizontal="center" vertical="center"/>
    </xf>
    <xf numFmtId="0" fontId="2" fillId="123" borderId="0" xfId="36901" applyBorder="1" applyAlignment="1">
      <alignment horizontal="center" vertical="center"/>
    </xf>
    <xf numFmtId="0" fontId="2" fillId="120" borderId="0" xfId="36898" applyBorder="1" applyAlignment="1">
      <alignment horizontal="center" vertical="center"/>
    </xf>
    <xf numFmtId="0" fontId="2" fillId="0" borderId="15" xfId="36899" applyNumberFormat="1" applyFill="1" applyBorder="1" applyAlignment="1">
      <alignment horizontal="center" vertical="center"/>
    </xf>
    <xf numFmtId="0" fontId="2" fillId="121" borderId="52" xfId="36899" applyNumberFormat="1" applyBorder="1" applyAlignment="1">
      <alignment horizontal="center" vertical="center"/>
    </xf>
    <xf numFmtId="0" fontId="2" fillId="123" borderId="0" xfId="36901" applyFont="1" applyBorder="1" applyAlignment="1">
      <alignment horizontal="center" vertical="center"/>
    </xf>
    <xf numFmtId="0" fontId="2" fillId="119" borderId="0" xfId="36897" applyNumberFormat="1" applyFont="1" applyBorder="1" applyAlignment="1">
      <alignment horizontal="center" vertical="center"/>
    </xf>
    <xf numFmtId="0" fontId="2" fillId="120" borderId="52" xfId="36898" applyBorder="1" applyAlignment="1">
      <alignment horizontal="center" vertical="center"/>
    </xf>
    <xf numFmtId="0" fontId="2" fillId="120" borderId="0" xfId="36898" applyNumberFormat="1" applyBorder="1" applyAlignment="1">
      <alignment horizontal="center" vertical="center"/>
    </xf>
    <xf numFmtId="0" fontId="2" fillId="120" borderId="52" xfId="36898" applyNumberFormat="1" applyBorder="1" applyAlignment="1">
      <alignment horizontal="center" vertical="center"/>
    </xf>
    <xf numFmtId="0" fontId="204" fillId="120" borderId="0" xfId="36898" applyNumberFormat="1" applyFont="1" applyBorder="1" applyAlignment="1">
      <alignment horizontal="center" vertical="center"/>
    </xf>
    <xf numFmtId="0" fontId="204" fillId="119" borderId="0" xfId="36897" applyNumberFormat="1" applyFont="1" applyBorder="1" applyAlignment="1">
      <alignment horizontal="center" vertical="center"/>
    </xf>
    <xf numFmtId="0" fontId="2" fillId="120" borderId="15" xfId="36898" applyNumberFormat="1" applyBorder="1" applyAlignment="1">
      <alignment horizontal="center" vertical="center"/>
    </xf>
    <xf numFmtId="0" fontId="0" fillId="0" borderId="68" xfId="0" applyBorder="1" applyAlignment="1">
      <alignment horizontal="left" vertical="center"/>
    </xf>
    <xf numFmtId="0" fontId="2" fillId="121" borderId="69" xfId="36899" applyNumberFormat="1" applyBorder="1" applyAlignment="1">
      <alignment horizontal="center" vertical="center"/>
    </xf>
    <xf numFmtId="0" fontId="2" fillId="119" borderId="7" xfId="36897" applyNumberFormat="1" applyBorder="1" applyAlignment="1">
      <alignment horizontal="center" vertical="center"/>
    </xf>
    <xf numFmtId="0" fontId="2" fillId="123" borderId="7" xfId="36901" applyBorder="1" applyAlignment="1">
      <alignment horizontal="center" vertical="center"/>
    </xf>
    <xf numFmtId="1" fontId="2" fillId="122" borderId="67" xfId="36900" applyNumberFormat="1" applyBorder="1" applyAlignment="1">
      <alignment horizontal="center" vertical="center"/>
    </xf>
    <xf numFmtId="1" fontId="2" fillId="122" borderId="7" xfId="36900" applyNumberFormat="1" applyFont="1" applyBorder="1" applyAlignment="1">
      <alignment horizontal="center" vertical="center"/>
    </xf>
    <xf numFmtId="0" fontId="2" fillId="119" borderId="7" xfId="36897" applyNumberFormat="1" applyFont="1" applyBorder="1" applyAlignment="1">
      <alignment horizontal="center" vertical="center"/>
    </xf>
    <xf numFmtId="0" fontId="2" fillId="120" borderId="67" xfId="36898" applyBorder="1" applyAlignment="1">
      <alignment horizontal="center" vertical="center"/>
    </xf>
    <xf numFmtId="0" fontId="2" fillId="121" borderId="7" xfId="36899" applyNumberFormat="1" applyBorder="1" applyAlignment="1">
      <alignment horizontal="center" vertical="center"/>
    </xf>
    <xf numFmtId="0" fontId="2" fillId="120" borderId="7" xfId="36898" applyNumberFormat="1" applyBorder="1" applyAlignment="1">
      <alignment horizontal="center" vertical="center"/>
    </xf>
    <xf numFmtId="0" fontId="2" fillId="123" borderId="7" xfId="36901" applyNumberFormat="1" applyBorder="1" applyAlignment="1">
      <alignment horizontal="center" vertical="center"/>
    </xf>
    <xf numFmtId="0" fontId="2" fillId="120" borderId="67" xfId="36898" applyNumberFormat="1" applyBorder="1" applyAlignment="1">
      <alignment horizontal="center" vertical="center"/>
    </xf>
    <xf numFmtId="0" fontId="204" fillId="121" borderId="7" xfId="36899" applyNumberFormat="1" applyFont="1" applyBorder="1" applyAlignment="1">
      <alignment horizontal="center" vertical="center"/>
    </xf>
    <xf numFmtId="0" fontId="204" fillId="119" borderId="7" xfId="36897" applyNumberFormat="1" applyFont="1" applyBorder="1" applyAlignment="1">
      <alignment horizontal="center" vertical="center"/>
    </xf>
    <xf numFmtId="0" fontId="2" fillId="119" borderId="8" xfId="36897" applyNumberFormat="1" applyBorder="1" applyAlignment="1">
      <alignment horizontal="center" vertical="center"/>
    </xf>
    <xf numFmtId="0" fontId="149" fillId="6" borderId="0" xfId="0" applyFont="1" applyFill="1" applyBorder="1" applyAlignment="1">
      <alignment horizontal="left" vertical="center"/>
    </xf>
    <xf numFmtId="0" fontId="144" fillId="6" borderId="0" xfId="0" applyFont="1" applyFill="1" applyBorder="1" applyAlignment="1">
      <alignment horizontal="left" vertical="center"/>
    </xf>
    <xf numFmtId="0" fontId="205" fillId="6" borderId="0" xfId="62156" applyFont="1" applyFill="1" applyBorder="1" applyAlignment="1">
      <alignment horizontal="center" vertical="center"/>
    </xf>
    <xf numFmtId="0" fontId="206" fillId="6" borderId="0" xfId="62155" applyFont="1" applyFill="1" applyBorder="1" applyAlignment="1">
      <alignment horizontal="center" vertical="center"/>
    </xf>
    <xf numFmtId="0" fontId="144" fillId="0" borderId="0" xfId="0" applyFont="1" applyBorder="1"/>
    <xf numFmtId="0" fontId="145" fillId="123" borderId="0" xfId="36901" applyFont="1" applyAlignment="1">
      <alignment horizontal="left" vertical="center"/>
    </xf>
    <xf numFmtId="0" fontId="207" fillId="6" borderId="0" xfId="62155" applyFont="1" applyFill="1" applyBorder="1" applyAlignment="1">
      <alignment vertical="center"/>
    </xf>
    <xf numFmtId="0" fontId="144" fillId="6" borderId="0" xfId="0" applyFont="1" applyFill="1" applyAlignment="1">
      <alignment vertical="center"/>
    </xf>
    <xf numFmtId="0" fontId="144" fillId="6" borderId="0" xfId="0" applyFont="1" applyFill="1" applyAlignment="1">
      <alignment horizontal="center" vertical="center"/>
    </xf>
    <xf numFmtId="0" fontId="145" fillId="119" borderId="0" xfId="36897" applyNumberFormat="1" applyFont="1" applyBorder="1" applyAlignment="1">
      <alignment horizontal="left" vertical="center"/>
    </xf>
    <xf numFmtId="0" fontId="145" fillId="120" borderId="0" xfId="36898" applyFont="1" applyAlignment="1">
      <alignment horizontal="left" vertical="center"/>
    </xf>
    <xf numFmtId="0" fontId="208" fillId="6" borderId="0" xfId="62157" applyFont="1" applyFill="1" applyBorder="1" applyAlignment="1">
      <alignment vertical="center"/>
    </xf>
    <xf numFmtId="0" fontId="145" fillId="121" borderId="0" xfId="36899" applyNumberFormat="1" applyFont="1" applyBorder="1" applyAlignment="1">
      <alignment horizontal="left" vertical="center"/>
    </xf>
    <xf numFmtId="0" fontId="209" fillId="6" borderId="0" xfId="62156" applyFont="1" applyFill="1" applyBorder="1" applyAlignment="1">
      <alignment vertical="center"/>
    </xf>
    <xf numFmtId="0" fontId="145" fillId="122" borderId="0" xfId="36900" applyNumberFormat="1" applyFont="1" applyBorder="1" applyAlignment="1">
      <alignment horizontal="left" vertical="center"/>
    </xf>
    <xf numFmtId="0" fontId="144" fillId="6" borderId="0" xfId="0" applyFont="1" applyFill="1" applyAlignment="1">
      <alignment horizontal="left" vertical="center"/>
    </xf>
    <xf numFmtId="0" fontId="210" fillId="6" borderId="0" xfId="62158" applyFont="1" applyFill="1" applyAlignment="1">
      <alignment vertical="center"/>
    </xf>
    <xf numFmtId="0" fontId="211" fillId="0" borderId="0" xfId="0" applyFont="1"/>
    <xf numFmtId="0" fontId="109" fillId="0" borderId="0" xfId="58548"/>
    <xf numFmtId="14" fontId="109" fillId="0" borderId="0" xfId="58548" applyNumberFormat="1"/>
    <xf numFmtId="0" fontId="15" fillId="0" borderId="0" xfId="58548" applyFont="1"/>
    <xf numFmtId="0" fontId="15" fillId="0" borderId="0" xfId="58548" applyFont="1" applyAlignment="1"/>
    <xf numFmtId="0" fontId="109" fillId="0" borderId="0" xfId="58548" applyAlignment="1">
      <alignment wrapText="1"/>
    </xf>
    <xf numFmtId="0" fontId="213" fillId="0" borderId="0" xfId="58548" applyFont="1" applyFill="1" applyAlignment="1"/>
    <xf numFmtId="0" fontId="19" fillId="0" borderId="0" xfId="58548" applyFont="1"/>
    <xf numFmtId="0" fontId="19" fillId="0" borderId="0" xfId="58548" applyFont="1" applyAlignment="1"/>
    <xf numFmtId="0" fontId="134" fillId="0" borderId="0" xfId="58548" applyFont="1" applyFill="1" applyAlignment="1">
      <alignment wrapText="1"/>
    </xf>
    <xf numFmtId="0" fontId="19" fillId="0" borderId="0" xfId="58548" applyFont="1" applyFill="1"/>
    <xf numFmtId="14" fontId="19" fillId="0" borderId="0" xfId="58548" applyNumberFormat="1" applyFont="1" applyAlignment="1">
      <alignment horizontal="center"/>
    </xf>
    <xf numFmtId="2" fontId="19" fillId="0" borderId="0" xfId="58548" applyNumberFormat="1" applyFont="1" applyAlignment="1">
      <alignment horizontal="center"/>
    </xf>
    <xf numFmtId="2" fontId="19" fillId="0" borderId="0" xfId="58548" applyNumberFormat="1" applyFont="1"/>
    <xf numFmtId="14" fontId="19" fillId="129" borderId="0" xfId="58548" applyNumberFormat="1" applyFont="1" applyFill="1" applyAlignment="1">
      <alignment horizontal="center"/>
    </xf>
    <xf numFmtId="2" fontId="19" fillId="129" borderId="0" xfId="58548" applyNumberFormat="1" applyFont="1" applyFill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14" fontId="0" fillId="0" borderId="0" xfId="0" applyNumberFormat="1"/>
    <xf numFmtId="0" fontId="2" fillId="0" borderId="0" xfId="36899" applyNumberFormat="1" applyFill="1" applyBorder="1" applyAlignment="1">
      <alignment horizontal="center" vertical="center"/>
    </xf>
    <xf numFmtId="14" fontId="214" fillId="3" borderId="0" xfId="0" applyNumberFormat="1" applyFont="1" applyFill="1" applyBorder="1" applyAlignment="1">
      <alignment horizontal="left"/>
    </xf>
    <xf numFmtId="2" fontId="215" fillId="3" borderId="0" xfId="0" applyNumberFormat="1" applyFont="1" applyFill="1" applyBorder="1"/>
    <xf numFmtId="0" fontId="215" fillId="3" borderId="0" xfId="0" applyFont="1" applyFill="1" applyBorder="1"/>
    <xf numFmtId="0" fontId="215" fillId="3" borderId="0" xfId="0" applyFont="1" applyFill="1"/>
    <xf numFmtId="14" fontId="145" fillId="6" borderId="0" xfId="0" applyNumberFormat="1" applyFont="1" applyFill="1" applyBorder="1" applyAlignment="1">
      <alignment horizontal="left"/>
    </xf>
    <xf numFmtId="2" fontId="215" fillId="6" borderId="0" xfId="0" applyNumberFormat="1" applyFont="1" applyFill="1" applyBorder="1"/>
    <xf numFmtId="0" fontId="215" fillId="6" borderId="0" xfId="0" applyFont="1" applyFill="1" applyBorder="1"/>
    <xf numFmtId="0" fontId="215" fillId="6" borderId="0" xfId="0" applyFont="1" applyFill="1"/>
    <xf numFmtId="14" fontId="19" fillId="6" borderId="0" xfId="0" applyNumberFormat="1" applyFont="1" applyFill="1" applyBorder="1"/>
    <xf numFmtId="14" fontId="214" fillId="125" borderId="0" xfId="0" applyNumberFormat="1" applyFont="1" applyFill="1" applyBorder="1" applyAlignment="1">
      <alignment horizontal="left"/>
    </xf>
    <xf numFmtId="2" fontId="215" fillId="125" borderId="0" xfId="0" applyNumberFormat="1" applyFont="1" applyFill="1" applyBorder="1"/>
    <xf numFmtId="0" fontId="0" fillId="125" borderId="0" xfId="0" applyFill="1"/>
    <xf numFmtId="0" fontId="215" fillId="125" borderId="0" xfId="0" applyFont="1" applyFill="1"/>
    <xf numFmtId="14" fontId="154" fillId="6" borderId="0" xfId="0" applyNumberFormat="1" applyFont="1" applyFill="1" applyBorder="1"/>
    <xf numFmtId="14" fontId="0" fillId="6" borderId="0" xfId="0" applyNumberFormat="1" applyFill="1" applyAlignment="1">
      <alignment wrapText="1"/>
    </xf>
    <xf numFmtId="2" fontId="154" fillId="6" borderId="0" xfId="0" applyNumberFormat="1" applyFont="1" applyFill="1" applyBorder="1" applyAlignment="1">
      <alignment wrapText="1"/>
    </xf>
    <xf numFmtId="0" fontId="154" fillId="6" borderId="0" xfId="0" applyFont="1" applyFill="1"/>
    <xf numFmtId="0" fontId="154" fillId="6" borderId="0" xfId="0" applyFont="1" applyFill="1" applyBorder="1"/>
    <xf numFmtId="167" fontId="154" fillId="6" borderId="0" xfId="0" applyNumberFormat="1" applyFont="1" applyFill="1"/>
    <xf numFmtId="0" fontId="0" fillId="6" borderId="0" xfId="0" applyFill="1"/>
    <xf numFmtId="14" fontId="0" fillId="6" borderId="0" xfId="0" applyNumberFormat="1" applyFill="1"/>
    <xf numFmtId="2" fontId="0" fillId="6" borderId="0" xfId="0" applyNumberFormat="1" applyFill="1"/>
    <xf numFmtId="14" fontId="8" fillId="6" borderId="0" xfId="0" applyNumberFormat="1" applyFont="1" applyFill="1" applyBorder="1"/>
    <xf numFmtId="0" fontId="213" fillId="0" borderId="0" xfId="58548" applyFont="1" applyAlignment="1">
      <alignment wrapText="1"/>
    </xf>
    <xf numFmtId="0" fontId="21" fillId="3" borderId="0" xfId="0" applyFont="1" applyFill="1" applyBorder="1" applyAlignment="1">
      <alignment horizontal="left"/>
    </xf>
    <xf numFmtId="0" fontId="143" fillId="6" borderId="0" xfId="0" applyFont="1" applyFill="1" applyBorder="1" applyAlignment="1">
      <alignment horizontal="center"/>
    </xf>
    <xf numFmtId="0" fontId="148" fillId="3" borderId="0" xfId="0" applyFont="1" applyFill="1" applyBorder="1" applyAlignment="1">
      <alignment horizontal="left"/>
    </xf>
    <xf numFmtId="0" fontId="143" fillId="6" borderId="0" xfId="0" applyFont="1" applyFill="1" applyBorder="1" applyAlignment="1">
      <alignment horizontal="center" vertical="center" textRotation="90" wrapText="1"/>
    </xf>
    <xf numFmtId="0" fontId="146" fillId="6" borderId="0" xfId="0" applyFont="1" applyFill="1" applyBorder="1" applyAlignment="1">
      <alignment horizontal="center" vertical="center" readingOrder="1"/>
    </xf>
    <xf numFmtId="0" fontId="0" fillId="0" borderId="58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15" fillId="128" borderId="1" xfId="0" applyFont="1" applyFill="1" applyBorder="1" applyAlignment="1">
      <alignment horizontal="left" vertical="center"/>
    </xf>
    <xf numFmtId="0" fontId="15" fillId="128" borderId="0" xfId="0" applyFont="1" applyFill="1" applyBorder="1" applyAlignment="1">
      <alignment horizontal="left" vertical="center"/>
    </xf>
    <xf numFmtId="0" fontId="15" fillId="128" borderId="52" xfId="0" applyFont="1" applyFill="1" applyBorder="1" applyAlignment="1">
      <alignment horizontal="left" vertical="center"/>
    </xf>
    <xf numFmtId="0" fontId="202" fillId="6" borderId="1" xfId="0" applyFont="1" applyFill="1" applyBorder="1" applyAlignment="1">
      <alignment horizontal="left" vertical="center"/>
    </xf>
    <xf numFmtId="0" fontId="202" fillId="6" borderId="0" xfId="0" applyFont="1" applyFill="1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202" fillId="6" borderId="63" xfId="0" applyFont="1" applyFill="1" applyBorder="1" applyAlignment="1">
      <alignment horizontal="left" vertical="center"/>
    </xf>
    <xf numFmtId="0" fontId="202" fillId="6" borderId="64" xfId="0" applyFont="1" applyFill="1" applyBorder="1" applyAlignment="1">
      <alignment horizontal="left" vertical="center"/>
    </xf>
    <xf numFmtId="0" fontId="202" fillId="6" borderId="65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197" fillId="0" borderId="0" xfId="62159" applyFill="1" applyAlignment="1">
      <alignment horizontal="left" wrapText="1"/>
    </xf>
    <xf numFmtId="0" fontId="197" fillId="0" borderId="0" xfId="62159" applyAlignment="1">
      <alignment horizontal="center" vertical="center"/>
    </xf>
    <xf numFmtId="49" fontId="12" fillId="7" borderId="10" xfId="0" applyNumberFormat="1" applyFont="1" applyFill="1" applyBorder="1" applyAlignment="1">
      <alignment horizontal="center" vertical="center"/>
    </xf>
    <xf numFmtId="49" fontId="12" fillId="7" borderId="9" xfId="0" applyNumberFormat="1" applyFont="1" applyFill="1" applyBorder="1" applyAlignment="1">
      <alignment horizontal="center" vertical="center"/>
    </xf>
    <xf numFmtId="49" fontId="12" fillId="7" borderId="11" xfId="0" applyNumberFormat="1" applyFont="1" applyFill="1" applyBorder="1" applyAlignment="1">
      <alignment horizontal="center" vertical="center"/>
    </xf>
  </cellXfs>
  <cellStyles count="64786">
    <cellStyle name="_GDP Demand Side " xfId="1"/>
    <cellStyle name="20% - Accent1" xfId="11"/>
    <cellStyle name="20% - Accent1 10" xfId="12"/>
    <cellStyle name="20% - Accent1 2" xfId="13"/>
    <cellStyle name="20% - Accent1 2 2" xfId="14"/>
    <cellStyle name="20% - Accent1 2 2 2" xfId="15"/>
    <cellStyle name="20% - Accent1 2 3" xfId="16"/>
    <cellStyle name="20% - Accent1 2 3 2" xfId="17"/>
    <cellStyle name="20% - Accent1 2 4" xfId="18"/>
    <cellStyle name="20% - Accent1 2 5" xfId="36907"/>
    <cellStyle name="20% - Accent1 2 6" xfId="62161"/>
    <cellStyle name="20% - Accent1 2 7" xfId="62162"/>
    <cellStyle name="20% - Accent1 2 8" xfId="62163"/>
    <cellStyle name="20% - Accent1 3" xfId="19"/>
    <cellStyle name="20% - Accent1 3 2" xfId="20"/>
    <cellStyle name="20% - Accent1 3 3" xfId="36908"/>
    <cellStyle name="20% - Accent1 4" xfId="21"/>
    <cellStyle name="20% - Accent1 4 2" xfId="22"/>
    <cellStyle name="20% - Accent1 4 2 2" xfId="36909"/>
    <cellStyle name="20% - Accent1 4 2 2 2" xfId="36910"/>
    <cellStyle name="20% - Accent1 4 2 2 3" xfId="36911"/>
    <cellStyle name="20% - Accent1 4 2 3" xfId="36912"/>
    <cellStyle name="20% - Accent1 4 2 3 2" xfId="36913"/>
    <cellStyle name="20% - Accent1 4 2 3 3" xfId="36914"/>
    <cellStyle name="20% - Accent1 4 2 4" xfId="36915"/>
    <cellStyle name="20% - Accent1 4 2 5" xfId="36916"/>
    <cellStyle name="20% - Accent1 4 3" xfId="23"/>
    <cellStyle name="20% - Accent1 4 3 2" xfId="36917"/>
    <cellStyle name="20% - Accent1 4 3 3" xfId="36918"/>
    <cellStyle name="20% - Accent1 4 4" xfId="24"/>
    <cellStyle name="20% - Accent1 4 4 2" xfId="25"/>
    <cellStyle name="20% - Accent1 4 4 2 2" xfId="26"/>
    <cellStyle name="20% - Accent1 4 4 3" xfId="27"/>
    <cellStyle name="20% - Accent1 4 5" xfId="36919"/>
    <cellStyle name="20% - Accent1 4 5 2" xfId="36920"/>
    <cellStyle name="20% - Accent1 4 5 3" xfId="36921"/>
    <cellStyle name="20% - Accent1 4 6" xfId="36922"/>
    <cellStyle name="20% - Accent1 4 7" xfId="36923"/>
    <cellStyle name="20% - Accent1 5" xfId="28"/>
    <cellStyle name="20% - Accent1 5 2" xfId="29"/>
    <cellStyle name="20% - Accent1 5 2 2" xfId="30"/>
    <cellStyle name="20% - Accent1 5 2 2 2" xfId="31"/>
    <cellStyle name="20% - Accent1 5 2 3" xfId="32"/>
    <cellStyle name="20% - Accent1 5 3" xfId="33"/>
    <cellStyle name="20% - Accent1 5 3 2" xfId="34"/>
    <cellStyle name="20% - Accent1 5 4" xfId="35"/>
    <cellStyle name="20% - Accent1 6" xfId="36"/>
    <cellStyle name="20% - Accent1 6 2" xfId="37"/>
    <cellStyle name="20% - Accent1 6 2 2" xfId="38"/>
    <cellStyle name="20% - Accent1 6 2 2 2" xfId="39"/>
    <cellStyle name="20% - Accent1 6 2 3" xfId="40"/>
    <cellStyle name="20% - Accent1 6 3" xfId="41"/>
    <cellStyle name="20% - Accent1 6 3 2" xfId="42"/>
    <cellStyle name="20% - Accent1 6 4" xfId="43"/>
    <cellStyle name="20% - Accent1 7" xfId="44"/>
    <cellStyle name="20% - Accent1 7 2" xfId="45"/>
    <cellStyle name="20% - Accent1 7 2 2" xfId="46"/>
    <cellStyle name="20% - Accent1 7 2 2 2" xfId="47"/>
    <cellStyle name="20% - Accent1 7 2 3" xfId="48"/>
    <cellStyle name="20% - Accent1 7 3" xfId="49"/>
    <cellStyle name="20% - Accent1 7 3 2" xfId="50"/>
    <cellStyle name="20% - Accent1 7 4" xfId="51"/>
    <cellStyle name="20% - Accent1 8" xfId="52"/>
    <cellStyle name="20% - Accent1 8 2" xfId="53"/>
    <cellStyle name="20% - Accent1 8 2 2" xfId="54"/>
    <cellStyle name="20% - Accent1 8 3" xfId="55"/>
    <cellStyle name="20% - Accent1 9" xfId="56"/>
    <cellStyle name="20% - Accent1 9 2" xfId="57"/>
    <cellStyle name="20% - Accent2" xfId="58"/>
    <cellStyle name="20% - Accent2 2" xfId="59"/>
    <cellStyle name="20% - Accent2 2 2" xfId="60"/>
    <cellStyle name="20% - Accent2 2 2 2" xfId="61"/>
    <cellStyle name="20% - Accent2 2 3" xfId="62"/>
    <cellStyle name="20% - Accent2 2 3 2" xfId="63"/>
    <cellStyle name="20% - Accent2 2 4" xfId="64"/>
    <cellStyle name="20% - Accent2 2 5" xfId="36924"/>
    <cellStyle name="20% - Accent2 2 6" xfId="62164"/>
    <cellStyle name="20% - Accent2 2 7" xfId="62165"/>
    <cellStyle name="20% - Accent2 2 8" xfId="62166"/>
    <cellStyle name="20% - Accent2 3" xfId="65"/>
    <cellStyle name="20% - Accent2 3 2" xfId="66"/>
    <cellStyle name="20% - Accent2 3 3" xfId="36925"/>
    <cellStyle name="20% - Accent2 4" xfId="67"/>
    <cellStyle name="20% - Accent2 4 2" xfId="68"/>
    <cellStyle name="20% - Accent2 4 2 2" xfId="36926"/>
    <cellStyle name="20% - Accent2 4 2 2 2" xfId="36927"/>
    <cellStyle name="20% - Accent2 4 2 2 3" xfId="36928"/>
    <cellStyle name="20% - Accent2 4 2 3" xfId="36929"/>
    <cellStyle name="20% - Accent2 4 2 3 2" xfId="36930"/>
    <cellStyle name="20% - Accent2 4 2 3 3" xfId="36931"/>
    <cellStyle name="20% - Accent2 4 2 4" xfId="36932"/>
    <cellStyle name="20% - Accent2 4 2 5" xfId="36933"/>
    <cellStyle name="20% - Accent2 4 3" xfId="69"/>
    <cellStyle name="20% - Accent2 4 3 2" xfId="36934"/>
    <cellStyle name="20% - Accent2 4 3 3" xfId="36935"/>
    <cellStyle name="20% - Accent2 4 4" xfId="70"/>
    <cellStyle name="20% - Accent2 4 4 2" xfId="71"/>
    <cellStyle name="20% - Accent2 4 4 2 2" xfId="72"/>
    <cellStyle name="20% - Accent2 4 4 3" xfId="73"/>
    <cellStyle name="20% - Accent2 4 5" xfId="36936"/>
    <cellStyle name="20% - Accent2 4 5 2" xfId="36937"/>
    <cellStyle name="20% - Accent2 4 5 3" xfId="36938"/>
    <cellStyle name="20% - Accent2 4 6" xfId="36939"/>
    <cellStyle name="20% - Accent2 4 7" xfId="36940"/>
    <cellStyle name="20% - Accent2 5" xfId="74"/>
    <cellStyle name="20% - Accent2 5 2" xfId="75"/>
    <cellStyle name="20% - Accent2 5 2 2" xfId="76"/>
    <cellStyle name="20% - Accent2 5 2 2 2" xfId="77"/>
    <cellStyle name="20% - Accent2 5 2 3" xfId="78"/>
    <cellStyle name="20% - Accent2 5 3" xfId="79"/>
    <cellStyle name="20% - Accent2 5 3 2" xfId="80"/>
    <cellStyle name="20% - Accent2 5 4" xfId="81"/>
    <cellStyle name="20% - Accent2 6" xfId="82"/>
    <cellStyle name="20% - Accent2 6 2" xfId="83"/>
    <cellStyle name="20% - Accent2 7" xfId="36941"/>
    <cellStyle name="20% - Accent2 7 2" xfId="62167"/>
    <cellStyle name="20% - Accent2 8" xfId="62168"/>
    <cellStyle name="20% - Accent2 9" xfId="62169"/>
    <cellStyle name="20% - Accent3" xfId="84"/>
    <cellStyle name="20% - Accent3 2" xfId="85"/>
    <cellStyle name="20% - Accent3 2 2" xfId="86"/>
    <cellStyle name="20% - Accent3 2 2 2" xfId="87"/>
    <cellStyle name="20% - Accent3 2 3" xfId="88"/>
    <cellStyle name="20% - Accent3 2 3 2" xfId="89"/>
    <cellStyle name="20% - Accent3 2 4" xfId="90"/>
    <cellStyle name="20% - Accent3 2 5" xfId="36942"/>
    <cellStyle name="20% - Accent3 2 6" xfId="62170"/>
    <cellStyle name="20% - Accent3 2 7" xfId="62171"/>
    <cellStyle name="20% - Accent3 2 8" xfId="62172"/>
    <cellStyle name="20% - Accent3 3" xfId="91"/>
    <cellStyle name="20% - Accent3 3 2" xfId="92"/>
    <cellStyle name="20% - Accent3 3 3" xfId="36943"/>
    <cellStyle name="20% - Accent3 4" xfId="93"/>
    <cellStyle name="20% - Accent3 4 2" xfId="94"/>
    <cellStyle name="20% - Accent3 4 2 2" xfId="36944"/>
    <cellStyle name="20% - Accent3 4 2 2 2" xfId="36945"/>
    <cellStyle name="20% - Accent3 4 2 2 3" xfId="36946"/>
    <cellStyle name="20% - Accent3 4 2 3" xfId="36947"/>
    <cellStyle name="20% - Accent3 4 2 3 2" xfId="36948"/>
    <cellStyle name="20% - Accent3 4 2 3 3" xfId="36949"/>
    <cellStyle name="20% - Accent3 4 2 4" xfId="36950"/>
    <cellStyle name="20% - Accent3 4 2 5" xfId="36951"/>
    <cellStyle name="20% - Accent3 4 3" xfId="95"/>
    <cellStyle name="20% - Accent3 4 3 2" xfId="36952"/>
    <cellStyle name="20% - Accent3 4 3 3" xfId="36953"/>
    <cellStyle name="20% - Accent3 4 4" xfId="96"/>
    <cellStyle name="20% - Accent3 4 4 2" xfId="97"/>
    <cellStyle name="20% - Accent3 4 4 2 2" xfId="98"/>
    <cellStyle name="20% - Accent3 4 4 3" xfId="99"/>
    <cellStyle name="20% - Accent3 4 5" xfId="36954"/>
    <cellStyle name="20% - Accent3 4 5 2" xfId="36955"/>
    <cellStyle name="20% - Accent3 4 5 3" xfId="36956"/>
    <cellStyle name="20% - Accent3 4 6" xfId="36957"/>
    <cellStyle name="20% - Accent3 4 7" xfId="36958"/>
    <cellStyle name="20% - Accent3 5" xfId="100"/>
    <cellStyle name="20% - Accent3 5 2" xfId="101"/>
    <cellStyle name="20% - Accent3 5 2 2" xfId="102"/>
    <cellStyle name="20% - Accent3 5 2 2 2" xfId="103"/>
    <cellStyle name="20% - Accent3 5 2 3" xfId="104"/>
    <cellStyle name="20% - Accent3 5 3" xfId="105"/>
    <cellStyle name="20% - Accent3 5 3 2" xfId="106"/>
    <cellStyle name="20% - Accent3 5 4" xfId="107"/>
    <cellStyle name="20% - Accent3 6" xfId="108"/>
    <cellStyle name="20% - Accent3 6 2" xfId="109"/>
    <cellStyle name="20% - Accent3 7" xfId="36959"/>
    <cellStyle name="20% - Accent3 7 2" xfId="62173"/>
    <cellStyle name="20% - Accent3 8" xfId="62174"/>
    <cellStyle name="20% - Accent3 9" xfId="62175"/>
    <cellStyle name="20% - Accent4" xfId="110"/>
    <cellStyle name="20% - Accent4 2" xfId="111"/>
    <cellStyle name="20% - Accent4 2 2" xfId="112"/>
    <cellStyle name="20% - Accent4 2 2 2" xfId="113"/>
    <cellStyle name="20% - Accent4 2 3" xfId="114"/>
    <cellStyle name="20% - Accent4 2 3 2" xfId="115"/>
    <cellStyle name="20% - Accent4 2 4" xfId="116"/>
    <cellStyle name="20% - Accent4 2 5" xfId="36960"/>
    <cellStyle name="20% - Accent4 2 6" xfId="62176"/>
    <cellStyle name="20% - Accent4 2 7" xfId="62177"/>
    <cellStyle name="20% - Accent4 2 8" xfId="62178"/>
    <cellStyle name="20% - Accent4 3" xfId="117"/>
    <cellStyle name="20% - Accent4 3 2" xfId="118"/>
    <cellStyle name="20% - Accent4 3 3" xfId="36961"/>
    <cellStyle name="20% - Accent4 4" xfId="119"/>
    <cellStyle name="20% - Accent4 4 2" xfId="120"/>
    <cellStyle name="20% - Accent4 4 2 2" xfId="36962"/>
    <cellStyle name="20% - Accent4 4 2 2 2" xfId="36963"/>
    <cellStyle name="20% - Accent4 4 2 2 3" xfId="36964"/>
    <cellStyle name="20% - Accent4 4 2 3" xfId="36965"/>
    <cellStyle name="20% - Accent4 4 2 3 2" xfId="36966"/>
    <cellStyle name="20% - Accent4 4 2 3 3" xfId="36967"/>
    <cellStyle name="20% - Accent4 4 2 4" xfId="36968"/>
    <cellStyle name="20% - Accent4 4 2 5" xfId="36969"/>
    <cellStyle name="20% - Accent4 4 3" xfId="121"/>
    <cellStyle name="20% - Accent4 4 3 2" xfId="36970"/>
    <cellStyle name="20% - Accent4 4 3 3" xfId="36971"/>
    <cellStyle name="20% - Accent4 4 4" xfId="122"/>
    <cellStyle name="20% - Accent4 4 4 2" xfId="123"/>
    <cellStyle name="20% - Accent4 4 4 2 2" xfId="124"/>
    <cellStyle name="20% - Accent4 4 4 3" xfId="125"/>
    <cellStyle name="20% - Accent4 4 5" xfId="36972"/>
    <cellStyle name="20% - Accent4 4 5 2" xfId="36973"/>
    <cellStyle name="20% - Accent4 4 5 3" xfId="36974"/>
    <cellStyle name="20% - Accent4 4 6" xfId="36975"/>
    <cellStyle name="20% - Accent4 4 7" xfId="36976"/>
    <cellStyle name="20% - Accent4 5" xfId="126"/>
    <cellStyle name="20% - Accent4 5 2" xfId="127"/>
    <cellStyle name="20% - Accent4 5 2 2" xfId="128"/>
    <cellStyle name="20% - Accent4 5 2 2 2" xfId="129"/>
    <cellStyle name="20% - Accent4 5 2 3" xfId="130"/>
    <cellStyle name="20% - Accent4 5 3" xfId="131"/>
    <cellStyle name="20% - Accent4 5 3 2" xfId="132"/>
    <cellStyle name="20% - Accent4 5 4" xfId="133"/>
    <cellStyle name="20% - Accent4 6" xfId="134"/>
    <cellStyle name="20% - Accent4 6 2" xfId="135"/>
    <cellStyle name="20% - Accent4 7" xfId="36977"/>
    <cellStyle name="20% - Accent4 7 2" xfId="62179"/>
    <cellStyle name="20% - Accent4 8" xfId="62180"/>
    <cellStyle name="20% - Accent4 9" xfId="62181"/>
    <cellStyle name="20% - Accent5" xfId="136"/>
    <cellStyle name="20% - Accent5 2" xfId="137"/>
    <cellStyle name="20% - Accent5 2 2" xfId="138"/>
    <cellStyle name="20% - Accent5 2 2 2" xfId="139"/>
    <cellStyle name="20% - Accent5 2 3" xfId="140"/>
    <cellStyle name="20% - Accent5 2 3 2" xfId="141"/>
    <cellStyle name="20% - Accent5 2 4" xfId="142"/>
    <cellStyle name="20% - Accent5 2 5" xfId="62182"/>
    <cellStyle name="20% - Accent5 2 6" xfId="62183"/>
    <cellStyle name="20% - Accent5 2 7" xfId="62184"/>
    <cellStyle name="20% - Accent5 2 8" xfId="62185"/>
    <cellStyle name="20% - Accent5 3" xfId="143"/>
    <cellStyle name="20% - Accent5 3 2" xfId="144"/>
    <cellStyle name="20% - Accent5 3 3" xfId="36978"/>
    <cellStyle name="20% - Accent5 4" xfId="145"/>
    <cellStyle name="20% - Accent5 4 2" xfId="146"/>
    <cellStyle name="20% - Accent5 4 2 2" xfId="36979"/>
    <cellStyle name="20% - Accent5 4 2 2 2" xfId="36980"/>
    <cellStyle name="20% - Accent5 4 2 2 3" xfId="36981"/>
    <cellStyle name="20% - Accent5 4 2 3" xfId="36982"/>
    <cellStyle name="20% - Accent5 4 2 3 2" xfId="36983"/>
    <cellStyle name="20% - Accent5 4 2 3 3" xfId="36984"/>
    <cellStyle name="20% - Accent5 4 2 4" xfId="36985"/>
    <cellStyle name="20% - Accent5 4 2 5" xfId="36986"/>
    <cellStyle name="20% - Accent5 4 3" xfId="147"/>
    <cellStyle name="20% - Accent5 4 3 2" xfId="36987"/>
    <cellStyle name="20% - Accent5 4 3 3" xfId="36988"/>
    <cellStyle name="20% - Accent5 4 4" xfId="148"/>
    <cellStyle name="20% - Accent5 4 4 2" xfId="149"/>
    <cellStyle name="20% - Accent5 4 4 2 2" xfId="150"/>
    <cellStyle name="20% - Accent5 4 4 3" xfId="151"/>
    <cellStyle name="20% - Accent5 4 5" xfId="36989"/>
    <cellStyle name="20% - Accent5 4 5 2" xfId="36990"/>
    <cellStyle name="20% - Accent5 4 5 3" xfId="36991"/>
    <cellStyle name="20% - Accent5 4 6" xfId="36992"/>
    <cellStyle name="20% - Accent5 4 7" xfId="36993"/>
    <cellStyle name="20% - Accent5 5" xfId="152"/>
    <cellStyle name="20% - Accent5 5 2" xfId="153"/>
    <cellStyle name="20% - Accent5 5 2 2" xfId="154"/>
    <cellStyle name="20% - Accent5 5 2 2 2" xfId="155"/>
    <cellStyle name="20% - Accent5 5 2 3" xfId="156"/>
    <cellStyle name="20% - Accent5 5 3" xfId="157"/>
    <cellStyle name="20% - Accent5 5 3 2" xfId="158"/>
    <cellStyle name="20% - Accent5 5 4" xfId="159"/>
    <cellStyle name="20% - Accent5 6" xfId="160"/>
    <cellStyle name="20% - Accent5 6 2" xfId="161"/>
    <cellStyle name="20% - Accent5 7" xfId="62186"/>
    <cellStyle name="20% - Accent5 7 2" xfId="62187"/>
    <cellStyle name="20% - Accent5 8" xfId="62188"/>
    <cellStyle name="20% - Accent5 9" xfId="62189"/>
    <cellStyle name="20% - Accent6" xfId="162"/>
    <cellStyle name="20% - Accent6 2" xfId="163"/>
    <cellStyle name="20% - Accent6 2 2" xfId="164"/>
    <cellStyle name="20% - Accent6 2 2 2" xfId="165"/>
    <cellStyle name="20% - Accent6 2 3" xfId="166"/>
    <cellStyle name="20% - Accent6 2 3 2" xfId="167"/>
    <cellStyle name="20% - Accent6 2 4" xfId="168"/>
    <cellStyle name="20% - Accent6 2 5" xfId="62190"/>
    <cellStyle name="20% - Accent6 2 6" xfId="62191"/>
    <cellStyle name="20% - Accent6 2 7" xfId="62192"/>
    <cellStyle name="20% - Accent6 2 8" xfId="62193"/>
    <cellStyle name="20% - Accent6 3" xfId="169"/>
    <cellStyle name="20% - Accent6 3 2" xfId="170"/>
    <cellStyle name="20% - Accent6 3 3" xfId="36994"/>
    <cellStyle name="20% - Accent6 4" xfId="171"/>
    <cellStyle name="20% - Accent6 4 2" xfId="172"/>
    <cellStyle name="20% - Accent6 4 2 2" xfId="36995"/>
    <cellStyle name="20% - Accent6 4 2 2 2" xfId="36996"/>
    <cellStyle name="20% - Accent6 4 2 2 3" xfId="36997"/>
    <cellStyle name="20% - Accent6 4 2 3" xfId="36998"/>
    <cellStyle name="20% - Accent6 4 2 3 2" xfId="36999"/>
    <cellStyle name="20% - Accent6 4 2 3 3" xfId="37000"/>
    <cellStyle name="20% - Accent6 4 2 4" xfId="37001"/>
    <cellStyle name="20% - Accent6 4 2 5" xfId="37002"/>
    <cellStyle name="20% - Accent6 4 3" xfId="173"/>
    <cellStyle name="20% - Accent6 4 3 2" xfId="37003"/>
    <cellStyle name="20% - Accent6 4 3 3" xfId="37004"/>
    <cellStyle name="20% - Accent6 4 4" xfId="174"/>
    <cellStyle name="20% - Accent6 4 4 2" xfId="175"/>
    <cellStyle name="20% - Accent6 4 4 2 2" xfId="176"/>
    <cellStyle name="20% - Accent6 4 4 3" xfId="177"/>
    <cellStyle name="20% - Accent6 4 5" xfId="37005"/>
    <cellStyle name="20% - Accent6 4 5 2" xfId="37006"/>
    <cellStyle name="20% - Accent6 4 5 3" xfId="37007"/>
    <cellStyle name="20% - Accent6 4 6" xfId="37008"/>
    <cellStyle name="20% - Accent6 4 7" xfId="37009"/>
    <cellStyle name="20% - Accent6 5" xfId="178"/>
    <cellStyle name="20% - Accent6 5 2" xfId="179"/>
    <cellStyle name="20% - Accent6 5 2 2" xfId="180"/>
    <cellStyle name="20% - Accent6 5 2 2 2" xfId="181"/>
    <cellStyle name="20% - Accent6 5 2 3" xfId="182"/>
    <cellStyle name="20% - Accent6 5 3" xfId="183"/>
    <cellStyle name="20% - Accent6 5 3 2" xfId="184"/>
    <cellStyle name="20% - Accent6 5 4" xfId="185"/>
    <cellStyle name="20% - Accent6 6" xfId="186"/>
    <cellStyle name="20% - Accent6 6 2" xfId="187"/>
    <cellStyle name="20% - Accent6 7" xfId="37010"/>
    <cellStyle name="20% - Accent6 7 2" xfId="62194"/>
    <cellStyle name="20% - Accent6 8" xfId="62195"/>
    <cellStyle name="20% - Accent6 9" xfId="62196"/>
    <cellStyle name="20% - Акцент1 10" xfId="188"/>
    <cellStyle name="20% - Акцент1 10 10" xfId="189"/>
    <cellStyle name="20% - Акцент1 10 10 2" xfId="190"/>
    <cellStyle name="20% - Акцент1 10 10 2 2" xfId="191"/>
    <cellStyle name="20% - Акцент1 10 10 2 2 2" xfId="192"/>
    <cellStyle name="20% - Акцент1 10 10 2 2 2 2" xfId="62197"/>
    <cellStyle name="20% - Акцент1 10 10 2 2 3" xfId="37011"/>
    <cellStyle name="20% - Акцент1 10 10 2 2 3 2" xfId="62198"/>
    <cellStyle name="20% - Акцент1 10 10 2 2 4" xfId="62199"/>
    <cellStyle name="20% - Акцент1 10 10 2 2 4 2" xfId="62200"/>
    <cellStyle name="20% - Акцент1 10 10 2 2 5" xfId="62201"/>
    <cellStyle name="20% - Акцент1 10 10 2 3" xfId="193"/>
    <cellStyle name="20% - Акцент1 10 10 2 3 2" xfId="37012"/>
    <cellStyle name="20% - Акцент1 10 10 2 3 3" xfId="37013"/>
    <cellStyle name="20% - Акцент1 10 10 2 4" xfId="37014"/>
    <cellStyle name="20% - Акцент1 10 10 2 4 2" xfId="62202"/>
    <cellStyle name="20% - Акцент1 10 10 2 5" xfId="37015"/>
    <cellStyle name="20% - Акцент1 10 10 2 5 2" xfId="62203"/>
    <cellStyle name="20% - Акцент1 10 10 2 6" xfId="62204"/>
    <cellStyle name="20% - Акцент1 10 10 3" xfId="194"/>
    <cellStyle name="20% - Акцент1 10 10 3 2" xfId="195"/>
    <cellStyle name="20% - Акцент1 10 10 3 2 2" xfId="62205"/>
    <cellStyle name="20% - Акцент1 10 10 3 3" xfId="37016"/>
    <cellStyle name="20% - Акцент1 10 10 3 3 2" xfId="62206"/>
    <cellStyle name="20% - Акцент1 10 10 3 4" xfId="62207"/>
    <cellStyle name="20% - Акцент1 10 10 3 4 2" xfId="62208"/>
    <cellStyle name="20% - Акцент1 10 10 3 5" xfId="62209"/>
    <cellStyle name="20% - Акцент1 10 10 4" xfId="196"/>
    <cellStyle name="20% - Акцент1 10 10 4 2" xfId="37017"/>
    <cellStyle name="20% - Акцент1 10 10 4 2 2" xfId="62210"/>
    <cellStyle name="20% - Акцент1 10 10 4 3" xfId="37018"/>
    <cellStyle name="20% - Акцент1 10 10 4 3 2" xfId="62211"/>
    <cellStyle name="20% - Акцент1 10 10 4 4" xfId="62212"/>
    <cellStyle name="20% - Акцент1 10 10 4 4 2" xfId="62213"/>
    <cellStyle name="20% - Акцент1 10 10 4 5" xfId="62214"/>
    <cellStyle name="20% - Акцент1 10 10 5" xfId="37019"/>
    <cellStyle name="20% - Акцент1 10 10 5 2" xfId="62215"/>
    <cellStyle name="20% - Акцент1 10 10 5 2 2" xfId="62216"/>
    <cellStyle name="20% - Акцент1 10 10 5 3" xfId="62217"/>
    <cellStyle name="20% - Акцент1 10 10 6" xfId="37020"/>
    <cellStyle name="20% - Акцент1 10 10 6 2" xfId="62218"/>
    <cellStyle name="20% - Акцент1 10 10 7" xfId="62219"/>
    <cellStyle name="20% - Акцент1 10 10 7 2" xfId="62220"/>
    <cellStyle name="20% - Акцент1 10 10 8" xfId="62221"/>
    <cellStyle name="20% - Акцент1 10 10 8 2" xfId="62222"/>
    <cellStyle name="20% - Акцент1 10 10 9" xfId="62223"/>
    <cellStyle name="20% - Акцент1 10 11" xfId="197"/>
    <cellStyle name="20% - Акцент1 10 11 2" xfId="198"/>
    <cellStyle name="20% - Акцент1 10 11 2 2" xfId="199"/>
    <cellStyle name="20% - Акцент1 10 11 2 2 2" xfId="200"/>
    <cellStyle name="20% - Акцент1 10 11 2 2 2 2" xfId="62224"/>
    <cellStyle name="20% - Акцент1 10 11 2 2 3" xfId="37021"/>
    <cellStyle name="20% - Акцент1 10 11 2 2 3 2" xfId="62225"/>
    <cellStyle name="20% - Акцент1 10 11 2 2 4" xfId="62226"/>
    <cellStyle name="20% - Акцент1 10 11 2 2 4 2" xfId="62227"/>
    <cellStyle name="20% - Акцент1 10 11 2 2 5" xfId="62228"/>
    <cellStyle name="20% - Акцент1 10 11 2 3" xfId="201"/>
    <cellStyle name="20% - Акцент1 10 11 2 3 2" xfId="37022"/>
    <cellStyle name="20% - Акцент1 10 11 2 3 3" xfId="37023"/>
    <cellStyle name="20% - Акцент1 10 11 2 4" xfId="37024"/>
    <cellStyle name="20% - Акцент1 10 11 2 4 2" xfId="62229"/>
    <cellStyle name="20% - Акцент1 10 11 2 5" xfId="37025"/>
    <cellStyle name="20% - Акцент1 10 11 2 5 2" xfId="62230"/>
    <cellStyle name="20% - Акцент1 10 11 2 6" xfId="62231"/>
    <cellStyle name="20% - Акцент1 10 11 3" xfId="202"/>
    <cellStyle name="20% - Акцент1 10 11 3 2" xfId="203"/>
    <cellStyle name="20% - Акцент1 10 11 3 2 2" xfId="62232"/>
    <cellStyle name="20% - Акцент1 10 11 3 3" xfId="37026"/>
    <cellStyle name="20% - Акцент1 10 11 3 3 2" xfId="62233"/>
    <cellStyle name="20% - Акцент1 10 11 3 4" xfId="62234"/>
    <cellStyle name="20% - Акцент1 10 11 3 4 2" xfId="62235"/>
    <cellStyle name="20% - Акцент1 10 11 3 5" xfId="62236"/>
    <cellStyle name="20% - Акцент1 10 11 4" xfId="204"/>
    <cellStyle name="20% - Акцент1 10 11 4 2" xfId="37027"/>
    <cellStyle name="20% - Акцент1 10 11 4 2 2" xfId="62237"/>
    <cellStyle name="20% - Акцент1 10 11 4 3" xfId="37028"/>
    <cellStyle name="20% - Акцент1 10 11 4 3 2" xfId="62238"/>
    <cellStyle name="20% - Акцент1 10 11 4 4" xfId="62239"/>
    <cellStyle name="20% - Акцент1 10 11 4 4 2" xfId="62240"/>
    <cellStyle name="20% - Акцент1 10 11 4 5" xfId="62241"/>
    <cellStyle name="20% - Акцент1 10 11 5" xfId="37029"/>
    <cellStyle name="20% - Акцент1 10 11 5 2" xfId="62242"/>
    <cellStyle name="20% - Акцент1 10 11 5 2 2" xfId="62243"/>
    <cellStyle name="20% - Акцент1 10 11 5 3" xfId="62244"/>
    <cellStyle name="20% - Акцент1 10 11 6" xfId="37030"/>
    <cellStyle name="20% - Акцент1 10 11 6 2" xfId="62245"/>
    <cellStyle name="20% - Акцент1 10 11 7" xfId="62246"/>
    <cellStyle name="20% - Акцент1 10 11 7 2" xfId="62247"/>
    <cellStyle name="20% - Акцент1 10 11 8" xfId="62248"/>
    <cellStyle name="20% - Акцент1 10 12" xfId="205"/>
    <cellStyle name="20% - Акцент1 10 12 2" xfId="206"/>
    <cellStyle name="20% - Акцент1 10 12 2 2" xfId="207"/>
    <cellStyle name="20% - Акцент1 10 12 2 2 2" xfId="208"/>
    <cellStyle name="20% - Акцент1 10 12 2 2 2 2" xfId="62249"/>
    <cellStyle name="20% - Акцент1 10 12 2 2 3" xfId="37031"/>
    <cellStyle name="20% - Акцент1 10 12 2 2 3 2" xfId="62250"/>
    <cellStyle name="20% - Акцент1 10 12 2 2 4" xfId="62251"/>
    <cellStyle name="20% - Акцент1 10 12 2 2 4 2" xfId="62252"/>
    <cellStyle name="20% - Акцент1 10 12 2 2 5" xfId="62253"/>
    <cellStyle name="20% - Акцент1 10 12 2 3" xfId="209"/>
    <cellStyle name="20% - Акцент1 10 12 2 3 2" xfId="37032"/>
    <cellStyle name="20% - Акцент1 10 12 2 3 3" xfId="37033"/>
    <cellStyle name="20% - Акцент1 10 12 2 4" xfId="37034"/>
    <cellStyle name="20% - Акцент1 10 12 2 4 2" xfId="62254"/>
    <cellStyle name="20% - Акцент1 10 12 2 5" xfId="37035"/>
    <cellStyle name="20% - Акцент1 10 12 2 5 2" xfId="62255"/>
    <cellStyle name="20% - Акцент1 10 12 2 6" xfId="62256"/>
    <cellStyle name="20% - Акцент1 10 12 3" xfId="210"/>
    <cellStyle name="20% - Акцент1 10 12 3 2" xfId="211"/>
    <cellStyle name="20% - Акцент1 10 12 3 2 2" xfId="62257"/>
    <cellStyle name="20% - Акцент1 10 12 3 3" xfId="37036"/>
    <cellStyle name="20% - Акцент1 10 12 3 3 2" xfId="62258"/>
    <cellStyle name="20% - Акцент1 10 12 3 4" xfId="62259"/>
    <cellStyle name="20% - Акцент1 10 12 3 4 2" xfId="62260"/>
    <cellStyle name="20% - Акцент1 10 12 3 5" xfId="62261"/>
    <cellStyle name="20% - Акцент1 10 12 4" xfId="212"/>
    <cellStyle name="20% - Акцент1 10 12 4 2" xfId="37037"/>
    <cellStyle name="20% - Акцент1 10 12 4 2 2" xfId="62262"/>
    <cellStyle name="20% - Акцент1 10 12 4 3" xfId="37038"/>
    <cellStyle name="20% - Акцент1 10 12 4 3 2" xfId="62263"/>
    <cellStyle name="20% - Акцент1 10 12 4 4" xfId="62264"/>
    <cellStyle name="20% - Акцент1 10 12 4 4 2" xfId="62265"/>
    <cellStyle name="20% - Акцент1 10 12 4 5" xfId="62266"/>
    <cellStyle name="20% - Акцент1 10 12 5" xfId="37039"/>
    <cellStyle name="20% - Акцент1 10 12 5 2" xfId="62267"/>
    <cellStyle name="20% - Акцент1 10 12 5 2 2" xfId="62268"/>
    <cellStyle name="20% - Акцент1 10 12 5 3" xfId="62269"/>
    <cellStyle name="20% - Акцент1 10 12 6" xfId="37040"/>
    <cellStyle name="20% - Акцент1 10 12 6 2" xfId="62270"/>
    <cellStyle name="20% - Акцент1 10 12 7" xfId="62271"/>
    <cellStyle name="20% - Акцент1 10 12 7 2" xfId="62272"/>
    <cellStyle name="20% - Акцент1 10 12 8" xfId="62273"/>
    <cellStyle name="20% - Акцент1 10 13" xfId="213"/>
    <cellStyle name="20% - Акцент1 10 13 2" xfId="214"/>
    <cellStyle name="20% - Акцент1 10 13 2 2" xfId="215"/>
    <cellStyle name="20% - Акцент1 10 13 2 2 2" xfId="216"/>
    <cellStyle name="20% - Акцент1 10 13 2 2 2 2" xfId="62274"/>
    <cellStyle name="20% - Акцент1 10 13 2 2 3" xfId="37041"/>
    <cellStyle name="20% - Акцент1 10 13 2 2 3 2" xfId="62275"/>
    <cellStyle name="20% - Акцент1 10 13 2 2 4" xfId="62276"/>
    <cellStyle name="20% - Акцент1 10 13 2 2 4 2" xfId="62277"/>
    <cellStyle name="20% - Акцент1 10 13 2 2 5" xfId="62278"/>
    <cellStyle name="20% - Акцент1 10 13 2 3" xfId="217"/>
    <cellStyle name="20% - Акцент1 10 13 2 3 2" xfId="37042"/>
    <cellStyle name="20% - Акцент1 10 13 2 3 3" xfId="37043"/>
    <cellStyle name="20% - Акцент1 10 13 2 4" xfId="37044"/>
    <cellStyle name="20% - Акцент1 10 13 2 4 2" xfId="62279"/>
    <cellStyle name="20% - Акцент1 10 13 2 5" xfId="37045"/>
    <cellStyle name="20% - Акцент1 10 13 2 5 2" xfId="62280"/>
    <cellStyle name="20% - Акцент1 10 13 2 6" xfId="62281"/>
    <cellStyle name="20% - Акцент1 10 13 3" xfId="218"/>
    <cellStyle name="20% - Акцент1 10 13 3 2" xfId="219"/>
    <cellStyle name="20% - Акцент1 10 13 3 2 2" xfId="62282"/>
    <cellStyle name="20% - Акцент1 10 13 3 3" xfId="37046"/>
    <cellStyle name="20% - Акцент1 10 13 3 3 2" xfId="62283"/>
    <cellStyle name="20% - Акцент1 10 13 3 4" xfId="62284"/>
    <cellStyle name="20% - Акцент1 10 13 3 4 2" xfId="62285"/>
    <cellStyle name="20% - Акцент1 10 13 3 5" xfId="62286"/>
    <cellStyle name="20% - Акцент1 10 13 4" xfId="220"/>
    <cellStyle name="20% - Акцент1 10 13 4 2" xfId="37047"/>
    <cellStyle name="20% - Акцент1 10 13 4 2 2" xfId="62287"/>
    <cellStyle name="20% - Акцент1 10 13 4 3" xfId="37048"/>
    <cellStyle name="20% - Акцент1 10 13 4 3 2" xfId="62288"/>
    <cellStyle name="20% - Акцент1 10 13 4 4" xfId="62289"/>
    <cellStyle name="20% - Акцент1 10 13 4 4 2" xfId="62290"/>
    <cellStyle name="20% - Акцент1 10 13 4 5" xfId="62291"/>
    <cellStyle name="20% - Акцент1 10 13 5" xfId="37049"/>
    <cellStyle name="20% - Акцент1 10 13 5 2" xfId="62292"/>
    <cellStyle name="20% - Акцент1 10 13 5 2 2" xfId="62293"/>
    <cellStyle name="20% - Акцент1 10 13 5 3" xfId="62294"/>
    <cellStyle name="20% - Акцент1 10 13 6" xfId="37050"/>
    <cellStyle name="20% - Акцент1 10 13 6 2" xfId="62295"/>
    <cellStyle name="20% - Акцент1 10 13 7" xfId="62296"/>
    <cellStyle name="20% - Акцент1 10 13 7 2" xfId="62297"/>
    <cellStyle name="20% - Акцент1 10 13 8" xfId="62298"/>
    <cellStyle name="20% - Акцент1 10 14" xfId="221"/>
    <cellStyle name="20% - Акцент1 10 14 2" xfId="222"/>
    <cellStyle name="20% - Акцент1 10 14 2 2" xfId="223"/>
    <cellStyle name="20% - Акцент1 10 14 2 2 2" xfId="224"/>
    <cellStyle name="20% - Акцент1 10 14 2 3" xfId="225"/>
    <cellStyle name="20% - Акцент1 10 14 2 3 2" xfId="62299"/>
    <cellStyle name="20% - Акцент1 10 14 2 4" xfId="62300"/>
    <cellStyle name="20% - Акцент1 10 14 2 4 2" xfId="62301"/>
    <cellStyle name="20% - Акцент1 10 14 2 5" xfId="62302"/>
    <cellStyle name="20% - Акцент1 10 14 3" xfId="226"/>
    <cellStyle name="20% - Акцент1 10 14 3 2" xfId="227"/>
    <cellStyle name="20% - Акцент1 10 14 3 2 2" xfId="62303"/>
    <cellStyle name="20% - Акцент1 10 14 3 3" xfId="37051"/>
    <cellStyle name="20% - Акцент1 10 14 3 3 2" xfId="62304"/>
    <cellStyle name="20% - Акцент1 10 14 3 4" xfId="62305"/>
    <cellStyle name="20% - Акцент1 10 14 3 4 2" xfId="62306"/>
    <cellStyle name="20% - Акцент1 10 14 3 5" xfId="62307"/>
    <cellStyle name="20% - Акцент1 10 14 4" xfId="228"/>
    <cellStyle name="20% - Акцент1 10 14 4 2" xfId="62308"/>
    <cellStyle name="20% - Акцент1 10 14 4 2 2" xfId="62309"/>
    <cellStyle name="20% - Акцент1 10 14 4 3" xfId="62310"/>
    <cellStyle name="20% - Акцент1 10 14 5" xfId="37052"/>
    <cellStyle name="20% - Акцент1 10 14 5 2" xfId="62311"/>
    <cellStyle name="20% - Акцент1 10 14 6" xfId="62312"/>
    <cellStyle name="20% - Акцент1 10 14 6 2" xfId="62313"/>
    <cellStyle name="20% - Акцент1 10 14 7" xfId="62314"/>
    <cellStyle name="20% - Акцент1 10 15" xfId="37053"/>
    <cellStyle name="20% - Акцент1 10 15 2" xfId="37054"/>
    <cellStyle name="20% - Акцент1 10 15 2 2" xfId="62315"/>
    <cellStyle name="20% - Акцент1 10 15 3" xfId="37055"/>
    <cellStyle name="20% - Акцент1 10 15 3 2" xfId="62316"/>
    <cellStyle name="20% - Акцент1 10 15 4" xfId="62317"/>
    <cellStyle name="20% - Акцент1 10 15 4 2" xfId="62318"/>
    <cellStyle name="20% - Акцент1 10 15 5" xfId="62319"/>
    <cellStyle name="20% - Акцент1 10 16" xfId="37056"/>
    <cellStyle name="20% - Акцент1 10 16 2" xfId="37057"/>
    <cellStyle name="20% - Акцент1 10 16 2 2" xfId="62320"/>
    <cellStyle name="20% - Акцент1 10 16 3" xfId="37058"/>
    <cellStyle name="20% - Акцент1 10 16 3 2" xfId="62321"/>
    <cellStyle name="20% - Акцент1 10 16 4" xfId="62322"/>
    <cellStyle name="20% - Акцент1 10 16 4 2" xfId="62323"/>
    <cellStyle name="20% - Акцент1 10 16 5" xfId="62324"/>
    <cellStyle name="20% - Акцент1 10 17" xfId="37059"/>
    <cellStyle name="20% - Акцент1 10 17 2" xfId="62325"/>
    <cellStyle name="20% - Акцент1 10 17 2 2" xfId="62326"/>
    <cellStyle name="20% - Акцент1 10 17 3" xfId="62327"/>
    <cellStyle name="20% - Акцент1 10 18" xfId="37060"/>
    <cellStyle name="20% - Акцент1 10 18 2" xfId="62328"/>
    <cellStyle name="20% - Акцент1 10 19" xfId="62329"/>
    <cellStyle name="20% - Акцент1 10 19 2" xfId="62330"/>
    <cellStyle name="20% - Акцент1 10 2" xfId="229"/>
    <cellStyle name="20% - Акцент1 10 2 10" xfId="37061"/>
    <cellStyle name="20% - Акцент1 10 2 10 2" xfId="62331"/>
    <cellStyle name="20% - Акцент1 10 2 11" xfId="62332"/>
    <cellStyle name="20% - Акцент1 10 2 11 2" xfId="62333"/>
    <cellStyle name="20% - Акцент1 10 2 12" xfId="62334"/>
    <cellStyle name="20% - Акцент1 10 2 12 2" xfId="62335"/>
    <cellStyle name="20% - Акцент1 10 2 13" xfId="62336"/>
    <cellStyle name="20% - Акцент1 10 2 2" xfId="230"/>
    <cellStyle name="20% - Акцент1 10 2 2 2" xfId="231"/>
    <cellStyle name="20% - Акцент1 10 2 2 2 2" xfId="232"/>
    <cellStyle name="20% - Акцент1 10 2 2 2 2 2" xfId="233"/>
    <cellStyle name="20% - Акцент1 10 2 2 2 2 3" xfId="37062"/>
    <cellStyle name="20% - Акцент1 10 2 2 2 3" xfId="234"/>
    <cellStyle name="20% - Акцент1 10 2 2 2 3 2" xfId="37063"/>
    <cellStyle name="20% - Акцент1 10 2 2 2 3 3" xfId="37064"/>
    <cellStyle name="20% - Акцент1 10 2 2 2 4" xfId="37065"/>
    <cellStyle name="20% - Акцент1 10 2 2 2 4 2" xfId="62337"/>
    <cellStyle name="20% - Акцент1 10 2 2 2 5" xfId="37066"/>
    <cellStyle name="20% - Акцент1 10 2 2 3" xfId="235"/>
    <cellStyle name="20% - Акцент1 10 2 2 3 2" xfId="236"/>
    <cellStyle name="20% - Акцент1 10 2 2 3 2 2" xfId="62338"/>
    <cellStyle name="20% - Акцент1 10 2 2 3 3" xfId="37067"/>
    <cellStyle name="20% - Акцент1 10 2 2 4" xfId="237"/>
    <cellStyle name="20% - Акцент1 10 2 2 4 2" xfId="37068"/>
    <cellStyle name="20% - Акцент1 10 2 2 4 3" xfId="37069"/>
    <cellStyle name="20% - Акцент1 10 2 2 5" xfId="37070"/>
    <cellStyle name="20% - Акцент1 10 2 2 5 2" xfId="62339"/>
    <cellStyle name="20% - Акцент1 10 2 2 6" xfId="37071"/>
    <cellStyle name="20% - Акцент1 10 2 3" xfId="238"/>
    <cellStyle name="20% - Акцент1 10 2 3 2" xfId="239"/>
    <cellStyle name="20% - Акцент1 10 2 3 2 2" xfId="240"/>
    <cellStyle name="20% - Акцент1 10 2 3 2 2 2" xfId="241"/>
    <cellStyle name="20% - Акцент1 10 2 3 2 2 3" xfId="37072"/>
    <cellStyle name="20% - Акцент1 10 2 3 2 3" xfId="242"/>
    <cellStyle name="20% - Акцент1 10 2 3 2 3 2" xfId="37073"/>
    <cellStyle name="20% - Акцент1 10 2 3 2 3 3" xfId="37074"/>
    <cellStyle name="20% - Акцент1 10 2 3 2 4" xfId="37075"/>
    <cellStyle name="20% - Акцент1 10 2 3 2 5" xfId="37076"/>
    <cellStyle name="20% - Акцент1 10 2 3 3" xfId="243"/>
    <cellStyle name="20% - Акцент1 10 2 3 3 2" xfId="244"/>
    <cellStyle name="20% - Акцент1 10 2 3 3 2 2" xfId="62340"/>
    <cellStyle name="20% - Акцент1 10 2 3 3 3" xfId="37077"/>
    <cellStyle name="20% - Акцент1 10 2 3 4" xfId="245"/>
    <cellStyle name="20% - Акцент1 10 2 3 4 2" xfId="37078"/>
    <cellStyle name="20% - Акцент1 10 2 3 4 3" xfId="37079"/>
    <cellStyle name="20% - Акцент1 10 2 3 5" xfId="37080"/>
    <cellStyle name="20% - Акцент1 10 2 3 5 2" xfId="62341"/>
    <cellStyle name="20% - Акцент1 10 2 3 6" xfId="37081"/>
    <cellStyle name="20% - Акцент1 10 2 4" xfId="246"/>
    <cellStyle name="20% - Акцент1 10 2 4 2" xfId="247"/>
    <cellStyle name="20% - Акцент1 10 2 4 2 2" xfId="248"/>
    <cellStyle name="20% - Акцент1 10 2 4 2 2 2" xfId="249"/>
    <cellStyle name="20% - Акцент1 10 2 4 2 2 3" xfId="37082"/>
    <cellStyle name="20% - Акцент1 10 2 4 2 3" xfId="250"/>
    <cellStyle name="20% - Акцент1 10 2 4 2 3 2" xfId="37083"/>
    <cellStyle name="20% - Акцент1 10 2 4 2 3 3" xfId="37084"/>
    <cellStyle name="20% - Акцент1 10 2 4 2 4" xfId="37085"/>
    <cellStyle name="20% - Акцент1 10 2 4 2 5" xfId="37086"/>
    <cellStyle name="20% - Акцент1 10 2 4 3" xfId="251"/>
    <cellStyle name="20% - Акцент1 10 2 4 3 2" xfId="252"/>
    <cellStyle name="20% - Акцент1 10 2 4 3 2 2" xfId="62342"/>
    <cellStyle name="20% - Акцент1 10 2 4 3 3" xfId="37087"/>
    <cellStyle name="20% - Акцент1 10 2 4 4" xfId="253"/>
    <cellStyle name="20% - Акцент1 10 2 4 4 2" xfId="37088"/>
    <cellStyle name="20% - Акцент1 10 2 4 4 3" xfId="37089"/>
    <cellStyle name="20% - Акцент1 10 2 4 5" xfId="37090"/>
    <cellStyle name="20% - Акцент1 10 2 4 5 2" xfId="62343"/>
    <cellStyle name="20% - Акцент1 10 2 4 6" xfId="37091"/>
    <cellStyle name="20% - Акцент1 10 2 5" xfId="254"/>
    <cellStyle name="20% - Акцент1 10 2 5 2" xfId="255"/>
    <cellStyle name="20% - Акцент1 10 2 5 2 2" xfId="256"/>
    <cellStyle name="20% - Акцент1 10 2 5 2 2 2" xfId="257"/>
    <cellStyle name="20% - Акцент1 10 2 5 2 2 3" xfId="37092"/>
    <cellStyle name="20% - Акцент1 10 2 5 2 3" xfId="258"/>
    <cellStyle name="20% - Акцент1 10 2 5 2 3 2" xfId="37093"/>
    <cellStyle name="20% - Акцент1 10 2 5 2 3 3" xfId="37094"/>
    <cellStyle name="20% - Акцент1 10 2 5 2 4" xfId="37095"/>
    <cellStyle name="20% - Акцент1 10 2 5 2 5" xfId="37096"/>
    <cellStyle name="20% - Акцент1 10 2 5 3" xfId="259"/>
    <cellStyle name="20% - Акцент1 10 2 5 3 2" xfId="260"/>
    <cellStyle name="20% - Акцент1 10 2 5 3 2 2" xfId="62344"/>
    <cellStyle name="20% - Акцент1 10 2 5 3 3" xfId="37097"/>
    <cellStyle name="20% - Акцент1 10 2 5 4" xfId="261"/>
    <cellStyle name="20% - Акцент1 10 2 5 4 2" xfId="37098"/>
    <cellStyle name="20% - Акцент1 10 2 5 4 3" xfId="37099"/>
    <cellStyle name="20% - Акцент1 10 2 5 5" xfId="37100"/>
    <cellStyle name="20% - Акцент1 10 2 5 5 2" xfId="62345"/>
    <cellStyle name="20% - Акцент1 10 2 5 6" xfId="37101"/>
    <cellStyle name="20% - Акцент1 10 2 6" xfId="262"/>
    <cellStyle name="20% - Акцент1 10 2 6 2" xfId="263"/>
    <cellStyle name="20% - Акцент1 10 2 6 2 2" xfId="264"/>
    <cellStyle name="20% - Акцент1 10 2 6 2 2 2" xfId="265"/>
    <cellStyle name="20% - Акцент1 10 2 6 2 3" xfId="266"/>
    <cellStyle name="20% - Акцент1 10 2 6 3" xfId="267"/>
    <cellStyle name="20% - Акцент1 10 2 6 3 2" xfId="268"/>
    <cellStyle name="20% - Акцент1 10 2 6 3 2 2" xfId="62346"/>
    <cellStyle name="20% - Акцент1 10 2 6 3 3" xfId="37102"/>
    <cellStyle name="20% - Акцент1 10 2 6 4" xfId="269"/>
    <cellStyle name="20% - Акцент1 10 2 6 4 2" xfId="62347"/>
    <cellStyle name="20% - Акцент1 10 2 6 5" xfId="37103"/>
    <cellStyle name="20% - Акцент1 10 2 7" xfId="37104"/>
    <cellStyle name="20% - Акцент1 10 2 7 2" xfId="37105"/>
    <cellStyle name="20% - Акцент1 10 2 7 2 2" xfId="62348"/>
    <cellStyle name="20% - Акцент1 10 2 7 3" xfId="37106"/>
    <cellStyle name="20% - Акцент1 10 2 8" xfId="37107"/>
    <cellStyle name="20% - Акцент1 10 2 8 2" xfId="37108"/>
    <cellStyle name="20% - Акцент1 10 2 8 2 2" xfId="62349"/>
    <cellStyle name="20% - Акцент1 10 2 8 3" xfId="37109"/>
    <cellStyle name="20% - Акцент1 10 2 9" xfId="37110"/>
    <cellStyle name="20% - Акцент1 10 2 9 2" xfId="62350"/>
    <cellStyle name="20% - Акцент1 10 20" xfId="62351"/>
    <cellStyle name="20% - Акцент1 10 3" xfId="270"/>
    <cellStyle name="20% - Акцент1 10 3 2" xfId="62352"/>
    <cellStyle name="20% - Акцент1 10 3 3" xfId="62353"/>
    <cellStyle name="20% - Акцент1 10 3 3 2" xfId="62354"/>
    <cellStyle name="20% - Акцент1 10 3 3 2 2" xfId="62355"/>
    <cellStyle name="20% - Акцент1 10 3 3 3" xfId="62356"/>
    <cellStyle name="20% - Акцент1 10 3 4" xfId="62357"/>
    <cellStyle name="20% - Акцент1 10 3 4 2" xfId="62358"/>
    <cellStyle name="20% - Акцент1 10 3 4 2 2" xfId="62359"/>
    <cellStyle name="20% - Акцент1 10 3 4 3" xfId="62360"/>
    <cellStyle name="20% - Акцент1 10 3 5" xfId="62361"/>
    <cellStyle name="20% - Акцент1 10 3 5 2" xfId="62362"/>
    <cellStyle name="20% - Акцент1 10 3 6" xfId="62363"/>
    <cellStyle name="20% - Акцент1 10 3 6 2" xfId="62364"/>
    <cellStyle name="20% - Акцент1 10 4" xfId="271"/>
    <cellStyle name="20% - Акцент1 10 4 10" xfId="37111"/>
    <cellStyle name="20% - Акцент1 10 4 10 2" xfId="62365"/>
    <cellStyle name="20% - Акцент1 10 4 11" xfId="62366"/>
    <cellStyle name="20% - Акцент1 10 4 11 2" xfId="62367"/>
    <cellStyle name="20% - Акцент1 10 4 12" xfId="62368"/>
    <cellStyle name="20% - Акцент1 10 4 12 2" xfId="62369"/>
    <cellStyle name="20% - Акцент1 10 4 13" xfId="62370"/>
    <cellStyle name="20% - Акцент1 10 4 2" xfId="272"/>
    <cellStyle name="20% - Акцент1 10 4 2 2" xfId="273"/>
    <cellStyle name="20% - Акцент1 10 4 2 2 2" xfId="274"/>
    <cellStyle name="20% - Акцент1 10 4 2 2 2 2" xfId="275"/>
    <cellStyle name="20% - Акцент1 10 4 2 2 2 3" xfId="37112"/>
    <cellStyle name="20% - Акцент1 10 4 2 2 3" xfId="276"/>
    <cellStyle name="20% - Акцент1 10 4 2 2 3 2" xfId="37113"/>
    <cellStyle name="20% - Акцент1 10 4 2 2 3 3" xfId="37114"/>
    <cellStyle name="20% - Акцент1 10 4 2 2 4" xfId="37115"/>
    <cellStyle name="20% - Акцент1 10 4 2 2 4 2" xfId="62371"/>
    <cellStyle name="20% - Акцент1 10 4 2 2 5" xfId="37116"/>
    <cellStyle name="20% - Акцент1 10 4 2 3" xfId="277"/>
    <cellStyle name="20% - Акцент1 10 4 2 3 2" xfId="278"/>
    <cellStyle name="20% - Акцент1 10 4 2 3 2 2" xfId="62372"/>
    <cellStyle name="20% - Акцент1 10 4 2 3 3" xfId="37117"/>
    <cellStyle name="20% - Акцент1 10 4 2 4" xfId="279"/>
    <cellStyle name="20% - Акцент1 10 4 2 4 2" xfId="37118"/>
    <cellStyle name="20% - Акцент1 10 4 2 4 3" xfId="37119"/>
    <cellStyle name="20% - Акцент1 10 4 2 5" xfId="37120"/>
    <cellStyle name="20% - Акцент1 10 4 2 5 2" xfId="62373"/>
    <cellStyle name="20% - Акцент1 10 4 2 6" xfId="37121"/>
    <cellStyle name="20% - Акцент1 10 4 3" xfId="280"/>
    <cellStyle name="20% - Акцент1 10 4 3 2" xfId="281"/>
    <cellStyle name="20% - Акцент1 10 4 3 2 2" xfId="282"/>
    <cellStyle name="20% - Акцент1 10 4 3 2 2 2" xfId="283"/>
    <cellStyle name="20% - Акцент1 10 4 3 2 2 3" xfId="37122"/>
    <cellStyle name="20% - Акцент1 10 4 3 2 3" xfId="284"/>
    <cellStyle name="20% - Акцент1 10 4 3 2 3 2" xfId="37123"/>
    <cellStyle name="20% - Акцент1 10 4 3 2 3 3" xfId="37124"/>
    <cellStyle name="20% - Акцент1 10 4 3 2 4" xfId="37125"/>
    <cellStyle name="20% - Акцент1 10 4 3 2 5" xfId="37126"/>
    <cellStyle name="20% - Акцент1 10 4 3 3" xfId="285"/>
    <cellStyle name="20% - Акцент1 10 4 3 3 2" xfId="286"/>
    <cellStyle name="20% - Акцент1 10 4 3 3 2 2" xfId="62374"/>
    <cellStyle name="20% - Акцент1 10 4 3 3 3" xfId="37127"/>
    <cellStyle name="20% - Акцент1 10 4 3 4" xfId="287"/>
    <cellStyle name="20% - Акцент1 10 4 3 4 2" xfId="37128"/>
    <cellStyle name="20% - Акцент1 10 4 3 4 3" xfId="37129"/>
    <cellStyle name="20% - Акцент1 10 4 3 5" xfId="37130"/>
    <cellStyle name="20% - Акцент1 10 4 3 5 2" xfId="62375"/>
    <cellStyle name="20% - Акцент1 10 4 3 6" xfId="37131"/>
    <cellStyle name="20% - Акцент1 10 4 4" xfId="288"/>
    <cellStyle name="20% - Акцент1 10 4 4 2" xfId="289"/>
    <cellStyle name="20% - Акцент1 10 4 4 2 2" xfId="290"/>
    <cellStyle name="20% - Акцент1 10 4 4 2 2 2" xfId="291"/>
    <cellStyle name="20% - Акцент1 10 4 4 2 2 3" xfId="37132"/>
    <cellStyle name="20% - Акцент1 10 4 4 2 3" xfId="292"/>
    <cellStyle name="20% - Акцент1 10 4 4 2 3 2" xfId="37133"/>
    <cellStyle name="20% - Акцент1 10 4 4 2 3 3" xfId="37134"/>
    <cellStyle name="20% - Акцент1 10 4 4 2 4" xfId="37135"/>
    <cellStyle name="20% - Акцент1 10 4 4 2 5" xfId="37136"/>
    <cellStyle name="20% - Акцент1 10 4 4 3" xfId="293"/>
    <cellStyle name="20% - Акцент1 10 4 4 3 2" xfId="294"/>
    <cellStyle name="20% - Акцент1 10 4 4 3 2 2" xfId="62376"/>
    <cellStyle name="20% - Акцент1 10 4 4 3 3" xfId="37137"/>
    <cellStyle name="20% - Акцент1 10 4 4 4" xfId="295"/>
    <cellStyle name="20% - Акцент1 10 4 4 4 2" xfId="37138"/>
    <cellStyle name="20% - Акцент1 10 4 4 4 3" xfId="37139"/>
    <cellStyle name="20% - Акцент1 10 4 4 5" xfId="37140"/>
    <cellStyle name="20% - Акцент1 10 4 4 5 2" xfId="62377"/>
    <cellStyle name="20% - Акцент1 10 4 4 6" xfId="37141"/>
    <cellStyle name="20% - Акцент1 10 4 5" xfId="296"/>
    <cellStyle name="20% - Акцент1 10 4 5 2" xfId="297"/>
    <cellStyle name="20% - Акцент1 10 4 5 2 2" xfId="298"/>
    <cellStyle name="20% - Акцент1 10 4 5 2 2 2" xfId="299"/>
    <cellStyle name="20% - Акцент1 10 4 5 2 2 3" xfId="37142"/>
    <cellStyle name="20% - Акцент1 10 4 5 2 3" xfId="300"/>
    <cellStyle name="20% - Акцент1 10 4 5 2 3 2" xfId="37143"/>
    <cellStyle name="20% - Акцент1 10 4 5 2 3 3" xfId="37144"/>
    <cellStyle name="20% - Акцент1 10 4 5 2 4" xfId="37145"/>
    <cellStyle name="20% - Акцент1 10 4 5 2 5" xfId="37146"/>
    <cellStyle name="20% - Акцент1 10 4 5 3" xfId="301"/>
    <cellStyle name="20% - Акцент1 10 4 5 3 2" xfId="302"/>
    <cellStyle name="20% - Акцент1 10 4 5 3 2 2" xfId="62378"/>
    <cellStyle name="20% - Акцент1 10 4 5 3 3" xfId="37147"/>
    <cellStyle name="20% - Акцент1 10 4 5 4" xfId="303"/>
    <cellStyle name="20% - Акцент1 10 4 5 4 2" xfId="37148"/>
    <cellStyle name="20% - Акцент1 10 4 5 4 3" xfId="37149"/>
    <cellStyle name="20% - Акцент1 10 4 5 5" xfId="37150"/>
    <cellStyle name="20% - Акцент1 10 4 5 5 2" xfId="62379"/>
    <cellStyle name="20% - Акцент1 10 4 5 6" xfId="37151"/>
    <cellStyle name="20% - Акцент1 10 4 6" xfId="304"/>
    <cellStyle name="20% - Акцент1 10 4 6 2" xfId="305"/>
    <cellStyle name="20% - Акцент1 10 4 6 2 2" xfId="306"/>
    <cellStyle name="20% - Акцент1 10 4 6 2 2 2" xfId="62380"/>
    <cellStyle name="20% - Акцент1 10 4 6 2 3" xfId="37152"/>
    <cellStyle name="20% - Акцент1 10 4 6 3" xfId="307"/>
    <cellStyle name="20% - Акцент1 10 4 6 3 2" xfId="37153"/>
    <cellStyle name="20% - Акцент1 10 4 6 3 2 2" xfId="62381"/>
    <cellStyle name="20% - Акцент1 10 4 6 3 3" xfId="37154"/>
    <cellStyle name="20% - Акцент1 10 4 6 4" xfId="37155"/>
    <cellStyle name="20% - Акцент1 10 4 6 4 2" xfId="62382"/>
    <cellStyle name="20% - Акцент1 10 4 6 5" xfId="37156"/>
    <cellStyle name="20% - Акцент1 10 4 7" xfId="308"/>
    <cellStyle name="20% - Акцент1 10 4 7 2" xfId="309"/>
    <cellStyle name="20% - Акцент1 10 4 7 2 2" xfId="62383"/>
    <cellStyle name="20% - Акцент1 10 4 7 3" xfId="37157"/>
    <cellStyle name="20% - Акцент1 10 4 8" xfId="310"/>
    <cellStyle name="20% - Акцент1 10 4 8 2" xfId="37158"/>
    <cellStyle name="20% - Акцент1 10 4 8 2 2" xfId="62384"/>
    <cellStyle name="20% - Акцент1 10 4 8 3" xfId="37159"/>
    <cellStyle name="20% - Акцент1 10 4 9" xfId="37160"/>
    <cellStyle name="20% - Акцент1 10 4 9 2" xfId="62385"/>
    <cellStyle name="20% - Акцент1 10 5" xfId="311"/>
    <cellStyle name="20% - Акцент1 10 5 10" xfId="37161"/>
    <cellStyle name="20% - Акцент1 10 5 10 2" xfId="62386"/>
    <cellStyle name="20% - Акцент1 10 5 11" xfId="62387"/>
    <cellStyle name="20% - Акцент1 10 5 11 2" xfId="62388"/>
    <cellStyle name="20% - Акцент1 10 5 12" xfId="62389"/>
    <cellStyle name="20% - Акцент1 10 5 12 2" xfId="62390"/>
    <cellStyle name="20% - Акцент1 10 5 13" xfId="62391"/>
    <cellStyle name="20% - Акцент1 10 5 2" xfId="312"/>
    <cellStyle name="20% - Акцент1 10 5 2 2" xfId="313"/>
    <cellStyle name="20% - Акцент1 10 5 2 2 2" xfId="314"/>
    <cellStyle name="20% - Акцент1 10 5 2 2 2 2" xfId="315"/>
    <cellStyle name="20% - Акцент1 10 5 2 2 2 3" xfId="37162"/>
    <cellStyle name="20% - Акцент1 10 5 2 2 3" xfId="316"/>
    <cellStyle name="20% - Акцент1 10 5 2 2 3 2" xfId="37163"/>
    <cellStyle name="20% - Акцент1 10 5 2 2 3 3" xfId="37164"/>
    <cellStyle name="20% - Акцент1 10 5 2 2 4" xfId="37165"/>
    <cellStyle name="20% - Акцент1 10 5 2 2 4 2" xfId="62392"/>
    <cellStyle name="20% - Акцент1 10 5 2 2 5" xfId="37166"/>
    <cellStyle name="20% - Акцент1 10 5 2 3" xfId="317"/>
    <cellStyle name="20% - Акцент1 10 5 2 3 2" xfId="318"/>
    <cellStyle name="20% - Акцент1 10 5 2 3 2 2" xfId="62393"/>
    <cellStyle name="20% - Акцент1 10 5 2 3 3" xfId="37167"/>
    <cellStyle name="20% - Акцент1 10 5 2 4" xfId="319"/>
    <cellStyle name="20% - Акцент1 10 5 2 4 2" xfId="37168"/>
    <cellStyle name="20% - Акцент1 10 5 2 4 3" xfId="37169"/>
    <cellStyle name="20% - Акцент1 10 5 2 5" xfId="37170"/>
    <cellStyle name="20% - Акцент1 10 5 2 5 2" xfId="62394"/>
    <cellStyle name="20% - Акцент1 10 5 2 6" xfId="37171"/>
    <cellStyle name="20% - Акцент1 10 5 3" xfId="320"/>
    <cellStyle name="20% - Акцент1 10 5 3 2" xfId="321"/>
    <cellStyle name="20% - Акцент1 10 5 3 2 2" xfId="322"/>
    <cellStyle name="20% - Акцент1 10 5 3 2 2 2" xfId="323"/>
    <cellStyle name="20% - Акцент1 10 5 3 2 2 3" xfId="37172"/>
    <cellStyle name="20% - Акцент1 10 5 3 2 3" xfId="324"/>
    <cellStyle name="20% - Акцент1 10 5 3 2 3 2" xfId="37173"/>
    <cellStyle name="20% - Акцент1 10 5 3 2 3 3" xfId="37174"/>
    <cellStyle name="20% - Акцент1 10 5 3 2 4" xfId="37175"/>
    <cellStyle name="20% - Акцент1 10 5 3 2 5" xfId="37176"/>
    <cellStyle name="20% - Акцент1 10 5 3 3" xfId="325"/>
    <cellStyle name="20% - Акцент1 10 5 3 3 2" xfId="326"/>
    <cellStyle name="20% - Акцент1 10 5 3 3 2 2" xfId="62395"/>
    <cellStyle name="20% - Акцент1 10 5 3 3 3" xfId="37177"/>
    <cellStyle name="20% - Акцент1 10 5 3 4" xfId="327"/>
    <cellStyle name="20% - Акцент1 10 5 3 4 2" xfId="37178"/>
    <cellStyle name="20% - Акцент1 10 5 3 4 3" xfId="37179"/>
    <cellStyle name="20% - Акцент1 10 5 3 5" xfId="37180"/>
    <cellStyle name="20% - Акцент1 10 5 3 5 2" xfId="62396"/>
    <cellStyle name="20% - Акцент1 10 5 3 6" xfId="37181"/>
    <cellStyle name="20% - Акцент1 10 5 4" xfId="328"/>
    <cellStyle name="20% - Акцент1 10 5 4 2" xfId="329"/>
    <cellStyle name="20% - Акцент1 10 5 4 2 2" xfId="330"/>
    <cellStyle name="20% - Акцент1 10 5 4 2 2 2" xfId="331"/>
    <cellStyle name="20% - Акцент1 10 5 4 2 2 3" xfId="37182"/>
    <cellStyle name="20% - Акцент1 10 5 4 2 3" xfId="332"/>
    <cellStyle name="20% - Акцент1 10 5 4 2 3 2" xfId="37183"/>
    <cellStyle name="20% - Акцент1 10 5 4 2 3 3" xfId="37184"/>
    <cellStyle name="20% - Акцент1 10 5 4 2 4" xfId="37185"/>
    <cellStyle name="20% - Акцент1 10 5 4 2 5" xfId="37186"/>
    <cellStyle name="20% - Акцент1 10 5 4 3" xfId="333"/>
    <cellStyle name="20% - Акцент1 10 5 4 3 2" xfId="334"/>
    <cellStyle name="20% - Акцент1 10 5 4 3 2 2" xfId="62397"/>
    <cellStyle name="20% - Акцент1 10 5 4 3 3" xfId="37187"/>
    <cellStyle name="20% - Акцент1 10 5 4 4" xfId="335"/>
    <cellStyle name="20% - Акцент1 10 5 4 4 2" xfId="37188"/>
    <cellStyle name="20% - Акцент1 10 5 4 4 3" xfId="37189"/>
    <cellStyle name="20% - Акцент1 10 5 4 5" xfId="37190"/>
    <cellStyle name="20% - Акцент1 10 5 4 5 2" xfId="62398"/>
    <cellStyle name="20% - Акцент1 10 5 4 6" xfId="37191"/>
    <cellStyle name="20% - Акцент1 10 5 5" xfId="336"/>
    <cellStyle name="20% - Акцент1 10 5 5 2" xfId="337"/>
    <cellStyle name="20% - Акцент1 10 5 5 2 2" xfId="338"/>
    <cellStyle name="20% - Акцент1 10 5 5 2 2 2" xfId="339"/>
    <cellStyle name="20% - Акцент1 10 5 5 2 2 3" xfId="37192"/>
    <cellStyle name="20% - Акцент1 10 5 5 2 3" xfId="340"/>
    <cellStyle name="20% - Акцент1 10 5 5 2 3 2" xfId="37193"/>
    <cellStyle name="20% - Акцент1 10 5 5 2 3 3" xfId="37194"/>
    <cellStyle name="20% - Акцент1 10 5 5 2 4" xfId="37195"/>
    <cellStyle name="20% - Акцент1 10 5 5 2 5" xfId="37196"/>
    <cellStyle name="20% - Акцент1 10 5 5 3" xfId="341"/>
    <cellStyle name="20% - Акцент1 10 5 5 3 2" xfId="342"/>
    <cellStyle name="20% - Акцент1 10 5 5 3 2 2" xfId="62399"/>
    <cellStyle name="20% - Акцент1 10 5 5 3 3" xfId="37197"/>
    <cellStyle name="20% - Акцент1 10 5 5 4" xfId="343"/>
    <cellStyle name="20% - Акцент1 10 5 5 4 2" xfId="37198"/>
    <cellStyle name="20% - Акцент1 10 5 5 4 3" xfId="37199"/>
    <cellStyle name="20% - Акцент1 10 5 5 5" xfId="37200"/>
    <cellStyle name="20% - Акцент1 10 5 5 5 2" xfId="62400"/>
    <cellStyle name="20% - Акцент1 10 5 5 6" xfId="37201"/>
    <cellStyle name="20% - Акцент1 10 5 6" xfId="344"/>
    <cellStyle name="20% - Акцент1 10 5 6 2" xfId="345"/>
    <cellStyle name="20% - Акцент1 10 5 6 2 2" xfId="346"/>
    <cellStyle name="20% - Акцент1 10 5 6 2 2 2" xfId="62401"/>
    <cellStyle name="20% - Акцент1 10 5 6 2 3" xfId="37202"/>
    <cellStyle name="20% - Акцент1 10 5 6 3" xfId="347"/>
    <cellStyle name="20% - Акцент1 10 5 6 3 2" xfId="37203"/>
    <cellStyle name="20% - Акцент1 10 5 6 3 2 2" xfId="62402"/>
    <cellStyle name="20% - Акцент1 10 5 6 3 3" xfId="37204"/>
    <cellStyle name="20% - Акцент1 10 5 6 4" xfId="37205"/>
    <cellStyle name="20% - Акцент1 10 5 6 4 2" xfId="62403"/>
    <cellStyle name="20% - Акцент1 10 5 6 5" xfId="37206"/>
    <cellStyle name="20% - Акцент1 10 5 7" xfId="348"/>
    <cellStyle name="20% - Акцент1 10 5 7 2" xfId="349"/>
    <cellStyle name="20% - Акцент1 10 5 7 2 2" xfId="62404"/>
    <cellStyle name="20% - Акцент1 10 5 7 3" xfId="37207"/>
    <cellStyle name="20% - Акцент1 10 5 8" xfId="350"/>
    <cellStyle name="20% - Акцент1 10 5 8 2" xfId="37208"/>
    <cellStyle name="20% - Акцент1 10 5 8 2 2" xfId="62405"/>
    <cellStyle name="20% - Акцент1 10 5 8 3" xfId="37209"/>
    <cellStyle name="20% - Акцент1 10 5 9" xfId="37210"/>
    <cellStyle name="20% - Акцент1 10 5 9 2" xfId="62406"/>
    <cellStyle name="20% - Акцент1 10 6" xfId="351"/>
    <cellStyle name="20% - Акцент1 10 6 10" xfId="37211"/>
    <cellStyle name="20% - Акцент1 10 6 10 2" xfId="62407"/>
    <cellStyle name="20% - Акцент1 10 6 11" xfId="62408"/>
    <cellStyle name="20% - Акцент1 10 6 11 2" xfId="62409"/>
    <cellStyle name="20% - Акцент1 10 6 12" xfId="62410"/>
    <cellStyle name="20% - Акцент1 10 6 2" xfId="352"/>
    <cellStyle name="20% - Акцент1 10 6 2 2" xfId="353"/>
    <cellStyle name="20% - Акцент1 10 6 2 2 2" xfId="354"/>
    <cellStyle name="20% - Акцент1 10 6 2 2 2 2" xfId="355"/>
    <cellStyle name="20% - Акцент1 10 6 2 2 2 3" xfId="37212"/>
    <cellStyle name="20% - Акцент1 10 6 2 2 3" xfId="356"/>
    <cellStyle name="20% - Акцент1 10 6 2 2 3 2" xfId="37213"/>
    <cellStyle name="20% - Акцент1 10 6 2 2 3 3" xfId="37214"/>
    <cellStyle name="20% - Акцент1 10 6 2 2 4" xfId="37215"/>
    <cellStyle name="20% - Акцент1 10 6 2 2 4 2" xfId="62411"/>
    <cellStyle name="20% - Акцент1 10 6 2 2 5" xfId="37216"/>
    <cellStyle name="20% - Акцент1 10 6 2 3" xfId="357"/>
    <cellStyle name="20% - Акцент1 10 6 2 3 2" xfId="358"/>
    <cellStyle name="20% - Акцент1 10 6 2 3 2 2" xfId="62412"/>
    <cellStyle name="20% - Акцент1 10 6 2 3 3" xfId="37217"/>
    <cellStyle name="20% - Акцент1 10 6 2 4" xfId="359"/>
    <cellStyle name="20% - Акцент1 10 6 2 4 2" xfId="37218"/>
    <cellStyle name="20% - Акцент1 10 6 2 4 3" xfId="37219"/>
    <cellStyle name="20% - Акцент1 10 6 2 5" xfId="37220"/>
    <cellStyle name="20% - Акцент1 10 6 2 5 2" xfId="62413"/>
    <cellStyle name="20% - Акцент1 10 6 2 6" xfId="37221"/>
    <cellStyle name="20% - Акцент1 10 6 3" xfId="360"/>
    <cellStyle name="20% - Акцент1 10 6 3 2" xfId="361"/>
    <cellStyle name="20% - Акцент1 10 6 3 2 2" xfId="362"/>
    <cellStyle name="20% - Акцент1 10 6 3 2 2 2" xfId="363"/>
    <cellStyle name="20% - Акцент1 10 6 3 2 2 3" xfId="37222"/>
    <cellStyle name="20% - Акцент1 10 6 3 2 3" xfId="364"/>
    <cellStyle name="20% - Акцент1 10 6 3 2 3 2" xfId="37223"/>
    <cellStyle name="20% - Акцент1 10 6 3 2 3 3" xfId="37224"/>
    <cellStyle name="20% - Акцент1 10 6 3 2 4" xfId="37225"/>
    <cellStyle name="20% - Акцент1 10 6 3 2 5" xfId="37226"/>
    <cellStyle name="20% - Акцент1 10 6 3 3" xfId="365"/>
    <cellStyle name="20% - Акцент1 10 6 3 3 2" xfId="366"/>
    <cellStyle name="20% - Акцент1 10 6 3 3 2 2" xfId="62414"/>
    <cellStyle name="20% - Акцент1 10 6 3 3 3" xfId="37227"/>
    <cellStyle name="20% - Акцент1 10 6 3 4" xfId="367"/>
    <cellStyle name="20% - Акцент1 10 6 3 4 2" xfId="37228"/>
    <cellStyle name="20% - Акцент1 10 6 3 4 3" xfId="37229"/>
    <cellStyle name="20% - Акцент1 10 6 3 5" xfId="37230"/>
    <cellStyle name="20% - Акцент1 10 6 3 5 2" xfId="62415"/>
    <cellStyle name="20% - Акцент1 10 6 3 6" xfId="37231"/>
    <cellStyle name="20% - Акцент1 10 6 4" xfId="368"/>
    <cellStyle name="20% - Акцент1 10 6 4 2" xfId="369"/>
    <cellStyle name="20% - Акцент1 10 6 4 2 2" xfId="370"/>
    <cellStyle name="20% - Акцент1 10 6 4 2 2 2" xfId="371"/>
    <cellStyle name="20% - Акцент1 10 6 4 2 2 3" xfId="37232"/>
    <cellStyle name="20% - Акцент1 10 6 4 2 3" xfId="372"/>
    <cellStyle name="20% - Акцент1 10 6 4 2 3 2" xfId="37233"/>
    <cellStyle name="20% - Акцент1 10 6 4 2 3 3" xfId="37234"/>
    <cellStyle name="20% - Акцент1 10 6 4 2 4" xfId="37235"/>
    <cellStyle name="20% - Акцент1 10 6 4 2 5" xfId="37236"/>
    <cellStyle name="20% - Акцент1 10 6 4 3" xfId="373"/>
    <cellStyle name="20% - Акцент1 10 6 4 3 2" xfId="374"/>
    <cellStyle name="20% - Акцент1 10 6 4 3 2 2" xfId="62416"/>
    <cellStyle name="20% - Акцент1 10 6 4 3 3" xfId="37237"/>
    <cellStyle name="20% - Акцент1 10 6 4 4" xfId="375"/>
    <cellStyle name="20% - Акцент1 10 6 4 4 2" xfId="37238"/>
    <cellStyle name="20% - Акцент1 10 6 4 4 3" xfId="37239"/>
    <cellStyle name="20% - Акцент1 10 6 4 5" xfId="37240"/>
    <cellStyle name="20% - Акцент1 10 6 4 5 2" xfId="62417"/>
    <cellStyle name="20% - Акцент1 10 6 4 6" xfId="37241"/>
    <cellStyle name="20% - Акцент1 10 6 5" xfId="376"/>
    <cellStyle name="20% - Акцент1 10 6 5 2" xfId="377"/>
    <cellStyle name="20% - Акцент1 10 6 5 2 2" xfId="378"/>
    <cellStyle name="20% - Акцент1 10 6 5 2 2 2" xfId="379"/>
    <cellStyle name="20% - Акцент1 10 6 5 2 2 3" xfId="37242"/>
    <cellStyle name="20% - Акцент1 10 6 5 2 3" xfId="380"/>
    <cellStyle name="20% - Акцент1 10 6 5 2 3 2" xfId="37243"/>
    <cellStyle name="20% - Акцент1 10 6 5 2 3 3" xfId="37244"/>
    <cellStyle name="20% - Акцент1 10 6 5 2 4" xfId="37245"/>
    <cellStyle name="20% - Акцент1 10 6 5 2 5" xfId="37246"/>
    <cellStyle name="20% - Акцент1 10 6 5 3" xfId="381"/>
    <cellStyle name="20% - Акцент1 10 6 5 3 2" xfId="382"/>
    <cellStyle name="20% - Акцент1 10 6 5 3 2 2" xfId="62418"/>
    <cellStyle name="20% - Акцент1 10 6 5 3 3" xfId="37247"/>
    <cellStyle name="20% - Акцент1 10 6 5 4" xfId="383"/>
    <cellStyle name="20% - Акцент1 10 6 5 4 2" xfId="37248"/>
    <cellStyle name="20% - Акцент1 10 6 5 4 3" xfId="37249"/>
    <cellStyle name="20% - Акцент1 10 6 5 5" xfId="37250"/>
    <cellStyle name="20% - Акцент1 10 6 5 5 2" xfId="62419"/>
    <cellStyle name="20% - Акцент1 10 6 5 6" xfId="37251"/>
    <cellStyle name="20% - Акцент1 10 6 6" xfId="384"/>
    <cellStyle name="20% - Акцент1 10 6 6 2" xfId="385"/>
    <cellStyle name="20% - Акцент1 10 6 6 2 2" xfId="386"/>
    <cellStyle name="20% - Акцент1 10 6 6 2 3" xfId="37252"/>
    <cellStyle name="20% - Акцент1 10 6 6 3" xfId="387"/>
    <cellStyle name="20% - Акцент1 10 6 6 3 2" xfId="37253"/>
    <cellStyle name="20% - Акцент1 10 6 6 3 3" xfId="37254"/>
    <cellStyle name="20% - Акцент1 10 6 6 4" xfId="37255"/>
    <cellStyle name="20% - Акцент1 10 6 6 5" xfId="37256"/>
    <cellStyle name="20% - Акцент1 10 6 7" xfId="388"/>
    <cellStyle name="20% - Акцент1 10 6 7 2" xfId="389"/>
    <cellStyle name="20% - Акцент1 10 6 7 2 2" xfId="62420"/>
    <cellStyle name="20% - Акцент1 10 6 7 3" xfId="37257"/>
    <cellStyle name="20% - Акцент1 10 6 8" xfId="390"/>
    <cellStyle name="20% - Акцент1 10 6 8 2" xfId="37258"/>
    <cellStyle name="20% - Акцент1 10 6 8 3" xfId="37259"/>
    <cellStyle name="20% - Акцент1 10 6 9" xfId="37260"/>
    <cellStyle name="20% - Акцент1 10 6 9 2" xfId="62421"/>
    <cellStyle name="20% - Акцент1 10 7" xfId="391"/>
    <cellStyle name="20% - Акцент1 10 7 10" xfId="37261"/>
    <cellStyle name="20% - Акцент1 10 7 2" xfId="392"/>
    <cellStyle name="20% - Акцент1 10 7 2 2" xfId="393"/>
    <cellStyle name="20% - Акцент1 10 7 2 2 2" xfId="394"/>
    <cellStyle name="20% - Акцент1 10 7 2 2 2 2" xfId="395"/>
    <cellStyle name="20% - Акцент1 10 7 2 2 2 3" xfId="37262"/>
    <cellStyle name="20% - Акцент1 10 7 2 2 3" xfId="396"/>
    <cellStyle name="20% - Акцент1 10 7 2 2 3 2" xfId="37263"/>
    <cellStyle name="20% - Акцент1 10 7 2 2 3 3" xfId="37264"/>
    <cellStyle name="20% - Акцент1 10 7 2 2 4" xfId="37265"/>
    <cellStyle name="20% - Акцент1 10 7 2 2 4 2" xfId="62422"/>
    <cellStyle name="20% - Акцент1 10 7 2 2 5" xfId="37266"/>
    <cellStyle name="20% - Акцент1 10 7 2 3" xfId="397"/>
    <cellStyle name="20% - Акцент1 10 7 2 3 2" xfId="398"/>
    <cellStyle name="20% - Акцент1 10 7 2 3 2 2" xfId="62423"/>
    <cellStyle name="20% - Акцент1 10 7 2 3 3" xfId="37267"/>
    <cellStyle name="20% - Акцент1 10 7 2 4" xfId="399"/>
    <cellStyle name="20% - Акцент1 10 7 2 4 2" xfId="37268"/>
    <cellStyle name="20% - Акцент1 10 7 2 4 3" xfId="37269"/>
    <cellStyle name="20% - Акцент1 10 7 2 5" xfId="37270"/>
    <cellStyle name="20% - Акцент1 10 7 2 5 2" xfId="62424"/>
    <cellStyle name="20% - Акцент1 10 7 2 6" xfId="37271"/>
    <cellStyle name="20% - Акцент1 10 7 3" xfId="400"/>
    <cellStyle name="20% - Акцент1 10 7 3 2" xfId="401"/>
    <cellStyle name="20% - Акцент1 10 7 3 2 2" xfId="402"/>
    <cellStyle name="20% - Акцент1 10 7 3 2 2 2" xfId="403"/>
    <cellStyle name="20% - Акцент1 10 7 3 2 2 3" xfId="37272"/>
    <cellStyle name="20% - Акцент1 10 7 3 2 3" xfId="404"/>
    <cellStyle name="20% - Акцент1 10 7 3 2 3 2" xfId="37273"/>
    <cellStyle name="20% - Акцент1 10 7 3 2 3 3" xfId="37274"/>
    <cellStyle name="20% - Акцент1 10 7 3 2 4" xfId="37275"/>
    <cellStyle name="20% - Акцент1 10 7 3 2 5" xfId="37276"/>
    <cellStyle name="20% - Акцент1 10 7 3 3" xfId="405"/>
    <cellStyle name="20% - Акцент1 10 7 3 3 2" xfId="406"/>
    <cellStyle name="20% - Акцент1 10 7 3 3 3" xfId="37277"/>
    <cellStyle name="20% - Акцент1 10 7 3 4" xfId="407"/>
    <cellStyle name="20% - Акцент1 10 7 3 4 2" xfId="37278"/>
    <cellStyle name="20% - Акцент1 10 7 3 4 3" xfId="37279"/>
    <cellStyle name="20% - Акцент1 10 7 3 5" xfId="37280"/>
    <cellStyle name="20% - Акцент1 10 7 3 6" xfId="37281"/>
    <cellStyle name="20% - Акцент1 10 7 4" xfId="408"/>
    <cellStyle name="20% - Акцент1 10 7 4 2" xfId="409"/>
    <cellStyle name="20% - Акцент1 10 7 4 2 2" xfId="410"/>
    <cellStyle name="20% - Акцент1 10 7 4 2 2 2" xfId="411"/>
    <cellStyle name="20% - Акцент1 10 7 4 2 2 3" xfId="37282"/>
    <cellStyle name="20% - Акцент1 10 7 4 2 3" xfId="412"/>
    <cellStyle name="20% - Акцент1 10 7 4 2 3 2" xfId="37283"/>
    <cellStyle name="20% - Акцент1 10 7 4 2 3 3" xfId="37284"/>
    <cellStyle name="20% - Акцент1 10 7 4 2 4" xfId="37285"/>
    <cellStyle name="20% - Акцент1 10 7 4 2 5" xfId="37286"/>
    <cellStyle name="20% - Акцент1 10 7 4 3" xfId="413"/>
    <cellStyle name="20% - Акцент1 10 7 4 3 2" xfId="414"/>
    <cellStyle name="20% - Акцент1 10 7 4 3 3" xfId="37287"/>
    <cellStyle name="20% - Акцент1 10 7 4 4" xfId="415"/>
    <cellStyle name="20% - Акцент1 10 7 4 4 2" xfId="37288"/>
    <cellStyle name="20% - Акцент1 10 7 4 4 3" xfId="37289"/>
    <cellStyle name="20% - Акцент1 10 7 4 5" xfId="37290"/>
    <cellStyle name="20% - Акцент1 10 7 4 6" xfId="37291"/>
    <cellStyle name="20% - Акцент1 10 7 5" xfId="416"/>
    <cellStyle name="20% - Акцент1 10 7 5 2" xfId="417"/>
    <cellStyle name="20% - Акцент1 10 7 5 2 2" xfId="418"/>
    <cellStyle name="20% - Акцент1 10 7 5 2 2 2" xfId="419"/>
    <cellStyle name="20% - Акцент1 10 7 5 2 2 3" xfId="37292"/>
    <cellStyle name="20% - Акцент1 10 7 5 2 3" xfId="420"/>
    <cellStyle name="20% - Акцент1 10 7 5 2 3 2" xfId="37293"/>
    <cellStyle name="20% - Акцент1 10 7 5 2 3 3" xfId="37294"/>
    <cellStyle name="20% - Акцент1 10 7 5 2 4" xfId="37295"/>
    <cellStyle name="20% - Акцент1 10 7 5 2 5" xfId="37296"/>
    <cellStyle name="20% - Акцент1 10 7 5 3" xfId="421"/>
    <cellStyle name="20% - Акцент1 10 7 5 3 2" xfId="422"/>
    <cellStyle name="20% - Акцент1 10 7 5 3 3" xfId="37297"/>
    <cellStyle name="20% - Акцент1 10 7 5 4" xfId="423"/>
    <cellStyle name="20% - Акцент1 10 7 5 4 2" xfId="37298"/>
    <cellStyle name="20% - Акцент1 10 7 5 4 3" xfId="37299"/>
    <cellStyle name="20% - Акцент1 10 7 5 5" xfId="37300"/>
    <cellStyle name="20% - Акцент1 10 7 5 6" xfId="37301"/>
    <cellStyle name="20% - Акцент1 10 7 6" xfId="424"/>
    <cellStyle name="20% - Акцент1 10 7 6 2" xfId="425"/>
    <cellStyle name="20% - Акцент1 10 7 6 2 2" xfId="426"/>
    <cellStyle name="20% - Акцент1 10 7 6 2 3" xfId="37302"/>
    <cellStyle name="20% - Акцент1 10 7 6 3" xfId="427"/>
    <cellStyle name="20% - Акцент1 10 7 6 3 2" xfId="37303"/>
    <cellStyle name="20% - Акцент1 10 7 6 3 3" xfId="37304"/>
    <cellStyle name="20% - Акцент1 10 7 6 4" xfId="37305"/>
    <cellStyle name="20% - Акцент1 10 7 6 5" xfId="37306"/>
    <cellStyle name="20% - Акцент1 10 7 7" xfId="428"/>
    <cellStyle name="20% - Акцент1 10 7 7 2" xfId="429"/>
    <cellStyle name="20% - Акцент1 10 7 7 3" xfId="37307"/>
    <cellStyle name="20% - Акцент1 10 7 8" xfId="430"/>
    <cellStyle name="20% - Акцент1 10 7 8 2" xfId="37308"/>
    <cellStyle name="20% - Акцент1 10 7 8 3" xfId="37309"/>
    <cellStyle name="20% - Акцент1 10 7 9" xfId="37310"/>
    <cellStyle name="20% - Акцент1 10 7 9 2" xfId="62425"/>
    <cellStyle name="20% - Акцент1 10 8" xfId="431"/>
    <cellStyle name="20% - Акцент1 10 8 10" xfId="37311"/>
    <cellStyle name="20% - Акцент1 10 8 2" xfId="432"/>
    <cellStyle name="20% - Акцент1 10 8 2 2" xfId="433"/>
    <cellStyle name="20% - Акцент1 10 8 2 2 2" xfId="434"/>
    <cellStyle name="20% - Акцент1 10 8 2 2 2 2" xfId="435"/>
    <cellStyle name="20% - Акцент1 10 8 2 2 2 3" xfId="37312"/>
    <cellStyle name="20% - Акцент1 10 8 2 2 3" xfId="436"/>
    <cellStyle name="20% - Акцент1 10 8 2 2 3 2" xfId="37313"/>
    <cellStyle name="20% - Акцент1 10 8 2 2 3 3" xfId="37314"/>
    <cellStyle name="20% - Акцент1 10 8 2 2 4" xfId="37315"/>
    <cellStyle name="20% - Акцент1 10 8 2 2 4 2" xfId="62426"/>
    <cellStyle name="20% - Акцент1 10 8 2 2 5" xfId="37316"/>
    <cellStyle name="20% - Акцент1 10 8 2 3" xfId="437"/>
    <cellStyle name="20% - Акцент1 10 8 2 3 2" xfId="438"/>
    <cellStyle name="20% - Акцент1 10 8 2 3 2 2" xfId="62427"/>
    <cellStyle name="20% - Акцент1 10 8 2 3 3" xfId="37317"/>
    <cellStyle name="20% - Акцент1 10 8 2 4" xfId="439"/>
    <cellStyle name="20% - Акцент1 10 8 2 4 2" xfId="37318"/>
    <cellStyle name="20% - Акцент1 10 8 2 4 3" xfId="37319"/>
    <cellStyle name="20% - Акцент1 10 8 2 5" xfId="37320"/>
    <cellStyle name="20% - Акцент1 10 8 2 5 2" xfId="62428"/>
    <cellStyle name="20% - Акцент1 10 8 2 6" xfId="37321"/>
    <cellStyle name="20% - Акцент1 10 8 3" xfId="440"/>
    <cellStyle name="20% - Акцент1 10 8 3 2" xfId="441"/>
    <cellStyle name="20% - Акцент1 10 8 3 2 2" xfId="442"/>
    <cellStyle name="20% - Акцент1 10 8 3 2 2 2" xfId="443"/>
    <cellStyle name="20% - Акцент1 10 8 3 2 2 3" xfId="37322"/>
    <cellStyle name="20% - Акцент1 10 8 3 2 3" xfId="444"/>
    <cellStyle name="20% - Акцент1 10 8 3 2 3 2" xfId="37323"/>
    <cellStyle name="20% - Акцент1 10 8 3 2 3 3" xfId="37324"/>
    <cellStyle name="20% - Акцент1 10 8 3 2 4" xfId="37325"/>
    <cellStyle name="20% - Акцент1 10 8 3 2 5" xfId="37326"/>
    <cellStyle name="20% - Акцент1 10 8 3 3" xfId="445"/>
    <cellStyle name="20% - Акцент1 10 8 3 3 2" xfId="446"/>
    <cellStyle name="20% - Акцент1 10 8 3 3 3" xfId="37327"/>
    <cellStyle name="20% - Акцент1 10 8 3 4" xfId="447"/>
    <cellStyle name="20% - Акцент1 10 8 3 4 2" xfId="37328"/>
    <cellStyle name="20% - Акцент1 10 8 3 4 3" xfId="37329"/>
    <cellStyle name="20% - Акцент1 10 8 3 5" xfId="37330"/>
    <cellStyle name="20% - Акцент1 10 8 3 6" xfId="37331"/>
    <cellStyle name="20% - Акцент1 10 8 4" xfId="448"/>
    <cellStyle name="20% - Акцент1 10 8 4 2" xfId="449"/>
    <cellStyle name="20% - Акцент1 10 8 4 2 2" xfId="450"/>
    <cellStyle name="20% - Акцент1 10 8 4 2 2 2" xfId="451"/>
    <cellStyle name="20% - Акцент1 10 8 4 2 2 3" xfId="37332"/>
    <cellStyle name="20% - Акцент1 10 8 4 2 3" xfId="452"/>
    <cellStyle name="20% - Акцент1 10 8 4 2 3 2" xfId="37333"/>
    <cellStyle name="20% - Акцент1 10 8 4 2 3 3" xfId="37334"/>
    <cellStyle name="20% - Акцент1 10 8 4 2 4" xfId="37335"/>
    <cellStyle name="20% - Акцент1 10 8 4 2 5" xfId="37336"/>
    <cellStyle name="20% - Акцент1 10 8 4 3" xfId="453"/>
    <cellStyle name="20% - Акцент1 10 8 4 3 2" xfId="454"/>
    <cellStyle name="20% - Акцент1 10 8 4 3 3" xfId="37337"/>
    <cellStyle name="20% - Акцент1 10 8 4 4" xfId="455"/>
    <cellStyle name="20% - Акцент1 10 8 4 4 2" xfId="37338"/>
    <cellStyle name="20% - Акцент1 10 8 4 4 3" xfId="37339"/>
    <cellStyle name="20% - Акцент1 10 8 4 5" xfId="37340"/>
    <cellStyle name="20% - Акцент1 10 8 4 6" xfId="37341"/>
    <cellStyle name="20% - Акцент1 10 8 5" xfId="456"/>
    <cellStyle name="20% - Акцент1 10 8 5 2" xfId="457"/>
    <cellStyle name="20% - Акцент1 10 8 5 2 2" xfId="458"/>
    <cellStyle name="20% - Акцент1 10 8 5 2 2 2" xfId="459"/>
    <cellStyle name="20% - Акцент1 10 8 5 2 2 3" xfId="37342"/>
    <cellStyle name="20% - Акцент1 10 8 5 2 3" xfId="460"/>
    <cellStyle name="20% - Акцент1 10 8 5 2 3 2" xfId="37343"/>
    <cellStyle name="20% - Акцент1 10 8 5 2 3 3" xfId="37344"/>
    <cellStyle name="20% - Акцент1 10 8 5 2 4" xfId="37345"/>
    <cellStyle name="20% - Акцент1 10 8 5 2 5" xfId="37346"/>
    <cellStyle name="20% - Акцент1 10 8 5 3" xfId="461"/>
    <cellStyle name="20% - Акцент1 10 8 5 3 2" xfId="462"/>
    <cellStyle name="20% - Акцент1 10 8 5 3 3" xfId="37347"/>
    <cellStyle name="20% - Акцент1 10 8 5 4" xfId="463"/>
    <cellStyle name="20% - Акцент1 10 8 5 4 2" xfId="37348"/>
    <cellStyle name="20% - Акцент1 10 8 5 4 3" xfId="37349"/>
    <cellStyle name="20% - Акцент1 10 8 5 5" xfId="37350"/>
    <cellStyle name="20% - Акцент1 10 8 5 6" xfId="37351"/>
    <cellStyle name="20% - Акцент1 10 8 6" xfId="464"/>
    <cellStyle name="20% - Акцент1 10 8 6 2" xfId="465"/>
    <cellStyle name="20% - Акцент1 10 8 6 2 2" xfId="466"/>
    <cellStyle name="20% - Акцент1 10 8 6 2 3" xfId="37352"/>
    <cellStyle name="20% - Акцент1 10 8 6 3" xfId="467"/>
    <cellStyle name="20% - Акцент1 10 8 6 3 2" xfId="37353"/>
    <cellStyle name="20% - Акцент1 10 8 6 3 3" xfId="37354"/>
    <cellStyle name="20% - Акцент1 10 8 6 4" xfId="37355"/>
    <cellStyle name="20% - Акцент1 10 8 6 5" xfId="37356"/>
    <cellStyle name="20% - Акцент1 10 8 7" xfId="468"/>
    <cellStyle name="20% - Акцент1 10 8 7 2" xfId="469"/>
    <cellStyle name="20% - Акцент1 10 8 7 3" xfId="37357"/>
    <cellStyle name="20% - Акцент1 10 8 8" xfId="470"/>
    <cellStyle name="20% - Акцент1 10 8 8 2" xfId="37358"/>
    <cellStyle name="20% - Акцент1 10 8 8 3" xfId="37359"/>
    <cellStyle name="20% - Акцент1 10 8 9" xfId="37360"/>
    <cellStyle name="20% - Акцент1 10 8 9 2" xfId="62429"/>
    <cellStyle name="20% - Акцент1 10 9" xfId="471"/>
    <cellStyle name="20% - Акцент1 10 9 10" xfId="37361"/>
    <cellStyle name="20% - Акцент1 10 9 2" xfId="472"/>
    <cellStyle name="20% - Акцент1 10 9 2 2" xfId="473"/>
    <cellStyle name="20% - Акцент1 10 9 2 2 2" xfId="474"/>
    <cellStyle name="20% - Акцент1 10 9 2 2 2 2" xfId="475"/>
    <cellStyle name="20% - Акцент1 10 9 2 2 2 3" xfId="37362"/>
    <cellStyle name="20% - Акцент1 10 9 2 2 3" xfId="476"/>
    <cellStyle name="20% - Акцент1 10 9 2 2 3 2" xfId="37363"/>
    <cellStyle name="20% - Акцент1 10 9 2 2 3 3" xfId="37364"/>
    <cellStyle name="20% - Акцент1 10 9 2 2 4" xfId="37365"/>
    <cellStyle name="20% - Акцент1 10 9 2 2 4 2" xfId="62430"/>
    <cellStyle name="20% - Акцент1 10 9 2 2 5" xfId="37366"/>
    <cellStyle name="20% - Акцент1 10 9 2 3" xfId="477"/>
    <cellStyle name="20% - Акцент1 10 9 2 3 2" xfId="478"/>
    <cellStyle name="20% - Акцент1 10 9 2 3 3" xfId="37367"/>
    <cellStyle name="20% - Акцент1 10 9 2 4" xfId="479"/>
    <cellStyle name="20% - Акцент1 10 9 2 4 2" xfId="37368"/>
    <cellStyle name="20% - Акцент1 10 9 2 4 3" xfId="37369"/>
    <cellStyle name="20% - Акцент1 10 9 2 5" xfId="37370"/>
    <cellStyle name="20% - Акцент1 10 9 2 5 2" xfId="62431"/>
    <cellStyle name="20% - Акцент1 10 9 2 6" xfId="37371"/>
    <cellStyle name="20% - Акцент1 10 9 3" xfId="480"/>
    <cellStyle name="20% - Акцент1 10 9 3 2" xfId="481"/>
    <cellStyle name="20% - Акцент1 10 9 3 2 2" xfId="482"/>
    <cellStyle name="20% - Акцент1 10 9 3 2 2 2" xfId="483"/>
    <cellStyle name="20% - Акцент1 10 9 3 2 2 3" xfId="37372"/>
    <cellStyle name="20% - Акцент1 10 9 3 2 3" xfId="484"/>
    <cellStyle name="20% - Акцент1 10 9 3 2 3 2" xfId="37373"/>
    <cellStyle name="20% - Акцент1 10 9 3 2 3 3" xfId="37374"/>
    <cellStyle name="20% - Акцент1 10 9 3 2 4" xfId="37375"/>
    <cellStyle name="20% - Акцент1 10 9 3 2 5" xfId="37376"/>
    <cellStyle name="20% - Акцент1 10 9 3 3" xfId="485"/>
    <cellStyle name="20% - Акцент1 10 9 3 3 2" xfId="486"/>
    <cellStyle name="20% - Акцент1 10 9 3 3 3" xfId="37377"/>
    <cellStyle name="20% - Акцент1 10 9 3 4" xfId="487"/>
    <cellStyle name="20% - Акцент1 10 9 3 4 2" xfId="37378"/>
    <cellStyle name="20% - Акцент1 10 9 3 4 3" xfId="37379"/>
    <cellStyle name="20% - Акцент1 10 9 3 5" xfId="37380"/>
    <cellStyle name="20% - Акцент1 10 9 3 6" xfId="37381"/>
    <cellStyle name="20% - Акцент1 10 9 4" xfId="488"/>
    <cellStyle name="20% - Акцент1 10 9 4 2" xfId="489"/>
    <cellStyle name="20% - Акцент1 10 9 4 2 2" xfId="490"/>
    <cellStyle name="20% - Акцент1 10 9 4 2 2 2" xfId="491"/>
    <cellStyle name="20% - Акцент1 10 9 4 2 2 3" xfId="37382"/>
    <cellStyle name="20% - Акцент1 10 9 4 2 3" xfId="492"/>
    <cellStyle name="20% - Акцент1 10 9 4 2 3 2" xfId="37383"/>
    <cellStyle name="20% - Акцент1 10 9 4 2 3 3" xfId="37384"/>
    <cellStyle name="20% - Акцент1 10 9 4 2 4" xfId="37385"/>
    <cellStyle name="20% - Акцент1 10 9 4 2 5" xfId="37386"/>
    <cellStyle name="20% - Акцент1 10 9 4 3" xfId="493"/>
    <cellStyle name="20% - Акцент1 10 9 4 3 2" xfId="494"/>
    <cellStyle name="20% - Акцент1 10 9 4 3 3" xfId="37387"/>
    <cellStyle name="20% - Акцент1 10 9 4 4" xfId="495"/>
    <cellStyle name="20% - Акцент1 10 9 4 4 2" xfId="37388"/>
    <cellStyle name="20% - Акцент1 10 9 4 4 3" xfId="37389"/>
    <cellStyle name="20% - Акцент1 10 9 4 5" xfId="37390"/>
    <cellStyle name="20% - Акцент1 10 9 4 6" xfId="37391"/>
    <cellStyle name="20% - Акцент1 10 9 5" xfId="496"/>
    <cellStyle name="20% - Акцент1 10 9 5 2" xfId="497"/>
    <cellStyle name="20% - Акцент1 10 9 5 2 2" xfId="498"/>
    <cellStyle name="20% - Акцент1 10 9 5 2 2 2" xfId="499"/>
    <cellStyle name="20% - Акцент1 10 9 5 2 2 3" xfId="37392"/>
    <cellStyle name="20% - Акцент1 10 9 5 2 3" xfId="500"/>
    <cellStyle name="20% - Акцент1 10 9 5 2 3 2" xfId="37393"/>
    <cellStyle name="20% - Акцент1 10 9 5 2 3 3" xfId="37394"/>
    <cellStyle name="20% - Акцент1 10 9 5 2 4" xfId="37395"/>
    <cellStyle name="20% - Акцент1 10 9 5 2 5" xfId="37396"/>
    <cellStyle name="20% - Акцент1 10 9 5 3" xfId="501"/>
    <cellStyle name="20% - Акцент1 10 9 5 3 2" xfId="502"/>
    <cellStyle name="20% - Акцент1 10 9 5 3 3" xfId="37397"/>
    <cellStyle name="20% - Акцент1 10 9 5 4" xfId="503"/>
    <cellStyle name="20% - Акцент1 10 9 5 4 2" xfId="37398"/>
    <cellStyle name="20% - Акцент1 10 9 5 4 3" xfId="37399"/>
    <cellStyle name="20% - Акцент1 10 9 5 5" xfId="37400"/>
    <cellStyle name="20% - Акцент1 10 9 5 6" xfId="37401"/>
    <cellStyle name="20% - Акцент1 10 9 6" xfId="504"/>
    <cellStyle name="20% - Акцент1 10 9 6 2" xfId="505"/>
    <cellStyle name="20% - Акцент1 10 9 6 2 2" xfId="506"/>
    <cellStyle name="20% - Акцент1 10 9 6 2 3" xfId="37402"/>
    <cellStyle name="20% - Акцент1 10 9 6 3" xfId="507"/>
    <cellStyle name="20% - Акцент1 10 9 6 3 2" xfId="37403"/>
    <cellStyle name="20% - Акцент1 10 9 6 3 3" xfId="37404"/>
    <cellStyle name="20% - Акцент1 10 9 6 4" xfId="37405"/>
    <cellStyle name="20% - Акцент1 10 9 6 5" xfId="37406"/>
    <cellStyle name="20% - Акцент1 10 9 7" xfId="508"/>
    <cellStyle name="20% - Акцент1 10 9 7 2" xfId="509"/>
    <cellStyle name="20% - Акцент1 10 9 7 3" xfId="37407"/>
    <cellStyle name="20% - Акцент1 10 9 8" xfId="510"/>
    <cellStyle name="20% - Акцент1 10 9 8 2" xfId="37408"/>
    <cellStyle name="20% - Акцент1 10 9 8 3" xfId="37409"/>
    <cellStyle name="20% - Акцент1 10 9 9" xfId="37410"/>
    <cellStyle name="20% - Акцент1 10 9 9 2" xfId="62432"/>
    <cellStyle name="20% - Акцент1 11" xfId="511"/>
    <cellStyle name="20% - Акцент1 11 10" xfId="512"/>
    <cellStyle name="20% - Акцент1 11 10 2" xfId="513"/>
    <cellStyle name="20% - Акцент1 11 10 2 2" xfId="514"/>
    <cellStyle name="20% - Акцент1 11 10 2 2 2" xfId="515"/>
    <cellStyle name="20% - Акцент1 11 10 2 2 2 2" xfId="62433"/>
    <cellStyle name="20% - Акцент1 11 10 2 2 3" xfId="37411"/>
    <cellStyle name="20% - Акцент1 11 10 2 2 3 2" xfId="62434"/>
    <cellStyle name="20% - Акцент1 11 10 2 2 4" xfId="62435"/>
    <cellStyle name="20% - Акцент1 11 10 2 2 4 2" xfId="62436"/>
    <cellStyle name="20% - Акцент1 11 10 2 2 5" xfId="62437"/>
    <cellStyle name="20% - Акцент1 11 10 2 3" xfId="516"/>
    <cellStyle name="20% - Акцент1 11 10 2 3 2" xfId="37412"/>
    <cellStyle name="20% - Акцент1 11 10 2 3 3" xfId="37413"/>
    <cellStyle name="20% - Акцент1 11 10 2 4" xfId="37414"/>
    <cellStyle name="20% - Акцент1 11 10 2 4 2" xfId="62438"/>
    <cellStyle name="20% - Акцент1 11 10 2 5" xfId="37415"/>
    <cellStyle name="20% - Акцент1 11 10 2 5 2" xfId="62439"/>
    <cellStyle name="20% - Акцент1 11 10 2 6" xfId="62440"/>
    <cellStyle name="20% - Акцент1 11 10 3" xfId="517"/>
    <cellStyle name="20% - Акцент1 11 10 3 2" xfId="518"/>
    <cellStyle name="20% - Акцент1 11 10 3 2 2" xfId="62441"/>
    <cellStyle name="20% - Акцент1 11 10 3 3" xfId="37416"/>
    <cellStyle name="20% - Акцент1 11 10 3 3 2" xfId="62442"/>
    <cellStyle name="20% - Акцент1 11 10 3 4" xfId="62443"/>
    <cellStyle name="20% - Акцент1 11 10 3 4 2" xfId="62444"/>
    <cellStyle name="20% - Акцент1 11 10 3 5" xfId="62445"/>
    <cellStyle name="20% - Акцент1 11 10 4" xfId="519"/>
    <cellStyle name="20% - Акцент1 11 10 4 2" xfId="37417"/>
    <cellStyle name="20% - Акцент1 11 10 4 2 2" xfId="62446"/>
    <cellStyle name="20% - Акцент1 11 10 4 3" xfId="37418"/>
    <cellStyle name="20% - Акцент1 11 10 4 3 2" xfId="62447"/>
    <cellStyle name="20% - Акцент1 11 10 4 4" xfId="62448"/>
    <cellStyle name="20% - Акцент1 11 10 4 4 2" xfId="62449"/>
    <cellStyle name="20% - Акцент1 11 10 4 5" xfId="62450"/>
    <cellStyle name="20% - Акцент1 11 10 5" xfId="37419"/>
    <cellStyle name="20% - Акцент1 11 10 5 2" xfId="62451"/>
    <cellStyle name="20% - Акцент1 11 10 5 2 2" xfId="62452"/>
    <cellStyle name="20% - Акцент1 11 10 5 3" xfId="62453"/>
    <cellStyle name="20% - Акцент1 11 10 6" xfId="37420"/>
    <cellStyle name="20% - Акцент1 11 10 6 2" xfId="62454"/>
    <cellStyle name="20% - Акцент1 11 10 7" xfId="62455"/>
    <cellStyle name="20% - Акцент1 11 10 7 2" xfId="62456"/>
    <cellStyle name="20% - Акцент1 11 10 8" xfId="62457"/>
    <cellStyle name="20% - Акцент1 11 10 8 2" xfId="62458"/>
    <cellStyle name="20% - Акцент1 11 10 9" xfId="62459"/>
    <cellStyle name="20% - Акцент1 11 11" xfId="520"/>
    <cellStyle name="20% - Акцент1 11 11 2" xfId="521"/>
    <cellStyle name="20% - Акцент1 11 11 2 2" xfId="522"/>
    <cellStyle name="20% - Акцент1 11 11 2 2 2" xfId="523"/>
    <cellStyle name="20% - Акцент1 11 11 2 2 2 2" xfId="62460"/>
    <cellStyle name="20% - Акцент1 11 11 2 2 3" xfId="37421"/>
    <cellStyle name="20% - Акцент1 11 11 2 2 3 2" xfId="62461"/>
    <cellStyle name="20% - Акцент1 11 11 2 2 4" xfId="62462"/>
    <cellStyle name="20% - Акцент1 11 11 2 2 4 2" xfId="62463"/>
    <cellStyle name="20% - Акцент1 11 11 2 2 5" xfId="62464"/>
    <cellStyle name="20% - Акцент1 11 11 2 3" xfId="524"/>
    <cellStyle name="20% - Акцент1 11 11 2 3 2" xfId="37422"/>
    <cellStyle name="20% - Акцент1 11 11 2 3 3" xfId="37423"/>
    <cellStyle name="20% - Акцент1 11 11 2 4" xfId="37424"/>
    <cellStyle name="20% - Акцент1 11 11 2 4 2" xfId="62465"/>
    <cellStyle name="20% - Акцент1 11 11 2 5" xfId="37425"/>
    <cellStyle name="20% - Акцент1 11 11 2 5 2" xfId="62466"/>
    <cellStyle name="20% - Акцент1 11 11 2 6" xfId="62467"/>
    <cellStyle name="20% - Акцент1 11 11 3" xfId="525"/>
    <cellStyle name="20% - Акцент1 11 11 3 2" xfId="526"/>
    <cellStyle name="20% - Акцент1 11 11 3 2 2" xfId="62468"/>
    <cellStyle name="20% - Акцент1 11 11 3 3" xfId="37426"/>
    <cellStyle name="20% - Акцент1 11 11 3 3 2" xfId="62469"/>
    <cellStyle name="20% - Акцент1 11 11 3 4" xfId="62470"/>
    <cellStyle name="20% - Акцент1 11 11 3 4 2" xfId="62471"/>
    <cellStyle name="20% - Акцент1 11 11 3 5" xfId="62472"/>
    <cellStyle name="20% - Акцент1 11 11 4" xfId="527"/>
    <cellStyle name="20% - Акцент1 11 11 4 2" xfId="37427"/>
    <cellStyle name="20% - Акцент1 11 11 4 2 2" xfId="62473"/>
    <cellStyle name="20% - Акцент1 11 11 4 3" xfId="37428"/>
    <cellStyle name="20% - Акцент1 11 11 4 3 2" xfId="62474"/>
    <cellStyle name="20% - Акцент1 11 11 4 4" xfId="62475"/>
    <cellStyle name="20% - Акцент1 11 11 4 4 2" xfId="62476"/>
    <cellStyle name="20% - Акцент1 11 11 4 5" xfId="62477"/>
    <cellStyle name="20% - Акцент1 11 11 5" xfId="37429"/>
    <cellStyle name="20% - Акцент1 11 11 5 2" xfId="62478"/>
    <cellStyle name="20% - Акцент1 11 11 5 2 2" xfId="62479"/>
    <cellStyle name="20% - Акцент1 11 11 5 3" xfId="62480"/>
    <cellStyle name="20% - Акцент1 11 11 6" xfId="37430"/>
    <cellStyle name="20% - Акцент1 11 11 6 2" xfId="62481"/>
    <cellStyle name="20% - Акцент1 11 11 7" xfId="62482"/>
    <cellStyle name="20% - Акцент1 11 11 7 2" xfId="62483"/>
    <cellStyle name="20% - Акцент1 11 11 8" xfId="62484"/>
    <cellStyle name="20% - Акцент1 11 12" xfId="528"/>
    <cellStyle name="20% - Акцент1 11 12 2" xfId="529"/>
    <cellStyle name="20% - Акцент1 11 12 2 2" xfId="530"/>
    <cellStyle name="20% - Акцент1 11 12 2 2 2" xfId="531"/>
    <cellStyle name="20% - Акцент1 11 12 2 2 2 2" xfId="62485"/>
    <cellStyle name="20% - Акцент1 11 12 2 2 3" xfId="37431"/>
    <cellStyle name="20% - Акцент1 11 12 2 2 3 2" xfId="62486"/>
    <cellStyle name="20% - Акцент1 11 12 2 2 4" xfId="62487"/>
    <cellStyle name="20% - Акцент1 11 12 2 2 4 2" xfId="62488"/>
    <cellStyle name="20% - Акцент1 11 12 2 2 5" xfId="62489"/>
    <cellStyle name="20% - Акцент1 11 12 2 3" xfId="532"/>
    <cellStyle name="20% - Акцент1 11 12 2 3 2" xfId="37432"/>
    <cellStyle name="20% - Акцент1 11 12 2 3 3" xfId="37433"/>
    <cellStyle name="20% - Акцент1 11 12 2 4" xfId="37434"/>
    <cellStyle name="20% - Акцент1 11 12 2 4 2" xfId="62490"/>
    <cellStyle name="20% - Акцент1 11 12 2 5" xfId="37435"/>
    <cellStyle name="20% - Акцент1 11 12 2 5 2" xfId="62491"/>
    <cellStyle name="20% - Акцент1 11 12 2 6" xfId="62492"/>
    <cellStyle name="20% - Акцент1 11 12 3" xfId="533"/>
    <cellStyle name="20% - Акцент1 11 12 3 2" xfId="534"/>
    <cellStyle name="20% - Акцент1 11 12 3 2 2" xfId="62493"/>
    <cellStyle name="20% - Акцент1 11 12 3 3" xfId="37436"/>
    <cellStyle name="20% - Акцент1 11 12 3 3 2" xfId="62494"/>
    <cellStyle name="20% - Акцент1 11 12 3 4" xfId="62495"/>
    <cellStyle name="20% - Акцент1 11 12 3 4 2" xfId="62496"/>
    <cellStyle name="20% - Акцент1 11 12 3 5" xfId="62497"/>
    <cellStyle name="20% - Акцент1 11 12 4" xfId="535"/>
    <cellStyle name="20% - Акцент1 11 12 4 2" xfId="37437"/>
    <cellStyle name="20% - Акцент1 11 12 4 2 2" xfId="62498"/>
    <cellStyle name="20% - Акцент1 11 12 4 3" xfId="37438"/>
    <cellStyle name="20% - Акцент1 11 12 4 3 2" xfId="62499"/>
    <cellStyle name="20% - Акцент1 11 12 4 4" xfId="62500"/>
    <cellStyle name="20% - Акцент1 11 12 4 4 2" xfId="62501"/>
    <cellStyle name="20% - Акцент1 11 12 4 5" xfId="62502"/>
    <cellStyle name="20% - Акцент1 11 12 5" xfId="37439"/>
    <cellStyle name="20% - Акцент1 11 12 5 2" xfId="62503"/>
    <cellStyle name="20% - Акцент1 11 12 5 2 2" xfId="62504"/>
    <cellStyle name="20% - Акцент1 11 12 5 3" xfId="62505"/>
    <cellStyle name="20% - Акцент1 11 12 6" xfId="37440"/>
    <cellStyle name="20% - Акцент1 11 12 6 2" xfId="62506"/>
    <cellStyle name="20% - Акцент1 11 12 7" xfId="62507"/>
    <cellStyle name="20% - Акцент1 11 12 7 2" xfId="62508"/>
    <cellStyle name="20% - Акцент1 11 12 8" xfId="62509"/>
    <cellStyle name="20% - Акцент1 11 13" xfId="536"/>
    <cellStyle name="20% - Акцент1 11 13 2" xfId="537"/>
    <cellStyle name="20% - Акцент1 11 13 2 2" xfId="538"/>
    <cellStyle name="20% - Акцент1 11 13 2 2 2" xfId="539"/>
    <cellStyle name="20% - Акцент1 11 13 2 2 2 2" xfId="62510"/>
    <cellStyle name="20% - Акцент1 11 13 2 2 3" xfId="37441"/>
    <cellStyle name="20% - Акцент1 11 13 2 2 3 2" xfId="62511"/>
    <cellStyle name="20% - Акцент1 11 13 2 2 4" xfId="62512"/>
    <cellStyle name="20% - Акцент1 11 13 2 2 4 2" xfId="62513"/>
    <cellStyle name="20% - Акцент1 11 13 2 2 5" xfId="62514"/>
    <cellStyle name="20% - Акцент1 11 13 2 3" xfId="540"/>
    <cellStyle name="20% - Акцент1 11 13 2 3 2" xfId="37442"/>
    <cellStyle name="20% - Акцент1 11 13 2 3 3" xfId="37443"/>
    <cellStyle name="20% - Акцент1 11 13 2 4" xfId="37444"/>
    <cellStyle name="20% - Акцент1 11 13 2 4 2" xfId="62515"/>
    <cellStyle name="20% - Акцент1 11 13 2 5" xfId="37445"/>
    <cellStyle name="20% - Акцент1 11 13 2 5 2" xfId="62516"/>
    <cellStyle name="20% - Акцент1 11 13 2 6" xfId="62517"/>
    <cellStyle name="20% - Акцент1 11 13 3" xfId="541"/>
    <cellStyle name="20% - Акцент1 11 13 3 2" xfId="542"/>
    <cellStyle name="20% - Акцент1 11 13 3 2 2" xfId="62518"/>
    <cellStyle name="20% - Акцент1 11 13 3 3" xfId="37446"/>
    <cellStyle name="20% - Акцент1 11 13 3 3 2" xfId="62519"/>
    <cellStyle name="20% - Акцент1 11 13 3 4" xfId="62520"/>
    <cellStyle name="20% - Акцент1 11 13 3 4 2" xfId="62521"/>
    <cellStyle name="20% - Акцент1 11 13 3 5" xfId="62522"/>
    <cellStyle name="20% - Акцент1 11 13 4" xfId="543"/>
    <cellStyle name="20% - Акцент1 11 13 4 2" xfId="37447"/>
    <cellStyle name="20% - Акцент1 11 13 4 2 2" xfId="62523"/>
    <cellStyle name="20% - Акцент1 11 13 4 3" xfId="37448"/>
    <cellStyle name="20% - Акцент1 11 13 4 3 2" xfId="62524"/>
    <cellStyle name="20% - Акцент1 11 13 4 4" xfId="62525"/>
    <cellStyle name="20% - Акцент1 11 13 4 4 2" xfId="62526"/>
    <cellStyle name="20% - Акцент1 11 13 4 5" xfId="62527"/>
    <cellStyle name="20% - Акцент1 11 13 5" xfId="37449"/>
    <cellStyle name="20% - Акцент1 11 13 5 2" xfId="62528"/>
    <cellStyle name="20% - Акцент1 11 13 5 2 2" xfId="62529"/>
    <cellStyle name="20% - Акцент1 11 13 5 3" xfId="62530"/>
    <cellStyle name="20% - Акцент1 11 13 6" xfId="37450"/>
    <cellStyle name="20% - Акцент1 11 13 6 2" xfId="62531"/>
    <cellStyle name="20% - Акцент1 11 13 7" xfId="62532"/>
    <cellStyle name="20% - Акцент1 11 13 7 2" xfId="62533"/>
    <cellStyle name="20% - Акцент1 11 13 8" xfId="62534"/>
    <cellStyle name="20% - Акцент1 11 14" xfId="544"/>
    <cellStyle name="20% - Акцент1 11 14 2" xfId="545"/>
    <cellStyle name="20% - Акцент1 11 14 2 2" xfId="546"/>
    <cellStyle name="20% - Акцент1 11 14 2 2 2" xfId="547"/>
    <cellStyle name="20% - Акцент1 11 14 2 3" xfId="548"/>
    <cellStyle name="20% - Акцент1 11 14 2 3 2" xfId="62535"/>
    <cellStyle name="20% - Акцент1 11 14 2 4" xfId="62536"/>
    <cellStyle name="20% - Акцент1 11 14 2 4 2" xfId="62537"/>
    <cellStyle name="20% - Акцент1 11 14 2 5" xfId="62538"/>
    <cellStyle name="20% - Акцент1 11 14 3" xfId="549"/>
    <cellStyle name="20% - Акцент1 11 14 3 2" xfId="550"/>
    <cellStyle name="20% - Акцент1 11 14 3 2 2" xfId="62539"/>
    <cellStyle name="20% - Акцент1 11 14 3 3" xfId="37451"/>
    <cellStyle name="20% - Акцент1 11 14 3 3 2" xfId="62540"/>
    <cellStyle name="20% - Акцент1 11 14 3 4" xfId="62541"/>
    <cellStyle name="20% - Акцент1 11 14 3 4 2" xfId="62542"/>
    <cellStyle name="20% - Акцент1 11 14 3 5" xfId="62543"/>
    <cellStyle name="20% - Акцент1 11 14 4" xfId="551"/>
    <cellStyle name="20% - Акцент1 11 14 4 2" xfId="62544"/>
    <cellStyle name="20% - Акцент1 11 14 4 2 2" xfId="62545"/>
    <cellStyle name="20% - Акцент1 11 14 4 3" xfId="62546"/>
    <cellStyle name="20% - Акцент1 11 14 5" xfId="37452"/>
    <cellStyle name="20% - Акцент1 11 14 5 2" xfId="62547"/>
    <cellStyle name="20% - Акцент1 11 14 6" xfId="62548"/>
    <cellStyle name="20% - Акцент1 11 14 6 2" xfId="62549"/>
    <cellStyle name="20% - Акцент1 11 14 7" xfId="62550"/>
    <cellStyle name="20% - Акцент1 11 15" xfId="37453"/>
    <cellStyle name="20% - Акцент1 11 15 2" xfId="37454"/>
    <cellStyle name="20% - Акцент1 11 15 2 2" xfId="62551"/>
    <cellStyle name="20% - Акцент1 11 15 3" xfId="37455"/>
    <cellStyle name="20% - Акцент1 11 15 3 2" xfId="62552"/>
    <cellStyle name="20% - Акцент1 11 15 4" xfId="62553"/>
    <cellStyle name="20% - Акцент1 11 15 4 2" xfId="62554"/>
    <cellStyle name="20% - Акцент1 11 15 5" xfId="62555"/>
    <cellStyle name="20% - Акцент1 11 16" xfId="37456"/>
    <cellStyle name="20% - Акцент1 11 16 2" xfId="37457"/>
    <cellStyle name="20% - Акцент1 11 16 2 2" xfId="62556"/>
    <cellStyle name="20% - Акцент1 11 16 3" xfId="37458"/>
    <cellStyle name="20% - Акцент1 11 16 3 2" xfId="62557"/>
    <cellStyle name="20% - Акцент1 11 16 4" xfId="62558"/>
    <cellStyle name="20% - Акцент1 11 16 4 2" xfId="62559"/>
    <cellStyle name="20% - Акцент1 11 16 5" xfId="62560"/>
    <cellStyle name="20% - Акцент1 11 17" xfId="37459"/>
    <cellStyle name="20% - Акцент1 11 17 2" xfId="62561"/>
    <cellStyle name="20% - Акцент1 11 17 2 2" xfId="62562"/>
    <cellStyle name="20% - Акцент1 11 17 3" xfId="62563"/>
    <cellStyle name="20% - Акцент1 11 18" xfId="37460"/>
    <cellStyle name="20% - Акцент1 11 18 2" xfId="62564"/>
    <cellStyle name="20% - Акцент1 11 19" xfId="62565"/>
    <cellStyle name="20% - Акцент1 11 19 2" xfId="62566"/>
    <cellStyle name="20% - Акцент1 11 2" xfId="552"/>
    <cellStyle name="20% - Акцент1 11 2 10" xfId="37461"/>
    <cellStyle name="20% - Акцент1 11 2 10 2" xfId="62567"/>
    <cellStyle name="20% - Акцент1 11 2 11" xfId="62568"/>
    <cellStyle name="20% - Акцент1 11 2 11 2" xfId="62569"/>
    <cellStyle name="20% - Акцент1 11 2 12" xfId="62570"/>
    <cellStyle name="20% - Акцент1 11 2 12 2" xfId="62571"/>
    <cellStyle name="20% - Акцент1 11 2 13" xfId="62572"/>
    <cellStyle name="20% - Акцент1 11 2 2" xfId="553"/>
    <cellStyle name="20% - Акцент1 11 2 2 2" xfId="554"/>
    <cellStyle name="20% - Акцент1 11 2 2 2 2" xfId="555"/>
    <cellStyle name="20% - Акцент1 11 2 2 2 2 2" xfId="556"/>
    <cellStyle name="20% - Акцент1 11 2 2 2 2 3" xfId="37462"/>
    <cellStyle name="20% - Акцент1 11 2 2 2 3" xfId="557"/>
    <cellStyle name="20% - Акцент1 11 2 2 2 3 2" xfId="37463"/>
    <cellStyle name="20% - Акцент1 11 2 2 2 3 3" xfId="37464"/>
    <cellStyle name="20% - Акцент1 11 2 2 2 4" xfId="37465"/>
    <cellStyle name="20% - Акцент1 11 2 2 2 4 2" xfId="62573"/>
    <cellStyle name="20% - Акцент1 11 2 2 2 5" xfId="37466"/>
    <cellStyle name="20% - Акцент1 11 2 2 3" xfId="558"/>
    <cellStyle name="20% - Акцент1 11 2 2 3 2" xfId="559"/>
    <cellStyle name="20% - Акцент1 11 2 2 3 2 2" xfId="62574"/>
    <cellStyle name="20% - Акцент1 11 2 2 3 3" xfId="37467"/>
    <cellStyle name="20% - Акцент1 11 2 2 4" xfId="560"/>
    <cellStyle name="20% - Акцент1 11 2 2 4 2" xfId="37468"/>
    <cellStyle name="20% - Акцент1 11 2 2 4 3" xfId="37469"/>
    <cellStyle name="20% - Акцент1 11 2 2 5" xfId="37470"/>
    <cellStyle name="20% - Акцент1 11 2 2 5 2" xfId="62575"/>
    <cellStyle name="20% - Акцент1 11 2 2 6" xfId="37471"/>
    <cellStyle name="20% - Акцент1 11 2 3" xfId="561"/>
    <cellStyle name="20% - Акцент1 11 2 3 2" xfId="562"/>
    <cellStyle name="20% - Акцент1 11 2 3 2 2" xfId="563"/>
    <cellStyle name="20% - Акцент1 11 2 3 2 2 2" xfId="564"/>
    <cellStyle name="20% - Акцент1 11 2 3 2 2 3" xfId="37472"/>
    <cellStyle name="20% - Акцент1 11 2 3 2 3" xfId="565"/>
    <cellStyle name="20% - Акцент1 11 2 3 2 3 2" xfId="37473"/>
    <cellStyle name="20% - Акцент1 11 2 3 2 3 3" xfId="37474"/>
    <cellStyle name="20% - Акцент1 11 2 3 2 4" xfId="37475"/>
    <cellStyle name="20% - Акцент1 11 2 3 2 5" xfId="37476"/>
    <cellStyle name="20% - Акцент1 11 2 3 3" xfId="566"/>
    <cellStyle name="20% - Акцент1 11 2 3 3 2" xfId="567"/>
    <cellStyle name="20% - Акцент1 11 2 3 3 2 2" xfId="62576"/>
    <cellStyle name="20% - Акцент1 11 2 3 3 3" xfId="37477"/>
    <cellStyle name="20% - Акцент1 11 2 3 4" xfId="568"/>
    <cellStyle name="20% - Акцент1 11 2 3 4 2" xfId="37478"/>
    <cellStyle name="20% - Акцент1 11 2 3 4 3" xfId="37479"/>
    <cellStyle name="20% - Акцент1 11 2 3 5" xfId="37480"/>
    <cellStyle name="20% - Акцент1 11 2 3 5 2" xfId="62577"/>
    <cellStyle name="20% - Акцент1 11 2 3 6" xfId="37481"/>
    <cellStyle name="20% - Акцент1 11 2 4" xfId="569"/>
    <cellStyle name="20% - Акцент1 11 2 4 2" xfId="570"/>
    <cellStyle name="20% - Акцент1 11 2 4 2 2" xfId="571"/>
    <cellStyle name="20% - Акцент1 11 2 4 2 2 2" xfId="572"/>
    <cellStyle name="20% - Акцент1 11 2 4 2 2 3" xfId="37482"/>
    <cellStyle name="20% - Акцент1 11 2 4 2 3" xfId="573"/>
    <cellStyle name="20% - Акцент1 11 2 4 2 3 2" xfId="37483"/>
    <cellStyle name="20% - Акцент1 11 2 4 2 3 3" xfId="37484"/>
    <cellStyle name="20% - Акцент1 11 2 4 2 4" xfId="37485"/>
    <cellStyle name="20% - Акцент1 11 2 4 2 5" xfId="37486"/>
    <cellStyle name="20% - Акцент1 11 2 4 3" xfId="574"/>
    <cellStyle name="20% - Акцент1 11 2 4 3 2" xfId="575"/>
    <cellStyle name="20% - Акцент1 11 2 4 3 2 2" xfId="62578"/>
    <cellStyle name="20% - Акцент1 11 2 4 3 3" xfId="37487"/>
    <cellStyle name="20% - Акцент1 11 2 4 4" xfId="576"/>
    <cellStyle name="20% - Акцент1 11 2 4 4 2" xfId="37488"/>
    <cellStyle name="20% - Акцент1 11 2 4 4 3" xfId="37489"/>
    <cellStyle name="20% - Акцент1 11 2 4 5" xfId="37490"/>
    <cellStyle name="20% - Акцент1 11 2 4 5 2" xfId="62579"/>
    <cellStyle name="20% - Акцент1 11 2 4 6" xfId="37491"/>
    <cellStyle name="20% - Акцент1 11 2 5" xfId="577"/>
    <cellStyle name="20% - Акцент1 11 2 5 2" xfId="578"/>
    <cellStyle name="20% - Акцент1 11 2 5 2 2" xfId="579"/>
    <cellStyle name="20% - Акцент1 11 2 5 2 2 2" xfId="580"/>
    <cellStyle name="20% - Акцент1 11 2 5 2 2 3" xfId="37492"/>
    <cellStyle name="20% - Акцент1 11 2 5 2 3" xfId="581"/>
    <cellStyle name="20% - Акцент1 11 2 5 2 3 2" xfId="37493"/>
    <cellStyle name="20% - Акцент1 11 2 5 2 3 3" xfId="37494"/>
    <cellStyle name="20% - Акцент1 11 2 5 2 4" xfId="37495"/>
    <cellStyle name="20% - Акцент1 11 2 5 2 5" xfId="37496"/>
    <cellStyle name="20% - Акцент1 11 2 5 3" xfId="582"/>
    <cellStyle name="20% - Акцент1 11 2 5 3 2" xfId="583"/>
    <cellStyle name="20% - Акцент1 11 2 5 3 2 2" xfId="62580"/>
    <cellStyle name="20% - Акцент1 11 2 5 3 3" xfId="37497"/>
    <cellStyle name="20% - Акцент1 11 2 5 4" xfId="584"/>
    <cellStyle name="20% - Акцент1 11 2 5 4 2" xfId="37498"/>
    <cellStyle name="20% - Акцент1 11 2 5 4 3" xfId="37499"/>
    <cellStyle name="20% - Акцент1 11 2 5 5" xfId="37500"/>
    <cellStyle name="20% - Акцент1 11 2 5 5 2" xfId="62581"/>
    <cellStyle name="20% - Акцент1 11 2 5 6" xfId="37501"/>
    <cellStyle name="20% - Акцент1 11 2 6" xfId="585"/>
    <cellStyle name="20% - Акцент1 11 2 6 2" xfId="586"/>
    <cellStyle name="20% - Акцент1 11 2 6 2 2" xfId="587"/>
    <cellStyle name="20% - Акцент1 11 2 6 2 2 2" xfId="588"/>
    <cellStyle name="20% - Акцент1 11 2 6 2 3" xfId="589"/>
    <cellStyle name="20% - Акцент1 11 2 6 3" xfId="590"/>
    <cellStyle name="20% - Акцент1 11 2 6 3 2" xfId="591"/>
    <cellStyle name="20% - Акцент1 11 2 6 3 2 2" xfId="62582"/>
    <cellStyle name="20% - Акцент1 11 2 6 3 3" xfId="37502"/>
    <cellStyle name="20% - Акцент1 11 2 6 4" xfId="592"/>
    <cellStyle name="20% - Акцент1 11 2 6 4 2" xfId="62583"/>
    <cellStyle name="20% - Акцент1 11 2 6 5" xfId="37503"/>
    <cellStyle name="20% - Акцент1 11 2 7" xfId="37504"/>
    <cellStyle name="20% - Акцент1 11 2 7 2" xfId="37505"/>
    <cellStyle name="20% - Акцент1 11 2 7 2 2" xfId="62584"/>
    <cellStyle name="20% - Акцент1 11 2 7 3" xfId="37506"/>
    <cellStyle name="20% - Акцент1 11 2 8" xfId="37507"/>
    <cellStyle name="20% - Акцент1 11 2 8 2" xfId="37508"/>
    <cellStyle name="20% - Акцент1 11 2 8 2 2" xfId="62585"/>
    <cellStyle name="20% - Акцент1 11 2 8 3" xfId="37509"/>
    <cellStyle name="20% - Акцент1 11 2 9" xfId="37510"/>
    <cellStyle name="20% - Акцент1 11 2 9 2" xfId="62586"/>
    <cellStyle name="20% - Акцент1 11 20" xfId="62587"/>
    <cellStyle name="20% - Акцент1 11 3" xfId="593"/>
    <cellStyle name="20% - Акцент1 11 3 2" xfId="62588"/>
    <cellStyle name="20% - Акцент1 11 3 3" xfId="62589"/>
    <cellStyle name="20% - Акцент1 11 3 3 2" xfId="62590"/>
    <cellStyle name="20% - Акцент1 11 3 3 2 2" xfId="62591"/>
    <cellStyle name="20% - Акцент1 11 3 3 3" xfId="62592"/>
    <cellStyle name="20% - Акцент1 11 3 4" xfId="62593"/>
    <cellStyle name="20% - Акцент1 11 3 4 2" xfId="62594"/>
    <cellStyle name="20% - Акцент1 11 3 4 2 2" xfId="62595"/>
    <cellStyle name="20% - Акцент1 11 3 4 3" xfId="62596"/>
    <cellStyle name="20% - Акцент1 11 3 5" xfId="62597"/>
    <cellStyle name="20% - Акцент1 11 3 5 2" xfId="62598"/>
    <cellStyle name="20% - Акцент1 11 3 6" xfId="62599"/>
    <cellStyle name="20% - Акцент1 11 3 6 2" xfId="62600"/>
    <cellStyle name="20% - Акцент1 11 4" xfId="594"/>
    <cellStyle name="20% - Акцент1 11 4 10" xfId="37511"/>
    <cellStyle name="20% - Акцент1 11 4 10 2" xfId="62601"/>
    <cellStyle name="20% - Акцент1 11 4 11" xfId="62602"/>
    <cellStyle name="20% - Акцент1 11 4 11 2" xfId="62603"/>
    <cellStyle name="20% - Акцент1 11 4 12" xfId="62604"/>
    <cellStyle name="20% - Акцент1 11 4 12 2" xfId="62605"/>
    <cellStyle name="20% - Акцент1 11 4 13" xfId="62606"/>
    <cellStyle name="20% - Акцент1 11 4 2" xfId="595"/>
    <cellStyle name="20% - Акцент1 11 4 2 2" xfId="596"/>
    <cellStyle name="20% - Акцент1 11 4 2 2 2" xfId="597"/>
    <cellStyle name="20% - Акцент1 11 4 2 2 2 2" xfId="598"/>
    <cellStyle name="20% - Акцент1 11 4 2 2 2 3" xfId="37512"/>
    <cellStyle name="20% - Акцент1 11 4 2 2 3" xfId="599"/>
    <cellStyle name="20% - Акцент1 11 4 2 2 3 2" xfId="37513"/>
    <cellStyle name="20% - Акцент1 11 4 2 2 3 3" xfId="37514"/>
    <cellStyle name="20% - Акцент1 11 4 2 2 4" xfId="37515"/>
    <cellStyle name="20% - Акцент1 11 4 2 2 4 2" xfId="62607"/>
    <cellStyle name="20% - Акцент1 11 4 2 2 5" xfId="37516"/>
    <cellStyle name="20% - Акцент1 11 4 2 3" xfId="600"/>
    <cellStyle name="20% - Акцент1 11 4 2 3 2" xfId="601"/>
    <cellStyle name="20% - Акцент1 11 4 2 3 2 2" xfId="62608"/>
    <cellStyle name="20% - Акцент1 11 4 2 3 3" xfId="37517"/>
    <cellStyle name="20% - Акцент1 11 4 2 4" xfId="602"/>
    <cellStyle name="20% - Акцент1 11 4 2 4 2" xfId="37518"/>
    <cellStyle name="20% - Акцент1 11 4 2 4 3" xfId="37519"/>
    <cellStyle name="20% - Акцент1 11 4 2 5" xfId="37520"/>
    <cellStyle name="20% - Акцент1 11 4 2 5 2" xfId="62609"/>
    <cellStyle name="20% - Акцент1 11 4 2 6" xfId="37521"/>
    <cellStyle name="20% - Акцент1 11 4 3" xfId="603"/>
    <cellStyle name="20% - Акцент1 11 4 3 2" xfId="604"/>
    <cellStyle name="20% - Акцент1 11 4 3 2 2" xfId="605"/>
    <cellStyle name="20% - Акцент1 11 4 3 2 2 2" xfId="606"/>
    <cellStyle name="20% - Акцент1 11 4 3 2 2 3" xfId="37522"/>
    <cellStyle name="20% - Акцент1 11 4 3 2 3" xfId="607"/>
    <cellStyle name="20% - Акцент1 11 4 3 2 3 2" xfId="37523"/>
    <cellStyle name="20% - Акцент1 11 4 3 2 3 3" xfId="37524"/>
    <cellStyle name="20% - Акцент1 11 4 3 2 4" xfId="37525"/>
    <cellStyle name="20% - Акцент1 11 4 3 2 5" xfId="37526"/>
    <cellStyle name="20% - Акцент1 11 4 3 3" xfId="608"/>
    <cellStyle name="20% - Акцент1 11 4 3 3 2" xfId="609"/>
    <cellStyle name="20% - Акцент1 11 4 3 3 2 2" xfId="62610"/>
    <cellStyle name="20% - Акцент1 11 4 3 3 3" xfId="37527"/>
    <cellStyle name="20% - Акцент1 11 4 3 4" xfId="610"/>
    <cellStyle name="20% - Акцент1 11 4 3 4 2" xfId="37528"/>
    <cellStyle name="20% - Акцент1 11 4 3 4 3" xfId="37529"/>
    <cellStyle name="20% - Акцент1 11 4 3 5" xfId="37530"/>
    <cellStyle name="20% - Акцент1 11 4 3 5 2" xfId="62611"/>
    <cellStyle name="20% - Акцент1 11 4 3 6" xfId="37531"/>
    <cellStyle name="20% - Акцент1 11 4 4" xfId="611"/>
    <cellStyle name="20% - Акцент1 11 4 4 2" xfId="612"/>
    <cellStyle name="20% - Акцент1 11 4 4 2 2" xfId="613"/>
    <cellStyle name="20% - Акцент1 11 4 4 2 2 2" xfId="614"/>
    <cellStyle name="20% - Акцент1 11 4 4 2 2 3" xfId="37532"/>
    <cellStyle name="20% - Акцент1 11 4 4 2 3" xfId="615"/>
    <cellStyle name="20% - Акцент1 11 4 4 2 3 2" xfId="37533"/>
    <cellStyle name="20% - Акцент1 11 4 4 2 3 3" xfId="37534"/>
    <cellStyle name="20% - Акцент1 11 4 4 2 4" xfId="37535"/>
    <cellStyle name="20% - Акцент1 11 4 4 2 5" xfId="37536"/>
    <cellStyle name="20% - Акцент1 11 4 4 3" xfId="616"/>
    <cellStyle name="20% - Акцент1 11 4 4 3 2" xfId="617"/>
    <cellStyle name="20% - Акцент1 11 4 4 3 2 2" xfId="62612"/>
    <cellStyle name="20% - Акцент1 11 4 4 3 3" xfId="37537"/>
    <cellStyle name="20% - Акцент1 11 4 4 4" xfId="618"/>
    <cellStyle name="20% - Акцент1 11 4 4 4 2" xfId="37538"/>
    <cellStyle name="20% - Акцент1 11 4 4 4 3" xfId="37539"/>
    <cellStyle name="20% - Акцент1 11 4 4 5" xfId="37540"/>
    <cellStyle name="20% - Акцент1 11 4 4 5 2" xfId="62613"/>
    <cellStyle name="20% - Акцент1 11 4 4 6" xfId="37541"/>
    <cellStyle name="20% - Акцент1 11 4 5" xfId="619"/>
    <cellStyle name="20% - Акцент1 11 4 5 2" xfId="620"/>
    <cellStyle name="20% - Акцент1 11 4 5 2 2" xfId="621"/>
    <cellStyle name="20% - Акцент1 11 4 5 2 2 2" xfId="622"/>
    <cellStyle name="20% - Акцент1 11 4 5 2 2 3" xfId="37542"/>
    <cellStyle name="20% - Акцент1 11 4 5 2 3" xfId="623"/>
    <cellStyle name="20% - Акцент1 11 4 5 2 3 2" xfId="37543"/>
    <cellStyle name="20% - Акцент1 11 4 5 2 3 3" xfId="37544"/>
    <cellStyle name="20% - Акцент1 11 4 5 2 4" xfId="37545"/>
    <cellStyle name="20% - Акцент1 11 4 5 2 5" xfId="37546"/>
    <cellStyle name="20% - Акцент1 11 4 5 3" xfId="624"/>
    <cellStyle name="20% - Акцент1 11 4 5 3 2" xfId="625"/>
    <cellStyle name="20% - Акцент1 11 4 5 3 2 2" xfId="62614"/>
    <cellStyle name="20% - Акцент1 11 4 5 3 3" xfId="37547"/>
    <cellStyle name="20% - Акцент1 11 4 5 4" xfId="626"/>
    <cellStyle name="20% - Акцент1 11 4 5 4 2" xfId="37548"/>
    <cellStyle name="20% - Акцент1 11 4 5 4 3" xfId="37549"/>
    <cellStyle name="20% - Акцент1 11 4 5 5" xfId="37550"/>
    <cellStyle name="20% - Акцент1 11 4 5 5 2" xfId="62615"/>
    <cellStyle name="20% - Акцент1 11 4 5 6" xfId="37551"/>
    <cellStyle name="20% - Акцент1 11 4 6" xfId="627"/>
    <cellStyle name="20% - Акцент1 11 4 6 2" xfId="628"/>
    <cellStyle name="20% - Акцент1 11 4 6 2 2" xfId="629"/>
    <cellStyle name="20% - Акцент1 11 4 6 2 2 2" xfId="62616"/>
    <cellStyle name="20% - Акцент1 11 4 6 2 3" xfId="37552"/>
    <cellStyle name="20% - Акцент1 11 4 6 3" xfId="630"/>
    <cellStyle name="20% - Акцент1 11 4 6 3 2" xfId="37553"/>
    <cellStyle name="20% - Акцент1 11 4 6 3 2 2" xfId="62617"/>
    <cellStyle name="20% - Акцент1 11 4 6 3 3" xfId="37554"/>
    <cellStyle name="20% - Акцент1 11 4 6 4" xfId="37555"/>
    <cellStyle name="20% - Акцент1 11 4 6 4 2" xfId="62618"/>
    <cellStyle name="20% - Акцент1 11 4 6 5" xfId="37556"/>
    <cellStyle name="20% - Акцент1 11 4 7" xfId="631"/>
    <cellStyle name="20% - Акцент1 11 4 7 2" xfId="632"/>
    <cellStyle name="20% - Акцент1 11 4 7 2 2" xfId="62619"/>
    <cellStyle name="20% - Акцент1 11 4 7 3" xfId="37557"/>
    <cellStyle name="20% - Акцент1 11 4 8" xfId="633"/>
    <cellStyle name="20% - Акцент1 11 4 8 2" xfId="37558"/>
    <cellStyle name="20% - Акцент1 11 4 8 2 2" xfId="62620"/>
    <cellStyle name="20% - Акцент1 11 4 8 3" xfId="37559"/>
    <cellStyle name="20% - Акцент1 11 4 9" xfId="37560"/>
    <cellStyle name="20% - Акцент1 11 4 9 2" xfId="62621"/>
    <cellStyle name="20% - Акцент1 11 5" xfId="634"/>
    <cellStyle name="20% - Акцент1 11 5 10" xfId="37561"/>
    <cellStyle name="20% - Акцент1 11 5 10 2" xfId="62622"/>
    <cellStyle name="20% - Акцент1 11 5 11" xfId="62623"/>
    <cellStyle name="20% - Акцент1 11 5 11 2" xfId="62624"/>
    <cellStyle name="20% - Акцент1 11 5 12" xfId="62625"/>
    <cellStyle name="20% - Акцент1 11 5 12 2" xfId="62626"/>
    <cellStyle name="20% - Акцент1 11 5 13" xfId="62627"/>
    <cellStyle name="20% - Акцент1 11 5 2" xfId="635"/>
    <cellStyle name="20% - Акцент1 11 5 2 2" xfId="636"/>
    <cellStyle name="20% - Акцент1 11 5 2 2 2" xfId="637"/>
    <cellStyle name="20% - Акцент1 11 5 2 2 2 2" xfId="638"/>
    <cellStyle name="20% - Акцент1 11 5 2 2 2 3" xfId="37562"/>
    <cellStyle name="20% - Акцент1 11 5 2 2 3" xfId="639"/>
    <cellStyle name="20% - Акцент1 11 5 2 2 3 2" xfId="37563"/>
    <cellStyle name="20% - Акцент1 11 5 2 2 3 3" xfId="37564"/>
    <cellStyle name="20% - Акцент1 11 5 2 2 4" xfId="37565"/>
    <cellStyle name="20% - Акцент1 11 5 2 2 4 2" xfId="62628"/>
    <cellStyle name="20% - Акцент1 11 5 2 2 5" xfId="37566"/>
    <cellStyle name="20% - Акцент1 11 5 2 3" xfId="640"/>
    <cellStyle name="20% - Акцент1 11 5 2 3 2" xfId="641"/>
    <cellStyle name="20% - Акцент1 11 5 2 3 2 2" xfId="62629"/>
    <cellStyle name="20% - Акцент1 11 5 2 3 3" xfId="37567"/>
    <cellStyle name="20% - Акцент1 11 5 2 4" xfId="642"/>
    <cellStyle name="20% - Акцент1 11 5 2 4 2" xfId="37568"/>
    <cellStyle name="20% - Акцент1 11 5 2 4 3" xfId="37569"/>
    <cellStyle name="20% - Акцент1 11 5 2 5" xfId="37570"/>
    <cellStyle name="20% - Акцент1 11 5 2 5 2" xfId="62630"/>
    <cellStyle name="20% - Акцент1 11 5 2 6" xfId="37571"/>
    <cellStyle name="20% - Акцент1 11 5 3" xfId="643"/>
    <cellStyle name="20% - Акцент1 11 5 3 2" xfId="644"/>
    <cellStyle name="20% - Акцент1 11 5 3 2 2" xfId="645"/>
    <cellStyle name="20% - Акцент1 11 5 3 2 2 2" xfId="646"/>
    <cellStyle name="20% - Акцент1 11 5 3 2 2 3" xfId="37572"/>
    <cellStyle name="20% - Акцент1 11 5 3 2 3" xfId="647"/>
    <cellStyle name="20% - Акцент1 11 5 3 2 3 2" xfId="37573"/>
    <cellStyle name="20% - Акцент1 11 5 3 2 3 3" xfId="37574"/>
    <cellStyle name="20% - Акцент1 11 5 3 2 4" xfId="37575"/>
    <cellStyle name="20% - Акцент1 11 5 3 2 5" xfId="37576"/>
    <cellStyle name="20% - Акцент1 11 5 3 3" xfId="648"/>
    <cellStyle name="20% - Акцент1 11 5 3 3 2" xfId="649"/>
    <cellStyle name="20% - Акцент1 11 5 3 3 2 2" xfId="62631"/>
    <cellStyle name="20% - Акцент1 11 5 3 3 3" xfId="37577"/>
    <cellStyle name="20% - Акцент1 11 5 3 4" xfId="650"/>
    <cellStyle name="20% - Акцент1 11 5 3 4 2" xfId="37578"/>
    <cellStyle name="20% - Акцент1 11 5 3 4 3" xfId="37579"/>
    <cellStyle name="20% - Акцент1 11 5 3 5" xfId="37580"/>
    <cellStyle name="20% - Акцент1 11 5 3 5 2" xfId="62632"/>
    <cellStyle name="20% - Акцент1 11 5 3 6" xfId="37581"/>
    <cellStyle name="20% - Акцент1 11 5 4" xfId="651"/>
    <cellStyle name="20% - Акцент1 11 5 4 2" xfId="652"/>
    <cellStyle name="20% - Акцент1 11 5 4 2 2" xfId="653"/>
    <cellStyle name="20% - Акцент1 11 5 4 2 2 2" xfId="654"/>
    <cellStyle name="20% - Акцент1 11 5 4 2 2 3" xfId="37582"/>
    <cellStyle name="20% - Акцент1 11 5 4 2 3" xfId="655"/>
    <cellStyle name="20% - Акцент1 11 5 4 2 3 2" xfId="37583"/>
    <cellStyle name="20% - Акцент1 11 5 4 2 3 3" xfId="37584"/>
    <cellStyle name="20% - Акцент1 11 5 4 2 4" xfId="37585"/>
    <cellStyle name="20% - Акцент1 11 5 4 2 5" xfId="37586"/>
    <cellStyle name="20% - Акцент1 11 5 4 3" xfId="656"/>
    <cellStyle name="20% - Акцент1 11 5 4 3 2" xfId="657"/>
    <cellStyle name="20% - Акцент1 11 5 4 3 2 2" xfId="62633"/>
    <cellStyle name="20% - Акцент1 11 5 4 3 3" xfId="37587"/>
    <cellStyle name="20% - Акцент1 11 5 4 4" xfId="658"/>
    <cellStyle name="20% - Акцент1 11 5 4 4 2" xfId="37588"/>
    <cellStyle name="20% - Акцент1 11 5 4 4 3" xfId="37589"/>
    <cellStyle name="20% - Акцент1 11 5 4 5" xfId="37590"/>
    <cellStyle name="20% - Акцент1 11 5 4 5 2" xfId="62634"/>
    <cellStyle name="20% - Акцент1 11 5 4 6" xfId="37591"/>
    <cellStyle name="20% - Акцент1 11 5 5" xfId="659"/>
    <cellStyle name="20% - Акцент1 11 5 5 2" xfId="660"/>
    <cellStyle name="20% - Акцент1 11 5 5 2 2" xfId="661"/>
    <cellStyle name="20% - Акцент1 11 5 5 2 2 2" xfId="662"/>
    <cellStyle name="20% - Акцент1 11 5 5 2 2 3" xfId="37592"/>
    <cellStyle name="20% - Акцент1 11 5 5 2 3" xfId="663"/>
    <cellStyle name="20% - Акцент1 11 5 5 2 3 2" xfId="37593"/>
    <cellStyle name="20% - Акцент1 11 5 5 2 3 3" xfId="37594"/>
    <cellStyle name="20% - Акцент1 11 5 5 2 4" xfId="37595"/>
    <cellStyle name="20% - Акцент1 11 5 5 2 5" xfId="37596"/>
    <cellStyle name="20% - Акцент1 11 5 5 3" xfId="664"/>
    <cellStyle name="20% - Акцент1 11 5 5 3 2" xfId="665"/>
    <cellStyle name="20% - Акцент1 11 5 5 3 2 2" xfId="62635"/>
    <cellStyle name="20% - Акцент1 11 5 5 3 3" xfId="37597"/>
    <cellStyle name="20% - Акцент1 11 5 5 4" xfId="666"/>
    <cellStyle name="20% - Акцент1 11 5 5 4 2" xfId="37598"/>
    <cellStyle name="20% - Акцент1 11 5 5 4 3" xfId="37599"/>
    <cellStyle name="20% - Акцент1 11 5 5 5" xfId="37600"/>
    <cellStyle name="20% - Акцент1 11 5 5 5 2" xfId="62636"/>
    <cellStyle name="20% - Акцент1 11 5 5 6" xfId="37601"/>
    <cellStyle name="20% - Акцент1 11 5 6" xfId="667"/>
    <cellStyle name="20% - Акцент1 11 5 6 2" xfId="668"/>
    <cellStyle name="20% - Акцент1 11 5 6 2 2" xfId="669"/>
    <cellStyle name="20% - Акцент1 11 5 6 2 2 2" xfId="62637"/>
    <cellStyle name="20% - Акцент1 11 5 6 2 3" xfId="37602"/>
    <cellStyle name="20% - Акцент1 11 5 6 3" xfId="670"/>
    <cellStyle name="20% - Акцент1 11 5 6 3 2" xfId="37603"/>
    <cellStyle name="20% - Акцент1 11 5 6 3 2 2" xfId="62638"/>
    <cellStyle name="20% - Акцент1 11 5 6 3 3" xfId="37604"/>
    <cellStyle name="20% - Акцент1 11 5 6 4" xfId="37605"/>
    <cellStyle name="20% - Акцент1 11 5 6 4 2" xfId="62639"/>
    <cellStyle name="20% - Акцент1 11 5 6 5" xfId="37606"/>
    <cellStyle name="20% - Акцент1 11 5 7" xfId="671"/>
    <cellStyle name="20% - Акцент1 11 5 7 2" xfId="672"/>
    <cellStyle name="20% - Акцент1 11 5 7 2 2" xfId="62640"/>
    <cellStyle name="20% - Акцент1 11 5 7 3" xfId="37607"/>
    <cellStyle name="20% - Акцент1 11 5 8" xfId="673"/>
    <cellStyle name="20% - Акцент1 11 5 8 2" xfId="37608"/>
    <cellStyle name="20% - Акцент1 11 5 8 2 2" xfId="62641"/>
    <cellStyle name="20% - Акцент1 11 5 8 3" xfId="37609"/>
    <cellStyle name="20% - Акцент1 11 5 9" xfId="37610"/>
    <cellStyle name="20% - Акцент1 11 5 9 2" xfId="62642"/>
    <cellStyle name="20% - Акцент1 11 6" xfId="674"/>
    <cellStyle name="20% - Акцент1 11 6 10" xfId="37611"/>
    <cellStyle name="20% - Акцент1 11 6 10 2" xfId="62643"/>
    <cellStyle name="20% - Акцент1 11 6 11" xfId="62644"/>
    <cellStyle name="20% - Акцент1 11 6 11 2" xfId="62645"/>
    <cellStyle name="20% - Акцент1 11 6 12" xfId="62646"/>
    <cellStyle name="20% - Акцент1 11 6 2" xfId="675"/>
    <cellStyle name="20% - Акцент1 11 6 2 2" xfId="676"/>
    <cellStyle name="20% - Акцент1 11 6 2 2 2" xfId="677"/>
    <cellStyle name="20% - Акцент1 11 6 2 2 2 2" xfId="678"/>
    <cellStyle name="20% - Акцент1 11 6 2 2 2 3" xfId="37612"/>
    <cellStyle name="20% - Акцент1 11 6 2 2 3" xfId="679"/>
    <cellStyle name="20% - Акцент1 11 6 2 2 3 2" xfId="37613"/>
    <cellStyle name="20% - Акцент1 11 6 2 2 3 3" xfId="37614"/>
    <cellStyle name="20% - Акцент1 11 6 2 2 4" xfId="37615"/>
    <cellStyle name="20% - Акцент1 11 6 2 2 4 2" xfId="62647"/>
    <cellStyle name="20% - Акцент1 11 6 2 2 5" xfId="37616"/>
    <cellStyle name="20% - Акцент1 11 6 2 3" xfId="680"/>
    <cellStyle name="20% - Акцент1 11 6 2 3 2" xfId="681"/>
    <cellStyle name="20% - Акцент1 11 6 2 3 2 2" xfId="62648"/>
    <cellStyle name="20% - Акцент1 11 6 2 3 3" xfId="37617"/>
    <cellStyle name="20% - Акцент1 11 6 2 4" xfId="682"/>
    <cellStyle name="20% - Акцент1 11 6 2 4 2" xfId="37618"/>
    <cellStyle name="20% - Акцент1 11 6 2 4 3" xfId="37619"/>
    <cellStyle name="20% - Акцент1 11 6 2 5" xfId="37620"/>
    <cellStyle name="20% - Акцент1 11 6 2 5 2" xfId="62649"/>
    <cellStyle name="20% - Акцент1 11 6 2 6" xfId="37621"/>
    <cellStyle name="20% - Акцент1 11 6 3" xfId="683"/>
    <cellStyle name="20% - Акцент1 11 6 3 2" xfId="684"/>
    <cellStyle name="20% - Акцент1 11 6 3 2 2" xfId="685"/>
    <cellStyle name="20% - Акцент1 11 6 3 2 2 2" xfId="686"/>
    <cellStyle name="20% - Акцент1 11 6 3 2 2 3" xfId="37622"/>
    <cellStyle name="20% - Акцент1 11 6 3 2 3" xfId="687"/>
    <cellStyle name="20% - Акцент1 11 6 3 2 3 2" xfId="37623"/>
    <cellStyle name="20% - Акцент1 11 6 3 2 3 3" xfId="37624"/>
    <cellStyle name="20% - Акцент1 11 6 3 2 4" xfId="37625"/>
    <cellStyle name="20% - Акцент1 11 6 3 2 5" xfId="37626"/>
    <cellStyle name="20% - Акцент1 11 6 3 3" xfId="688"/>
    <cellStyle name="20% - Акцент1 11 6 3 3 2" xfId="689"/>
    <cellStyle name="20% - Акцент1 11 6 3 3 2 2" xfId="62650"/>
    <cellStyle name="20% - Акцент1 11 6 3 3 3" xfId="37627"/>
    <cellStyle name="20% - Акцент1 11 6 3 4" xfId="690"/>
    <cellStyle name="20% - Акцент1 11 6 3 4 2" xfId="37628"/>
    <cellStyle name="20% - Акцент1 11 6 3 4 3" xfId="37629"/>
    <cellStyle name="20% - Акцент1 11 6 3 5" xfId="37630"/>
    <cellStyle name="20% - Акцент1 11 6 3 5 2" xfId="62651"/>
    <cellStyle name="20% - Акцент1 11 6 3 6" xfId="37631"/>
    <cellStyle name="20% - Акцент1 11 6 4" xfId="691"/>
    <cellStyle name="20% - Акцент1 11 6 4 2" xfId="692"/>
    <cellStyle name="20% - Акцент1 11 6 4 2 2" xfId="693"/>
    <cellStyle name="20% - Акцент1 11 6 4 2 2 2" xfId="694"/>
    <cellStyle name="20% - Акцент1 11 6 4 2 2 3" xfId="37632"/>
    <cellStyle name="20% - Акцент1 11 6 4 2 3" xfId="695"/>
    <cellStyle name="20% - Акцент1 11 6 4 2 3 2" xfId="37633"/>
    <cellStyle name="20% - Акцент1 11 6 4 2 3 3" xfId="37634"/>
    <cellStyle name="20% - Акцент1 11 6 4 2 4" xfId="37635"/>
    <cellStyle name="20% - Акцент1 11 6 4 2 5" xfId="37636"/>
    <cellStyle name="20% - Акцент1 11 6 4 3" xfId="696"/>
    <cellStyle name="20% - Акцент1 11 6 4 3 2" xfId="697"/>
    <cellStyle name="20% - Акцент1 11 6 4 3 2 2" xfId="62652"/>
    <cellStyle name="20% - Акцент1 11 6 4 3 3" xfId="37637"/>
    <cellStyle name="20% - Акцент1 11 6 4 4" xfId="698"/>
    <cellStyle name="20% - Акцент1 11 6 4 4 2" xfId="37638"/>
    <cellStyle name="20% - Акцент1 11 6 4 4 3" xfId="37639"/>
    <cellStyle name="20% - Акцент1 11 6 4 5" xfId="37640"/>
    <cellStyle name="20% - Акцент1 11 6 4 5 2" xfId="62653"/>
    <cellStyle name="20% - Акцент1 11 6 4 6" xfId="37641"/>
    <cellStyle name="20% - Акцент1 11 6 5" xfId="699"/>
    <cellStyle name="20% - Акцент1 11 6 5 2" xfId="700"/>
    <cellStyle name="20% - Акцент1 11 6 5 2 2" xfId="701"/>
    <cellStyle name="20% - Акцент1 11 6 5 2 2 2" xfId="702"/>
    <cellStyle name="20% - Акцент1 11 6 5 2 2 3" xfId="37642"/>
    <cellStyle name="20% - Акцент1 11 6 5 2 3" xfId="703"/>
    <cellStyle name="20% - Акцент1 11 6 5 2 3 2" xfId="37643"/>
    <cellStyle name="20% - Акцент1 11 6 5 2 3 3" xfId="37644"/>
    <cellStyle name="20% - Акцент1 11 6 5 2 4" xfId="37645"/>
    <cellStyle name="20% - Акцент1 11 6 5 2 5" xfId="37646"/>
    <cellStyle name="20% - Акцент1 11 6 5 3" xfId="704"/>
    <cellStyle name="20% - Акцент1 11 6 5 3 2" xfId="705"/>
    <cellStyle name="20% - Акцент1 11 6 5 3 2 2" xfId="62654"/>
    <cellStyle name="20% - Акцент1 11 6 5 3 3" xfId="37647"/>
    <cellStyle name="20% - Акцент1 11 6 5 4" xfId="706"/>
    <cellStyle name="20% - Акцент1 11 6 5 4 2" xfId="37648"/>
    <cellStyle name="20% - Акцент1 11 6 5 4 3" xfId="37649"/>
    <cellStyle name="20% - Акцент1 11 6 5 5" xfId="37650"/>
    <cellStyle name="20% - Акцент1 11 6 5 5 2" xfId="62655"/>
    <cellStyle name="20% - Акцент1 11 6 5 6" xfId="37651"/>
    <cellStyle name="20% - Акцент1 11 6 6" xfId="707"/>
    <cellStyle name="20% - Акцент1 11 6 6 2" xfId="708"/>
    <cellStyle name="20% - Акцент1 11 6 6 2 2" xfId="709"/>
    <cellStyle name="20% - Акцент1 11 6 6 2 3" xfId="37652"/>
    <cellStyle name="20% - Акцент1 11 6 6 3" xfId="710"/>
    <cellStyle name="20% - Акцент1 11 6 6 3 2" xfId="37653"/>
    <cellStyle name="20% - Акцент1 11 6 6 3 3" xfId="37654"/>
    <cellStyle name="20% - Акцент1 11 6 6 4" xfId="37655"/>
    <cellStyle name="20% - Акцент1 11 6 6 5" xfId="37656"/>
    <cellStyle name="20% - Акцент1 11 6 7" xfId="711"/>
    <cellStyle name="20% - Акцент1 11 6 7 2" xfId="712"/>
    <cellStyle name="20% - Акцент1 11 6 7 2 2" xfId="62656"/>
    <cellStyle name="20% - Акцент1 11 6 7 3" xfId="37657"/>
    <cellStyle name="20% - Акцент1 11 6 8" xfId="713"/>
    <cellStyle name="20% - Акцент1 11 6 8 2" xfId="37658"/>
    <cellStyle name="20% - Акцент1 11 6 8 3" xfId="37659"/>
    <cellStyle name="20% - Акцент1 11 6 9" xfId="37660"/>
    <cellStyle name="20% - Акцент1 11 6 9 2" xfId="62657"/>
    <cellStyle name="20% - Акцент1 11 7" xfId="714"/>
    <cellStyle name="20% - Акцент1 11 7 10" xfId="37661"/>
    <cellStyle name="20% - Акцент1 11 7 2" xfId="715"/>
    <cellStyle name="20% - Акцент1 11 7 2 2" xfId="716"/>
    <cellStyle name="20% - Акцент1 11 7 2 2 2" xfId="717"/>
    <cellStyle name="20% - Акцент1 11 7 2 2 2 2" xfId="718"/>
    <cellStyle name="20% - Акцент1 11 7 2 2 2 3" xfId="37662"/>
    <cellStyle name="20% - Акцент1 11 7 2 2 3" xfId="719"/>
    <cellStyle name="20% - Акцент1 11 7 2 2 3 2" xfId="37663"/>
    <cellStyle name="20% - Акцент1 11 7 2 2 3 3" xfId="37664"/>
    <cellStyle name="20% - Акцент1 11 7 2 2 4" xfId="37665"/>
    <cellStyle name="20% - Акцент1 11 7 2 2 4 2" xfId="62658"/>
    <cellStyle name="20% - Акцент1 11 7 2 2 5" xfId="37666"/>
    <cellStyle name="20% - Акцент1 11 7 2 3" xfId="720"/>
    <cellStyle name="20% - Акцент1 11 7 2 3 2" xfId="721"/>
    <cellStyle name="20% - Акцент1 11 7 2 3 2 2" xfId="62659"/>
    <cellStyle name="20% - Акцент1 11 7 2 3 3" xfId="37667"/>
    <cellStyle name="20% - Акцент1 11 7 2 4" xfId="722"/>
    <cellStyle name="20% - Акцент1 11 7 2 4 2" xfId="37668"/>
    <cellStyle name="20% - Акцент1 11 7 2 4 3" xfId="37669"/>
    <cellStyle name="20% - Акцент1 11 7 2 5" xfId="37670"/>
    <cellStyle name="20% - Акцент1 11 7 2 5 2" xfId="62660"/>
    <cellStyle name="20% - Акцент1 11 7 2 6" xfId="37671"/>
    <cellStyle name="20% - Акцент1 11 7 3" xfId="723"/>
    <cellStyle name="20% - Акцент1 11 7 3 2" xfId="724"/>
    <cellStyle name="20% - Акцент1 11 7 3 2 2" xfId="725"/>
    <cellStyle name="20% - Акцент1 11 7 3 2 2 2" xfId="726"/>
    <cellStyle name="20% - Акцент1 11 7 3 2 2 3" xfId="37672"/>
    <cellStyle name="20% - Акцент1 11 7 3 2 3" xfId="727"/>
    <cellStyle name="20% - Акцент1 11 7 3 2 3 2" xfId="37673"/>
    <cellStyle name="20% - Акцент1 11 7 3 2 3 3" xfId="37674"/>
    <cellStyle name="20% - Акцент1 11 7 3 2 4" xfId="37675"/>
    <cellStyle name="20% - Акцент1 11 7 3 2 5" xfId="37676"/>
    <cellStyle name="20% - Акцент1 11 7 3 3" xfId="728"/>
    <cellStyle name="20% - Акцент1 11 7 3 3 2" xfId="729"/>
    <cellStyle name="20% - Акцент1 11 7 3 3 3" xfId="37677"/>
    <cellStyle name="20% - Акцент1 11 7 3 4" xfId="730"/>
    <cellStyle name="20% - Акцент1 11 7 3 4 2" xfId="37678"/>
    <cellStyle name="20% - Акцент1 11 7 3 4 3" xfId="37679"/>
    <cellStyle name="20% - Акцент1 11 7 3 5" xfId="37680"/>
    <cellStyle name="20% - Акцент1 11 7 3 6" xfId="37681"/>
    <cellStyle name="20% - Акцент1 11 7 4" xfId="731"/>
    <cellStyle name="20% - Акцент1 11 7 4 2" xfId="732"/>
    <cellStyle name="20% - Акцент1 11 7 4 2 2" xfId="733"/>
    <cellStyle name="20% - Акцент1 11 7 4 2 2 2" xfId="734"/>
    <cellStyle name="20% - Акцент1 11 7 4 2 2 3" xfId="37682"/>
    <cellStyle name="20% - Акцент1 11 7 4 2 3" xfId="735"/>
    <cellStyle name="20% - Акцент1 11 7 4 2 3 2" xfId="37683"/>
    <cellStyle name="20% - Акцент1 11 7 4 2 3 3" xfId="37684"/>
    <cellStyle name="20% - Акцент1 11 7 4 2 4" xfId="37685"/>
    <cellStyle name="20% - Акцент1 11 7 4 2 5" xfId="37686"/>
    <cellStyle name="20% - Акцент1 11 7 4 3" xfId="736"/>
    <cellStyle name="20% - Акцент1 11 7 4 3 2" xfId="737"/>
    <cellStyle name="20% - Акцент1 11 7 4 3 3" xfId="37687"/>
    <cellStyle name="20% - Акцент1 11 7 4 4" xfId="738"/>
    <cellStyle name="20% - Акцент1 11 7 4 4 2" xfId="37688"/>
    <cellStyle name="20% - Акцент1 11 7 4 4 3" xfId="37689"/>
    <cellStyle name="20% - Акцент1 11 7 4 5" xfId="37690"/>
    <cellStyle name="20% - Акцент1 11 7 4 6" xfId="37691"/>
    <cellStyle name="20% - Акцент1 11 7 5" xfId="739"/>
    <cellStyle name="20% - Акцент1 11 7 5 2" xfId="740"/>
    <cellStyle name="20% - Акцент1 11 7 5 2 2" xfId="741"/>
    <cellStyle name="20% - Акцент1 11 7 5 2 2 2" xfId="742"/>
    <cellStyle name="20% - Акцент1 11 7 5 2 2 3" xfId="37692"/>
    <cellStyle name="20% - Акцент1 11 7 5 2 3" xfId="743"/>
    <cellStyle name="20% - Акцент1 11 7 5 2 3 2" xfId="37693"/>
    <cellStyle name="20% - Акцент1 11 7 5 2 3 3" xfId="37694"/>
    <cellStyle name="20% - Акцент1 11 7 5 2 4" xfId="37695"/>
    <cellStyle name="20% - Акцент1 11 7 5 2 5" xfId="37696"/>
    <cellStyle name="20% - Акцент1 11 7 5 3" xfId="744"/>
    <cellStyle name="20% - Акцент1 11 7 5 3 2" xfId="745"/>
    <cellStyle name="20% - Акцент1 11 7 5 3 3" xfId="37697"/>
    <cellStyle name="20% - Акцент1 11 7 5 4" xfId="746"/>
    <cellStyle name="20% - Акцент1 11 7 5 4 2" xfId="37698"/>
    <cellStyle name="20% - Акцент1 11 7 5 4 3" xfId="37699"/>
    <cellStyle name="20% - Акцент1 11 7 5 5" xfId="37700"/>
    <cellStyle name="20% - Акцент1 11 7 5 6" xfId="37701"/>
    <cellStyle name="20% - Акцент1 11 7 6" xfId="747"/>
    <cellStyle name="20% - Акцент1 11 7 6 2" xfId="748"/>
    <cellStyle name="20% - Акцент1 11 7 6 2 2" xfId="749"/>
    <cellStyle name="20% - Акцент1 11 7 6 2 3" xfId="37702"/>
    <cellStyle name="20% - Акцент1 11 7 6 3" xfId="750"/>
    <cellStyle name="20% - Акцент1 11 7 6 3 2" xfId="37703"/>
    <cellStyle name="20% - Акцент1 11 7 6 3 3" xfId="37704"/>
    <cellStyle name="20% - Акцент1 11 7 6 4" xfId="37705"/>
    <cellStyle name="20% - Акцент1 11 7 6 5" xfId="37706"/>
    <cellStyle name="20% - Акцент1 11 7 7" xfId="751"/>
    <cellStyle name="20% - Акцент1 11 7 7 2" xfId="752"/>
    <cellStyle name="20% - Акцент1 11 7 7 3" xfId="37707"/>
    <cellStyle name="20% - Акцент1 11 7 8" xfId="753"/>
    <cellStyle name="20% - Акцент1 11 7 8 2" xfId="37708"/>
    <cellStyle name="20% - Акцент1 11 7 8 3" xfId="37709"/>
    <cellStyle name="20% - Акцент1 11 7 9" xfId="37710"/>
    <cellStyle name="20% - Акцент1 11 7 9 2" xfId="62661"/>
    <cellStyle name="20% - Акцент1 11 8" xfId="754"/>
    <cellStyle name="20% - Акцент1 11 8 10" xfId="37711"/>
    <cellStyle name="20% - Акцент1 11 8 2" xfId="755"/>
    <cellStyle name="20% - Акцент1 11 8 2 2" xfId="756"/>
    <cellStyle name="20% - Акцент1 11 8 2 2 2" xfId="757"/>
    <cellStyle name="20% - Акцент1 11 8 2 2 2 2" xfId="758"/>
    <cellStyle name="20% - Акцент1 11 8 2 2 2 3" xfId="37712"/>
    <cellStyle name="20% - Акцент1 11 8 2 2 3" xfId="759"/>
    <cellStyle name="20% - Акцент1 11 8 2 2 3 2" xfId="37713"/>
    <cellStyle name="20% - Акцент1 11 8 2 2 3 3" xfId="37714"/>
    <cellStyle name="20% - Акцент1 11 8 2 2 4" xfId="37715"/>
    <cellStyle name="20% - Акцент1 11 8 2 2 4 2" xfId="62662"/>
    <cellStyle name="20% - Акцент1 11 8 2 2 5" xfId="37716"/>
    <cellStyle name="20% - Акцент1 11 8 2 3" xfId="760"/>
    <cellStyle name="20% - Акцент1 11 8 2 3 2" xfId="761"/>
    <cellStyle name="20% - Акцент1 11 8 2 3 2 2" xfId="62663"/>
    <cellStyle name="20% - Акцент1 11 8 2 3 3" xfId="37717"/>
    <cellStyle name="20% - Акцент1 11 8 2 4" xfId="762"/>
    <cellStyle name="20% - Акцент1 11 8 2 4 2" xfId="37718"/>
    <cellStyle name="20% - Акцент1 11 8 2 4 3" xfId="37719"/>
    <cellStyle name="20% - Акцент1 11 8 2 5" xfId="37720"/>
    <cellStyle name="20% - Акцент1 11 8 2 5 2" xfId="62664"/>
    <cellStyle name="20% - Акцент1 11 8 2 6" xfId="37721"/>
    <cellStyle name="20% - Акцент1 11 8 3" xfId="763"/>
    <cellStyle name="20% - Акцент1 11 8 3 2" xfId="764"/>
    <cellStyle name="20% - Акцент1 11 8 3 2 2" xfId="765"/>
    <cellStyle name="20% - Акцент1 11 8 3 2 2 2" xfId="766"/>
    <cellStyle name="20% - Акцент1 11 8 3 2 2 3" xfId="37722"/>
    <cellStyle name="20% - Акцент1 11 8 3 2 3" xfId="767"/>
    <cellStyle name="20% - Акцент1 11 8 3 2 3 2" xfId="37723"/>
    <cellStyle name="20% - Акцент1 11 8 3 2 3 3" xfId="37724"/>
    <cellStyle name="20% - Акцент1 11 8 3 2 4" xfId="37725"/>
    <cellStyle name="20% - Акцент1 11 8 3 2 5" xfId="37726"/>
    <cellStyle name="20% - Акцент1 11 8 3 3" xfId="768"/>
    <cellStyle name="20% - Акцент1 11 8 3 3 2" xfId="769"/>
    <cellStyle name="20% - Акцент1 11 8 3 3 3" xfId="37727"/>
    <cellStyle name="20% - Акцент1 11 8 3 4" xfId="770"/>
    <cellStyle name="20% - Акцент1 11 8 3 4 2" xfId="37728"/>
    <cellStyle name="20% - Акцент1 11 8 3 4 3" xfId="37729"/>
    <cellStyle name="20% - Акцент1 11 8 3 5" xfId="37730"/>
    <cellStyle name="20% - Акцент1 11 8 3 6" xfId="37731"/>
    <cellStyle name="20% - Акцент1 11 8 4" xfId="771"/>
    <cellStyle name="20% - Акцент1 11 8 4 2" xfId="772"/>
    <cellStyle name="20% - Акцент1 11 8 4 2 2" xfId="773"/>
    <cellStyle name="20% - Акцент1 11 8 4 2 2 2" xfId="774"/>
    <cellStyle name="20% - Акцент1 11 8 4 2 2 3" xfId="37732"/>
    <cellStyle name="20% - Акцент1 11 8 4 2 3" xfId="775"/>
    <cellStyle name="20% - Акцент1 11 8 4 2 3 2" xfId="37733"/>
    <cellStyle name="20% - Акцент1 11 8 4 2 3 3" xfId="37734"/>
    <cellStyle name="20% - Акцент1 11 8 4 2 4" xfId="37735"/>
    <cellStyle name="20% - Акцент1 11 8 4 2 5" xfId="37736"/>
    <cellStyle name="20% - Акцент1 11 8 4 3" xfId="776"/>
    <cellStyle name="20% - Акцент1 11 8 4 3 2" xfId="777"/>
    <cellStyle name="20% - Акцент1 11 8 4 3 3" xfId="37737"/>
    <cellStyle name="20% - Акцент1 11 8 4 4" xfId="778"/>
    <cellStyle name="20% - Акцент1 11 8 4 4 2" xfId="37738"/>
    <cellStyle name="20% - Акцент1 11 8 4 4 3" xfId="37739"/>
    <cellStyle name="20% - Акцент1 11 8 4 5" xfId="37740"/>
    <cellStyle name="20% - Акцент1 11 8 4 6" xfId="37741"/>
    <cellStyle name="20% - Акцент1 11 8 5" xfId="779"/>
    <cellStyle name="20% - Акцент1 11 8 5 2" xfId="780"/>
    <cellStyle name="20% - Акцент1 11 8 5 2 2" xfId="781"/>
    <cellStyle name="20% - Акцент1 11 8 5 2 2 2" xfId="782"/>
    <cellStyle name="20% - Акцент1 11 8 5 2 2 3" xfId="37742"/>
    <cellStyle name="20% - Акцент1 11 8 5 2 3" xfId="783"/>
    <cellStyle name="20% - Акцент1 11 8 5 2 3 2" xfId="37743"/>
    <cellStyle name="20% - Акцент1 11 8 5 2 3 3" xfId="37744"/>
    <cellStyle name="20% - Акцент1 11 8 5 2 4" xfId="37745"/>
    <cellStyle name="20% - Акцент1 11 8 5 2 5" xfId="37746"/>
    <cellStyle name="20% - Акцент1 11 8 5 3" xfId="784"/>
    <cellStyle name="20% - Акцент1 11 8 5 3 2" xfId="785"/>
    <cellStyle name="20% - Акцент1 11 8 5 3 3" xfId="37747"/>
    <cellStyle name="20% - Акцент1 11 8 5 4" xfId="786"/>
    <cellStyle name="20% - Акцент1 11 8 5 4 2" xfId="37748"/>
    <cellStyle name="20% - Акцент1 11 8 5 4 3" xfId="37749"/>
    <cellStyle name="20% - Акцент1 11 8 5 5" xfId="37750"/>
    <cellStyle name="20% - Акцент1 11 8 5 6" xfId="37751"/>
    <cellStyle name="20% - Акцент1 11 8 6" xfId="787"/>
    <cellStyle name="20% - Акцент1 11 8 6 2" xfId="788"/>
    <cellStyle name="20% - Акцент1 11 8 6 2 2" xfId="789"/>
    <cellStyle name="20% - Акцент1 11 8 6 2 3" xfId="37752"/>
    <cellStyle name="20% - Акцент1 11 8 6 3" xfId="790"/>
    <cellStyle name="20% - Акцент1 11 8 6 3 2" xfId="37753"/>
    <cellStyle name="20% - Акцент1 11 8 6 3 3" xfId="37754"/>
    <cellStyle name="20% - Акцент1 11 8 6 4" xfId="37755"/>
    <cellStyle name="20% - Акцент1 11 8 6 5" xfId="37756"/>
    <cellStyle name="20% - Акцент1 11 8 7" xfId="791"/>
    <cellStyle name="20% - Акцент1 11 8 7 2" xfId="792"/>
    <cellStyle name="20% - Акцент1 11 8 7 3" xfId="37757"/>
    <cellStyle name="20% - Акцент1 11 8 8" xfId="793"/>
    <cellStyle name="20% - Акцент1 11 8 8 2" xfId="37758"/>
    <cellStyle name="20% - Акцент1 11 8 8 3" xfId="37759"/>
    <cellStyle name="20% - Акцент1 11 8 9" xfId="37760"/>
    <cellStyle name="20% - Акцент1 11 8 9 2" xfId="62665"/>
    <cellStyle name="20% - Акцент1 11 9" xfId="794"/>
    <cellStyle name="20% - Акцент1 11 9 10" xfId="37761"/>
    <cellStyle name="20% - Акцент1 11 9 2" xfId="795"/>
    <cellStyle name="20% - Акцент1 11 9 2 2" xfId="796"/>
    <cellStyle name="20% - Акцент1 11 9 2 2 2" xfId="797"/>
    <cellStyle name="20% - Акцент1 11 9 2 2 2 2" xfId="798"/>
    <cellStyle name="20% - Акцент1 11 9 2 2 2 3" xfId="37762"/>
    <cellStyle name="20% - Акцент1 11 9 2 2 3" xfId="799"/>
    <cellStyle name="20% - Акцент1 11 9 2 2 3 2" xfId="37763"/>
    <cellStyle name="20% - Акцент1 11 9 2 2 3 3" xfId="37764"/>
    <cellStyle name="20% - Акцент1 11 9 2 2 4" xfId="37765"/>
    <cellStyle name="20% - Акцент1 11 9 2 2 4 2" xfId="62666"/>
    <cellStyle name="20% - Акцент1 11 9 2 2 5" xfId="37766"/>
    <cellStyle name="20% - Акцент1 11 9 2 3" xfId="800"/>
    <cellStyle name="20% - Акцент1 11 9 2 3 2" xfId="801"/>
    <cellStyle name="20% - Акцент1 11 9 2 3 3" xfId="37767"/>
    <cellStyle name="20% - Акцент1 11 9 2 4" xfId="802"/>
    <cellStyle name="20% - Акцент1 11 9 2 4 2" xfId="37768"/>
    <cellStyle name="20% - Акцент1 11 9 2 4 3" xfId="37769"/>
    <cellStyle name="20% - Акцент1 11 9 2 5" xfId="37770"/>
    <cellStyle name="20% - Акцент1 11 9 2 5 2" xfId="62667"/>
    <cellStyle name="20% - Акцент1 11 9 2 6" xfId="37771"/>
    <cellStyle name="20% - Акцент1 11 9 3" xfId="803"/>
    <cellStyle name="20% - Акцент1 11 9 3 2" xfId="804"/>
    <cellStyle name="20% - Акцент1 11 9 3 2 2" xfId="805"/>
    <cellStyle name="20% - Акцент1 11 9 3 2 2 2" xfId="806"/>
    <cellStyle name="20% - Акцент1 11 9 3 2 2 3" xfId="37772"/>
    <cellStyle name="20% - Акцент1 11 9 3 2 3" xfId="807"/>
    <cellStyle name="20% - Акцент1 11 9 3 2 3 2" xfId="37773"/>
    <cellStyle name="20% - Акцент1 11 9 3 2 3 3" xfId="37774"/>
    <cellStyle name="20% - Акцент1 11 9 3 2 4" xfId="37775"/>
    <cellStyle name="20% - Акцент1 11 9 3 2 5" xfId="37776"/>
    <cellStyle name="20% - Акцент1 11 9 3 3" xfId="808"/>
    <cellStyle name="20% - Акцент1 11 9 3 3 2" xfId="809"/>
    <cellStyle name="20% - Акцент1 11 9 3 3 3" xfId="37777"/>
    <cellStyle name="20% - Акцент1 11 9 3 4" xfId="810"/>
    <cellStyle name="20% - Акцент1 11 9 3 4 2" xfId="37778"/>
    <cellStyle name="20% - Акцент1 11 9 3 4 3" xfId="37779"/>
    <cellStyle name="20% - Акцент1 11 9 3 5" xfId="37780"/>
    <cellStyle name="20% - Акцент1 11 9 3 6" xfId="37781"/>
    <cellStyle name="20% - Акцент1 11 9 4" xfId="811"/>
    <cellStyle name="20% - Акцент1 11 9 4 2" xfId="812"/>
    <cellStyle name="20% - Акцент1 11 9 4 2 2" xfId="813"/>
    <cellStyle name="20% - Акцент1 11 9 4 2 2 2" xfId="814"/>
    <cellStyle name="20% - Акцент1 11 9 4 2 2 3" xfId="37782"/>
    <cellStyle name="20% - Акцент1 11 9 4 2 3" xfId="815"/>
    <cellStyle name="20% - Акцент1 11 9 4 2 3 2" xfId="37783"/>
    <cellStyle name="20% - Акцент1 11 9 4 2 3 3" xfId="37784"/>
    <cellStyle name="20% - Акцент1 11 9 4 2 4" xfId="37785"/>
    <cellStyle name="20% - Акцент1 11 9 4 2 5" xfId="37786"/>
    <cellStyle name="20% - Акцент1 11 9 4 3" xfId="816"/>
    <cellStyle name="20% - Акцент1 11 9 4 3 2" xfId="817"/>
    <cellStyle name="20% - Акцент1 11 9 4 3 3" xfId="37787"/>
    <cellStyle name="20% - Акцент1 11 9 4 4" xfId="818"/>
    <cellStyle name="20% - Акцент1 11 9 4 4 2" xfId="37788"/>
    <cellStyle name="20% - Акцент1 11 9 4 4 3" xfId="37789"/>
    <cellStyle name="20% - Акцент1 11 9 4 5" xfId="37790"/>
    <cellStyle name="20% - Акцент1 11 9 4 6" xfId="37791"/>
    <cellStyle name="20% - Акцент1 11 9 5" xfId="819"/>
    <cellStyle name="20% - Акцент1 11 9 5 2" xfId="820"/>
    <cellStyle name="20% - Акцент1 11 9 5 2 2" xfId="821"/>
    <cellStyle name="20% - Акцент1 11 9 5 2 2 2" xfId="822"/>
    <cellStyle name="20% - Акцент1 11 9 5 2 2 3" xfId="37792"/>
    <cellStyle name="20% - Акцент1 11 9 5 2 3" xfId="823"/>
    <cellStyle name="20% - Акцент1 11 9 5 2 3 2" xfId="37793"/>
    <cellStyle name="20% - Акцент1 11 9 5 2 3 3" xfId="37794"/>
    <cellStyle name="20% - Акцент1 11 9 5 2 4" xfId="37795"/>
    <cellStyle name="20% - Акцент1 11 9 5 2 5" xfId="37796"/>
    <cellStyle name="20% - Акцент1 11 9 5 3" xfId="824"/>
    <cellStyle name="20% - Акцент1 11 9 5 3 2" xfId="825"/>
    <cellStyle name="20% - Акцент1 11 9 5 3 3" xfId="37797"/>
    <cellStyle name="20% - Акцент1 11 9 5 4" xfId="826"/>
    <cellStyle name="20% - Акцент1 11 9 5 4 2" xfId="37798"/>
    <cellStyle name="20% - Акцент1 11 9 5 4 3" xfId="37799"/>
    <cellStyle name="20% - Акцент1 11 9 5 5" xfId="37800"/>
    <cellStyle name="20% - Акцент1 11 9 5 6" xfId="37801"/>
    <cellStyle name="20% - Акцент1 11 9 6" xfId="827"/>
    <cellStyle name="20% - Акцент1 11 9 6 2" xfId="828"/>
    <cellStyle name="20% - Акцент1 11 9 6 2 2" xfId="829"/>
    <cellStyle name="20% - Акцент1 11 9 6 2 3" xfId="37802"/>
    <cellStyle name="20% - Акцент1 11 9 6 3" xfId="830"/>
    <cellStyle name="20% - Акцент1 11 9 6 3 2" xfId="37803"/>
    <cellStyle name="20% - Акцент1 11 9 6 3 3" xfId="37804"/>
    <cellStyle name="20% - Акцент1 11 9 6 4" xfId="37805"/>
    <cellStyle name="20% - Акцент1 11 9 6 5" xfId="37806"/>
    <cellStyle name="20% - Акцент1 11 9 7" xfId="831"/>
    <cellStyle name="20% - Акцент1 11 9 7 2" xfId="832"/>
    <cellStyle name="20% - Акцент1 11 9 7 3" xfId="37807"/>
    <cellStyle name="20% - Акцент1 11 9 8" xfId="833"/>
    <cellStyle name="20% - Акцент1 11 9 8 2" xfId="37808"/>
    <cellStyle name="20% - Акцент1 11 9 8 3" xfId="37809"/>
    <cellStyle name="20% - Акцент1 11 9 9" xfId="37810"/>
    <cellStyle name="20% - Акцент1 11 9 9 2" xfId="62668"/>
    <cellStyle name="20% - Акцент1 12" xfId="834"/>
    <cellStyle name="20% - Акцент1 12 10" xfId="37811"/>
    <cellStyle name="20% - Акцент1 12 10 2" xfId="62669"/>
    <cellStyle name="20% - Акцент1 12 10 2 2" xfId="62670"/>
    <cellStyle name="20% - Акцент1 12 10 2 2 2" xfId="62671"/>
    <cellStyle name="20% - Акцент1 12 10 2 3" xfId="62672"/>
    <cellStyle name="20% - Акцент1 12 10 3" xfId="62673"/>
    <cellStyle name="20% - Акцент1 12 10 3 2" xfId="62674"/>
    <cellStyle name="20% - Акцент1 12 10 3 2 2" xfId="62675"/>
    <cellStyle name="20% - Акцент1 12 10 3 3" xfId="62676"/>
    <cellStyle name="20% - Акцент1 12 10 4" xfId="62677"/>
    <cellStyle name="20% - Акцент1 12 10 4 2" xfId="62678"/>
    <cellStyle name="20% - Акцент1 12 10 5" xfId="62679"/>
    <cellStyle name="20% - Акцент1 12 11" xfId="62680"/>
    <cellStyle name="20% - Акцент1 12 11 2" xfId="62681"/>
    <cellStyle name="20% - Акцент1 12 11 2 2" xfId="62682"/>
    <cellStyle name="20% - Акцент1 12 11 3" xfId="62683"/>
    <cellStyle name="20% - Акцент1 12 12" xfId="62684"/>
    <cellStyle name="20% - Акцент1 12 12 2" xfId="62685"/>
    <cellStyle name="20% - Акцент1 12 12 2 2" xfId="62686"/>
    <cellStyle name="20% - Акцент1 12 12 3" xfId="62687"/>
    <cellStyle name="20% - Акцент1 12 13" xfId="62688"/>
    <cellStyle name="20% - Акцент1 12 13 2" xfId="62689"/>
    <cellStyle name="20% - Акцент1 12 14" xfId="62690"/>
    <cellStyle name="20% - Акцент1 12 14 2" xfId="62691"/>
    <cellStyle name="20% - Акцент1 12 15" xfId="62692"/>
    <cellStyle name="20% - Акцент1 12 15 2" xfId="62693"/>
    <cellStyle name="20% - Акцент1 12 16" xfId="62694"/>
    <cellStyle name="20% - Акцент1 12 16 2" xfId="62695"/>
    <cellStyle name="20% - Акцент1 12 17" xfId="62696"/>
    <cellStyle name="20% - Акцент1 12 2" xfId="835"/>
    <cellStyle name="20% - Акцент1 12 2 2" xfId="836"/>
    <cellStyle name="20% - Акцент1 12 2 2 2" xfId="837"/>
    <cellStyle name="20% - Акцент1 12 2 2 2 2" xfId="838"/>
    <cellStyle name="20% - Акцент1 12 2 2 2 3" xfId="37812"/>
    <cellStyle name="20% - Акцент1 12 2 2 3" xfId="839"/>
    <cellStyle name="20% - Акцент1 12 2 2 3 2" xfId="37813"/>
    <cellStyle name="20% - Акцент1 12 2 2 3 3" xfId="37814"/>
    <cellStyle name="20% - Акцент1 12 2 2 4" xfId="37815"/>
    <cellStyle name="20% - Акцент1 12 2 2 4 2" xfId="62697"/>
    <cellStyle name="20% - Акцент1 12 2 2 5" xfId="37816"/>
    <cellStyle name="20% - Акцент1 12 2 3" xfId="840"/>
    <cellStyle name="20% - Акцент1 12 2 3 2" xfId="841"/>
    <cellStyle name="20% - Акцент1 12 2 3 2 2" xfId="62698"/>
    <cellStyle name="20% - Акцент1 12 2 3 3" xfId="37817"/>
    <cellStyle name="20% - Акцент1 12 2 4" xfId="842"/>
    <cellStyle name="20% - Акцент1 12 2 4 2" xfId="37818"/>
    <cellStyle name="20% - Акцент1 12 2 4 3" xfId="37819"/>
    <cellStyle name="20% - Акцент1 12 2 5" xfId="37820"/>
    <cellStyle name="20% - Акцент1 12 2 5 2" xfId="62699"/>
    <cellStyle name="20% - Акцент1 12 2 6" xfId="37821"/>
    <cellStyle name="20% - Акцент1 12 3" xfId="843"/>
    <cellStyle name="20% - Акцент1 12 3 2" xfId="844"/>
    <cellStyle name="20% - Акцент1 12 3 2 2" xfId="845"/>
    <cellStyle name="20% - Акцент1 12 3 2 2 2" xfId="846"/>
    <cellStyle name="20% - Акцент1 12 3 2 2 3" xfId="37822"/>
    <cellStyle name="20% - Акцент1 12 3 2 3" xfId="847"/>
    <cellStyle name="20% - Акцент1 12 3 2 3 2" xfId="37823"/>
    <cellStyle name="20% - Акцент1 12 3 2 3 3" xfId="37824"/>
    <cellStyle name="20% - Акцент1 12 3 2 4" xfId="37825"/>
    <cellStyle name="20% - Акцент1 12 3 2 5" xfId="37826"/>
    <cellStyle name="20% - Акцент1 12 3 3" xfId="848"/>
    <cellStyle name="20% - Акцент1 12 3 3 2" xfId="849"/>
    <cellStyle name="20% - Акцент1 12 3 3 2 2" xfId="62700"/>
    <cellStyle name="20% - Акцент1 12 3 3 3" xfId="37827"/>
    <cellStyle name="20% - Акцент1 12 3 4" xfId="850"/>
    <cellStyle name="20% - Акцент1 12 3 4 2" xfId="37828"/>
    <cellStyle name="20% - Акцент1 12 3 4 3" xfId="37829"/>
    <cellStyle name="20% - Акцент1 12 3 5" xfId="37830"/>
    <cellStyle name="20% - Акцент1 12 3 5 2" xfId="62701"/>
    <cellStyle name="20% - Акцент1 12 3 6" xfId="37831"/>
    <cellStyle name="20% - Акцент1 12 4" xfId="851"/>
    <cellStyle name="20% - Акцент1 12 4 2" xfId="852"/>
    <cellStyle name="20% - Акцент1 12 4 2 2" xfId="853"/>
    <cellStyle name="20% - Акцент1 12 4 2 2 2" xfId="854"/>
    <cellStyle name="20% - Акцент1 12 4 2 2 3" xfId="37832"/>
    <cellStyle name="20% - Акцент1 12 4 2 3" xfId="855"/>
    <cellStyle name="20% - Акцент1 12 4 2 3 2" xfId="37833"/>
    <cellStyle name="20% - Акцент1 12 4 2 3 3" xfId="37834"/>
    <cellStyle name="20% - Акцент1 12 4 2 4" xfId="37835"/>
    <cellStyle name="20% - Акцент1 12 4 2 5" xfId="37836"/>
    <cellStyle name="20% - Акцент1 12 4 3" xfId="856"/>
    <cellStyle name="20% - Акцент1 12 4 3 2" xfId="857"/>
    <cellStyle name="20% - Акцент1 12 4 3 2 2" xfId="62702"/>
    <cellStyle name="20% - Акцент1 12 4 3 3" xfId="37837"/>
    <cellStyle name="20% - Акцент1 12 4 4" xfId="858"/>
    <cellStyle name="20% - Акцент1 12 4 4 2" xfId="37838"/>
    <cellStyle name="20% - Акцент1 12 4 4 3" xfId="37839"/>
    <cellStyle name="20% - Акцент1 12 4 5" xfId="37840"/>
    <cellStyle name="20% - Акцент1 12 4 5 2" xfId="62703"/>
    <cellStyle name="20% - Акцент1 12 4 6" xfId="37841"/>
    <cellStyle name="20% - Акцент1 12 5" xfId="859"/>
    <cellStyle name="20% - Акцент1 12 5 2" xfId="860"/>
    <cellStyle name="20% - Акцент1 12 5 2 2" xfId="861"/>
    <cellStyle name="20% - Акцент1 12 5 2 2 2" xfId="862"/>
    <cellStyle name="20% - Акцент1 12 5 2 2 3" xfId="37842"/>
    <cellStyle name="20% - Акцент1 12 5 2 3" xfId="863"/>
    <cellStyle name="20% - Акцент1 12 5 2 3 2" xfId="37843"/>
    <cellStyle name="20% - Акцент1 12 5 2 3 3" xfId="37844"/>
    <cellStyle name="20% - Акцент1 12 5 2 4" xfId="37845"/>
    <cellStyle name="20% - Акцент1 12 5 2 5" xfId="37846"/>
    <cellStyle name="20% - Акцент1 12 5 3" xfId="864"/>
    <cellStyle name="20% - Акцент1 12 5 3 2" xfId="865"/>
    <cellStyle name="20% - Акцент1 12 5 3 2 2" xfId="62704"/>
    <cellStyle name="20% - Акцент1 12 5 3 3" xfId="37847"/>
    <cellStyle name="20% - Акцент1 12 5 4" xfId="866"/>
    <cellStyle name="20% - Акцент1 12 5 4 2" xfId="37848"/>
    <cellStyle name="20% - Акцент1 12 5 4 3" xfId="37849"/>
    <cellStyle name="20% - Акцент1 12 5 5" xfId="37850"/>
    <cellStyle name="20% - Акцент1 12 5 5 2" xfId="62705"/>
    <cellStyle name="20% - Акцент1 12 5 6" xfId="37851"/>
    <cellStyle name="20% - Акцент1 12 6" xfId="867"/>
    <cellStyle name="20% - Акцент1 12 6 2" xfId="868"/>
    <cellStyle name="20% - Акцент1 12 6 2 2" xfId="869"/>
    <cellStyle name="20% - Акцент1 12 6 2 2 2" xfId="62706"/>
    <cellStyle name="20% - Акцент1 12 6 2 3" xfId="37852"/>
    <cellStyle name="20% - Акцент1 12 6 3" xfId="870"/>
    <cellStyle name="20% - Акцент1 12 6 3 2" xfId="37853"/>
    <cellStyle name="20% - Акцент1 12 6 3 2 2" xfId="62707"/>
    <cellStyle name="20% - Акцент1 12 6 3 3" xfId="37854"/>
    <cellStyle name="20% - Акцент1 12 6 4" xfId="37855"/>
    <cellStyle name="20% - Акцент1 12 6 4 2" xfId="62708"/>
    <cellStyle name="20% - Акцент1 12 6 5" xfId="37856"/>
    <cellStyle name="20% - Акцент1 12 7" xfId="871"/>
    <cellStyle name="20% - Акцент1 12 7 2" xfId="872"/>
    <cellStyle name="20% - Акцент1 12 7 2 2" xfId="62709"/>
    <cellStyle name="20% - Акцент1 12 7 2 2 2" xfId="62710"/>
    <cellStyle name="20% - Акцент1 12 7 2 3" xfId="62711"/>
    <cellStyle name="20% - Акцент1 12 7 3" xfId="37857"/>
    <cellStyle name="20% - Акцент1 12 7 3 2" xfId="62712"/>
    <cellStyle name="20% - Акцент1 12 7 3 2 2" xfId="62713"/>
    <cellStyle name="20% - Акцент1 12 7 3 3" xfId="62714"/>
    <cellStyle name="20% - Акцент1 12 7 4" xfId="62715"/>
    <cellStyle name="20% - Акцент1 12 7 4 2" xfId="62716"/>
    <cellStyle name="20% - Акцент1 12 7 5" xfId="62717"/>
    <cellStyle name="20% - Акцент1 12 8" xfId="873"/>
    <cellStyle name="20% - Акцент1 12 8 2" xfId="37858"/>
    <cellStyle name="20% - Акцент1 12 8 2 2" xfId="62718"/>
    <cellStyle name="20% - Акцент1 12 8 2 2 2" xfId="62719"/>
    <cellStyle name="20% - Акцент1 12 8 2 3" xfId="62720"/>
    <cellStyle name="20% - Акцент1 12 8 3" xfId="37859"/>
    <cellStyle name="20% - Акцент1 12 8 3 2" xfId="62721"/>
    <cellStyle name="20% - Акцент1 12 8 3 2 2" xfId="62722"/>
    <cellStyle name="20% - Акцент1 12 8 3 3" xfId="62723"/>
    <cellStyle name="20% - Акцент1 12 8 4" xfId="62724"/>
    <cellStyle name="20% - Акцент1 12 8 4 2" xfId="62725"/>
    <cellStyle name="20% - Акцент1 12 8 5" xfId="62726"/>
    <cellStyle name="20% - Акцент1 12 9" xfId="37860"/>
    <cellStyle name="20% - Акцент1 12 9 2" xfId="37861"/>
    <cellStyle name="20% - Акцент1 12 9 2 2" xfId="62727"/>
    <cellStyle name="20% - Акцент1 12 9 2 2 2" xfId="62728"/>
    <cellStyle name="20% - Акцент1 12 9 2 3" xfId="62729"/>
    <cellStyle name="20% - Акцент1 12 9 3" xfId="62730"/>
    <cellStyle name="20% - Акцент1 12 9 3 2" xfId="62731"/>
    <cellStyle name="20% - Акцент1 12 9 3 2 2" xfId="62732"/>
    <cellStyle name="20% - Акцент1 12 9 3 3" xfId="62733"/>
    <cellStyle name="20% - Акцент1 12 9 4" xfId="62734"/>
    <cellStyle name="20% - Акцент1 12 9 4 2" xfId="62735"/>
    <cellStyle name="20% - Акцент1 12 9 5" xfId="62736"/>
    <cellStyle name="20% - Акцент1 13" xfId="874"/>
    <cellStyle name="20% - Акцент1 13 10" xfId="37862"/>
    <cellStyle name="20% - Акцент1 13 10 2" xfId="62737"/>
    <cellStyle name="20% - Акцент1 13 10 2 2" xfId="62738"/>
    <cellStyle name="20% - Акцент1 13 10 3" xfId="62739"/>
    <cellStyle name="20% - Акцент1 13 11" xfId="62740"/>
    <cellStyle name="20% - Акцент1 13 11 2" xfId="62741"/>
    <cellStyle name="20% - Акцент1 13 11 2 2" xfId="62742"/>
    <cellStyle name="20% - Акцент1 13 11 3" xfId="62743"/>
    <cellStyle name="20% - Акцент1 13 12" xfId="62744"/>
    <cellStyle name="20% - Акцент1 13 12 2" xfId="62745"/>
    <cellStyle name="20% - Акцент1 13 13" xfId="62746"/>
    <cellStyle name="20% - Акцент1 13 13 2" xfId="62747"/>
    <cellStyle name="20% - Акцент1 13 14" xfId="62748"/>
    <cellStyle name="20% - Акцент1 13 14 2" xfId="62749"/>
    <cellStyle name="20% - Акцент1 13 15" xfId="62750"/>
    <cellStyle name="20% - Акцент1 13 15 2" xfId="62751"/>
    <cellStyle name="20% - Акцент1 13 16" xfId="62752"/>
    <cellStyle name="20% - Акцент1 13 2" xfId="875"/>
    <cellStyle name="20% - Акцент1 13 2 2" xfId="876"/>
    <cellStyle name="20% - Акцент1 13 2 2 2" xfId="877"/>
    <cellStyle name="20% - Акцент1 13 2 2 2 2" xfId="878"/>
    <cellStyle name="20% - Акцент1 13 2 2 2 3" xfId="37863"/>
    <cellStyle name="20% - Акцент1 13 2 2 3" xfId="879"/>
    <cellStyle name="20% - Акцент1 13 2 2 3 2" xfId="37864"/>
    <cellStyle name="20% - Акцент1 13 2 2 3 3" xfId="37865"/>
    <cellStyle name="20% - Акцент1 13 2 2 4" xfId="37866"/>
    <cellStyle name="20% - Акцент1 13 2 2 4 2" xfId="62753"/>
    <cellStyle name="20% - Акцент1 13 2 2 5" xfId="37867"/>
    <cellStyle name="20% - Акцент1 13 2 3" xfId="880"/>
    <cellStyle name="20% - Акцент1 13 2 3 2" xfId="881"/>
    <cellStyle name="20% - Акцент1 13 2 3 2 2" xfId="62754"/>
    <cellStyle name="20% - Акцент1 13 2 3 3" xfId="37868"/>
    <cellStyle name="20% - Акцент1 13 2 4" xfId="882"/>
    <cellStyle name="20% - Акцент1 13 2 4 2" xfId="37869"/>
    <cellStyle name="20% - Акцент1 13 2 4 3" xfId="37870"/>
    <cellStyle name="20% - Акцент1 13 2 5" xfId="37871"/>
    <cellStyle name="20% - Акцент1 13 2 5 2" xfId="62755"/>
    <cellStyle name="20% - Акцент1 13 2 6" xfId="37872"/>
    <cellStyle name="20% - Акцент1 13 3" xfId="883"/>
    <cellStyle name="20% - Акцент1 13 3 2" xfId="884"/>
    <cellStyle name="20% - Акцент1 13 3 2 2" xfId="885"/>
    <cellStyle name="20% - Акцент1 13 3 2 2 2" xfId="886"/>
    <cellStyle name="20% - Акцент1 13 3 2 2 3" xfId="37873"/>
    <cellStyle name="20% - Акцент1 13 3 2 3" xfId="887"/>
    <cellStyle name="20% - Акцент1 13 3 2 3 2" xfId="37874"/>
    <cellStyle name="20% - Акцент1 13 3 2 3 3" xfId="37875"/>
    <cellStyle name="20% - Акцент1 13 3 2 4" xfId="37876"/>
    <cellStyle name="20% - Акцент1 13 3 2 5" xfId="37877"/>
    <cellStyle name="20% - Акцент1 13 3 3" xfId="888"/>
    <cellStyle name="20% - Акцент1 13 3 3 2" xfId="889"/>
    <cellStyle name="20% - Акцент1 13 3 3 2 2" xfId="62756"/>
    <cellStyle name="20% - Акцент1 13 3 3 3" xfId="37878"/>
    <cellStyle name="20% - Акцент1 13 3 4" xfId="890"/>
    <cellStyle name="20% - Акцент1 13 3 4 2" xfId="37879"/>
    <cellStyle name="20% - Акцент1 13 3 4 3" xfId="37880"/>
    <cellStyle name="20% - Акцент1 13 3 5" xfId="37881"/>
    <cellStyle name="20% - Акцент1 13 3 5 2" xfId="62757"/>
    <cellStyle name="20% - Акцент1 13 3 6" xfId="37882"/>
    <cellStyle name="20% - Акцент1 13 4" xfId="891"/>
    <cellStyle name="20% - Акцент1 13 4 2" xfId="892"/>
    <cellStyle name="20% - Акцент1 13 4 2 2" xfId="893"/>
    <cellStyle name="20% - Акцент1 13 4 2 2 2" xfId="894"/>
    <cellStyle name="20% - Акцент1 13 4 2 2 3" xfId="37883"/>
    <cellStyle name="20% - Акцент1 13 4 2 3" xfId="895"/>
    <cellStyle name="20% - Акцент1 13 4 2 3 2" xfId="37884"/>
    <cellStyle name="20% - Акцент1 13 4 2 3 3" xfId="37885"/>
    <cellStyle name="20% - Акцент1 13 4 2 4" xfId="37886"/>
    <cellStyle name="20% - Акцент1 13 4 2 5" xfId="37887"/>
    <cellStyle name="20% - Акцент1 13 4 3" xfId="896"/>
    <cellStyle name="20% - Акцент1 13 4 3 2" xfId="897"/>
    <cellStyle name="20% - Акцент1 13 4 3 2 2" xfId="62758"/>
    <cellStyle name="20% - Акцент1 13 4 3 3" xfId="37888"/>
    <cellStyle name="20% - Акцент1 13 4 4" xfId="898"/>
    <cellStyle name="20% - Акцент1 13 4 4 2" xfId="37889"/>
    <cellStyle name="20% - Акцент1 13 4 4 3" xfId="37890"/>
    <cellStyle name="20% - Акцент1 13 4 5" xfId="37891"/>
    <cellStyle name="20% - Акцент1 13 4 5 2" xfId="62759"/>
    <cellStyle name="20% - Акцент1 13 4 6" xfId="37892"/>
    <cellStyle name="20% - Акцент1 13 5" xfId="899"/>
    <cellStyle name="20% - Акцент1 13 5 2" xfId="900"/>
    <cellStyle name="20% - Акцент1 13 5 2 2" xfId="901"/>
    <cellStyle name="20% - Акцент1 13 5 2 2 2" xfId="902"/>
    <cellStyle name="20% - Акцент1 13 5 2 2 3" xfId="37893"/>
    <cellStyle name="20% - Акцент1 13 5 2 3" xfId="903"/>
    <cellStyle name="20% - Акцент1 13 5 2 3 2" xfId="37894"/>
    <cellStyle name="20% - Акцент1 13 5 2 3 3" xfId="37895"/>
    <cellStyle name="20% - Акцент1 13 5 2 4" xfId="37896"/>
    <cellStyle name="20% - Акцент1 13 5 2 5" xfId="37897"/>
    <cellStyle name="20% - Акцент1 13 5 3" xfId="904"/>
    <cellStyle name="20% - Акцент1 13 5 3 2" xfId="905"/>
    <cellStyle name="20% - Акцент1 13 5 3 2 2" xfId="62760"/>
    <cellStyle name="20% - Акцент1 13 5 3 3" xfId="37898"/>
    <cellStyle name="20% - Акцент1 13 5 4" xfId="906"/>
    <cellStyle name="20% - Акцент1 13 5 4 2" xfId="37899"/>
    <cellStyle name="20% - Акцент1 13 5 4 3" xfId="37900"/>
    <cellStyle name="20% - Акцент1 13 5 5" xfId="37901"/>
    <cellStyle name="20% - Акцент1 13 5 5 2" xfId="62761"/>
    <cellStyle name="20% - Акцент1 13 5 6" xfId="37902"/>
    <cellStyle name="20% - Акцент1 13 6" xfId="907"/>
    <cellStyle name="20% - Акцент1 13 6 2" xfId="908"/>
    <cellStyle name="20% - Акцент1 13 6 2 2" xfId="909"/>
    <cellStyle name="20% - Акцент1 13 6 2 2 2" xfId="62762"/>
    <cellStyle name="20% - Акцент1 13 6 2 3" xfId="37903"/>
    <cellStyle name="20% - Акцент1 13 6 3" xfId="910"/>
    <cellStyle name="20% - Акцент1 13 6 3 2" xfId="37904"/>
    <cellStyle name="20% - Акцент1 13 6 3 2 2" xfId="62763"/>
    <cellStyle name="20% - Акцент1 13 6 3 3" xfId="37905"/>
    <cellStyle name="20% - Акцент1 13 6 4" xfId="37906"/>
    <cellStyle name="20% - Акцент1 13 6 4 2" xfId="62764"/>
    <cellStyle name="20% - Акцент1 13 6 5" xfId="37907"/>
    <cellStyle name="20% - Акцент1 13 7" xfId="911"/>
    <cellStyle name="20% - Акцент1 13 7 2" xfId="912"/>
    <cellStyle name="20% - Акцент1 13 7 2 2" xfId="62765"/>
    <cellStyle name="20% - Акцент1 13 7 2 2 2" xfId="62766"/>
    <cellStyle name="20% - Акцент1 13 7 2 3" xfId="62767"/>
    <cellStyle name="20% - Акцент1 13 7 3" xfId="37908"/>
    <cellStyle name="20% - Акцент1 13 7 3 2" xfId="62768"/>
    <cellStyle name="20% - Акцент1 13 7 3 2 2" xfId="62769"/>
    <cellStyle name="20% - Акцент1 13 7 3 3" xfId="62770"/>
    <cellStyle name="20% - Акцент1 13 7 4" xfId="62771"/>
    <cellStyle name="20% - Акцент1 13 7 4 2" xfId="62772"/>
    <cellStyle name="20% - Акцент1 13 7 5" xfId="62773"/>
    <cellStyle name="20% - Акцент1 13 8" xfId="913"/>
    <cellStyle name="20% - Акцент1 13 8 2" xfId="37909"/>
    <cellStyle name="20% - Акцент1 13 8 2 2" xfId="62774"/>
    <cellStyle name="20% - Акцент1 13 8 2 2 2" xfId="62775"/>
    <cellStyle name="20% - Акцент1 13 8 2 3" xfId="62776"/>
    <cellStyle name="20% - Акцент1 13 8 3" xfId="37910"/>
    <cellStyle name="20% - Акцент1 13 8 3 2" xfId="62777"/>
    <cellStyle name="20% - Акцент1 13 8 3 2 2" xfId="62778"/>
    <cellStyle name="20% - Акцент1 13 8 3 3" xfId="62779"/>
    <cellStyle name="20% - Акцент1 13 8 4" xfId="62780"/>
    <cellStyle name="20% - Акцент1 13 8 4 2" xfId="62781"/>
    <cellStyle name="20% - Акцент1 13 8 5" xfId="62782"/>
    <cellStyle name="20% - Акцент1 13 9" xfId="37911"/>
    <cellStyle name="20% - Акцент1 13 9 2" xfId="62783"/>
    <cellStyle name="20% - Акцент1 13 9 2 2" xfId="62784"/>
    <cellStyle name="20% - Акцент1 13 9 2 2 2" xfId="62785"/>
    <cellStyle name="20% - Акцент1 13 9 2 3" xfId="62786"/>
    <cellStyle name="20% - Акцент1 13 9 3" xfId="62787"/>
    <cellStyle name="20% - Акцент1 13 9 3 2" xfId="62788"/>
    <cellStyle name="20% - Акцент1 13 9 3 2 2" xfId="62789"/>
    <cellStyle name="20% - Акцент1 13 9 3 3" xfId="62790"/>
    <cellStyle name="20% - Акцент1 13 9 4" xfId="62791"/>
    <cellStyle name="20% - Акцент1 13 9 4 2" xfId="62792"/>
    <cellStyle name="20% - Акцент1 13 9 5" xfId="62793"/>
    <cellStyle name="20% - Акцент1 14" xfId="914"/>
    <cellStyle name="20% - Акцент1 14 2" xfId="915"/>
    <cellStyle name="20% - Акцент1 14 2 2" xfId="916"/>
    <cellStyle name="20% - Акцент1 14 2 2 2" xfId="917"/>
    <cellStyle name="20% - Акцент1 14 2 2 3" xfId="37912"/>
    <cellStyle name="20% - Акцент1 14 2 3" xfId="918"/>
    <cellStyle name="20% - Акцент1 14 2 3 2" xfId="37913"/>
    <cellStyle name="20% - Акцент1 14 2 3 3" xfId="37914"/>
    <cellStyle name="20% - Акцент1 14 2 4" xfId="37915"/>
    <cellStyle name="20% - Акцент1 14 2 5" xfId="37916"/>
    <cellStyle name="20% - Акцент1 14 3" xfId="919"/>
    <cellStyle name="20% - Акцент1 14 3 2" xfId="920"/>
    <cellStyle name="20% - Акцент1 14 3 2 2" xfId="62794"/>
    <cellStyle name="20% - Акцент1 14 3 3" xfId="37917"/>
    <cellStyle name="20% - Акцент1 14 4" xfId="921"/>
    <cellStyle name="20% - Акцент1 14 4 2" xfId="37918"/>
    <cellStyle name="20% - Акцент1 14 4 3" xfId="37919"/>
    <cellStyle name="20% - Акцент1 14 5" xfId="37920"/>
    <cellStyle name="20% - Акцент1 14 6" xfId="37921"/>
    <cellStyle name="20% - Акцент1 15" xfId="37922"/>
    <cellStyle name="20% - Акцент1 15 2" xfId="62795"/>
    <cellStyle name="20% - Акцент1 15 2 2" xfId="62796"/>
    <cellStyle name="20% - Акцент1 15 2 2 2" xfId="62797"/>
    <cellStyle name="20% - Акцент1 15 2 3" xfId="62798"/>
    <cellStyle name="20% - Акцент1 15 3" xfId="62799"/>
    <cellStyle name="20% - Акцент1 15 3 2" xfId="62800"/>
    <cellStyle name="20% - Акцент1 15 3 2 2" xfId="62801"/>
    <cellStyle name="20% - Акцент1 15 3 3" xfId="62802"/>
    <cellStyle name="20% - Акцент1 15 4" xfId="62803"/>
    <cellStyle name="20% - Акцент1 15 4 2" xfId="62804"/>
    <cellStyle name="20% - Акцент1 15 5" xfId="62805"/>
    <cellStyle name="20% - Акцент1 16" xfId="62806"/>
    <cellStyle name="20% - Акцент1 16 2" xfId="62807"/>
    <cellStyle name="20% - Акцент1 16 2 2" xfId="62808"/>
    <cellStyle name="20% - Акцент1 16 2 2 2" xfId="62809"/>
    <cellStyle name="20% - Акцент1 16 2 3" xfId="62810"/>
    <cellStyle name="20% - Акцент1 16 3" xfId="62811"/>
    <cellStyle name="20% - Акцент1 16 3 2" xfId="62812"/>
    <cellStyle name="20% - Акцент1 16 3 2 2" xfId="62813"/>
    <cellStyle name="20% - Акцент1 16 3 3" xfId="62814"/>
    <cellStyle name="20% - Акцент1 16 4" xfId="62815"/>
    <cellStyle name="20% - Акцент1 16 4 2" xfId="62816"/>
    <cellStyle name="20% - Акцент1 16 5" xfId="62817"/>
    <cellStyle name="20% - Акцент1 17" xfId="62818"/>
    <cellStyle name="20% - Акцент1 17 2" xfId="62819"/>
    <cellStyle name="20% - Акцент1 17 2 2" xfId="62820"/>
    <cellStyle name="20% - Акцент1 17 2 2 2" xfId="62821"/>
    <cellStyle name="20% - Акцент1 17 2 3" xfId="62822"/>
    <cellStyle name="20% - Акцент1 17 3" xfId="62823"/>
    <cellStyle name="20% - Акцент1 17 3 2" xfId="62824"/>
    <cellStyle name="20% - Акцент1 17 3 2 2" xfId="62825"/>
    <cellStyle name="20% - Акцент1 17 3 3" xfId="62826"/>
    <cellStyle name="20% - Акцент1 17 4" xfId="62827"/>
    <cellStyle name="20% - Акцент1 17 4 2" xfId="62828"/>
    <cellStyle name="20% - Акцент1 17 5" xfId="62829"/>
    <cellStyle name="20% - Акцент1 18" xfId="62830"/>
    <cellStyle name="20% - Акцент1 18 2" xfId="62831"/>
    <cellStyle name="20% - Акцент1 18 2 2" xfId="62832"/>
    <cellStyle name="20% - Акцент1 18 2 2 2" xfId="62833"/>
    <cellStyle name="20% - Акцент1 18 2 3" xfId="62834"/>
    <cellStyle name="20% - Акцент1 18 3" xfId="62835"/>
    <cellStyle name="20% - Акцент1 18 3 2" xfId="62836"/>
    <cellStyle name="20% - Акцент1 18 3 2 2" xfId="62837"/>
    <cellStyle name="20% - Акцент1 18 3 3" xfId="62838"/>
    <cellStyle name="20% - Акцент1 18 4" xfId="62839"/>
    <cellStyle name="20% - Акцент1 18 4 2" xfId="62840"/>
    <cellStyle name="20% - Акцент1 18 5" xfId="62841"/>
    <cellStyle name="20% - Акцент1 19" xfId="62842"/>
    <cellStyle name="20% - Акцент1 19 2" xfId="62843"/>
    <cellStyle name="20% - Акцент1 19 2 2" xfId="62844"/>
    <cellStyle name="20% - Акцент1 19 2 2 2" xfId="62845"/>
    <cellStyle name="20% - Акцент1 19 2 3" xfId="62846"/>
    <cellStyle name="20% - Акцент1 19 3" xfId="62847"/>
    <cellStyle name="20% - Акцент1 19 3 2" xfId="62848"/>
    <cellStyle name="20% - Акцент1 19 3 2 2" xfId="62849"/>
    <cellStyle name="20% - Акцент1 19 3 3" xfId="62850"/>
    <cellStyle name="20% - Акцент1 19 4" xfId="62851"/>
    <cellStyle name="20% - Акцент1 19 4 2" xfId="62852"/>
    <cellStyle name="20% - Акцент1 19 5" xfId="62853"/>
    <cellStyle name="20% - Акцент1 2" xfId="922"/>
    <cellStyle name="20% - Акцент1 2 10" xfId="923"/>
    <cellStyle name="20% - Акцент1 2 10 2" xfId="924"/>
    <cellStyle name="20% - Акцент1 2 10 2 2" xfId="925"/>
    <cellStyle name="20% - Акцент1 2 10 2 2 2" xfId="926"/>
    <cellStyle name="20% - Акцент1 2 10 2 2 2 2" xfId="62854"/>
    <cellStyle name="20% - Акцент1 2 10 2 2 3" xfId="37923"/>
    <cellStyle name="20% - Акцент1 2 10 2 2 3 2" xfId="62855"/>
    <cellStyle name="20% - Акцент1 2 10 2 2 4" xfId="62856"/>
    <cellStyle name="20% - Акцент1 2 10 2 2 4 2" xfId="62857"/>
    <cellStyle name="20% - Акцент1 2 10 2 2 5" xfId="62858"/>
    <cellStyle name="20% - Акцент1 2 10 2 3" xfId="927"/>
    <cellStyle name="20% - Акцент1 2 10 2 3 2" xfId="37924"/>
    <cellStyle name="20% - Акцент1 2 10 2 3 3" xfId="37925"/>
    <cellStyle name="20% - Акцент1 2 10 2 4" xfId="37926"/>
    <cellStyle name="20% - Акцент1 2 10 2 4 2" xfId="62859"/>
    <cellStyle name="20% - Акцент1 2 10 2 5" xfId="37927"/>
    <cellStyle name="20% - Акцент1 2 10 2 5 2" xfId="62860"/>
    <cellStyle name="20% - Акцент1 2 10 2 6" xfId="62861"/>
    <cellStyle name="20% - Акцент1 2 10 3" xfId="928"/>
    <cellStyle name="20% - Акцент1 2 10 3 2" xfId="929"/>
    <cellStyle name="20% - Акцент1 2 10 3 2 2" xfId="62862"/>
    <cellStyle name="20% - Акцент1 2 10 3 3" xfId="37928"/>
    <cellStyle name="20% - Акцент1 2 10 3 3 2" xfId="62863"/>
    <cellStyle name="20% - Акцент1 2 10 3 4" xfId="62864"/>
    <cellStyle name="20% - Акцент1 2 10 3 4 2" xfId="62865"/>
    <cellStyle name="20% - Акцент1 2 10 3 5" xfId="62866"/>
    <cellStyle name="20% - Акцент1 2 10 4" xfId="930"/>
    <cellStyle name="20% - Акцент1 2 10 4 2" xfId="37929"/>
    <cellStyle name="20% - Акцент1 2 10 4 2 2" xfId="62867"/>
    <cellStyle name="20% - Акцент1 2 10 4 3" xfId="37930"/>
    <cellStyle name="20% - Акцент1 2 10 4 3 2" xfId="62868"/>
    <cellStyle name="20% - Акцент1 2 10 4 4" xfId="62869"/>
    <cellStyle name="20% - Акцент1 2 10 4 4 2" xfId="62870"/>
    <cellStyle name="20% - Акцент1 2 10 4 5" xfId="62871"/>
    <cellStyle name="20% - Акцент1 2 10 5" xfId="37931"/>
    <cellStyle name="20% - Акцент1 2 10 5 2" xfId="62872"/>
    <cellStyle name="20% - Акцент1 2 10 5 2 2" xfId="62873"/>
    <cellStyle name="20% - Акцент1 2 10 5 3" xfId="62874"/>
    <cellStyle name="20% - Акцент1 2 10 6" xfId="37932"/>
    <cellStyle name="20% - Акцент1 2 10 6 2" xfId="62875"/>
    <cellStyle name="20% - Акцент1 2 10 7" xfId="62876"/>
    <cellStyle name="20% - Акцент1 2 10 7 2" xfId="62877"/>
    <cellStyle name="20% - Акцент1 2 10 8" xfId="62878"/>
    <cellStyle name="20% - Акцент1 2 10 8 2" xfId="62879"/>
    <cellStyle name="20% - Акцент1 2 10 9" xfId="62880"/>
    <cellStyle name="20% - Акцент1 2 11" xfId="931"/>
    <cellStyle name="20% - Акцент1 2 11 2" xfId="932"/>
    <cellStyle name="20% - Акцент1 2 11 2 2" xfId="933"/>
    <cellStyle name="20% - Акцент1 2 11 2 2 2" xfId="934"/>
    <cellStyle name="20% - Акцент1 2 11 2 2 2 2" xfId="62881"/>
    <cellStyle name="20% - Акцент1 2 11 2 2 3" xfId="37933"/>
    <cellStyle name="20% - Акцент1 2 11 2 2 3 2" xfId="62882"/>
    <cellStyle name="20% - Акцент1 2 11 2 2 4" xfId="62883"/>
    <cellStyle name="20% - Акцент1 2 11 2 2 4 2" xfId="62884"/>
    <cellStyle name="20% - Акцент1 2 11 2 2 5" xfId="62885"/>
    <cellStyle name="20% - Акцент1 2 11 2 3" xfId="935"/>
    <cellStyle name="20% - Акцент1 2 11 2 3 2" xfId="37934"/>
    <cellStyle name="20% - Акцент1 2 11 2 3 3" xfId="37935"/>
    <cellStyle name="20% - Акцент1 2 11 2 4" xfId="37936"/>
    <cellStyle name="20% - Акцент1 2 11 2 4 2" xfId="62886"/>
    <cellStyle name="20% - Акцент1 2 11 2 5" xfId="37937"/>
    <cellStyle name="20% - Акцент1 2 11 2 5 2" xfId="62887"/>
    <cellStyle name="20% - Акцент1 2 11 2 6" xfId="62888"/>
    <cellStyle name="20% - Акцент1 2 11 3" xfId="936"/>
    <cellStyle name="20% - Акцент1 2 11 3 2" xfId="937"/>
    <cellStyle name="20% - Акцент1 2 11 3 2 2" xfId="62889"/>
    <cellStyle name="20% - Акцент1 2 11 3 3" xfId="37938"/>
    <cellStyle name="20% - Акцент1 2 11 3 3 2" xfId="62890"/>
    <cellStyle name="20% - Акцент1 2 11 3 4" xfId="62891"/>
    <cellStyle name="20% - Акцент1 2 11 3 4 2" xfId="62892"/>
    <cellStyle name="20% - Акцент1 2 11 3 5" xfId="62893"/>
    <cellStyle name="20% - Акцент1 2 11 4" xfId="938"/>
    <cellStyle name="20% - Акцент1 2 11 4 2" xfId="37939"/>
    <cellStyle name="20% - Акцент1 2 11 4 2 2" xfId="62894"/>
    <cellStyle name="20% - Акцент1 2 11 4 3" xfId="37940"/>
    <cellStyle name="20% - Акцент1 2 11 4 3 2" xfId="62895"/>
    <cellStyle name="20% - Акцент1 2 11 4 4" xfId="62896"/>
    <cellStyle name="20% - Акцент1 2 11 4 4 2" xfId="62897"/>
    <cellStyle name="20% - Акцент1 2 11 4 5" xfId="62898"/>
    <cellStyle name="20% - Акцент1 2 11 5" xfId="37941"/>
    <cellStyle name="20% - Акцент1 2 11 5 2" xfId="62899"/>
    <cellStyle name="20% - Акцент1 2 11 5 2 2" xfId="62900"/>
    <cellStyle name="20% - Акцент1 2 11 5 3" xfId="62901"/>
    <cellStyle name="20% - Акцент1 2 11 6" xfId="37942"/>
    <cellStyle name="20% - Акцент1 2 11 6 2" xfId="62902"/>
    <cellStyle name="20% - Акцент1 2 11 7" xfId="62903"/>
    <cellStyle name="20% - Акцент1 2 11 7 2" xfId="62904"/>
    <cellStyle name="20% - Акцент1 2 11 8" xfId="62905"/>
    <cellStyle name="20% - Акцент1 2 12" xfId="939"/>
    <cellStyle name="20% - Акцент1 2 12 2" xfId="940"/>
    <cellStyle name="20% - Акцент1 2 12 2 2" xfId="941"/>
    <cellStyle name="20% - Акцент1 2 12 2 2 2" xfId="942"/>
    <cellStyle name="20% - Акцент1 2 12 2 2 2 2" xfId="62906"/>
    <cellStyle name="20% - Акцент1 2 12 2 2 3" xfId="37943"/>
    <cellStyle name="20% - Акцент1 2 12 2 2 3 2" xfId="62907"/>
    <cellStyle name="20% - Акцент1 2 12 2 2 4" xfId="62908"/>
    <cellStyle name="20% - Акцент1 2 12 2 2 4 2" xfId="62909"/>
    <cellStyle name="20% - Акцент1 2 12 2 2 5" xfId="62910"/>
    <cellStyle name="20% - Акцент1 2 12 2 3" xfId="943"/>
    <cellStyle name="20% - Акцент1 2 12 2 3 2" xfId="37944"/>
    <cellStyle name="20% - Акцент1 2 12 2 3 3" xfId="37945"/>
    <cellStyle name="20% - Акцент1 2 12 2 4" xfId="37946"/>
    <cellStyle name="20% - Акцент1 2 12 2 4 2" xfId="62911"/>
    <cellStyle name="20% - Акцент1 2 12 2 5" xfId="37947"/>
    <cellStyle name="20% - Акцент1 2 12 2 5 2" xfId="62912"/>
    <cellStyle name="20% - Акцент1 2 12 2 6" xfId="62913"/>
    <cellStyle name="20% - Акцент1 2 12 3" xfId="944"/>
    <cellStyle name="20% - Акцент1 2 12 3 2" xfId="945"/>
    <cellStyle name="20% - Акцент1 2 12 3 2 2" xfId="62914"/>
    <cellStyle name="20% - Акцент1 2 12 3 3" xfId="37948"/>
    <cellStyle name="20% - Акцент1 2 12 3 3 2" xfId="62915"/>
    <cellStyle name="20% - Акцент1 2 12 3 4" xfId="62916"/>
    <cellStyle name="20% - Акцент1 2 12 3 4 2" xfId="62917"/>
    <cellStyle name="20% - Акцент1 2 12 3 5" xfId="62918"/>
    <cellStyle name="20% - Акцент1 2 12 4" xfId="946"/>
    <cellStyle name="20% - Акцент1 2 12 4 2" xfId="37949"/>
    <cellStyle name="20% - Акцент1 2 12 4 2 2" xfId="62919"/>
    <cellStyle name="20% - Акцент1 2 12 4 3" xfId="37950"/>
    <cellStyle name="20% - Акцент1 2 12 4 3 2" xfId="62920"/>
    <cellStyle name="20% - Акцент1 2 12 4 4" xfId="62921"/>
    <cellStyle name="20% - Акцент1 2 12 4 4 2" xfId="62922"/>
    <cellStyle name="20% - Акцент1 2 12 4 5" xfId="62923"/>
    <cellStyle name="20% - Акцент1 2 12 5" xfId="37951"/>
    <cellStyle name="20% - Акцент1 2 12 5 2" xfId="62924"/>
    <cellStyle name="20% - Акцент1 2 12 5 2 2" xfId="62925"/>
    <cellStyle name="20% - Акцент1 2 12 5 3" xfId="62926"/>
    <cellStyle name="20% - Акцент1 2 12 6" xfId="37952"/>
    <cellStyle name="20% - Акцент1 2 12 6 2" xfId="62927"/>
    <cellStyle name="20% - Акцент1 2 12 7" xfId="62928"/>
    <cellStyle name="20% - Акцент1 2 12 7 2" xfId="62929"/>
    <cellStyle name="20% - Акцент1 2 12 8" xfId="62930"/>
    <cellStyle name="20% - Акцент1 2 13" xfId="947"/>
    <cellStyle name="20% - Акцент1 2 13 2" xfId="948"/>
    <cellStyle name="20% - Акцент1 2 13 2 2" xfId="949"/>
    <cellStyle name="20% - Акцент1 2 13 2 2 2" xfId="950"/>
    <cellStyle name="20% - Акцент1 2 13 2 2 2 2" xfId="62931"/>
    <cellStyle name="20% - Акцент1 2 13 2 2 3" xfId="37953"/>
    <cellStyle name="20% - Акцент1 2 13 2 2 3 2" xfId="62932"/>
    <cellStyle name="20% - Акцент1 2 13 2 2 4" xfId="62933"/>
    <cellStyle name="20% - Акцент1 2 13 2 2 4 2" xfId="62934"/>
    <cellStyle name="20% - Акцент1 2 13 2 2 5" xfId="62935"/>
    <cellStyle name="20% - Акцент1 2 13 2 3" xfId="951"/>
    <cellStyle name="20% - Акцент1 2 13 2 3 2" xfId="37954"/>
    <cellStyle name="20% - Акцент1 2 13 2 3 3" xfId="37955"/>
    <cellStyle name="20% - Акцент1 2 13 2 4" xfId="37956"/>
    <cellStyle name="20% - Акцент1 2 13 2 4 2" xfId="62936"/>
    <cellStyle name="20% - Акцент1 2 13 2 5" xfId="37957"/>
    <cellStyle name="20% - Акцент1 2 13 2 5 2" xfId="62937"/>
    <cellStyle name="20% - Акцент1 2 13 2 6" xfId="62938"/>
    <cellStyle name="20% - Акцент1 2 13 3" xfId="952"/>
    <cellStyle name="20% - Акцент1 2 13 3 2" xfId="953"/>
    <cellStyle name="20% - Акцент1 2 13 3 2 2" xfId="62939"/>
    <cellStyle name="20% - Акцент1 2 13 3 3" xfId="37958"/>
    <cellStyle name="20% - Акцент1 2 13 3 3 2" xfId="62940"/>
    <cellStyle name="20% - Акцент1 2 13 3 4" xfId="62941"/>
    <cellStyle name="20% - Акцент1 2 13 3 4 2" xfId="62942"/>
    <cellStyle name="20% - Акцент1 2 13 3 5" xfId="62943"/>
    <cellStyle name="20% - Акцент1 2 13 4" xfId="954"/>
    <cellStyle name="20% - Акцент1 2 13 4 2" xfId="37959"/>
    <cellStyle name="20% - Акцент1 2 13 4 2 2" xfId="62944"/>
    <cellStyle name="20% - Акцент1 2 13 4 3" xfId="37960"/>
    <cellStyle name="20% - Акцент1 2 13 4 3 2" xfId="62945"/>
    <cellStyle name="20% - Акцент1 2 13 4 4" xfId="62946"/>
    <cellStyle name="20% - Акцент1 2 13 4 4 2" xfId="62947"/>
    <cellStyle name="20% - Акцент1 2 13 4 5" xfId="62948"/>
    <cellStyle name="20% - Акцент1 2 13 5" xfId="37961"/>
    <cellStyle name="20% - Акцент1 2 13 5 2" xfId="62949"/>
    <cellStyle name="20% - Акцент1 2 13 5 2 2" xfId="62950"/>
    <cellStyle name="20% - Акцент1 2 13 5 3" xfId="62951"/>
    <cellStyle name="20% - Акцент1 2 13 6" xfId="37962"/>
    <cellStyle name="20% - Акцент1 2 13 6 2" xfId="62952"/>
    <cellStyle name="20% - Акцент1 2 13 7" xfId="62953"/>
    <cellStyle name="20% - Акцент1 2 13 7 2" xfId="62954"/>
    <cellStyle name="20% - Акцент1 2 13 8" xfId="62955"/>
    <cellStyle name="20% - Акцент1 2 14" xfId="955"/>
    <cellStyle name="20% - Акцент1 2 14 2" xfId="956"/>
    <cellStyle name="20% - Акцент1 2 14 2 2" xfId="957"/>
    <cellStyle name="20% - Акцент1 2 14 2 2 2" xfId="958"/>
    <cellStyle name="20% - Акцент1 2 14 2 3" xfId="959"/>
    <cellStyle name="20% - Акцент1 2 14 2 3 2" xfId="62956"/>
    <cellStyle name="20% - Акцент1 2 14 2 4" xfId="62957"/>
    <cellStyle name="20% - Акцент1 2 14 2 4 2" xfId="62958"/>
    <cellStyle name="20% - Акцент1 2 14 2 5" xfId="62959"/>
    <cellStyle name="20% - Акцент1 2 14 3" xfId="960"/>
    <cellStyle name="20% - Акцент1 2 14 3 2" xfId="961"/>
    <cellStyle name="20% - Акцент1 2 14 3 2 2" xfId="62960"/>
    <cellStyle name="20% - Акцент1 2 14 3 3" xfId="37963"/>
    <cellStyle name="20% - Акцент1 2 14 3 3 2" xfId="62961"/>
    <cellStyle name="20% - Акцент1 2 14 3 4" xfId="62962"/>
    <cellStyle name="20% - Акцент1 2 14 3 4 2" xfId="62963"/>
    <cellStyle name="20% - Акцент1 2 14 3 5" xfId="62964"/>
    <cellStyle name="20% - Акцент1 2 14 4" xfId="962"/>
    <cellStyle name="20% - Акцент1 2 14 4 2" xfId="62965"/>
    <cellStyle name="20% - Акцент1 2 14 4 2 2" xfId="62966"/>
    <cellStyle name="20% - Акцент1 2 14 4 3" xfId="62967"/>
    <cellStyle name="20% - Акцент1 2 14 5" xfId="37964"/>
    <cellStyle name="20% - Акцент1 2 14 5 2" xfId="62968"/>
    <cellStyle name="20% - Акцент1 2 14 6" xfId="62969"/>
    <cellStyle name="20% - Акцент1 2 14 6 2" xfId="62970"/>
    <cellStyle name="20% - Акцент1 2 14 7" xfId="62971"/>
    <cellStyle name="20% - Акцент1 2 15" xfId="963"/>
    <cellStyle name="20% - Акцент1 2 15 2" xfId="964"/>
    <cellStyle name="20% - Акцент1 2 15 2 2" xfId="965"/>
    <cellStyle name="20% - Акцент1 2 15 2 3" xfId="37965"/>
    <cellStyle name="20% - Акцент1 2 15 2 4" xfId="37966"/>
    <cellStyle name="20% - Акцент1 2 15 3" xfId="966"/>
    <cellStyle name="20% - Акцент1 2 15 3 2" xfId="37967"/>
    <cellStyle name="20% - Акцент1 2 15 3 3" xfId="37968"/>
    <cellStyle name="20% - Акцент1 2 15 4" xfId="37969"/>
    <cellStyle name="20% - Акцент1 2 15 4 2" xfId="62972"/>
    <cellStyle name="20% - Акцент1 2 15 5" xfId="37970"/>
    <cellStyle name="20% - Акцент1 2 16" xfId="967"/>
    <cellStyle name="20% - Акцент1 2 16 2" xfId="968"/>
    <cellStyle name="20% - Акцент1 2 16 2 2" xfId="969"/>
    <cellStyle name="20% - Акцент1 2 16 3" xfId="970"/>
    <cellStyle name="20% - Акцент1 2 16 3 2" xfId="62973"/>
    <cellStyle name="20% - Акцент1 2 16 4" xfId="62974"/>
    <cellStyle name="20% - Акцент1 2 16 4 2" xfId="62975"/>
    <cellStyle name="20% - Акцент1 2 16 5" xfId="62976"/>
    <cellStyle name="20% - Акцент1 2 17" xfId="971"/>
    <cellStyle name="20% - Акцент1 2 17 2" xfId="972"/>
    <cellStyle name="20% - Акцент1 2 17 2 2" xfId="973"/>
    <cellStyle name="20% - Акцент1 2 17 3" xfId="974"/>
    <cellStyle name="20% - Акцент1 2 18" xfId="975"/>
    <cellStyle name="20% - Акцент1 2 18 2" xfId="976"/>
    <cellStyle name="20% - Акцент1 2 19" xfId="977"/>
    <cellStyle name="20% - Акцент1 2 19 2" xfId="62977"/>
    <cellStyle name="20% - Акцент1 2 2" xfId="978"/>
    <cellStyle name="20% - Акцент1 2 2 10" xfId="37971"/>
    <cellStyle name="20% - Акцент1 2 2 10 2" xfId="62978"/>
    <cellStyle name="20% - Акцент1 2 2 11" xfId="37972"/>
    <cellStyle name="20% - Акцент1 2 2 11 2" xfId="62979"/>
    <cellStyle name="20% - Акцент1 2 2 12" xfId="62980"/>
    <cellStyle name="20% - Акцент1 2 2 12 2" xfId="62981"/>
    <cellStyle name="20% - Акцент1 2 2 13" xfId="62982"/>
    <cellStyle name="20% - Акцент1 2 2 14" xfId="62983"/>
    <cellStyle name="20% - Акцент1 2 2 2" xfId="979"/>
    <cellStyle name="20% - Акцент1 2 2 2 2" xfId="980"/>
    <cellStyle name="20% - Акцент1 2 2 2 2 2" xfId="981"/>
    <cellStyle name="20% - Акцент1 2 2 2 2 2 2" xfId="982"/>
    <cellStyle name="20% - Акцент1 2 2 2 2 2 2 2" xfId="983"/>
    <cellStyle name="20% - Акцент1 2 2 2 2 2 3" xfId="984"/>
    <cellStyle name="20% - Акцент1 2 2 2 2 3" xfId="985"/>
    <cellStyle name="20% - Акцент1 2 2 2 2 3 2" xfId="986"/>
    <cellStyle name="20% - Акцент1 2 2 2 2 3 3" xfId="37973"/>
    <cellStyle name="20% - Акцент1 2 2 2 2 4" xfId="987"/>
    <cellStyle name="20% - Акцент1 2 2 2 2 4 2" xfId="62984"/>
    <cellStyle name="20% - Акцент1 2 2 2 2 5" xfId="37974"/>
    <cellStyle name="20% - Акцент1 2 2 2 3" xfId="988"/>
    <cellStyle name="20% - Акцент1 2 2 2 3 2" xfId="989"/>
    <cellStyle name="20% - Акцент1 2 2 2 3 2 2" xfId="990"/>
    <cellStyle name="20% - Акцент1 2 2 2 3 3" xfId="991"/>
    <cellStyle name="20% - Акцент1 2 2 2 4" xfId="992"/>
    <cellStyle name="20% - Акцент1 2 2 2 4 2" xfId="993"/>
    <cellStyle name="20% - Акцент1 2 2 2 4 3" xfId="37975"/>
    <cellStyle name="20% - Акцент1 2 2 2 5" xfId="994"/>
    <cellStyle name="20% - Акцент1 2 2 2 5 2" xfId="62985"/>
    <cellStyle name="20% - Акцент1 2 2 2 6" xfId="37976"/>
    <cellStyle name="20% - Акцент1 2 2 3" xfId="995"/>
    <cellStyle name="20% - Акцент1 2 2 3 2" xfId="996"/>
    <cellStyle name="20% - Акцент1 2 2 3 2 2" xfId="997"/>
    <cellStyle name="20% - Акцент1 2 2 3 2 2 2" xfId="998"/>
    <cellStyle name="20% - Акцент1 2 2 3 2 2 3" xfId="37977"/>
    <cellStyle name="20% - Акцент1 2 2 3 2 3" xfId="999"/>
    <cellStyle name="20% - Акцент1 2 2 3 2 3 2" xfId="37978"/>
    <cellStyle name="20% - Акцент1 2 2 3 2 3 3" xfId="37979"/>
    <cellStyle name="20% - Акцент1 2 2 3 2 4" xfId="37980"/>
    <cellStyle name="20% - Акцент1 2 2 3 2 5" xfId="37981"/>
    <cellStyle name="20% - Акцент1 2 2 3 3" xfId="1000"/>
    <cellStyle name="20% - Акцент1 2 2 3 3 2" xfId="1001"/>
    <cellStyle name="20% - Акцент1 2 2 3 3 2 2" xfId="62986"/>
    <cellStyle name="20% - Акцент1 2 2 3 3 3" xfId="37982"/>
    <cellStyle name="20% - Акцент1 2 2 3 4" xfId="1002"/>
    <cellStyle name="20% - Акцент1 2 2 3 4 2" xfId="37983"/>
    <cellStyle name="20% - Акцент1 2 2 3 4 3" xfId="37984"/>
    <cellStyle name="20% - Акцент1 2 2 3 5" xfId="37985"/>
    <cellStyle name="20% - Акцент1 2 2 3 5 2" xfId="62987"/>
    <cellStyle name="20% - Акцент1 2 2 3 6" xfId="37986"/>
    <cellStyle name="20% - Акцент1 2 2 4" xfId="1003"/>
    <cellStyle name="20% - Акцент1 2 2 4 2" xfId="1004"/>
    <cellStyle name="20% - Акцент1 2 2 4 2 2" xfId="1005"/>
    <cellStyle name="20% - Акцент1 2 2 4 2 2 2" xfId="1006"/>
    <cellStyle name="20% - Акцент1 2 2 4 2 2 3" xfId="37987"/>
    <cellStyle name="20% - Акцент1 2 2 4 2 3" xfId="1007"/>
    <cellStyle name="20% - Акцент1 2 2 4 2 3 2" xfId="37988"/>
    <cellStyle name="20% - Акцент1 2 2 4 2 3 3" xfId="37989"/>
    <cellStyle name="20% - Акцент1 2 2 4 2 4" xfId="37990"/>
    <cellStyle name="20% - Акцент1 2 2 4 2 5" xfId="37991"/>
    <cellStyle name="20% - Акцент1 2 2 4 3" xfId="1008"/>
    <cellStyle name="20% - Акцент1 2 2 4 3 2" xfId="1009"/>
    <cellStyle name="20% - Акцент1 2 2 4 3 2 2" xfId="62988"/>
    <cellStyle name="20% - Акцент1 2 2 4 3 3" xfId="37992"/>
    <cellStyle name="20% - Акцент1 2 2 4 4" xfId="1010"/>
    <cellStyle name="20% - Акцент1 2 2 4 4 2" xfId="37993"/>
    <cellStyle name="20% - Акцент1 2 2 4 4 3" xfId="37994"/>
    <cellStyle name="20% - Акцент1 2 2 4 5" xfId="37995"/>
    <cellStyle name="20% - Акцент1 2 2 4 5 2" xfId="62989"/>
    <cellStyle name="20% - Акцент1 2 2 4 6" xfId="37996"/>
    <cellStyle name="20% - Акцент1 2 2 5" xfId="1011"/>
    <cellStyle name="20% - Акцент1 2 2 5 2" xfId="1012"/>
    <cellStyle name="20% - Акцент1 2 2 5 2 2" xfId="1013"/>
    <cellStyle name="20% - Акцент1 2 2 5 2 2 2" xfId="1014"/>
    <cellStyle name="20% - Акцент1 2 2 5 2 2 3" xfId="37997"/>
    <cellStyle name="20% - Акцент1 2 2 5 2 3" xfId="1015"/>
    <cellStyle name="20% - Акцент1 2 2 5 2 3 2" xfId="37998"/>
    <cellStyle name="20% - Акцент1 2 2 5 2 3 3" xfId="37999"/>
    <cellStyle name="20% - Акцент1 2 2 5 2 4" xfId="38000"/>
    <cellStyle name="20% - Акцент1 2 2 5 2 5" xfId="38001"/>
    <cellStyle name="20% - Акцент1 2 2 5 3" xfId="1016"/>
    <cellStyle name="20% - Акцент1 2 2 5 3 2" xfId="1017"/>
    <cellStyle name="20% - Акцент1 2 2 5 3 2 2" xfId="62990"/>
    <cellStyle name="20% - Акцент1 2 2 5 3 3" xfId="38002"/>
    <cellStyle name="20% - Акцент1 2 2 5 4" xfId="1018"/>
    <cellStyle name="20% - Акцент1 2 2 5 4 2" xfId="38003"/>
    <cellStyle name="20% - Акцент1 2 2 5 4 3" xfId="38004"/>
    <cellStyle name="20% - Акцент1 2 2 5 5" xfId="38005"/>
    <cellStyle name="20% - Акцент1 2 2 5 5 2" xfId="62991"/>
    <cellStyle name="20% - Акцент1 2 2 5 6" xfId="38006"/>
    <cellStyle name="20% - Акцент1 2 2 6" xfId="1019"/>
    <cellStyle name="20% - Акцент1 2 2 6 2" xfId="1020"/>
    <cellStyle name="20% - Акцент1 2 2 6 2 2" xfId="1021"/>
    <cellStyle name="20% - Акцент1 2 2 6 2 2 2" xfId="1022"/>
    <cellStyle name="20% - Акцент1 2 2 6 2 3" xfId="1023"/>
    <cellStyle name="20% - Акцент1 2 2 6 3" xfId="1024"/>
    <cellStyle name="20% - Акцент1 2 2 6 3 2" xfId="1025"/>
    <cellStyle name="20% - Акцент1 2 2 6 3 2 2" xfId="62992"/>
    <cellStyle name="20% - Акцент1 2 2 6 3 3" xfId="38007"/>
    <cellStyle name="20% - Акцент1 2 2 6 4" xfId="1026"/>
    <cellStyle name="20% - Акцент1 2 2 6 4 2" xfId="62993"/>
    <cellStyle name="20% - Акцент1 2 2 6 5" xfId="38008"/>
    <cellStyle name="20% - Акцент1 2 2 7" xfId="38009"/>
    <cellStyle name="20% - Акцент1 2 2 7 2" xfId="38010"/>
    <cellStyle name="20% - Акцент1 2 2 7 2 2" xfId="62994"/>
    <cellStyle name="20% - Акцент1 2 2 7 3" xfId="38011"/>
    <cellStyle name="20% - Акцент1 2 2 8" xfId="38012"/>
    <cellStyle name="20% - Акцент1 2 2 8 2" xfId="62995"/>
    <cellStyle name="20% - Акцент1 2 2 8 2 2" xfId="62996"/>
    <cellStyle name="20% - Акцент1 2 2 8 3" xfId="62997"/>
    <cellStyle name="20% - Акцент1 2 2 9" xfId="38013"/>
    <cellStyle name="20% - Акцент1 2 2 9 2" xfId="38014"/>
    <cellStyle name="20% - Акцент1 2 2 9 3" xfId="38015"/>
    <cellStyle name="20% - Акцент1 2 20" xfId="62998"/>
    <cellStyle name="20% - Акцент1 2 3" xfId="1027"/>
    <cellStyle name="20% - Акцент1 2 3 2" xfId="1028"/>
    <cellStyle name="20% - Акцент1 2 3 2 2" xfId="1029"/>
    <cellStyle name="20% - Акцент1 2 3 2 2 2" xfId="1030"/>
    <cellStyle name="20% - Акцент1 2 3 2 2 2 2" xfId="1031"/>
    <cellStyle name="20% - Акцент1 2 3 2 2 3" xfId="1032"/>
    <cellStyle name="20% - Акцент1 2 3 3" xfId="1033"/>
    <cellStyle name="20% - Акцент1 2 3 3 2" xfId="1034"/>
    <cellStyle name="20% - Акцент1 2 3 3 2 2" xfId="1035"/>
    <cellStyle name="20% - Акцент1 2 3 3 3" xfId="1036"/>
    <cellStyle name="20% - Акцент1 2 3 4" xfId="62999"/>
    <cellStyle name="20% - Акцент1 2 3 4 2" xfId="63000"/>
    <cellStyle name="20% - Акцент1 2 3 4 2 2" xfId="63001"/>
    <cellStyle name="20% - Акцент1 2 3 4 3" xfId="63002"/>
    <cellStyle name="20% - Акцент1 2 3 5" xfId="63003"/>
    <cellStyle name="20% - Акцент1 2 3 5 2" xfId="63004"/>
    <cellStyle name="20% - Акцент1 2 3 6" xfId="63005"/>
    <cellStyle name="20% - Акцент1 2 3 6 2" xfId="63006"/>
    <cellStyle name="20% - Акцент1 2 4" xfId="1037"/>
    <cellStyle name="20% - Акцент1 2 4 10" xfId="1038"/>
    <cellStyle name="20% - Акцент1 2 4 10 2" xfId="63007"/>
    <cellStyle name="20% - Акцент1 2 4 11" xfId="63008"/>
    <cellStyle name="20% - Акцент1 2 4 11 2" xfId="63009"/>
    <cellStyle name="20% - Акцент1 2 4 12" xfId="63010"/>
    <cellStyle name="20% - Акцент1 2 4 12 2" xfId="63011"/>
    <cellStyle name="20% - Акцент1 2 4 13" xfId="63012"/>
    <cellStyle name="20% - Акцент1 2 4 2" xfId="1039"/>
    <cellStyle name="20% - Акцент1 2 4 2 2" xfId="1040"/>
    <cellStyle name="20% - Акцент1 2 4 2 2 2" xfId="1041"/>
    <cellStyle name="20% - Акцент1 2 4 2 2 2 2" xfId="1042"/>
    <cellStyle name="20% - Акцент1 2 4 2 2 2 3" xfId="38016"/>
    <cellStyle name="20% - Акцент1 2 4 2 2 3" xfId="1043"/>
    <cellStyle name="20% - Акцент1 2 4 2 2 3 2" xfId="38017"/>
    <cellStyle name="20% - Акцент1 2 4 2 2 3 3" xfId="38018"/>
    <cellStyle name="20% - Акцент1 2 4 2 2 4" xfId="38019"/>
    <cellStyle name="20% - Акцент1 2 4 2 2 4 2" xfId="63013"/>
    <cellStyle name="20% - Акцент1 2 4 2 2 5" xfId="38020"/>
    <cellStyle name="20% - Акцент1 2 4 2 3" xfId="1044"/>
    <cellStyle name="20% - Акцент1 2 4 2 3 2" xfId="1045"/>
    <cellStyle name="20% - Акцент1 2 4 2 3 2 2" xfId="63014"/>
    <cellStyle name="20% - Акцент1 2 4 2 3 3" xfId="38021"/>
    <cellStyle name="20% - Акцент1 2 4 2 4" xfId="1046"/>
    <cellStyle name="20% - Акцент1 2 4 2 4 2" xfId="38022"/>
    <cellStyle name="20% - Акцент1 2 4 2 4 3" xfId="38023"/>
    <cellStyle name="20% - Акцент1 2 4 2 5" xfId="38024"/>
    <cellStyle name="20% - Акцент1 2 4 2 5 2" xfId="63015"/>
    <cellStyle name="20% - Акцент1 2 4 2 6" xfId="38025"/>
    <cellStyle name="20% - Акцент1 2 4 3" xfId="1047"/>
    <cellStyle name="20% - Акцент1 2 4 3 2" xfId="1048"/>
    <cellStyle name="20% - Акцент1 2 4 3 2 2" xfId="1049"/>
    <cellStyle name="20% - Акцент1 2 4 3 2 2 2" xfId="1050"/>
    <cellStyle name="20% - Акцент1 2 4 3 2 2 3" xfId="38026"/>
    <cellStyle name="20% - Акцент1 2 4 3 2 3" xfId="1051"/>
    <cellStyle name="20% - Акцент1 2 4 3 2 3 2" xfId="38027"/>
    <cellStyle name="20% - Акцент1 2 4 3 2 3 3" xfId="38028"/>
    <cellStyle name="20% - Акцент1 2 4 3 2 4" xfId="38029"/>
    <cellStyle name="20% - Акцент1 2 4 3 2 5" xfId="38030"/>
    <cellStyle name="20% - Акцент1 2 4 3 3" xfId="1052"/>
    <cellStyle name="20% - Акцент1 2 4 3 3 2" xfId="1053"/>
    <cellStyle name="20% - Акцент1 2 4 3 3 2 2" xfId="63016"/>
    <cellStyle name="20% - Акцент1 2 4 3 3 3" xfId="38031"/>
    <cellStyle name="20% - Акцент1 2 4 3 4" xfId="1054"/>
    <cellStyle name="20% - Акцент1 2 4 3 4 2" xfId="38032"/>
    <cellStyle name="20% - Акцент1 2 4 3 4 3" xfId="38033"/>
    <cellStyle name="20% - Акцент1 2 4 3 5" xfId="38034"/>
    <cellStyle name="20% - Акцент1 2 4 3 5 2" xfId="63017"/>
    <cellStyle name="20% - Акцент1 2 4 3 6" xfId="38035"/>
    <cellStyle name="20% - Акцент1 2 4 4" xfId="1055"/>
    <cellStyle name="20% - Акцент1 2 4 4 2" xfId="1056"/>
    <cellStyle name="20% - Акцент1 2 4 4 2 2" xfId="1057"/>
    <cellStyle name="20% - Акцент1 2 4 4 2 2 2" xfId="1058"/>
    <cellStyle name="20% - Акцент1 2 4 4 2 2 3" xfId="38036"/>
    <cellStyle name="20% - Акцент1 2 4 4 2 3" xfId="1059"/>
    <cellStyle name="20% - Акцент1 2 4 4 2 3 2" xfId="38037"/>
    <cellStyle name="20% - Акцент1 2 4 4 2 3 3" xfId="38038"/>
    <cellStyle name="20% - Акцент1 2 4 4 2 4" xfId="38039"/>
    <cellStyle name="20% - Акцент1 2 4 4 2 5" xfId="38040"/>
    <cellStyle name="20% - Акцент1 2 4 4 3" xfId="1060"/>
    <cellStyle name="20% - Акцент1 2 4 4 3 2" xfId="1061"/>
    <cellStyle name="20% - Акцент1 2 4 4 3 2 2" xfId="63018"/>
    <cellStyle name="20% - Акцент1 2 4 4 3 3" xfId="38041"/>
    <cellStyle name="20% - Акцент1 2 4 4 4" xfId="1062"/>
    <cellStyle name="20% - Акцент1 2 4 4 4 2" xfId="38042"/>
    <cellStyle name="20% - Акцент1 2 4 4 4 3" xfId="38043"/>
    <cellStyle name="20% - Акцент1 2 4 4 5" xfId="38044"/>
    <cellStyle name="20% - Акцент1 2 4 4 5 2" xfId="63019"/>
    <cellStyle name="20% - Акцент1 2 4 4 6" xfId="38045"/>
    <cellStyle name="20% - Акцент1 2 4 5" xfId="1063"/>
    <cellStyle name="20% - Акцент1 2 4 5 2" xfId="1064"/>
    <cellStyle name="20% - Акцент1 2 4 5 2 2" xfId="1065"/>
    <cellStyle name="20% - Акцент1 2 4 5 2 2 2" xfId="1066"/>
    <cellStyle name="20% - Акцент1 2 4 5 2 2 3" xfId="38046"/>
    <cellStyle name="20% - Акцент1 2 4 5 2 3" xfId="1067"/>
    <cellStyle name="20% - Акцент1 2 4 5 2 3 2" xfId="38047"/>
    <cellStyle name="20% - Акцент1 2 4 5 2 3 3" xfId="38048"/>
    <cellStyle name="20% - Акцент1 2 4 5 2 4" xfId="38049"/>
    <cellStyle name="20% - Акцент1 2 4 5 2 5" xfId="38050"/>
    <cellStyle name="20% - Акцент1 2 4 5 3" xfId="1068"/>
    <cellStyle name="20% - Акцент1 2 4 5 3 2" xfId="1069"/>
    <cellStyle name="20% - Акцент1 2 4 5 3 2 2" xfId="63020"/>
    <cellStyle name="20% - Акцент1 2 4 5 3 3" xfId="38051"/>
    <cellStyle name="20% - Акцент1 2 4 5 4" xfId="1070"/>
    <cellStyle name="20% - Акцент1 2 4 5 4 2" xfId="38052"/>
    <cellStyle name="20% - Акцент1 2 4 5 4 3" xfId="38053"/>
    <cellStyle name="20% - Акцент1 2 4 5 5" xfId="38054"/>
    <cellStyle name="20% - Акцент1 2 4 5 5 2" xfId="63021"/>
    <cellStyle name="20% - Акцент1 2 4 5 6" xfId="38055"/>
    <cellStyle name="20% - Акцент1 2 4 6" xfId="1071"/>
    <cellStyle name="20% - Акцент1 2 4 6 2" xfId="1072"/>
    <cellStyle name="20% - Акцент1 2 4 6 2 2" xfId="1073"/>
    <cellStyle name="20% - Акцент1 2 4 6 2 2 2" xfId="63022"/>
    <cellStyle name="20% - Акцент1 2 4 6 2 3" xfId="38056"/>
    <cellStyle name="20% - Акцент1 2 4 6 3" xfId="1074"/>
    <cellStyle name="20% - Акцент1 2 4 6 3 2" xfId="38057"/>
    <cellStyle name="20% - Акцент1 2 4 6 3 2 2" xfId="63023"/>
    <cellStyle name="20% - Акцент1 2 4 6 3 3" xfId="38058"/>
    <cellStyle name="20% - Акцент1 2 4 6 4" xfId="38059"/>
    <cellStyle name="20% - Акцент1 2 4 6 4 2" xfId="63024"/>
    <cellStyle name="20% - Акцент1 2 4 6 5" xfId="38060"/>
    <cellStyle name="20% - Акцент1 2 4 7" xfId="1075"/>
    <cellStyle name="20% - Акцент1 2 4 7 2" xfId="1076"/>
    <cellStyle name="20% - Акцент1 2 4 7 2 2" xfId="1077"/>
    <cellStyle name="20% - Акцент1 2 4 7 3" xfId="1078"/>
    <cellStyle name="20% - Акцент1 2 4 8" xfId="1079"/>
    <cellStyle name="20% - Акцент1 2 4 8 2" xfId="1080"/>
    <cellStyle name="20% - Акцент1 2 4 8 2 2" xfId="1081"/>
    <cellStyle name="20% - Акцент1 2 4 8 3" xfId="1082"/>
    <cellStyle name="20% - Акцент1 2 4 9" xfId="1083"/>
    <cellStyle name="20% - Акцент1 2 4 9 2" xfId="1084"/>
    <cellStyle name="20% - Акцент1 2 5" xfId="1085"/>
    <cellStyle name="20% - Акцент1 2 5 10" xfId="1086"/>
    <cellStyle name="20% - Акцент1 2 5 10 2" xfId="63025"/>
    <cellStyle name="20% - Акцент1 2 5 11" xfId="38061"/>
    <cellStyle name="20% - Акцент1 2 5 11 2" xfId="63026"/>
    <cellStyle name="20% - Акцент1 2 5 12" xfId="63027"/>
    <cellStyle name="20% - Акцент1 2 5 12 2" xfId="63028"/>
    <cellStyle name="20% - Акцент1 2 5 13" xfId="63029"/>
    <cellStyle name="20% - Акцент1 2 5 2" xfId="1087"/>
    <cellStyle name="20% - Акцент1 2 5 2 2" xfId="1088"/>
    <cellStyle name="20% - Акцент1 2 5 2 2 2" xfId="1089"/>
    <cellStyle name="20% - Акцент1 2 5 2 2 2 2" xfId="1090"/>
    <cellStyle name="20% - Акцент1 2 5 2 2 2 3" xfId="38062"/>
    <cellStyle name="20% - Акцент1 2 5 2 2 3" xfId="1091"/>
    <cellStyle name="20% - Акцент1 2 5 2 2 3 2" xfId="38063"/>
    <cellStyle name="20% - Акцент1 2 5 2 2 3 3" xfId="38064"/>
    <cellStyle name="20% - Акцент1 2 5 2 2 4" xfId="38065"/>
    <cellStyle name="20% - Акцент1 2 5 2 2 4 2" xfId="63030"/>
    <cellStyle name="20% - Акцент1 2 5 2 2 5" xfId="38066"/>
    <cellStyle name="20% - Акцент1 2 5 2 3" xfId="1092"/>
    <cellStyle name="20% - Акцент1 2 5 2 3 2" xfId="1093"/>
    <cellStyle name="20% - Акцент1 2 5 2 3 2 2" xfId="63031"/>
    <cellStyle name="20% - Акцент1 2 5 2 3 3" xfId="38067"/>
    <cellStyle name="20% - Акцент1 2 5 2 4" xfId="1094"/>
    <cellStyle name="20% - Акцент1 2 5 2 4 2" xfId="38068"/>
    <cellStyle name="20% - Акцент1 2 5 2 4 3" xfId="38069"/>
    <cellStyle name="20% - Акцент1 2 5 2 5" xfId="38070"/>
    <cellStyle name="20% - Акцент1 2 5 2 5 2" xfId="63032"/>
    <cellStyle name="20% - Акцент1 2 5 2 6" xfId="38071"/>
    <cellStyle name="20% - Акцент1 2 5 3" xfId="1095"/>
    <cellStyle name="20% - Акцент1 2 5 3 2" xfId="1096"/>
    <cellStyle name="20% - Акцент1 2 5 3 2 2" xfId="1097"/>
    <cellStyle name="20% - Акцент1 2 5 3 2 2 2" xfId="1098"/>
    <cellStyle name="20% - Акцент1 2 5 3 2 2 3" xfId="38072"/>
    <cellStyle name="20% - Акцент1 2 5 3 2 3" xfId="1099"/>
    <cellStyle name="20% - Акцент1 2 5 3 2 3 2" xfId="38073"/>
    <cellStyle name="20% - Акцент1 2 5 3 2 3 3" xfId="38074"/>
    <cellStyle name="20% - Акцент1 2 5 3 2 4" xfId="38075"/>
    <cellStyle name="20% - Акцент1 2 5 3 2 5" xfId="38076"/>
    <cellStyle name="20% - Акцент1 2 5 3 3" xfId="1100"/>
    <cellStyle name="20% - Акцент1 2 5 3 3 2" xfId="1101"/>
    <cellStyle name="20% - Акцент1 2 5 3 3 2 2" xfId="63033"/>
    <cellStyle name="20% - Акцент1 2 5 3 3 3" xfId="38077"/>
    <cellStyle name="20% - Акцент1 2 5 3 4" xfId="1102"/>
    <cellStyle name="20% - Акцент1 2 5 3 4 2" xfId="38078"/>
    <cellStyle name="20% - Акцент1 2 5 3 4 3" xfId="38079"/>
    <cellStyle name="20% - Акцент1 2 5 3 5" xfId="38080"/>
    <cellStyle name="20% - Акцент1 2 5 3 5 2" xfId="63034"/>
    <cellStyle name="20% - Акцент1 2 5 3 6" xfId="38081"/>
    <cellStyle name="20% - Акцент1 2 5 4" xfId="1103"/>
    <cellStyle name="20% - Акцент1 2 5 4 2" xfId="1104"/>
    <cellStyle name="20% - Акцент1 2 5 4 2 2" xfId="1105"/>
    <cellStyle name="20% - Акцент1 2 5 4 2 2 2" xfId="1106"/>
    <cellStyle name="20% - Акцент1 2 5 4 2 2 3" xfId="38082"/>
    <cellStyle name="20% - Акцент1 2 5 4 2 3" xfId="1107"/>
    <cellStyle name="20% - Акцент1 2 5 4 2 3 2" xfId="38083"/>
    <cellStyle name="20% - Акцент1 2 5 4 2 3 3" xfId="38084"/>
    <cellStyle name="20% - Акцент1 2 5 4 2 4" xfId="38085"/>
    <cellStyle name="20% - Акцент1 2 5 4 2 5" xfId="38086"/>
    <cellStyle name="20% - Акцент1 2 5 4 3" xfId="1108"/>
    <cellStyle name="20% - Акцент1 2 5 4 3 2" xfId="1109"/>
    <cellStyle name="20% - Акцент1 2 5 4 3 2 2" xfId="63035"/>
    <cellStyle name="20% - Акцент1 2 5 4 3 3" xfId="38087"/>
    <cellStyle name="20% - Акцент1 2 5 4 4" xfId="1110"/>
    <cellStyle name="20% - Акцент1 2 5 4 4 2" xfId="38088"/>
    <cellStyle name="20% - Акцент1 2 5 4 4 3" xfId="38089"/>
    <cellStyle name="20% - Акцент1 2 5 4 5" xfId="38090"/>
    <cellStyle name="20% - Акцент1 2 5 4 5 2" xfId="63036"/>
    <cellStyle name="20% - Акцент1 2 5 4 6" xfId="38091"/>
    <cellStyle name="20% - Акцент1 2 5 5" xfId="1111"/>
    <cellStyle name="20% - Акцент1 2 5 5 2" xfId="1112"/>
    <cellStyle name="20% - Акцент1 2 5 5 2 2" xfId="1113"/>
    <cellStyle name="20% - Акцент1 2 5 5 2 2 2" xfId="1114"/>
    <cellStyle name="20% - Акцент1 2 5 5 2 2 3" xfId="38092"/>
    <cellStyle name="20% - Акцент1 2 5 5 2 3" xfId="1115"/>
    <cellStyle name="20% - Акцент1 2 5 5 2 3 2" xfId="38093"/>
    <cellStyle name="20% - Акцент1 2 5 5 2 3 3" xfId="38094"/>
    <cellStyle name="20% - Акцент1 2 5 5 2 4" xfId="38095"/>
    <cellStyle name="20% - Акцент1 2 5 5 2 5" xfId="38096"/>
    <cellStyle name="20% - Акцент1 2 5 5 3" xfId="1116"/>
    <cellStyle name="20% - Акцент1 2 5 5 3 2" xfId="1117"/>
    <cellStyle name="20% - Акцент1 2 5 5 3 2 2" xfId="63037"/>
    <cellStyle name="20% - Акцент1 2 5 5 3 3" xfId="38097"/>
    <cellStyle name="20% - Акцент1 2 5 5 4" xfId="1118"/>
    <cellStyle name="20% - Акцент1 2 5 5 4 2" xfId="38098"/>
    <cellStyle name="20% - Акцент1 2 5 5 4 3" xfId="38099"/>
    <cellStyle name="20% - Акцент1 2 5 5 5" xfId="38100"/>
    <cellStyle name="20% - Акцент1 2 5 5 5 2" xfId="63038"/>
    <cellStyle name="20% - Акцент1 2 5 5 6" xfId="38101"/>
    <cellStyle name="20% - Акцент1 2 5 6" xfId="1119"/>
    <cellStyle name="20% - Акцент1 2 5 6 2" xfId="1120"/>
    <cellStyle name="20% - Акцент1 2 5 6 2 2" xfId="1121"/>
    <cellStyle name="20% - Акцент1 2 5 6 2 2 2" xfId="63039"/>
    <cellStyle name="20% - Акцент1 2 5 6 2 3" xfId="38102"/>
    <cellStyle name="20% - Акцент1 2 5 6 3" xfId="1122"/>
    <cellStyle name="20% - Акцент1 2 5 6 3 2" xfId="38103"/>
    <cellStyle name="20% - Акцент1 2 5 6 3 2 2" xfId="63040"/>
    <cellStyle name="20% - Акцент1 2 5 6 3 3" xfId="38104"/>
    <cellStyle name="20% - Акцент1 2 5 6 4" xfId="38105"/>
    <cellStyle name="20% - Акцент1 2 5 6 4 2" xfId="63041"/>
    <cellStyle name="20% - Акцент1 2 5 6 5" xfId="38106"/>
    <cellStyle name="20% - Акцент1 2 5 7" xfId="1123"/>
    <cellStyle name="20% - Акцент1 2 5 7 2" xfId="1124"/>
    <cellStyle name="20% - Акцент1 2 5 7 2 2" xfId="1125"/>
    <cellStyle name="20% - Акцент1 2 5 7 3" xfId="1126"/>
    <cellStyle name="20% - Акцент1 2 5 8" xfId="1127"/>
    <cellStyle name="20% - Акцент1 2 5 8 2" xfId="1128"/>
    <cellStyle name="20% - Акцент1 2 5 8 2 2" xfId="1129"/>
    <cellStyle name="20% - Акцент1 2 5 8 3" xfId="1130"/>
    <cellStyle name="20% - Акцент1 2 5 9" xfId="1131"/>
    <cellStyle name="20% - Акцент1 2 5 9 2" xfId="1132"/>
    <cellStyle name="20% - Акцент1 2 6" xfId="1133"/>
    <cellStyle name="20% - Акцент1 2 6 10" xfId="1134"/>
    <cellStyle name="20% - Акцент1 2 6 10 2" xfId="63042"/>
    <cellStyle name="20% - Акцент1 2 6 11" xfId="63043"/>
    <cellStyle name="20% - Акцент1 2 6 11 2" xfId="63044"/>
    <cellStyle name="20% - Акцент1 2 6 12" xfId="63045"/>
    <cellStyle name="20% - Акцент1 2 6 2" xfId="1135"/>
    <cellStyle name="20% - Акцент1 2 6 2 2" xfId="1136"/>
    <cellStyle name="20% - Акцент1 2 6 2 2 2" xfId="1137"/>
    <cellStyle name="20% - Акцент1 2 6 2 2 2 2" xfId="1138"/>
    <cellStyle name="20% - Акцент1 2 6 2 2 2 3" xfId="38107"/>
    <cellStyle name="20% - Акцент1 2 6 2 2 3" xfId="1139"/>
    <cellStyle name="20% - Акцент1 2 6 2 2 3 2" xfId="38108"/>
    <cellStyle name="20% - Акцент1 2 6 2 2 3 3" xfId="38109"/>
    <cellStyle name="20% - Акцент1 2 6 2 2 4" xfId="38110"/>
    <cellStyle name="20% - Акцент1 2 6 2 2 4 2" xfId="63046"/>
    <cellStyle name="20% - Акцент1 2 6 2 2 5" xfId="38111"/>
    <cellStyle name="20% - Акцент1 2 6 2 3" xfId="1140"/>
    <cellStyle name="20% - Акцент1 2 6 2 3 2" xfId="1141"/>
    <cellStyle name="20% - Акцент1 2 6 2 3 2 2" xfId="63047"/>
    <cellStyle name="20% - Акцент1 2 6 2 3 3" xfId="38112"/>
    <cellStyle name="20% - Акцент1 2 6 2 4" xfId="1142"/>
    <cellStyle name="20% - Акцент1 2 6 2 4 2" xfId="38113"/>
    <cellStyle name="20% - Акцент1 2 6 2 4 3" xfId="38114"/>
    <cellStyle name="20% - Акцент1 2 6 2 5" xfId="38115"/>
    <cellStyle name="20% - Акцент1 2 6 2 5 2" xfId="63048"/>
    <cellStyle name="20% - Акцент1 2 6 2 6" xfId="38116"/>
    <cellStyle name="20% - Акцент1 2 6 3" xfId="1143"/>
    <cellStyle name="20% - Акцент1 2 6 3 2" xfId="1144"/>
    <cellStyle name="20% - Акцент1 2 6 3 2 2" xfId="1145"/>
    <cellStyle name="20% - Акцент1 2 6 3 2 2 2" xfId="1146"/>
    <cellStyle name="20% - Акцент1 2 6 3 2 2 3" xfId="38117"/>
    <cellStyle name="20% - Акцент1 2 6 3 2 3" xfId="1147"/>
    <cellStyle name="20% - Акцент1 2 6 3 2 3 2" xfId="38118"/>
    <cellStyle name="20% - Акцент1 2 6 3 2 3 3" xfId="38119"/>
    <cellStyle name="20% - Акцент1 2 6 3 2 4" xfId="38120"/>
    <cellStyle name="20% - Акцент1 2 6 3 2 5" xfId="38121"/>
    <cellStyle name="20% - Акцент1 2 6 3 3" xfId="1148"/>
    <cellStyle name="20% - Акцент1 2 6 3 3 2" xfId="1149"/>
    <cellStyle name="20% - Акцент1 2 6 3 3 2 2" xfId="63049"/>
    <cellStyle name="20% - Акцент1 2 6 3 3 3" xfId="38122"/>
    <cellStyle name="20% - Акцент1 2 6 3 4" xfId="1150"/>
    <cellStyle name="20% - Акцент1 2 6 3 4 2" xfId="38123"/>
    <cellStyle name="20% - Акцент1 2 6 3 4 3" xfId="38124"/>
    <cellStyle name="20% - Акцент1 2 6 3 5" xfId="38125"/>
    <cellStyle name="20% - Акцент1 2 6 3 5 2" xfId="63050"/>
    <cellStyle name="20% - Акцент1 2 6 3 6" xfId="38126"/>
    <cellStyle name="20% - Акцент1 2 6 4" xfId="1151"/>
    <cellStyle name="20% - Акцент1 2 6 4 2" xfId="1152"/>
    <cellStyle name="20% - Акцент1 2 6 4 2 2" xfId="1153"/>
    <cellStyle name="20% - Акцент1 2 6 4 2 2 2" xfId="1154"/>
    <cellStyle name="20% - Акцент1 2 6 4 2 2 3" xfId="38127"/>
    <cellStyle name="20% - Акцент1 2 6 4 2 3" xfId="1155"/>
    <cellStyle name="20% - Акцент1 2 6 4 2 3 2" xfId="38128"/>
    <cellStyle name="20% - Акцент1 2 6 4 2 3 3" xfId="38129"/>
    <cellStyle name="20% - Акцент1 2 6 4 2 4" xfId="38130"/>
    <cellStyle name="20% - Акцент1 2 6 4 2 5" xfId="38131"/>
    <cellStyle name="20% - Акцент1 2 6 4 3" xfId="1156"/>
    <cellStyle name="20% - Акцент1 2 6 4 3 2" xfId="1157"/>
    <cellStyle name="20% - Акцент1 2 6 4 3 2 2" xfId="63051"/>
    <cellStyle name="20% - Акцент1 2 6 4 3 3" xfId="38132"/>
    <cellStyle name="20% - Акцент1 2 6 4 4" xfId="1158"/>
    <cellStyle name="20% - Акцент1 2 6 4 4 2" xfId="38133"/>
    <cellStyle name="20% - Акцент1 2 6 4 4 3" xfId="38134"/>
    <cellStyle name="20% - Акцент1 2 6 4 5" xfId="38135"/>
    <cellStyle name="20% - Акцент1 2 6 4 5 2" xfId="63052"/>
    <cellStyle name="20% - Акцент1 2 6 4 6" xfId="38136"/>
    <cellStyle name="20% - Акцент1 2 6 5" xfId="1159"/>
    <cellStyle name="20% - Акцент1 2 6 5 2" xfId="1160"/>
    <cellStyle name="20% - Акцент1 2 6 5 2 2" xfId="1161"/>
    <cellStyle name="20% - Акцент1 2 6 5 2 2 2" xfId="1162"/>
    <cellStyle name="20% - Акцент1 2 6 5 2 2 3" xfId="38137"/>
    <cellStyle name="20% - Акцент1 2 6 5 2 3" xfId="1163"/>
    <cellStyle name="20% - Акцент1 2 6 5 2 3 2" xfId="38138"/>
    <cellStyle name="20% - Акцент1 2 6 5 2 3 3" xfId="38139"/>
    <cellStyle name="20% - Акцент1 2 6 5 2 4" xfId="38140"/>
    <cellStyle name="20% - Акцент1 2 6 5 2 5" xfId="38141"/>
    <cellStyle name="20% - Акцент1 2 6 5 3" xfId="1164"/>
    <cellStyle name="20% - Акцент1 2 6 5 3 2" xfId="1165"/>
    <cellStyle name="20% - Акцент1 2 6 5 3 2 2" xfId="63053"/>
    <cellStyle name="20% - Акцент1 2 6 5 3 3" xfId="38142"/>
    <cellStyle name="20% - Акцент1 2 6 5 4" xfId="1166"/>
    <cellStyle name="20% - Акцент1 2 6 5 4 2" xfId="38143"/>
    <cellStyle name="20% - Акцент1 2 6 5 4 3" xfId="38144"/>
    <cellStyle name="20% - Акцент1 2 6 5 5" xfId="38145"/>
    <cellStyle name="20% - Акцент1 2 6 5 5 2" xfId="63054"/>
    <cellStyle name="20% - Акцент1 2 6 5 6" xfId="38146"/>
    <cellStyle name="20% - Акцент1 2 6 6" xfId="1167"/>
    <cellStyle name="20% - Акцент1 2 6 6 2" xfId="1168"/>
    <cellStyle name="20% - Акцент1 2 6 6 2 2" xfId="1169"/>
    <cellStyle name="20% - Акцент1 2 6 6 2 3" xfId="38147"/>
    <cellStyle name="20% - Акцент1 2 6 6 3" xfId="1170"/>
    <cellStyle name="20% - Акцент1 2 6 6 3 2" xfId="38148"/>
    <cellStyle name="20% - Акцент1 2 6 6 3 3" xfId="38149"/>
    <cellStyle name="20% - Акцент1 2 6 6 4" xfId="38150"/>
    <cellStyle name="20% - Акцент1 2 6 6 5" xfId="38151"/>
    <cellStyle name="20% - Акцент1 2 6 7" xfId="1171"/>
    <cellStyle name="20% - Акцент1 2 6 7 2" xfId="1172"/>
    <cellStyle name="20% - Акцент1 2 6 7 2 2" xfId="1173"/>
    <cellStyle name="20% - Акцент1 2 6 7 3" xfId="1174"/>
    <cellStyle name="20% - Акцент1 2 6 8" xfId="1175"/>
    <cellStyle name="20% - Акцент1 2 6 8 2" xfId="1176"/>
    <cellStyle name="20% - Акцент1 2 6 8 2 2" xfId="1177"/>
    <cellStyle name="20% - Акцент1 2 6 8 3" xfId="1178"/>
    <cellStyle name="20% - Акцент1 2 6 9" xfId="1179"/>
    <cellStyle name="20% - Акцент1 2 6 9 2" xfId="1180"/>
    <cellStyle name="20% - Акцент1 2 7" xfId="1181"/>
    <cellStyle name="20% - Акцент1 2 7 10" xfId="38152"/>
    <cellStyle name="20% - Акцент1 2 7 2" xfId="1182"/>
    <cellStyle name="20% - Акцент1 2 7 2 2" xfId="1183"/>
    <cellStyle name="20% - Акцент1 2 7 2 2 2" xfId="1184"/>
    <cellStyle name="20% - Акцент1 2 7 2 2 2 2" xfId="1185"/>
    <cellStyle name="20% - Акцент1 2 7 2 2 2 3" xfId="38153"/>
    <cellStyle name="20% - Акцент1 2 7 2 2 3" xfId="1186"/>
    <cellStyle name="20% - Акцент1 2 7 2 2 3 2" xfId="38154"/>
    <cellStyle name="20% - Акцент1 2 7 2 2 3 3" xfId="38155"/>
    <cellStyle name="20% - Акцент1 2 7 2 2 4" xfId="38156"/>
    <cellStyle name="20% - Акцент1 2 7 2 2 4 2" xfId="63055"/>
    <cellStyle name="20% - Акцент1 2 7 2 2 5" xfId="38157"/>
    <cellStyle name="20% - Акцент1 2 7 2 3" xfId="1187"/>
    <cellStyle name="20% - Акцент1 2 7 2 3 2" xfId="1188"/>
    <cellStyle name="20% - Акцент1 2 7 2 3 2 2" xfId="63056"/>
    <cellStyle name="20% - Акцент1 2 7 2 3 3" xfId="38158"/>
    <cellStyle name="20% - Акцент1 2 7 2 4" xfId="1189"/>
    <cellStyle name="20% - Акцент1 2 7 2 4 2" xfId="38159"/>
    <cellStyle name="20% - Акцент1 2 7 2 4 3" xfId="38160"/>
    <cellStyle name="20% - Акцент1 2 7 2 5" xfId="38161"/>
    <cellStyle name="20% - Акцент1 2 7 2 5 2" xfId="63057"/>
    <cellStyle name="20% - Акцент1 2 7 2 6" xfId="38162"/>
    <cellStyle name="20% - Акцент1 2 7 3" xfId="1190"/>
    <cellStyle name="20% - Акцент1 2 7 3 2" xfId="1191"/>
    <cellStyle name="20% - Акцент1 2 7 3 2 2" xfId="1192"/>
    <cellStyle name="20% - Акцент1 2 7 3 2 2 2" xfId="1193"/>
    <cellStyle name="20% - Акцент1 2 7 3 2 2 3" xfId="38163"/>
    <cellStyle name="20% - Акцент1 2 7 3 2 3" xfId="1194"/>
    <cellStyle name="20% - Акцент1 2 7 3 2 3 2" xfId="38164"/>
    <cellStyle name="20% - Акцент1 2 7 3 2 3 3" xfId="38165"/>
    <cellStyle name="20% - Акцент1 2 7 3 2 4" xfId="38166"/>
    <cellStyle name="20% - Акцент1 2 7 3 2 5" xfId="38167"/>
    <cellStyle name="20% - Акцент1 2 7 3 3" xfId="1195"/>
    <cellStyle name="20% - Акцент1 2 7 3 3 2" xfId="1196"/>
    <cellStyle name="20% - Акцент1 2 7 3 3 3" xfId="38168"/>
    <cellStyle name="20% - Акцент1 2 7 3 4" xfId="1197"/>
    <cellStyle name="20% - Акцент1 2 7 3 4 2" xfId="38169"/>
    <cellStyle name="20% - Акцент1 2 7 3 4 3" xfId="38170"/>
    <cellStyle name="20% - Акцент1 2 7 3 5" xfId="38171"/>
    <cellStyle name="20% - Акцент1 2 7 3 6" xfId="38172"/>
    <cellStyle name="20% - Акцент1 2 7 4" xfId="1198"/>
    <cellStyle name="20% - Акцент1 2 7 4 2" xfId="1199"/>
    <cellStyle name="20% - Акцент1 2 7 4 2 2" xfId="1200"/>
    <cellStyle name="20% - Акцент1 2 7 4 2 2 2" xfId="1201"/>
    <cellStyle name="20% - Акцент1 2 7 4 2 2 3" xfId="38173"/>
    <cellStyle name="20% - Акцент1 2 7 4 2 3" xfId="1202"/>
    <cellStyle name="20% - Акцент1 2 7 4 2 3 2" xfId="38174"/>
    <cellStyle name="20% - Акцент1 2 7 4 2 3 3" xfId="38175"/>
    <cellStyle name="20% - Акцент1 2 7 4 2 4" xfId="38176"/>
    <cellStyle name="20% - Акцент1 2 7 4 2 5" xfId="38177"/>
    <cellStyle name="20% - Акцент1 2 7 4 3" xfId="1203"/>
    <cellStyle name="20% - Акцент1 2 7 4 3 2" xfId="1204"/>
    <cellStyle name="20% - Акцент1 2 7 4 3 3" xfId="38178"/>
    <cellStyle name="20% - Акцент1 2 7 4 4" xfId="1205"/>
    <cellStyle name="20% - Акцент1 2 7 4 4 2" xfId="38179"/>
    <cellStyle name="20% - Акцент1 2 7 4 4 3" xfId="38180"/>
    <cellStyle name="20% - Акцент1 2 7 4 5" xfId="38181"/>
    <cellStyle name="20% - Акцент1 2 7 4 6" xfId="38182"/>
    <cellStyle name="20% - Акцент1 2 7 5" xfId="1206"/>
    <cellStyle name="20% - Акцент1 2 7 5 2" xfId="1207"/>
    <cellStyle name="20% - Акцент1 2 7 5 2 2" xfId="1208"/>
    <cellStyle name="20% - Акцент1 2 7 5 2 2 2" xfId="1209"/>
    <cellStyle name="20% - Акцент1 2 7 5 2 2 3" xfId="38183"/>
    <cellStyle name="20% - Акцент1 2 7 5 2 3" xfId="1210"/>
    <cellStyle name="20% - Акцент1 2 7 5 2 3 2" xfId="38184"/>
    <cellStyle name="20% - Акцент1 2 7 5 2 3 3" xfId="38185"/>
    <cellStyle name="20% - Акцент1 2 7 5 2 4" xfId="38186"/>
    <cellStyle name="20% - Акцент1 2 7 5 2 5" xfId="38187"/>
    <cellStyle name="20% - Акцент1 2 7 5 3" xfId="1211"/>
    <cellStyle name="20% - Акцент1 2 7 5 3 2" xfId="1212"/>
    <cellStyle name="20% - Акцент1 2 7 5 3 3" xfId="38188"/>
    <cellStyle name="20% - Акцент1 2 7 5 4" xfId="1213"/>
    <cellStyle name="20% - Акцент1 2 7 5 4 2" xfId="38189"/>
    <cellStyle name="20% - Акцент1 2 7 5 4 3" xfId="38190"/>
    <cellStyle name="20% - Акцент1 2 7 5 5" xfId="38191"/>
    <cellStyle name="20% - Акцент1 2 7 5 6" xfId="38192"/>
    <cellStyle name="20% - Акцент1 2 7 6" xfId="1214"/>
    <cellStyle name="20% - Акцент1 2 7 6 2" xfId="1215"/>
    <cellStyle name="20% - Акцент1 2 7 6 2 2" xfId="1216"/>
    <cellStyle name="20% - Акцент1 2 7 6 2 3" xfId="38193"/>
    <cellStyle name="20% - Акцент1 2 7 6 3" xfId="1217"/>
    <cellStyle name="20% - Акцент1 2 7 6 3 2" xfId="38194"/>
    <cellStyle name="20% - Акцент1 2 7 6 3 3" xfId="38195"/>
    <cellStyle name="20% - Акцент1 2 7 6 4" xfId="38196"/>
    <cellStyle name="20% - Акцент1 2 7 6 5" xfId="38197"/>
    <cellStyle name="20% - Акцент1 2 7 7" xfId="1218"/>
    <cellStyle name="20% - Акцент1 2 7 7 2" xfId="1219"/>
    <cellStyle name="20% - Акцент1 2 7 7 3" xfId="38198"/>
    <cellStyle name="20% - Акцент1 2 7 8" xfId="1220"/>
    <cellStyle name="20% - Акцент1 2 7 8 2" xfId="38199"/>
    <cellStyle name="20% - Акцент1 2 7 8 3" xfId="38200"/>
    <cellStyle name="20% - Акцент1 2 7 9" xfId="38201"/>
    <cellStyle name="20% - Акцент1 2 7 9 2" xfId="63058"/>
    <cellStyle name="20% - Акцент1 2 8" xfId="1221"/>
    <cellStyle name="20% - Акцент1 2 8 10" xfId="38202"/>
    <cellStyle name="20% - Акцент1 2 8 2" xfId="1222"/>
    <cellStyle name="20% - Акцент1 2 8 2 2" xfId="1223"/>
    <cellStyle name="20% - Акцент1 2 8 2 2 2" xfId="1224"/>
    <cellStyle name="20% - Акцент1 2 8 2 2 2 2" xfId="1225"/>
    <cellStyle name="20% - Акцент1 2 8 2 2 2 3" xfId="38203"/>
    <cellStyle name="20% - Акцент1 2 8 2 2 3" xfId="1226"/>
    <cellStyle name="20% - Акцент1 2 8 2 2 3 2" xfId="38204"/>
    <cellStyle name="20% - Акцент1 2 8 2 2 3 3" xfId="38205"/>
    <cellStyle name="20% - Акцент1 2 8 2 2 4" xfId="38206"/>
    <cellStyle name="20% - Акцент1 2 8 2 2 4 2" xfId="63059"/>
    <cellStyle name="20% - Акцент1 2 8 2 2 5" xfId="38207"/>
    <cellStyle name="20% - Акцент1 2 8 2 3" xfId="1227"/>
    <cellStyle name="20% - Акцент1 2 8 2 3 2" xfId="1228"/>
    <cellStyle name="20% - Акцент1 2 8 2 3 2 2" xfId="63060"/>
    <cellStyle name="20% - Акцент1 2 8 2 3 3" xfId="38208"/>
    <cellStyle name="20% - Акцент1 2 8 2 4" xfId="1229"/>
    <cellStyle name="20% - Акцент1 2 8 2 4 2" xfId="38209"/>
    <cellStyle name="20% - Акцент1 2 8 2 4 3" xfId="38210"/>
    <cellStyle name="20% - Акцент1 2 8 2 5" xfId="38211"/>
    <cellStyle name="20% - Акцент1 2 8 2 5 2" xfId="63061"/>
    <cellStyle name="20% - Акцент1 2 8 2 6" xfId="38212"/>
    <cellStyle name="20% - Акцент1 2 8 3" xfId="1230"/>
    <cellStyle name="20% - Акцент1 2 8 3 2" xfId="1231"/>
    <cellStyle name="20% - Акцент1 2 8 3 2 2" xfId="1232"/>
    <cellStyle name="20% - Акцент1 2 8 3 2 2 2" xfId="1233"/>
    <cellStyle name="20% - Акцент1 2 8 3 2 2 3" xfId="38213"/>
    <cellStyle name="20% - Акцент1 2 8 3 2 3" xfId="1234"/>
    <cellStyle name="20% - Акцент1 2 8 3 2 3 2" xfId="38214"/>
    <cellStyle name="20% - Акцент1 2 8 3 2 3 3" xfId="38215"/>
    <cellStyle name="20% - Акцент1 2 8 3 2 4" xfId="38216"/>
    <cellStyle name="20% - Акцент1 2 8 3 2 5" xfId="38217"/>
    <cellStyle name="20% - Акцент1 2 8 3 3" xfId="1235"/>
    <cellStyle name="20% - Акцент1 2 8 3 3 2" xfId="1236"/>
    <cellStyle name="20% - Акцент1 2 8 3 3 3" xfId="38218"/>
    <cellStyle name="20% - Акцент1 2 8 3 4" xfId="1237"/>
    <cellStyle name="20% - Акцент1 2 8 3 4 2" xfId="38219"/>
    <cellStyle name="20% - Акцент1 2 8 3 4 3" xfId="38220"/>
    <cellStyle name="20% - Акцент1 2 8 3 5" xfId="38221"/>
    <cellStyle name="20% - Акцент1 2 8 3 6" xfId="38222"/>
    <cellStyle name="20% - Акцент1 2 8 4" xfId="1238"/>
    <cellStyle name="20% - Акцент1 2 8 4 2" xfId="1239"/>
    <cellStyle name="20% - Акцент1 2 8 4 2 2" xfId="1240"/>
    <cellStyle name="20% - Акцент1 2 8 4 2 2 2" xfId="1241"/>
    <cellStyle name="20% - Акцент1 2 8 4 2 2 3" xfId="38223"/>
    <cellStyle name="20% - Акцент1 2 8 4 2 3" xfId="1242"/>
    <cellStyle name="20% - Акцент1 2 8 4 2 3 2" xfId="38224"/>
    <cellStyle name="20% - Акцент1 2 8 4 2 3 3" xfId="38225"/>
    <cellStyle name="20% - Акцент1 2 8 4 2 4" xfId="38226"/>
    <cellStyle name="20% - Акцент1 2 8 4 2 5" xfId="38227"/>
    <cellStyle name="20% - Акцент1 2 8 4 3" xfId="1243"/>
    <cellStyle name="20% - Акцент1 2 8 4 3 2" xfId="1244"/>
    <cellStyle name="20% - Акцент1 2 8 4 3 3" xfId="38228"/>
    <cellStyle name="20% - Акцент1 2 8 4 4" xfId="1245"/>
    <cellStyle name="20% - Акцент1 2 8 4 4 2" xfId="38229"/>
    <cellStyle name="20% - Акцент1 2 8 4 4 3" xfId="38230"/>
    <cellStyle name="20% - Акцент1 2 8 4 5" xfId="38231"/>
    <cellStyle name="20% - Акцент1 2 8 4 6" xfId="38232"/>
    <cellStyle name="20% - Акцент1 2 8 5" xfId="1246"/>
    <cellStyle name="20% - Акцент1 2 8 5 2" xfId="1247"/>
    <cellStyle name="20% - Акцент1 2 8 5 2 2" xfId="1248"/>
    <cellStyle name="20% - Акцент1 2 8 5 2 2 2" xfId="1249"/>
    <cellStyle name="20% - Акцент1 2 8 5 2 2 3" xfId="38233"/>
    <cellStyle name="20% - Акцент1 2 8 5 2 3" xfId="1250"/>
    <cellStyle name="20% - Акцент1 2 8 5 2 3 2" xfId="38234"/>
    <cellStyle name="20% - Акцент1 2 8 5 2 3 3" xfId="38235"/>
    <cellStyle name="20% - Акцент1 2 8 5 2 4" xfId="38236"/>
    <cellStyle name="20% - Акцент1 2 8 5 2 5" xfId="38237"/>
    <cellStyle name="20% - Акцент1 2 8 5 3" xfId="1251"/>
    <cellStyle name="20% - Акцент1 2 8 5 3 2" xfId="1252"/>
    <cellStyle name="20% - Акцент1 2 8 5 3 3" xfId="38238"/>
    <cellStyle name="20% - Акцент1 2 8 5 4" xfId="1253"/>
    <cellStyle name="20% - Акцент1 2 8 5 4 2" xfId="38239"/>
    <cellStyle name="20% - Акцент1 2 8 5 4 3" xfId="38240"/>
    <cellStyle name="20% - Акцент1 2 8 5 5" xfId="38241"/>
    <cellStyle name="20% - Акцент1 2 8 5 6" xfId="38242"/>
    <cellStyle name="20% - Акцент1 2 8 6" xfId="1254"/>
    <cellStyle name="20% - Акцент1 2 8 6 2" xfId="1255"/>
    <cellStyle name="20% - Акцент1 2 8 6 2 2" xfId="1256"/>
    <cellStyle name="20% - Акцент1 2 8 6 2 3" xfId="38243"/>
    <cellStyle name="20% - Акцент1 2 8 6 3" xfId="1257"/>
    <cellStyle name="20% - Акцент1 2 8 6 3 2" xfId="38244"/>
    <cellStyle name="20% - Акцент1 2 8 6 3 3" xfId="38245"/>
    <cellStyle name="20% - Акцент1 2 8 6 4" xfId="38246"/>
    <cellStyle name="20% - Акцент1 2 8 6 5" xfId="38247"/>
    <cellStyle name="20% - Акцент1 2 8 7" xfId="1258"/>
    <cellStyle name="20% - Акцент1 2 8 7 2" xfId="1259"/>
    <cellStyle name="20% - Акцент1 2 8 7 3" xfId="38248"/>
    <cellStyle name="20% - Акцент1 2 8 8" xfId="1260"/>
    <cellStyle name="20% - Акцент1 2 8 8 2" xfId="38249"/>
    <cellStyle name="20% - Акцент1 2 8 8 3" xfId="38250"/>
    <cellStyle name="20% - Акцент1 2 8 9" xfId="38251"/>
    <cellStyle name="20% - Акцент1 2 8 9 2" xfId="63062"/>
    <cellStyle name="20% - Акцент1 2 9" xfId="1261"/>
    <cellStyle name="20% - Акцент1 2 9 10" xfId="38252"/>
    <cellStyle name="20% - Акцент1 2 9 2" xfId="1262"/>
    <cellStyle name="20% - Акцент1 2 9 2 2" xfId="1263"/>
    <cellStyle name="20% - Акцент1 2 9 2 2 2" xfId="1264"/>
    <cellStyle name="20% - Акцент1 2 9 2 2 2 2" xfId="1265"/>
    <cellStyle name="20% - Акцент1 2 9 2 2 2 3" xfId="38253"/>
    <cellStyle name="20% - Акцент1 2 9 2 2 3" xfId="1266"/>
    <cellStyle name="20% - Акцент1 2 9 2 2 3 2" xfId="38254"/>
    <cellStyle name="20% - Акцент1 2 9 2 2 3 3" xfId="38255"/>
    <cellStyle name="20% - Акцент1 2 9 2 2 4" xfId="38256"/>
    <cellStyle name="20% - Акцент1 2 9 2 2 4 2" xfId="63063"/>
    <cellStyle name="20% - Акцент1 2 9 2 2 5" xfId="38257"/>
    <cellStyle name="20% - Акцент1 2 9 2 3" xfId="1267"/>
    <cellStyle name="20% - Акцент1 2 9 2 3 2" xfId="1268"/>
    <cellStyle name="20% - Акцент1 2 9 2 3 3" xfId="38258"/>
    <cellStyle name="20% - Акцент1 2 9 2 4" xfId="1269"/>
    <cellStyle name="20% - Акцент1 2 9 2 4 2" xfId="38259"/>
    <cellStyle name="20% - Акцент1 2 9 2 4 3" xfId="38260"/>
    <cellStyle name="20% - Акцент1 2 9 2 5" xfId="38261"/>
    <cellStyle name="20% - Акцент1 2 9 2 5 2" xfId="63064"/>
    <cellStyle name="20% - Акцент1 2 9 2 6" xfId="38262"/>
    <cellStyle name="20% - Акцент1 2 9 3" xfId="1270"/>
    <cellStyle name="20% - Акцент1 2 9 3 2" xfId="1271"/>
    <cellStyle name="20% - Акцент1 2 9 3 2 2" xfId="1272"/>
    <cellStyle name="20% - Акцент1 2 9 3 2 2 2" xfId="1273"/>
    <cellStyle name="20% - Акцент1 2 9 3 2 2 3" xfId="38263"/>
    <cellStyle name="20% - Акцент1 2 9 3 2 3" xfId="1274"/>
    <cellStyle name="20% - Акцент1 2 9 3 2 3 2" xfId="38264"/>
    <cellStyle name="20% - Акцент1 2 9 3 2 3 3" xfId="38265"/>
    <cellStyle name="20% - Акцент1 2 9 3 2 4" xfId="38266"/>
    <cellStyle name="20% - Акцент1 2 9 3 2 5" xfId="38267"/>
    <cellStyle name="20% - Акцент1 2 9 3 3" xfId="1275"/>
    <cellStyle name="20% - Акцент1 2 9 3 3 2" xfId="1276"/>
    <cellStyle name="20% - Акцент1 2 9 3 3 3" xfId="38268"/>
    <cellStyle name="20% - Акцент1 2 9 3 4" xfId="1277"/>
    <cellStyle name="20% - Акцент1 2 9 3 4 2" xfId="38269"/>
    <cellStyle name="20% - Акцент1 2 9 3 4 3" xfId="38270"/>
    <cellStyle name="20% - Акцент1 2 9 3 5" xfId="38271"/>
    <cellStyle name="20% - Акцент1 2 9 3 6" xfId="38272"/>
    <cellStyle name="20% - Акцент1 2 9 4" xfId="1278"/>
    <cellStyle name="20% - Акцент1 2 9 4 2" xfId="1279"/>
    <cellStyle name="20% - Акцент1 2 9 4 2 2" xfId="1280"/>
    <cellStyle name="20% - Акцент1 2 9 4 2 2 2" xfId="1281"/>
    <cellStyle name="20% - Акцент1 2 9 4 2 2 3" xfId="38273"/>
    <cellStyle name="20% - Акцент1 2 9 4 2 3" xfId="1282"/>
    <cellStyle name="20% - Акцент1 2 9 4 2 3 2" xfId="38274"/>
    <cellStyle name="20% - Акцент1 2 9 4 2 3 3" xfId="38275"/>
    <cellStyle name="20% - Акцент1 2 9 4 2 4" xfId="38276"/>
    <cellStyle name="20% - Акцент1 2 9 4 2 5" xfId="38277"/>
    <cellStyle name="20% - Акцент1 2 9 4 3" xfId="1283"/>
    <cellStyle name="20% - Акцент1 2 9 4 3 2" xfId="1284"/>
    <cellStyle name="20% - Акцент1 2 9 4 3 3" xfId="38278"/>
    <cellStyle name="20% - Акцент1 2 9 4 4" xfId="1285"/>
    <cellStyle name="20% - Акцент1 2 9 4 4 2" xfId="38279"/>
    <cellStyle name="20% - Акцент1 2 9 4 4 3" xfId="38280"/>
    <cellStyle name="20% - Акцент1 2 9 4 5" xfId="38281"/>
    <cellStyle name="20% - Акцент1 2 9 4 6" xfId="38282"/>
    <cellStyle name="20% - Акцент1 2 9 5" xfId="1286"/>
    <cellStyle name="20% - Акцент1 2 9 5 2" xfId="1287"/>
    <cellStyle name="20% - Акцент1 2 9 5 2 2" xfId="1288"/>
    <cellStyle name="20% - Акцент1 2 9 5 2 2 2" xfId="1289"/>
    <cellStyle name="20% - Акцент1 2 9 5 2 2 3" xfId="38283"/>
    <cellStyle name="20% - Акцент1 2 9 5 2 3" xfId="1290"/>
    <cellStyle name="20% - Акцент1 2 9 5 2 3 2" xfId="38284"/>
    <cellStyle name="20% - Акцент1 2 9 5 2 3 3" xfId="38285"/>
    <cellStyle name="20% - Акцент1 2 9 5 2 4" xfId="38286"/>
    <cellStyle name="20% - Акцент1 2 9 5 2 5" xfId="38287"/>
    <cellStyle name="20% - Акцент1 2 9 5 3" xfId="1291"/>
    <cellStyle name="20% - Акцент1 2 9 5 3 2" xfId="1292"/>
    <cellStyle name="20% - Акцент1 2 9 5 3 3" xfId="38288"/>
    <cellStyle name="20% - Акцент1 2 9 5 4" xfId="1293"/>
    <cellStyle name="20% - Акцент1 2 9 5 4 2" xfId="38289"/>
    <cellStyle name="20% - Акцент1 2 9 5 4 3" xfId="38290"/>
    <cellStyle name="20% - Акцент1 2 9 5 5" xfId="38291"/>
    <cellStyle name="20% - Акцент1 2 9 5 6" xfId="38292"/>
    <cellStyle name="20% - Акцент1 2 9 6" xfId="1294"/>
    <cellStyle name="20% - Акцент1 2 9 6 2" xfId="1295"/>
    <cellStyle name="20% - Акцент1 2 9 6 2 2" xfId="1296"/>
    <cellStyle name="20% - Акцент1 2 9 6 2 3" xfId="38293"/>
    <cellStyle name="20% - Акцент1 2 9 6 3" xfId="1297"/>
    <cellStyle name="20% - Акцент1 2 9 6 3 2" xfId="38294"/>
    <cellStyle name="20% - Акцент1 2 9 6 3 3" xfId="38295"/>
    <cellStyle name="20% - Акцент1 2 9 6 4" xfId="38296"/>
    <cellStyle name="20% - Акцент1 2 9 6 5" xfId="38297"/>
    <cellStyle name="20% - Акцент1 2 9 7" xfId="1298"/>
    <cellStyle name="20% - Акцент1 2 9 7 2" xfId="1299"/>
    <cellStyle name="20% - Акцент1 2 9 7 3" xfId="38298"/>
    <cellStyle name="20% - Акцент1 2 9 8" xfId="1300"/>
    <cellStyle name="20% - Акцент1 2 9 8 2" xfId="38299"/>
    <cellStyle name="20% - Акцент1 2 9 8 3" xfId="38300"/>
    <cellStyle name="20% - Акцент1 2 9 9" xfId="38301"/>
    <cellStyle name="20% - Акцент1 2 9 9 2" xfId="63065"/>
    <cellStyle name="20% - Акцент1 20" xfId="63066"/>
    <cellStyle name="20% - Акцент1 20 2" xfId="63067"/>
    <cellStyle name="20% - Акцент1 20 2 2" xfId="63068"/>
    <cellStyle name="20% - Акцент1 20 2 2 2" xfId="63069"/>
    <cellStyle name="20% - Акцент1 20 2 3" xfId="63070"/>
    <cellStyle name="20% - Акцент1 20 3" xfId="63071"/>
    <cellStyle name="20% - Акцент1 20 3 2" xfId="63072"/>
    <cellStyle name="20% - Акцент1 20 3 2 2" xfId="63073"/>
    <cellStyle name="20% - Акцент1 20 3 3" xfId="63074"/>
    <cellStyle name="20% - Акцент1 20 4" xfId="63075"/>
    <cellStyle name="20% - Акцент1 20 4 2" xfId="63076"/>
    <cellStyle name="20% - Акцент1 20 5" xfId="63077"/>
    <cellStyle name="20% - Акцент1 21" xfId="63078"/>
    <cellStyle name="20% - Акцент1 21 2" xfId="63079"/>
    <cellStyle name="20% - Акцент1 21 2 2" xfId="63080"/>
    <cellStyle name="20% - Акцент1 21 2 2 2" xfId="63081"/>
    <cellStyle name="20% - Акцент1 21 2 3" xfId="63082"/>
    <cellStyle name="20% - Акцент1 21 3" xfId="63083"/>
    <cellStyle name="20% - Акцент1 21 3 2" xfId="63084"/>
    <cellStyle name="20% - Акцент1 21 3 2 2" xfId="63085"/>
    <cellStyle name="20% - Акцент1 21 3 3" xfId="63086"/>
    <cellStyle name="20% - Акцент1 21 4" xfId="63087"/>
    <cellStyle name="20% - Акцент1 21 4 2" xfId="63088"/>
    <cellStyle name="20% - Акцент1 21 5" xfId="63089"/>
    <cellStyle name="20% - Акцент1 22" xfId="63090"/>
    <cellStyle name="20% - Акцент1 22 2" xfId="63091"/>
    <cellStyle name="20% - Акцент1 22 2 2" xfId="63092"/>
    <cellStyle name="20% - Акцент1 22 2 2 2" xfId="63093"/>
    <cellStyle name="20% - Акцент1 22 2 3" xfId="63094"/>
    <cellStyle name="20% - Акцент1 22 3" xfId="63095"/>
    <cellStyle name="20% - Акцент1 22 3 2" xfId="63096"/>
    <cellStyle name="20% - Акцент1 22 3 2 2" xfId="63097"/>
    <cellStyle name="20% - Акцент1 22 3 3" xfId="63098"/>
    <cellStyle name="20% - Акцент1 22 4" xfId="63099"/>
    <cellStyle name="20% - Акцент1 22 4 2" xfId="63100"/>
    <cellStyle name="20% - Акцент1 22 5" xfId="63101"/>
    <cellStyle name="20% - Акцент1 23" xfId="63102"/>
    <cellStyle name="20% - Акцент1 23 2" xfId="63103"/>
    <cellStyle name="20% - Акцент1 23 2 2" xfId="63104"/>
    <cellStyle name="20% - Акцент1 23 2 2 2" xfId="63105"/>
    <cellStyle name="20% - Акцент1 23 2 3" xfId="63106"/>
    <cellStyle name="20% - Акцент1 23 3" xfId="63107"/>
    <cellStyle name="20% - Акцент1 23 3 2" xfId="63108"/>
    <cellStyle name="20% - Акцент1 23 4" xfId="63109"/>
    <cellStyle name="20% - Акцент1 24" xfId="63110"/>
    <cellStyle name="20% - Акцент1 24 2" xfId="63111"/>
    <cellStyle name="20% - Акцент1 24 2 2" xfId="63112"/>
    <cellStyle name="20% - Акцент1 24 3" xfId="63113"/>
    <cellStyle name="20% - Акцент1 25" xfId="63114"/>
    <cellStyle name="20% - Акцент1 25 2" xfId="63115"/>
    <cellStyle name="20% - Акцент1 25 2 2" xfId="63116"/>
    <cellStyle name="20% - Акцент1 25 3" xfId="63117"/>
    <cellStyle name="20% - Акцент1 26" xfId="63118"/>
    <cellStyle name="20% - Акцент1 26 2" xfId="63119"/>
    <cellStyle name="20% - Акцент1 26 2 2" xfId="63120"/>
    <cellStyle name="20% - Акцент1 26 3" xfId="63121"/>
    <cellStyle name="20% - Акцент1 27" xfId="63122"/>
    <cellStyle name="20% - Акцент1 27 2" xfId="63123"/>
    <cellStyle name="20% - Акцент1 27 2 2" xfId="63124"/>
    <cellStyle name="20% - Акцент1 27 3" xfId="63125"/>
    <cellStyle name="20% - Акцент1 28" xfId="63126"/>
    <cellStyle name="20% - Акцент1 28 2" xfId="63127"/>
    <cellStyle name="20% - Акцент1 29" xfId="63128"/>
    <cellStyle name="20% - Акцент1 29 2" xfId="63129"/>
    <cellStyle name="20% - Акцент1 3" xfId="1301"/>
    <cellStyle name="20% - Акцент1 3 10" xfId="1302"/>
    <cellStyle name="20% - Акцент1 3 10 2" xfId="1303"/>
    <cellStyle name="20% - Акцент1 3 10 2 2" xfId="1304"/>
    <cellStyle name="20% - Акцент1 3 10 2 2 2" xfId="1305"/>
    <cellStyle name="20% - Акцент1 3 10 2 2 2 2" xfId="63130"/>
    <cellStyle name="20% - Акцент1 3 10 2 2 3" xfId="38302"/>
    <cellStyle name="20% - Акцент1 3 10 2 2 3 2" xfId="63131"/>
    <cellStyle name="20% - Акцент1 3 10 2 2 4" xfId="63132"/>
    <cellStyle name="20% - Акцент1 3 10 2 2 4 2" xfId="63133"/>
    <cellStyle name="20% - Акцент1 3 10 2 2 5" xfId="63134"/>
    <cellStyle name="20% - Акцент1 3 10 2 3" xfId="1306"/>
    <cellStyle name="20% - Акцент1 3 10 2 3 2" xfId="38303"/>
    <cellStyle name="20% - Акцент1 3 10 2 3 3" xfId="38304"/>
    <cellStyle name="20% - Акцент1 3 10 2 4" xfId="38305"/>
    <cellStyle name="20% - Акцент1 3 10 2 4 2" xfId="63135"/>
    <cellStyle name="20% - Акцент1 3 10 2 5" xfId="38306"/>
    <cellStyle name="20% - Акцент1 3 10 2 5 2" xfId="63136"/>
    <cellStyle name="20% - Акцент1 3 10 2 6" xfId="63137"/>
    <cellStyle name="20% - Акцент1 3 10 3" xfId="1307"/>
    <cellStyle name="20% - Акцент1 3 10 3 2" xfId="1308"/>
    <cellStyle name="20% - Акцент1 3 10 3 2 2" xfId="63138"/>
    <cellStyle name="20% - Акцент1 3 10 3 3" xfId="38307"/>
    <cellStyle name="20% - Акцент1 3 10 3 3 2" xfId="63139"/>
    <cellStyle name="20% - Акцент1 3 10 3 4" xfId="63140"/>
    <cellStyle name="20% - Акцент1 3 10 3 4 2" xfId="63141"/>
    <cellStyle name="20% - Акцент1 3 10 3 5" xfId="63142"/>
    <cellStyle name="20% - Акцент1 3 10 4" xfId="1309"/>
    <cellStyle name="20% - Акцент1 3 10 4 2" xfId="38308"/>
    <cellStyle name="20% - Акцент1 3 10 4 2 2" xfId="63143"/>
    <cellStyle name="20% - Акцент1 3 10 4 3" xfId="38309"/>
    <cellStyle name="20% - Акцент1 3 10 4 3 2" xfId="63144"/>
    <cellStyle name="20% - Акцент1 3 10 4 4" xfId="63145"/>
    <cellStyle name="20% - Акцент1 3 10 4 4 2" xfId="63146"/>
    <cellStyle name="20% - Акцент1 3 10 4 5" xfId="63147"/>
    <cellStyle name="20% - Акцент1 3 10 5" xfId="38310"/>
    <cellStyle name="20% - Акцент1 3 10 5 2" xfId="63148"/>
    <cellStyle name="20% - Акцент1 3 10 5 2 2" xfId="63149"/>
    <cellStyle name="20% - Акцент1 3 10 5 3" xfId="63150"/>
    <cellStyle name="20% - Акцент1 3 10 6" xfId="38311"/>
    <cellStyle name="20% - Акцент1 3 10 6 2" xfId="63151"/>
    <cellStyle name="20% - Акцент1 3 10 7" xfId="63152"/>
    <cellStyle name="20% - Акцент1 3 10 7 2" xfId="63153"/>
    <cellStyle name="20% - Акцент1 3 10 8" xfId="63154"/>
    <cellStyle name="20% - Акцент1 3 10 8 2" xfId="63155"/>
    <cellStyle name="20% - Акцент1 3 10 9" xfId="63156"/>
    <cellStyle name="20% - Акцент1 3 11" xfId="1310"/>
    <cellStyle name="20% - Акцент1 3 11 2" xfId="1311"/>
    <cellStyle name="20% - Акцент1 3 11 2 2" xfId="1312"/>
    <cellStyle name="20% - Акцент1 3 11 2 2 2" xfId="1313"/>
    <cellStyle name="20% - Акцент1 3 11 2 2 2 2" xfId="63157"/>
    <cellStyle name="20% - Акцент1 3 11 2 2 3" xfId="38312"/>
    <cellStyle name="20% - Акцент1 3 11 2 2 3 2" xfId="63158"/>
    <cellStyle name="20% - Акцент1 3 11 2 2 4" xfId="63159"/>
    <cellStyle name="20% - Акцент1 3 11 2 2 4 2" xfId="63160"/>
    <cellStyle name="20% - Акцент1 3 11 2 2 5" xfId="63161"/>
    <cellStyle name="20% - Акцент1 3 11 2 3" xfId="1314"/>
    <cellStyle name="20% - Акцент1 3 11 2 3 2" xfId="38313"/>
    <cellStyle name="20% - Акцент1 3 11 2 3 3" xfId="38314"/>
    <cellStyle name="20% - Акцент1 3 11 2 4" xfId="38315"/>
    <cellStyle name="20% - Акцент1 3 11 2 4 2" xfId="63162"/>
    <cellStyle name="20% - Акцент1 3 11 2 5" xfId="38316"/>
    <cellStyle name="20% - Акцент1 3 11 2 5 2" xfId="63163"/>
    <cellStyle name="20% - Акцент1 3 11 2 6" xfId="63164"/>
    <cellStyle name="20% - Акцент1 3 11 3" xfId="1315"/>
    <cellStyle name="20% - Акцент1 3 11 3 2" xfId="1316"/>
    <cellStyle name="20% - Акцент1 3 11 3 2 2" xfId="63165"/>
    <cellStyle name="20% - Акцент1 3 11 3 3" xfId="38317"/>
    <cellStyle name="20% - Акцент1 3 11 3 3 2" xfId="63166"/>
    <cellStyle name="20% - Акцент1 3 11 3 4" xfId="63167"/>
    <cellStyle name="20% - Акцент1 3 11 3 4 2" xfId="63168"/>
    <cellStyle name="20% - Акцент1 3 11 3 5" xfId="63169"/>
    <cellStyle name="20% - Акцент1 3 11 4" xfId="1317"/>
    <cellStyle name="20% - Акцент1 3 11 4 2" xfId="38318"/>
    <cellStyle name="20% - Акцент1 3 11 4 2 2" xfId="63170"/>
    <cellStyle name="20% - Акцент1 3 11 4 3" xfId="38319"/>
    <cellStyle name="20% - Акцент1 3 11 4 3 2" xfId="63171"/>
    <cellStyle name="20% - Акцент1 3 11 4 4" xfId="63172"/>
    <cellStyle name="20% - Акцент1 3 11 4 4 2" xfId="63173"/>
    <cellStyle name="20% - Акцент1 3 11 4 5" xfId="63174"/>
    <cellStyle name="20% - Акцент1 3 11 5" xfId="38320"/>
    <cellStyle name="20% - Акцент1 3 11 5 2" xfId="63175"/>
    <cellStyle name="20% - Акцент1 3 11 5 2 2" xfId="63176"/>
    <cellStyle name="20% - Акцент1 3 11 5 3" xfId="63177"/>
    <cellStyle name="20% - Акцент1 3 11 6" xfId="38321"/>
    <cellStyle name="20% - Акцент1 3 11 6 2" xfId="63178"/>
    <cellStyle name="20% - Акцент1 3 11 7" xfId="63179"/>
    <cellStyle name="20% - Акцент1 3 11 7 2" xfId="63180"/>
    <cellStyle name="20% - Акцент1 3 11 8" xfId="63181"/>
    <cellStyle name="20% - Акцент1 3 12" xfId="1318"/>
    <cellStyle name="20% - Акцент1 3 12 2" xfId="1319"/>
    <cellStyle name="20% - Акцент1 3 12 2 2" xfId="1320"/>
    <cellStyle name="20% - Акцент1 3 12 2 2 2" xfId="1321"/>
    <cellStyle name="20% - Акцент1 3 12 2 2 2 2" xfId="63182"/>
    <cellStyle name="20% - Акцент1 3 12 2 2 3" xfId="38322"/>
    <cellStyle name="20% - Акцент1 3 12 2 2 3 2" xfId="63183"/>
    <cellStyle name="20% - Акцент1 3 12 2 2 4" xfId="63184"/>
    <cellStyle name="20% - Акцент1 3 12 2 2 4 2" xfId="63185"/>
    <cellStyle name="20% - Акцент1 3 12 2 2 5" xfId="63186"/>
    <cellStyle name="20% - Акцент1 3 12 2 3" xfId="1322"/>
    <cellStyle name="20% - Акцент1 3 12 2 3 2" xfId="38323"/>
    <cellStyle name="20% - Акцент1 3 12 2 3 3" xfId="38324"/>
    <cellStyle name="20% - Акцент1 3 12 2 4" xfId="38325"/>
    <cellStyle name="20% - Акцент1 3 12 2 4 2" xfId="63187"/>
    <cellStyle name="20% - Акцент1 3 12 2 5" xfId="38326"/>
    <cellStyle name="20% - Акцент1 3 12 2 5 2" xfId="63188"/>
    <cellStyle name="20% - Акцент1 3 12 2 6" xfId="63189"/>
    <cellStyle name="20% - Акцент1 3 12 3" xfId="1323"/>
    <cellStyle name="20% - Акцент1 3 12 3 2" xfId="1324"/>
    <cellStyle name="20% - Акцент1 3 12 3 2 2" xfId="63190"/>
    <cellStyle name="20% - Акцент1 3 12 3 3" xfId="38327"/>
    <cellStyle name="20% - Акцент1 3 12 3 3 2" xfId="63191"/>
    <cellStyle name="20% - Акцент1 3 12 3 4" xfId="63192"/>
    <cellStyle name="20% - Акцент1 3 12 3 4 2" xfId="63193"/>
    <cellStyle name="20% - Акцент1 3 12 3 5" xfId="63194"/>
    <cellStyle name="20% - Акцент1 3 12 4" xfId="1325"/>
    <cellStyle name="20% - Акцент1 3 12 4 2" xfId="38328"/>
    <cellStyle name="20% - Акцент1 3 12 4 2 2" xfId="63195"/>
    <cellStyle name="20% - Акцент1 3 12 4 3" xfId="38329"/>
    <cellStyle name="20% - Акцент1 3 12 4 3 2" xfId="63196"/>
    <cellStyle name="20% - Акцент1 3 12 4 4" xfId="63197"/>
    <cellStyle name="20% - Акцент1 3 12 4 4 2" xfId="63198"/>
    <cellStyle name="20% - Акцент1 3 12 4 5" xfId="63199"/>
    <cellStyle name="20% - Акцент1 3 12 5" xfId="38330"/>
    <cellStyle name="20% - Акцент1 3 12 5 2" xfId="63200"/>
    <cellStyle name="20% - Акцент1 3 12 5 2 2" xfId="63201"/>
    <cellStyle name="20% - Акцент1 3 12 5 3" xfId="63202"/>
    <cellStyle name="20% - Акцент1 3 12 6" xfId="38331"/>
    <cellStyle name="20% - Акцент1 3 12 6 2" xfId="63203"/>
    <cellStyle name="20% - Акцент1 3 12 7" xfId="63204"/>
    <cellStyle name="20% - Акцент1 3 12 7 2" xfId="63205"/>
    <cellStyle name="20% - Акцент1 3 12 8" xfId="63206"/>
    <cellStyle name="20% - Акцент1 3 13" xfId="1326"/>
    <cellStyle name="20% - Акцент1 3 13 2" xfId="1327"/>
    <cellStyle name="20% - Акцент1 3 13 2 2" xfId="1328"/>
    <cellStyle name="20% - Акцент1 3 13 2 2 2" xfId="1329"/>
    <cellStyle name="20% - Акцент1 3 13 2 2 2 2" xfId="63207"/>
    <cellStyle name="20% - Акцент1 3 13 2 2 3" xfId="38332"/>
    <cellStyle name="20% - Акцент1 3 13 2 2 3 2" xfId="63208"/>
    <cellStyle name="20% - Акцент1 3 13 2 2 4" xfId="63209"/>
    <cellStyle name="20% - Акцент1 3 13 2 2 4 2" xfId="63210"/>
    <cellStyle name="20% - Акцент1 3 13 2 2 5" xfId="63211"/>
    <cellStyle name="20% - Акцент1 3 13 2 3" xfId="1330"/>
    <cellStyle name="20% - Акцент1 3 13 2 3 2" xfId="38333"/>
    <cellStyle name="20% - Акцент1 3 13 2 3 3" xfId="38334"/>
    <cellStyle name="20% - Акцент1 3 13 2 4" xfId="38335"/>
    <cellStyle name="20% - Акцент1 3 13 2 4 2" xfId="63212"/>
    <cellStyle name="20% - Акцент1 3 13 2 5" xfId="38336"/>
    <cellStyle name="20% - Акцент1 3 13 2 5 2" xfId="63213"/>
    <cellStyle name="20% - Акцент1 3 13 2 6" xfId="63214"/>
    <cellStyle name="20% - Акцент1 3 13 3" xfId="1331"/>
    <cellStyle name="20% - Акцент1 3 13 3 2" xfId="1332"/>
    <cellStyle name="20% - Акцент1 3 13 3 2 2" xfId="63215"/>
    <cellStyle name="20% - Акцент1 3 13 3 3" xfId="38337"/>
    <cellStyle name="20% - Акцент1 3 13 3 3 2" xfId="63216"/>
    <cellStyle name="20% - Акцент1 3 13 3 4" xfId="63217"/>
    <cellStyle name="20% - Акцент1 3 13 3 4 2" xfId="63218"/>
    <cellStyle name="20% - Акцент1 3 13 3 5" xfId="63219"/>
    <cellStyle name="20% - Акцент1 3 13 4" xfId="1333"/>
    <cellStyle name="20% - Акцент1 3 13 4 2" xfId="38338"/>
    <cellStyle name="20% - Акцент1 3 13 4 2 2" xfId="63220"/>
    <cellStyle name="20% - Акцент1 3 13 4 3" xfId="38339"/>
    <cellStyle name="20% - Акцент1 3 13 4 3 2" xfId="63221"/>
    <cellStyle name="20% - Акцент1 3 13 4 4" xfId="63222"/>
    <cellStyle name="20% - Акцент1 3 13 4 4 2" xfId="63223"/>
    <cellStyle name="20% - Акцент1 3 13 4 5" xfId="63224"/>
    <cellStyle name="20% - Акцент1 3 13 5" xfId="38340"/>
    <cellStyle name="20% - Акцент1 3 13 5 2" xfId="63225"/>
    <cellStyle name="20% - Акцент1 3 13 5 2 2" xfId="63226"/>
    <cellStyle name="20% - Акцент1 3 13 5 3" xfId="63227"/>
    <cellStyle name="20% - Акцент1 3 13 6" xfId="38341"/>
    <cellStyle name="20% - Акцент1 3 13 6 2" xfId="63228"/>
    <cellStyle name="20% - Акцент1 3 13 7" xfId="63229"/>
    <cellStyle name="20% - Акцент1 3 13 7 2" xfId="63230"/>
    <cellStyle name="20% - Акцент1 3 13 8" xfId="63231"/>
    <cellStyle name="20% - Акцент1 3 14" xfId="1334"/>
    <cellStyle name="20% - Акцент1 3 14 2" xfId="1335"/>
    <cellStyle name="20% - Акцент1 3 14 2 2" xfId="1336"/>
    <cellStyle name="20% - Акцент1 3 14 2 2 2" xfId="1337"/>
    <cellStyle name="20% - Акцент1 3 14 2 3" xfId="1338"/>
    <cellStyle name="20% - Акцент1 3 14 2 3 2" xfId="63232"/>
    <cellStyle name="20% - Акцент1 3 14 2 4" xfId="63233"/>
    <cellStyle name="20% - Акцент1 3 14 2 4 2" xfId="63234"/>
    <cellStyle name="20% - Акцент1 3 14 2 5" xfId="63235"/>
    <cellStyle name="20% - Акцент1 3 14 3" xfId="1339"/>
    <cellStyle name="20% - Акцент1 3 14 3 2" xfId="1340"/>
    <cellStyle name="20% - Акцент1 3 14 3 2 2" xfId="63236"/>
    <cellStyle name="20% - Акцент1 3 14 3 3" xfId="38342"/>
    <cellStyle name="20% - Акцент1 3 14 3 3 2" xfId="63237"/>
    <cellStyle name="20% - Акцент1 3 14 3 4" xfId="63238"/>
    <cellStyle name="20% - Акцент1 3 14 3 4 2" xfId="63239"/>
    <cellStyle name="20% - Акцент1 3 14 3 5" xfId="63240"/>
    <cellStyle name="20% - Акцент1 3 14 4" xfId="1341"/>
    <cellStyle name="20% - Акцент1 3 14 4 2" xfId="63241"/>
    <cellStyle name="20% - Акцент1 3 14 4 2 2" xfId="63242"/>
    <cellStyle name="20% - Акцент1 3 14 4 3" xfId="63243"/>
    <cellStyle name="20% - Акцент1 3 14 5" xfId="38343"/>
    <cellStyle name="20% - Акцент1 3 14 5 2" xfId="63244"/>
    <cellStyle name="20% - Акцент1 3 14 6" xfId="63245"/>
    <cellStyle name="20% - Акцент1 3 14 6 2" xfId="63246"/>
    <cellStyle name="20% - Акцент1 3 14 7" xfId="63247"/>
    <cellStyle name="20% - Акцент1 3 15" xfId="38344"/>
    <cellStyle name="20% - Акцент1 3 15 2" xfId="38345"/>
    <cellStyle name="20% - Акцент1 3 15 2 2" xfId="38346"/>
    <cellStyle name="20% - Акцент1 3 15 2 3" xfId="38347"/>
    <cellStyle name="20% - Акцент1 3 15 3" xfId="38348"/>
    <cellStyle name="20% - Акцент1 3 15 3 2" xfId="38349"/>
    <cellStyle name="20% - Акцент1 3 15 3 3" xfId="38350"/>
    <cellStyle name="20% - Акцент1 3 15 4" xfId="38351"/>
    <cellStyle name="20% - Акцент1 3 15 4 2" xfId="63248"/>
    <cellStyle name="20% - Акцент1 3 15 5" xfId="38352"/>
    <cellStyle name="20% - Акцент1 3 16" xfId="38353"/>
    <cellStyle name="20% - Акцент1 3 16 2" xfId="63249"/>
    <cellStyle name="20% - Акцент1 3 16 2 2" xfId="63250"/>
    <cellStyle name="20% - Акцент1 3 16 3" xfId="63251"/>
    <cellStyle name="20% - Акцент1 3 16 3 2" xfId="63252"/>
    <cellStyle name="20% - Акцент1 3 16 4" xfId="63253"/>
    <cellStyle name="20% - Акцент1 3 16 4 2" xfId="63254"/>
    <cellStyle name="20% - Акцент1 3 16 5" xfId="63255"/>
    <cellStyle name="20% - Акцент1 3 17" xfId="63256"/>
    <cellStyle name="20% - Акцент1 3 17 2" xfId="63257"/>
    <cellStyle name="20% - Акцент1 3 17 2 2" xfId="63258"/>
    <cellStyle name="20% - Акцент1 3 17 3" xfId="63259"/>
    <cellStyle name="20% - Акцент1 3 18" xfId="63260"/>
    <cellStyle name="20% - Акцент1 3 18 2" xfId="63261"/>
    <cellStyle name="20% - Акцент1 3 19" xfId="63262"/>
    <cellStyle name="20% - Акцент1 3 19 2" xfId="63263"/>
    <cellStyle name="20% - Акцент1 3 2" xfId="1342"/>
    <cellStyle name="20% - Акцент1 3 2 10" xfId="38354"/>
    <cellStyle name="20% - Акцент1 3 2 10 2" xfId="63264"/>
    <cellStyle name="20% - Акцент1 3 2 11" xfId="38355"/>
    <cellStyle name="20% - Акцент1 3 2 11 2" xfId="63265"/>
    <cellStyle name="20% - Акцент1 3 2 12" xfId="63266"/>
    <cellStyle name="20% - Акцент1 3 2 12 2" xfId="63267"/>
    <cellStyle name="20% - Акцент1 3 2 13" xfId="63268"/>
    <cellStyle name="20% - Акцент1 3 2 2" xfId="1343"/>
    <cellStyle name="20% - Акцент1 3 2 2 2" xfId="1344"/>
    <cellStyle name="20% - Акцент1 3 2 2 2 2" xfId="1345"/>
    <cellStyle name="20% - Акцент1 3 2 2 2 2 2" xfId="1346"/>
    <cellStyle name="20% - Акцент1 3 2 2 2 2 3" xfId="38356"/>
    <cellStyle name="20% - Акцент1 3 2 2 2 3" xfId="1347"/>
    <cellStyle name="20% - Акцент1 3 2 2 2 3 2" xfId="38357"/>
    <cellStyle name="20% - Акцент1 3 2 2 2 3 3" xfId="38358"/>
    <cellStyle name="20% - Акцент1 3 2 2 2 4" xfId="38359"/>
    <cellStyle name="20% - Акцент1 3 2 2 2 4 2" xfId="63269"/>
    <cellStyle name="20% - Акцент1 3 2 2 2 5" xfId="38360"/>
    <cellStyle name="20% - Акцент1 3 2 2 3" xfId="1348"/>
    <cellStyle name="20% - Акцент1 3 2 2 3 2" xfId="1349"/>
    <cellStyle name="20% - Акцент1 3 2 2 3 2 2" xfId="63270"/>
    <cellStyle name="20% - Акцент1 3 2 2 3 3" xfId="38361"/>
    <cellStyle name="20% - Акцент1 3 2 2 4" xfId="1350"/>
    <cellStyle name="20% - Акцент1 3 2 2 4 2" xfId="38362"/>
    <cellStyle name="20% - Акцент1 3 2 2 4 3" xfId="38363"/>
    <cellStyle name="20% - Акцент1 3 2 2 5" xfId="38364"/>
    <cellStyle name="20% - Акцент1 3 2 2 5 2" xfId="38365"/>
    <cellStyle name="20% - Акцент1 3 2 2 6" xfId="38366"/>
    <cellStyle name="20% - Акцент1 3 2 3" xfId="1351"/>
    <cellStyle name="20% - Акцент1 3 2 3 2" xfId="1352"/>
    <cellStyle name="20% - Акцент1 3 2 3 2 2" xfId="1353"/>
    <cellStyle name="20% - Акцент1 3 2 3 2 2 2" xfId="1354"/>
    <cellStyle name="20% - Акцент1 3 2 3 2 2 3" xfId="38367"/>
    <cellStyle name="20% - Акцент1 3 2 3 2 3" xfId="1355"/>
    <cellStyle name="20% - Акцент1 3 2 3 2 3 2" xfId="38368"/>
    <cellStyle name="20% - Акцент1 3 2 3 2 3 3" xfId="38369"/>
    <cellStyle name="20% - Акцент1 3 2 3 2 4" xfId="38370"/>
    <cellStyle name="20% - Акцент1 3 2 3 2 5" xfId="38371"/>
    <cellStyle name="20% - Акцент1 3 2 3 3" xfId="1356"/>
    <cellStyle name="20% - Акцент1 3 2 3 3 2" xfId="1357"/>
    <cellStyle name="20% - Акцент1 3 2 3 3 2 2" xfId="63271"/>
    <cellStyle name="20% - Акцент1 3 2 3 3 3" xfId="38372"/>
    <cellStyle name="20% - Акцент1 3 2 3 4" xfId="1358"/>
    <cellStyle name="20% - Акцент1 3 2 3 4 2" xfId="38373"/>
    <cellStyle name="20% - Акцент1 3 2 3 4 3" xfId="38374"/>
    <cellStyle name="20% - Акцент1 3 2 3 5" xfId="38375"/>
    <cellStyle name="20% - Акцент1 3 2 3 5 2" xfId="63272"/>
    <cellStyle name="20% - Акцент1 3 2 3 6" xfId="38376"/>
    <cellStyle name="20% - Акцент1 3 2 4" xfId="1359"/>
    <cellStyle name="20% - Акцент1 3 2 4 2" xfId="1360"/>
    <cellStyle name="20% - Акцент1 3 2 4 2 2" xfId="1361"/>
    <cellStyle name="20% - Акцент1 3 2 4 2 2 2" xfId="1362"/>
    <cellStyle name="20% - Акцент1 3 2 4 2 2 3" xfId="38377"/>
    <cellStyle name="20% - Акцент1 3 2 4 2 3" xfId="1363"/>
    <cellStyle name="20% - Акцент1 3 2 4 2 3 2" xfId="38378"/>
    <cellStyle name="20% - Акцент1 3 2 4 2 3 3" xfId="38379"/>
    <cellStyle name="20% - Акцент1 3 2 4 2 4" xfId="38380"/>
    <cellStyle name="20% - Акцент1 3 2 4 2 5" xfId="38381"/>
    <cellStyle name="20% - Акцент1 3 2 4 3" xfId="1364"/>
    <cellStyle name="20% - Акцент1 3 2 4 3 2" xfId="1365"/>
    <cellStyle name="20% - Акцент1 3 2 4 3 2 2" xfId="63273"/>
    <cellStyle name="20% - Акцент1 3 2 4 3 3" xfId="38382"/>
    <cellStyle name="20% - Акцент1 3 2 4 4" xfId="1366"/>
    <cellStyle name="20% - Акцент1 3 2 4 4 2" xfId="38383"/>
    <cellStyle name="20% - Акцент1 3 2 4 4 3" xfId="38384"/>
    <cellStyle name="20% - Акцент1 3 2 4 5" xfId="38385"/>
    <cellStyle name="20% - Акцент1 3 2 4 5 2" xfId="63274"/>
    <cellStyle name="20% - Акцент1 3 2 4 6" xfId="38386"/>
    <cellStyle name="20% - Акцент1 3 2 5" xfId="1367"/>
    <cellStyle name="20% - Акцент1 3 2 5 2" xfId="1368"/>
    <cellStyle name="20% - Акцент1 3 2 5 2 2" xfId="1369"/>
    <cellStyle name="20% - Акцент1 3 2 5 2 2 2" xfId="1370"/>
    <cellStyle name="20% - Акцент1 3 2 5 2 2 3" xfId="38387"/>
    <cellStyle name="20% - Акцент1 3 2 5 2 3" xfId="1371"/>
    <cellStyle name="20% - Акцент1 3 2 5 2 3 2" xfId="38388"/>
    <cellStyle name="20% - Акцент1 3 2 5 2 3 3" xfId="38389"/>
    <cellStyle name="20% - Акцент1 3 2 5 2 4" xfId="38390"/>
    <cellStyle name="20% - Акцент1 3 2 5 2 5" xfId="38391"/>
    <cellStyle name="20% - Акцент1 3 2 5 3" xfId="1372"/>
    <cellStyle name="20% - Акцент1 3 2 5 3 2" xfId="1373"/>
    <cellStyle name="20% - Акцент1 3 2 5 3 2 2" xfId="63275"/>
    <cellStyle name="20% - Акцент1 3 2 5 3 3" xfId="38392"/>
    <cellStyle name="20% - Акцент1 3 2 5 4" xfId="1374"/>
    <cellStyle name="20% - Акцент1 3 2 5 4 2" xfId="38393"/>
    <cellStyle name="20% - Акцент1 3 2 5 4 3" xfId="38394"/>
    <cellStyle name="20% - Акцент1 3 2 5 5" xfId="38395"/>
    <cellStyle name="20% - Акцент1 3 2 5 5 2" xfId="63276"/>
    <cellStyle name="20% - Акцент1 3 2 5 6" xfId="38396"/>
    <cellStyle name="20% - Акцент1 3 2 6" xfId="1375"/>
    <cellStyle name="20% - Акцент1 3 2 6 2" xfId="1376"/>
    <cellStyle name="20% - Акцент1 3 2 6 2 2" xfId="1377"/>
    <cellStyle name="20% - Акцент1 3 2 6 2 2 2" xfId="1378"/>
    <cellStyle name="20% - Акцент1 3 2 6 2 3" xfId="1379"/>
    <cellStyle name="20% - Акцент1 3 2 6 3" xfId="1380"/>
    <cellStyle name="20% - Акцент1 3 2 6 3 2" xfId="1381"/>
    <cellStyle name="20% - Акцент1 3 2 6 3 2 2" xfId="63277"/>
    <cellStyle name="20% - Акцент1 3 2 6 3 3" xfId="38397"/>
    <cellStyle name="20% - Акцент1 3 2 6 4" xfId="1382"/>
    <cellStyle name="20% - Акцент1 3 2 6 4 2" xfId="63278"/>
    <cellStyle name="20% - Акцент1 3 2 6 5" xfId="38398"/>
    <cellStyle name="20% - Акцент1 3 2 7" xfId="38399"/>
    <cellStyle name="20% - Акцент1 3 2 7 2" xfId="38400"/>
    <cellStyle name="20% - Акцент1 3 2 7 2 2" xfId="63279"/>
    <cellStyle name="20% - Акцент1 3 2 7 3" xfId="38401"/>
    <cellStyle name="20% - Акцент1 3 2 8" xfId="38402"/>
    <cellStyle name="20% - Акцент1 3 2 8 2" xfId="38403"/>
    <cellStyle name="20% - Акцент1 3 2 8 2 2" xfId="63280"/>
    <cellStyle name="20% - Акцент1 3 2 8 3" xfId="38404"/>
    <cellStyle name="20% - Акцент1 3 2 9" xfId="38405"/>
    <cellStyle name="20% - Акцент1 3 2 9 2" xfId="38406"/>
    <cellStyle name="20% - Акцент1 3 20" xfId="63281"/>
    <cellStyle name="20% - Акцент1 3 3" xfId="1383"/>
    <cellStyle name="20% - Акцент1 3 3 2" xfId="63282"/>
    <cellStyle name="20% - Акцент1 3 3 3" xfId="63283"/>
    <cellStyle name="20% - Акцент1 3 3 3 2" xfId="63284"/>
    <cellStyle name="20% - Акцент1 3 3 3 2 2" xfId="63285"/>
    <cellStyle name="20% - Акцент1 3 3 3 3" xfId="63286"/>
    <cellStyle name="20% - Акцент1 3 3 4" xfId="63287"/>
    <cellStyle name="20% - Акцент1 3 3 4 2" xfId="63288"/>
    <cellStyle name="20% - Акцент1 3 3 4 2 2" xfId="63289"/>
    <cellStyle name="20% - Акцент1 3 3 4 3" xfId="63290"/>
    <cellStyle name="20% - Акцент1 3 3 5" xfId="63291"/>
    <cellStyle name="20% - Акцент1 3 3 5 2" xfId="63292"/>
    <cellStyle name="20% - Акцент1 3 3 6" xfId="63293"/>
    <cellStyle name="20% - Акцент1 3 3 6 2" xfId="63294"/>
    <cellStyle name="20% - Акцент1 3 4" xfId="1384"/>
    <cellStyle name="20% - Акцент1 3 4 10" xfId="38407"/>
    <cellStyle name="20% - Акцент1 3 4 10 2" xfId="63295"/>
    <cellStyle name="20% - Акцент1 3 4 11" xfId="63296"/>
    <cellStyle name="20% - Акцент1 3 4 11 2" xfId="63297"/>
    <cellStyle name="20% - Акцент1 3 4 12" xfId="63298"/>
    <cellStyle name="20% - Акцент1 3 4 12 2" xfId="63299"/>
    <cellStyle name="20% - Акцент1 3 4 13" xfId="63300"/>
    <cellStyle name="20% - Акцент1 3 4 2" xfId="1385"/>
    <cellStyle name="20% - Акцент1 3 4 2 2" xfId="1386"/>
    <cellStyle name="20% - Акцент1 3 4 2 2 2" xfId="1387"/>
    <cellStyle name="20% - Акцент1 3 4 2 2 2 2" xfId="1388"/>
    <cellStyle name="20% - Акцент1 3 4 2 2 2 3" xfId="38408"/>
    <cellStyle name="20% - Акцент1 3 4 2 2 3" xfId="1389"/>
    <cellStyle name="20% - Акцент1 3 4 2 2 3 2" xfId="38409"/>
    <cellStyle name="20% - Акцент1 3 4 2 2 3 3" xfId="38410"/>
    <cellStyle name="20% - Акцент1 3 4 2 2 4" xfId="38411"/>
    <cellStyle name="20% - Акцент1 3 4 2 2 4 2" xfId="63301"/>
    <cellStyle name="20% - Акцент1 3 4 2 2 5" xfId="38412"/>
    <cellStyle name="20% - Акцент1 3 4 2 3" xfId="1390"/>
    <cellStyle name="20% - Акцент1 3 4 2 3 2" xfId="1391"/>
    <cellStyle name="20% - Акцент1 3 4 2 3 2 2" xfId="63302"/>
    <cellStyle name="20% - Акцент1 3 4 2 3 3" xfId="38413"/>
    <cellStyle name="20% - Акцент1 3 4 2 4" xfId="1392"/>
    <cellStyle name="20% - Акцент1 3 4 2 4 2" xfId="38414"/>
    <cellStyle name="20% - Акцент1 3 4 2 4 3" xfId="38415"/>
    <cellStyle name="20% - Акцент1 3 4 2 5" xfId="38416"/>
    <cellStyle name="20% - Акцент1 3 4 2 5 2" xfId="63303"/>
    <cellStyle name="20% - Акцент1 3 4 2 6" xfId="38417"/>
    <cellStyle name="20% - Акцент1 3 4 3" xfId="1393"/>
    <cellStyle name="20% - Акцент1 3 4 3 2" xfId="1394"/>
    <cellStyle name="20% - Акцент1 3 4 3 2 2" xfId="1395"/>
    <cellStyle name="20% - Акцент1 3 4 3 2 2 2" xfId="1396"/>
    <cellStyle name="20% - Акцент1 3 4 3 2 2 3" xfId="38418"/>
    <cellStyle name="20% - Акцент1 3 4 3 2 3" xfId="1397"/>
    <cellStyle name="20% - Акцент1 3 4 3 2 3 2" xfId="38419"/>
    <cellStyle name="20% - Акцент1 3 4 3 2 3 3" xfId="38420"/>
    <cellStyle name="20% - Акцент1 3 4 3 2 4" xfId="38421"/>
    <cellStyle name="20% - Акцент1 3 4 3 2 5" xfId="38422"/>
    <cellStyle name="20% - Акцент1 3 4 3 3" xfId="1398"/>
    <cellStyle name="20% - Акцент1 3 4 3 3 2" xfId="1399"/>
    <cellStyle name="20% - Акцент1 3 4 3 3 2 2" xfId="63304"/>
    <cellStyle name="20% - Акцент1 3 4 3 3 3" xfId="38423"/>
    <cellStyle name="20% - Акцент1 3 4 3 4" xfId="1400"/>
    <cellStyle name="20% - Акцент1 3 4 3 4 2" xfId="38424"/>
    <cellStyle name="20% - Акцент1 3 4 3 4 3" xfId="38425"/>
    <cellStyle name="20% - Акцент1 3 4 3 5" xfId="38426"/>
    <cellStyle name="20% - Акцент1 3 4 3 5 2" xfId="63305"/>
    <cellStyle name="20% - Акцент1 3 4 3 6" xfId="38427"/>
    <cellStyle name="20% - Акцент1 3 4 4" xfId="1401"/>
    <cellStyle name="20% - Акцент1 3 4 4 2" xfId="1402"/>
    <cellStyle name="20% - Акцент1 3 4 4 2 2" xfId="1403"/>
    <cellStyle name="20% - Акцент1 3 4 4 2 2 2" xfId="1404"/>
    <cellStyle name="20% - Акцент1 3 4 4 2 2 3" xfId="38428"/>
    <cellStyle name="20% - Акцент1 3 4 4 2 3" xfId="1405"/>
    <cellStyle name="20% - Акцент1 3 4 4 2 3 2" xfId="38429"/>
    <cellStyle name="20% - Акцент1 3 4 4 2 3 3" xfId="38430"/>
    <cellStyle name="20% - Акцент1 3 4 4 2 4" xfId="38431"/>
    <cellStyle name="20% - Акцент1 3 4 4 2 5" xfId="38432"/>
    <cellStyle name="20% - Акцент1 3 4 4 3" xfId="1406"/>
    <cellStyle name="20% - Акцент1 3 4 4 3 2" xfId="1407"/>
    <cellStyle name="20% - Акцент1 3 4 4 3 2 2" xfId="63306"/>
    <cellStyle name="20% - Акцент1 3 4 4 3 3" xfId="38433"/>
    <cellStyle name="20% - Акцент1 3 4 4 4" xfId="1408"/>
    <cellStyle name="20% - Акцент1 3 4 4 4 2" xfId="38434"/>
    <cellStyle name="20% - Акцент1 3 4 4 4 3" xfId="38435"/>
    <cellStyle name="20% - Акцент1 3 4 4 5" xfId="38436"/>
    <cellStyle name="20% - Акцент1 3 4 4 5 2" xfId="63307"/>
    <cellStyle name="20% - Акцент1 3 4 4 6" xfId="38437"/>
    <cellStyle name="20% - Акцент1 3 4 5" xfId="1409"/>
    <cellStyle name="20% - Акцент1 3 4 5 2" xfId="1410"/>
    <cellStyle name="20% - Акцент1 3 4 5 2 2" xfId="1411"/>
    <cellStyle name="20% - Акцент1 3 4 5 2 2 2" xfId="1412"/>
    <cellStyle name="20% - Акцент1 3 4 5 2 2 3" xfId="38438"/>
    <cellStyle name="20% - Акцент1 3 4 5 2 3" xfId="1413"/>
    <cellStyle name="20% - Акцент1 3 4 5 2 3 2" xfId="38439"/>
    <cellStyle name="20% - Акцент1 3 4 5 2 3 3" xfId="38440"/>
    <cellStyle name="20% - Акцент1 3 4 5 2 4" xfId="38441"/>
    <cellStyle name="20% - Акцент1 3 4 5 2 5" xfId="38442"/>
    <cellStyle name="20% - Акцент1 3 4 5 3" xfId="1414"/>
    <cellStyle name="20% - Акцент1 3 4 5 3 2" xfId="1415"/>
    <cellStyle name="20% - Акцент1 3 4 5 3 2 2" xfId="63308"/>
    <cellStyle name="20% - Акцент1 3 4 5 3 3" xfId="38443"/>
    <cellStyle name="20% - Акцент1 3 4 5 4" xfId="1416"/>
    <cellStyle name="20% - Акцент1 3 4 5 4 2" xfId="38444"/>
    <cellStyle name="20% - Акцент1 3 4 5 4 3" xfId="38445"/>
    <cellStyle name="20% - Акцент1 3 4 5 5" xfId="38446"/>
    <cellStyle name="20% - Акцент1 3 4 5 5 2" xfId="63309"/>
    <cellStyle name="20% - Акцент1 3 4 5 6" xfId="38447"/>
    <cellStyle name="20% - Акцент1 3 4 6" xfId="1417"/>
    <cellStyle name="20% - Акцент1 3 4 6 2" xfId="1418"/>
    <cellStyle name="20% - Акцент1 3 4 6 2 2" xfId="1419"/>
    <cellStyle name="20% - Акцент1 3 4 6 2 2 2" xfId="63310"/>
    <cellStyle name="20% - Акцент1 3 4 6 2 3" xfId="38448"/>
    <cellStyle name="20% - Акцент1 3 4 6 3" xfId="1420"/>
    <cellStyle name="20% - Акцент1 3 4 6 3 2" xfId="38449"/>
    <cellStyle name="20% - Акцент1 3 4 6 3 2 2" xfId="63311"/>
    <cellStyle name="20% - Акцент1 3 4 6 3 3" xfId="38450"/>
    <cellStyle name="20% - Акцент1 3 4 6 4" xfId="38451"/>
    <cellStyle name="20% - Акцент1 3 4 6 4 2" xfId="63312"/>
    <cellStyle name="20% - Акцент1 3 4 6 5" xfId="38452"/>
    <cellStyle name="20% - Акцент1 3 4 7" xfId="1421"/>
    <cellStyle name="20% - Акцент1 3 4 7 2" xfId="1422"/>
    <cellStyle name="20% - Акцент1 3 4 7 2 2" xfId="63313"/>
    <cellStyle name="20% - Акцент1 3 4 7 3" xfId="38453"/>
    <cellStyle name="20% - Акцент1 3 4 8" xfId="1423"/>
    <cellStyle name="20% - Акцент1 3 4 8 2" xfId="38454"/>
    <cellStyle name="20% - Акцент1 3 4 8 2 2" xfId="63314"/>
    <cellStyle name="20% - Акцент1 3 4 8 3" xfId="38455"/>
    <cellStyle name="20% - Акцент1 3 4 9" xfId="38456"/>
    <cellStyle name="20% - Акцент1 3 4 9 2" xfId="63315"/>
    <cellStyle name="20% - Акцент1 3 5" xfId="1424"/>
    <cellStyle name="20% - Акцент1 3 5 10" xfId="38457"/>
    <cellStyle name="20% - Акцент1 3 5 10 2" xfId="63316"/>
    <cellStyle name="20% - Акцент1 3 5 11" xfId="63317"/>
    <cellStyle name="20% - Акцент1 3 5 11 2" xfId="63318"/>
    <cellStyle name="20% - Акцент1 3 5 12" xfId="63319"/>
    <cellStyle name="20% - Акцент1 3 5 12 2" xfId="63320"/>
    <cellStyle name="20% - Акцент1 3 5 13" xfId="63321"/>
    <cellStyle name="20% - Акцент1 3 5 2" xfId="1425"/>
    <cellStyle name="20% - Акцент1 3 5 2 2" xfId="1426"/>
    <cellStyle name="20% - Акцент1 3 5 2 2 2" xfId="1427"/>
    <cellStyle name="20% - Акцент1 3 5 2 2 2 2" xfId="1428"/>
    <cellStyle name="20% - Акцент1 3 5 2 2 2 3" xfId="38458"/>
    <cellStyle name="20% - Акцент1 3 5 2 2 3" xfId="1429"/>
    <cellStyle name="20% - Акцент1 3 5 2 2 3 2" xfId="38459"/>
    <cellStyle name="20% - Акцент1 3 5 2 2 3 3" xfId="38460"/>
    <cellStyle name="20% - Акцент1 3 5 2 2 4" xfId="38461"/>
    <cellStyle name="20% - Акцент1 3 5 2 2 4 2" xfId="63322"/>
    <cellStyle name="20% - Акцент1 3 5 2 2 5" xfId="38462"/>
    <cellStyle name="20% - Акцент1 3 5 2 3" xfId="1430"/>
    <cellStyle name="20% - Акцент1 3 5 2 3 2" xfId="1431"/>
    <cellStyle name="20% - Акцент1 3 5 2 3 2 2" xfId="63323"/>
    <cellStyle name="20% - Акцент1 3 5 2 3 3" xfId="38463"/>
    <cellStyle name="20% - Акцент1 3 5 2 4" xfId="1432"/>
    <cellStyle name="20% - Акцент1 3 5 2 4 2" xfId="38464"/>
    <cellStyle name="20% - Акцент1 3 5 2 4 3" xfId="38465"/>
    <cellStyle name="20% - Акцент1 3 5 2 5" xfId="38466"/>
    <cellStyle name="20% - Акцент1 3 5 2 5 2" xfId="63324"/>
    <cellStyle name="20% - Акцент1 3 5 2 6" xfId="38467"/>
    <cellStyle name="20% - Акцент1 3 5 3" xfId="1433"/>
    <cellStyle name="20% - Акцент1 3 5 3 2" xfId="1434"/>
    <cellStyle name="20% - Акцент1 3 5 3 2 2" xfId="1435"/>
    <cellStyle name="20% - Акцент1 3 5 3 2 2 2" xfId="1436"/>
    <cellStyle name="20% - Акцент1 3 5 3 2 2 3" xfId="38468"/>
    <cellStyle name="20% - Акцент1 3 5 3 2 3" xfId="1437"/>
    <cellStyle name="20% - Акцент1 3 5 3 2 3 2" xfId="38469"/>
    <cellStyle name="20% - Акцент1 3 5 3 2 3 3" xfId="38470"/>
    <cellStyle name="20% - Акцент1 3 5 3 2 4" xfId="38471"/>
    <cellStyle name="20% - Акцент1 3 5 3 2 5" xfId="38472"/>
    <cellStyle name="20% - Акцент1 3 5 3 3" xfId="1438"/>
    <cellStyle name="20% - Акцент1 3 5 3 3 2" xfId="1439"/>
    <cellStyle name="20% - Акцент1 3 5 3 3 2 2" xfId="63325"/>
    <cellStyle name="20% - Акцент1 3 5 3 3 3" xfId="38473"/>
    <cellStyle name="20% - Акцент1 3 5 3 4" xfId="1440"/>
    <cellStyle name="20% - Акцент1 3 5 3 4 2" xfId="38474"/>
    <cellStyle name="20% - Акцент1 3 5 3 4 3" xfId="38475"/>
    <cellStyle name="20% - Акцент1 3 5 3 5" xfId="38476"/>
    <cellStyle name="20% - Акцент1 3 5 3 5 2" xfId="63326"/>
    <cellStyle name="20% - Акцент1 3 5 3 6" xfId="38477"/>
    <cellStyle name="20% - Акцент1 3 5 4" xfId="1441"/>
    <cellStyle name="20% - Акцент1 3 5 4 2" xfId="1442"/>
    <cellStyle name="20% - Акцент1 3 5 4 2 2" xfId="1443"/>
    <cellStyle name="20% - Акцент1 3 5 4 2 2 2" xfId="1444"/>
    <cellStyle name="20% - Акцент1 3 5 4 2 2 3" xfId="38478"/>
    <cellStyle name="20% - Акцент1 3 5 4 2 3" xfId="1445"/>
    <cellStyle name="20% - Акцент1 3 5 4 2 3 2" xfId="38479"/>
    <cellStyle name="20% - Акцент1 3 5 4 2 3 3" xfId="38480"/>
    <cellStyle name="20% - Акцент1 3 5 4 2 4" xfId="38481"/>
    <cellStyle name="20% - Акцент1 3 5 4 2 5" xfId="38482"/>
    <cellStyle name="20% - Акцент1 3 5 4 3" xfId="1446"/>
    <cellStyle name="20% - Акцент1 3 5 4 3 2" xfId="1447"/>
    <cellStyle name="20% - Акцент1 3 5 4 3 2 2" xfId="63327"/>
    <cellStyle name="20% - Акцент1 3 5 4 3 3" xfId="38483"/>
    <cellStyle name="20% - Акцент1 3 5 4 4" xfId="1448"/>
    <cellStyle name="20% - Акцент1 3 5 4 4 2" xfId="38484"/>
    <cellStyle name="20% - Акцент1 3 5 4 4 3" xfId="38485"/>
    <cellStyle name="20% - Акцент1 3 5 4 5" xfId="38486"/>
    <cellStyle name="20% - Акцент1 3 5 4 5 2" xfId="63328"/>
    <cellStyle name="20% - Акцент1 3 5 4 6" xfId="38487"/>
    <cellStyle name="20% - Акцент1 3 5 5" xfId="1449"/>
    <cellStyle name="20% - Акцент1 3 5 5 2" xfId="1450"/>
    <cellStyle name="20% - Акцент1 3 5 5 2 2" xfId="1451"/>
    <cellStyle name="20% - Акцент1 3 5 5 2 2 2" xfId="1452"/>
    <cellStyle name="20% - Акцент1 3 5 5 2 2 3" xfId="38488"/>
    <cellStyle name="20% - Акцент1 3 5 5 2 3" xfId="1453"/>
    <cellStyle name="20% - Акцент1 3 5 5 2 3 2" xfId="38489"/>
    <cellStyle name="20% - Акцент1 3 5 5 2 3 3" xfId="38490"/>
    <cellStyle name="20% - Акцент1 3 5 5 2 4" xfId="38491"/>
    <cellStyle name="20% - Акцент1 3 5 5 2 5" xfId="38492"/>
    <cellStyle name="20% - Акцент1 3 5 5 3" xfId="1454"/>
    <cellStyle name="20% - Акцент1 3 5 5 3 2" xfId="1455"/>
    <cellStyle name="20% - Акцент1 3 5 5 3 2 2" xfId="63329"/>
    <cellStyle name="20% - Акцент1 3 5 5 3 3" xfId="38493"/>
    <cellStyle name="20% - Акцент1 3 5 5 4" xfId="1456"/>
    <cellStyle name="20% - Акцент1 3 5 5 4 2" xfId="38494"/>
    <cellStyle name="20% - Акцент1 3 5 5 4 3" xfId="38495"/>
    <cellStyle name="20% - Акцент1 3 5 5 5" xfId="38496"/>
    <cellStyle name="20% - Акцент1 3 5 5 5 2" xfId="63330"/>
    <cellStyle name="20% - Акцент1 3 5 5 6" xfId="38497"/>
    <cellStyle name="20% - Акцент1 3 5 6" xfId="1457"/>
    <cellStyle name="20% - Акцент1 3 5 6 2" xfId="1458"/>
    <cellStyle name="20% - Акцент1 3 5 6 2 2" xfId="1459"/>
    <cellStyle name="20% - Акцент1 3 5 6 2 2 2" xfId="63331"/>
    <cellStyle name="20% - Акцент1 3 5 6 2 3" xfId="38498"/>
    <cellStyle name="20% - Акцент1 3 5 6 3" xfId="1460"/>
    <cellStyle name="20% - Акцент1 3 5 6 3 2" xfId="38499"/>
    <cellStyle name="20% - Акцент1 3 5 6 3 2 2" xfId="63332"/>
    <cellStyle name="20% - Акцент1 3 5 6 3 3" xfId="38500"/>
    <cellStyle name="20% - Акцент1 3 5 6 4" xfId="38501"/>
    <cellStyle name="20% - Акцент1 3 5 6 4 2" xfId="63333"/>
    <cellStyle name="20% - Акцент1 3 5 6 5" xfId="38502"/>
    <cellStyle name="20% - Акцент1 3 5 7" xfId="1461"/>
    <cellStyle name="20% - Акцент1 3 5 7 2" xfId="1462"/>
    <cellStyle name="20% - Акцент1 3 5 7 2 2" xfId="63334"/>
    <cellStyle name="20% - Акцент1 3 5 7 3" xfId="38503"/>
    <cellStyle name="20% - Акцент1 3 5 8" xfId="1463"/>
    <cellStyle name="20% - Акцент1 3 5 8 2" xfId="38504"/>
    <cellStyle name="20% - Акцент1 3 5 8 2 2" xfId="63335"/>
    <cellStyle name="20% - Акцент1 3 5 8 3" xfId="38505"/>
    <cellStyle name="20% - Акцент1 3 5 9" xfId="38506"/>
    <cellStyle name="20% - Акцент1 3 5 9 2" xfId="63336"/>
    <cellStyle name="20% - Акцент1 3 6" xfId="1464"/>
    <cellStyle name="20% - Акцент1 3 6 10" xfId="38507"/>
    <cellStyle name="20% - Акцент1 3 6 10 2" xfId="63337"/>
    <cellStyle name="20% - Акцент1 3 6 11" xfId="63338"/>
    <cellStyle name="20% - Акцент1 3 6 11 2" xfId="63339"/>
    <cellStyle name="20% - Акцент1 3 6 12" xfId="63340"/>
    <cellStyle name="20% - Акцент1 3 6 2" xfId="1465"/>
    <cellStyle name="20% - Акцент1 3 6 2 2" xfId="1466"/>
    <cellStyle name="20% - Акцент1 3 6 2 2 2" xfId="1467"/>
    <cellStyle name="20% - Акцент1 3 6 2 2 2 2" xfId="1468"/>
    <cellStyle name="20% - Акцент1 3 6 2 2 2 3" xfId="38508"/>
    <cellStyle name="20% - Акцент1 3 6 2 2 3" xfId="1469"/>
    <cellStyle name="20% - Акцент1 3 6 2 2 3 2" xfId="38509"/>
    <cellStyle name="20% - Акцент1 3 6 2 2 3 3" xfId="38510"/>
    <cellStyle name="20% - Акцент1 3 6 2 2 4" xfId="38511"/>
    <cellStyle name="20% - Акцент1 3 6 2 2 4 2" xfId="63341"/>
    <cellStyle name="20% - Акцент1 3 6 2 2 5" xfId="38512"/>
    <cellStyle name="20% - Акцент1 3 6 2 3" xfId="1470"/>
    <cellStyle name="20% - Акцент1 3 6 2 3 2" xfId="1471"/>
    <cellStyle name="20% - Акцент1 3 6 2 3 2 2" xfId="63342"/>
    <cellStyle name="20% - Акцент1 3 6 2 3 3" xfId="38513"/>
    <cellStyle name="20% - Акцент1 3 6 2 4" xfId="1472"/>
    <cellStyle name="20% - Акцент1 3 6 2 4 2" xfId="38514"/>
    <cellStyle name="20% - Акцент1 3 6 2 4 3" xfId="38515"/>
    <cellStyle name="20% - Акцент1 3 6 2 5" xfId="38516"/>
    <cellStyle name="20% - Акцент1 3 6 2 5 2" xfId="63343"/>
    <cellStyle name="20% - Акцент1 3 6 2 6" xfId="38517"/>
    <cellStyle name="20% - Акцент1 3 6 3" xfId="1473"/>
    <cellStyle name="20% - Акцент1 3 6 3 2" xfId="1474"/>
    <cellStyle name="20% - Акцент1 3 6 3 2 2" xfId="1475"/>
    <cellStyle name="20% - Акцент1 3 6 3 2 2 2" xfId="1476"/>
    <cellStyle name="20% - Акцент1 3 6 3 2 2 3" xfId="38518"/>
    <cellStyle name="20% - Акцент1 3 6 3 2 3" xfId="1477"/>
    <cellStyle name="20% - Акцент1 3 6 3 2 3 2" xfId="38519"/>
    <cellStyle name="20% - Акцент1 3 6 3 2 3 3" xfId="38520"/>
    <cellStyle name="20% - Акцент1 3 6 3 2 4" xfId="38521"/>
    <cellStyle name="20% - Акцент1 3 6 3 2 5" xfId="38522"/>
    <cellStyle name="20% - Акцент1 3 6 3 3" xfId="1478"/>
    <cellStyle name="20% - Акцент1 3 6 3 3 2" xfId="1479"/>
    <cellStyle name="20% - Акцент1 3 6 3 3 2 2" xfId="63344"/>
    <cellStyle name="20% - Акцент1 3 6 3 3 3" xfId="38523"/>
    <cellStyle name="20% - Акцент1 3 6 3 4" xfId="1480"/>
    <cellStyle name="20% - Акцент1 3 6 3 4 2" xfId="38524"/>
    <cellStyle name="20% - Акцент1 3 6 3 4 3" xfId="38525"/>
    <cellStyle name="20% - Акцент1 3 6 3 5" xfId="38526"/>
    <cellStyle name="20% - Акцент1 3 6 3 5 2" xfId="63345"/>
    <cellStyle name="20% - Акцент1 3 6 3 6" xfId="38527"/>
    <cellStyle name="20% - Акцент1 3 6 4" xfId="1481"/>
    <cellStyle name="20% - Акцент1 3 6 4 2" xfId="1482"/>
    <cellStyle name="20% - Акцент1 3 6 4 2 2" xfId="1483"/>
    <cellStyle name="20% - Акцент1 3 6 4 2 2 2" xfId="1484"/>
    <cellStyle name="20% - Акцент1 3 6 4 2 2 3" xfId="38528"/>
    <cellStyle name="20% - Акцент1 3 6 4 2 3" xfId="1485"/>
    <cellStyle name="20% - Акцент1 3 6 4 2 3 2" xfId="38529"/>
    <cellStyle name="20% - Акцент1 3 6 4 2 3 3" xfId="38530"/>
    <cellStyle name="20% - Акцент1 3 6 4 2 4" xfId="38531"/>
    <cellStyle name="20% - Акцент1 3 6 4 2 5" xfId="38532"/>
    <cellStyle name="20% - Акцент1 3 6 4 3" xfId="1486"/>
    <cellStyle name="20% - Акцент1 3 6 4 3 2" xfId="1487"/>
    <cellStyle name="20% - Акцент1 3 6 4 3 2 2" xfId="63346"/>
    <cellStyle name="20% - Акцент1 3 6 4 3 3" xfId="38533"/>
    <cellStyle name="20% - Акцент1 3 6 4 4" xfId="1488"/>
    <cellStyle name="20% - Акцент1 3 6 4 4 2" xfId="38534"/>
    <cellStyle name="20% - Акцент1 3 6 4 4 3" xfId="38535"/>
    <cellStyle name="20% - Акцент1 3 6 4 5" xfId="38536"/>
    <cellStyle name="20% - Акцент1 3 6 4 5 2" xfId="63347"/>
    <cellStyle name="20% - Акцент1 3 6 4 6" xfId="38537"/>
    <cellStyle name="20% - Акцент1 3 6 5" xfId="1489"/>
    <cellStyle name="20% - Акцент1 3 6 5 2" xfId="1490"/>
    <cellStyle name="20% - Акцент1 3 6 5 2 2" xfId="1491"/>
    <cellStyle name="20% - Акцент1 3 6 5 2 2 2" xfId="1492"/>
    <cellStyle name="20% - Акцент1 3 6 5 2 2 3" xfId="38538"/>
    <cellStyle name="20% - Акцент1 3 6 5 2 3" xfId="1493"/>
    <cellStyle name="20% - Акцент1 3 6 5 2 3 2" xfId="38539"/>
    <cellStyle name="20% - Акцент1 3 6 5 2 3 3" xfId="38540"/>
    <cellStyle name="20% - Акцент1 3 6 5 2 4" xfId="38541"/>
    <cellStyle name="20% - Акцент1 3 6 5 2 5" xfId="38542"/>
    <cellStyle name="20% - Акцент1 3 6 5 3" xfId="1494"/>
    <cellStyle name="20% - Акцент1 3 6 5 3 2" xfId="1495"/>
    <cellStyle name="20% - Акцент1 3 6 5 3 2 2" xfId="63348"/>
    <cellStyle name="20% - Акцент1 3 6 5 3 3" xfId="38543"/>
    <cellStyle name="20% - Акцент1 3 6 5 4" xfId="1496"/>
    <cellStyle name="20% - Акцент1 3 6 5 4 2" xfId="38544"/>
    <cellStyle name="20% - Акцент1 3 6 5 4 3" xfId="38545"/>
    <cellStyle name="20% - Акцент1 3 6 5 5" xfId="38546"/>
    <cellStyle name="20% - Акцент1 3 6 5 5 2" xfId="63349"/>
    <cellStyle name="20% - Акцент1 3 6 5 6" xfId="38547"/>
    <cellStyle name="20% - Акцент1 3 6 6" xfId="1497"/>
    <cellStyle name="20% - Акцент1 3 6 6 2" xfId="1498"/>
    <cellStyle name="20% - Акцент1 3 6 6 2 2" xfId="1499"/>
    <cellStyle name="20% - Акцент1 3 6 6 2 3" xfId="38548"/>
    <cellStyle name="20% - Акцент1 3 6 6 3" xfId="1500"/>
    <cellStyle name="20% - Акцент1 3 6 6 3 2" xfId="38549"/>
    <cellStyle name="20% - Акцент1 3 6 6 3 3" xfId="38550"/>
    <cellStyle name="20% - Акцент1 3 6 6 4" xfId="38551"/>
    <cellStyle name="20% - Акцент1 3 6 6 5" xfId="38552"/>
    <cellStyle name="20% - Акцент1 3 6 7" xfId="1501"/>
    <cellStyle name="20% - Акцент1 3 6 7 2" xfId="1502"/>
    <cellStyle name="20% - Акцент1 3 6 7 2 2" xfId="63350"/>
    <cellStyle name="20% - Акцент1 3 6 7 3" xfId="38553"/>
    <cellStyle name="20% - Акцент1 3 6 8" xfId="1503"/>
    <cellStyle name="20% - Акцент1 3 6 8 2" xfId="38554"/>
    <cellStyle name="20% - Акцент1 3 6 8 3" xfId="38555"/>
    <cellStyle name="20% - Акцент1 3 6 9" xfId="38556"/>
    <cellStyle name="20% - Акцент1 3 6 9 2" xfId="63351"/>
    <cellStyle name="20% - Акцент1 3 7" xfId="1504"/>
    <cellStyle name="20% - Акцент1 3 7 10" xfId="38557"/>
    <cellStyle name="20% - Акцент1 3 7 2" xfId="1505"/>
    <cellStyle name="20% - Акцент1 3 7 2 2" xfId="1506"/>
    <cellStyle name="20% - Акцент1 3 7 2 2 2" xfId="1507"/>
    <cellStyle name="20% - Акцент1 3 7 2 2 2 2" xfId="1508"/>
    <cellStyle name="20% - Акцент1 3 7 2 2 2 3" xfId="38558"/>
    <cellStyle name="20% - Акцент1 3 7 2 2 3" xfId="1509"/>
    <cellStyle name="20% - Акцент1 3 7 2 2 3 2" xfId="38559"/>
    <cellStyle name="20% - Акцент1 3 7 2 2 3 3" xfId="38560"/>
    <cellStyle name="20% - Акцент1 3 7 2 2 4" xfId="38561"/>
    <cellStyle name="20% - Акцент1 3 7 2 2 4 2" xfId="63352"/>
    <cellStyle name="20% - Акцент1 3 7 2 2 5" xfId="38562"/>
    <cellStyle name="20% - Акцент1 3 7 2 3" xfId="1510"/>
    <cellStyle name="20% - Акцент1 3 7 2 3 2" xfId="1511"/>
    <cellStyle name="20% - Акцент1 3 7 2 3 2 2" xfId="63353"/>
    <cellStyle name="20% - Акцент1 3 7 2 3 3" xfId="38563"/>
    <cellStyle name="20% - Акцент1 3 7 2 4" xfId="1512"/>
    <cellStyle name="20% - Акцент1 3 7 2 4 2" xfId="38564"/>
    <cellStyle name="20% - Акцент1 3 7 2 4 3" xfId="38565"/>
    <cellStyle name="20% - Акцент1 3 7 2 5" xfId="38566"/>
    <cellStyle name="20% - Акцент1 3 7 2 5 2" xfId="63354"/>
    <cellStyle name="20% - Акцент1 3 7 2 6" xfId="38567"/>
    <cellStyle name="20% - Акцент1 3 7 3" xfId="1513"/>
    <cellStyle name="20% - Акцент1 3 7 3 2" xfId="1514"/>
    <cellStyle name="20% - Акцент1 3 7 3 2 2" xfId="1515"/>
    <cellStyle name="20% - Акцент1 3 7 3 2 2 2" xfId="1516"/>
    <cellStyle name="20% - Акцент1 3 7 3 2 2 3" xfId="38568"/>
    <cellStyle name="20% - Акцент1 3 7 3 2 3" xfId="1517"/>
    <cellStyle name="20% - Акцент1 3 7 3 2 3 2" xfId="38569"/>
    <cellStyle name="20% - Акцент1 3 7 3 2 3 3" xfId="38570"/>
    <cellStyle name="20% - Акцент1 3 7 3 2 4" xfId="38571"/>
    <cellStyle name="20% - Акцент1 3 7 3 2 5" xfId="38572"/>
    <cellStyle name="20% - Акцент1 3 7 3 3" xfId="1518"/>
    <cellStyle name="20% - Акцент1 3 7 3 3 2" xfId="1519"/>
    <cellStyle name="20% - Акцент1 3 7 3 3 3" xfId="38573"/>
    <cellStyle name="20% - Акцент1 3 7 3 4" xfId="1520"/>
    <cellStyle name="20% - Акцент1 3 7 3 4 2" xfId="38574"/>
    <cellStyle name="20% - Акцент1 3 7 3 4 3" xfId="38575"/>
    <cellStyle name="20% - Акцент1 3 7 3 5" xfId="38576"/>
    <cellStyle name="20% - Акцент1 3 7 3 6" xfId="38577"/>
    <cellStyle name="20% - Акцент1 3 7 4" xfId="1521"/>
    <cellStyle name="20% - Акцент1 3 7 4 2" xfId="1522"/>
    <cellStyle name="20% - Акцент1 3 7 4 2 2" xfId="1523"/>
    <cellStyle name="20% - Акцент1 3 7 4 2 2 2" xfId="1524"/>
    <cellStyle name="20% - Акцент1 3 7 4 2 2 3" xfId="38578"/>
    <cellStyle name="20% - Акцент1 3 7 4 2 3" xfId="1525"/>
    <cellStyle name="20% - Акцент1 3 7 4 2 3 2" xfId="38579"/>
    <cellStyle name="20% - Акцент1 3 7 4 2 3 3" xfId="38580"/>
    <cellStyle name="20% - Акцент1 3 7 4 2 4" xfId="38581"/>
    <cellStyle name="20% - Акцент1 3 7 4 2 5" xfId="38582"/>
    <cellStyle name="20% - Акцент1 3 7 4 3" xfId="1526"/>
    <cellStyle name="20% - Акцент1 3 7 4 3 2" xfId="1527"/>
    <cellStyle name="20% - Акцент1 3 7 4 3 3" xfId="38583"/>
    <cellStyle name="20% - Акцент1 3 7 4 4" xfId="1528"/>
    <cellStyle name="20% - Акцент1 3 7 4 4 2" xfId="38584"/>
    <cellStyle name="20% - Акцент1 3 7 4 4 3" xfId="38585"/>
    <cellStyle name="20% - Акцент1 3 7 4 5" xfId="38586"/>
    <cellStyle name="20% - Акцент1 3 7 4 6" xfId="38587"/>
    <cellStyle name="20% - Акцент1 3 7 5" xfId="1529"/>
    <cellStyle name="20% - Акцент1 3 7 5 2" xfId="1530"/>
    <cellStyle name="20% - Акцент1 3 7 5 2 2" xfId="1531"/>
    <cellStyle name="20% - Акцент1 3 7 5 2 2 2" xfId="1532"/>
    <cellStyle name="20% - Акцент1 3 7 5 2 2 3" xfId="38588"/>
    <cellStyle name="20% - Акцент1 3 7 5 2 3" xfId="1533"/>
    <cellStyle name="20% - Акцент1 3 7 5 2 3 2" xfId="38589"/>
    <cellStyle name="20% - Акцент1 3 7 5 2 3 3" xfId="38590"/>
    <cellStyle name="20% - Акцент1 3 7 5 2 4" xfId="38591"/>
    <cellStyle name="20% - Акцент1 3 7 5 2 5" xfId="38592"/>
    <cellStyle name="20% - Акцент1 3 7 5 3" xfId="1534"/>
    <cellStyle name="20% - Акцент1 3 7 5 3 2" xfId="1535"/>
    <cellStyle name="20% - Акцент1 3 7 5 3 3" xfId="38593"/>
    <cellStyle name="20% - Акцент1 3 7 5 4" xfId="1536"/>
    <cellStyle name="20% - Акцент1 3 7 5 4 2" xfId="38594"/>
    <cellStyle name="20% - Акцент1 3 7 5 4 3" xfId="38595"/>
    <cellStyle name="20% - Акцент1 3 7 5 5" xfId="38596"/>
    <cellStyle name="20% - Акцент1 3 7 5 6" xfId="38597"/>
    <cellStyle name="20% - Акцент1 3 7 6" xfId="1537"/>
    <cellStyle name="20% - Акцент1 3 7 6 2" xfId="1538"/>
    <cellStyle name="20% - Акцент1 3 7 6 2 2" xfId="1539"/>
    <cellStyle name="20% - Акцент1 3 7 6 2 3" xfId="38598"/>
    <cellStyle name="20% - Акцент1 3 7 6 3" xfId="1540"/>
    <cellStyle name="20% - Акцент1 3 7 6 3 2" xfId="38599"/>
    <cellStyle name="20% - Акцент1 3 7 6 3 3" xfId="38600"/>
    <cellStyle name="20% - Акцент1 3 7 6 4" xfId="38601"/>
    <cellStyle name="20% - Акцент1 3 7 6 5" xfId="38602"/>
    <cellStyle name="20% - Акцент1 3 7 7" xfId="1541"/>
    <cellStyle name="20% - Акцент1 3 7 7 2" xfId="1542"/>
    <cellStyle name="20% - Акцент1 3 7 7 3" xfId="38603"/>
    <cellStyle name="20% - Акцент1 3 7 8" xfId="1543"/>
    <cellStyle name="20% - Акцент1 3 7 8 2" xfId="38604"/>
    <cellStyle name="20% - Акцент1 3 7 8 3" xfId="38605"/>
    <cellStyle name="20% - Акцент1 3 7 9" xfId="38606"/>
    <cellStyle name="20% - Акцент1 3 7 9 2" xfId="63355"/>
    <cellStyle name="20% - Акцент1 3 8" xfId="1544"/>
    <cellStyle name="20% - Акцент1 3 8 10" xfId="38607"/>
    <cellStyle name="20% - Акцент1 3 8 2" xfId="1545"/>
    <cellStyle name="20% - Акцент1 3 8 2 2" xfId="1546"/>
    <cellStyle name="20% - Акцент1 3 8 2 2 2" xfId="1547"/>
    <cellStyle name="20% - Акцент1 3 8 2 2 2 2" xfId="1548"/>
    <cellStyle name="20% - Акцент1 3 8 2 2 2 3" xfId="38608"/>
    <cellStyle name="20% - Акцент1 3 8 2 2 3" xfId="1549"/>
    <cellStyle name="20% - Акцент1 3 8 2 2 3 2" xfId="38609"/>
    <cellStyle name="20% - Акцент1 3 8 2 2 3 3" xfId="38610"/>
    <cellStyle name="20% - Акцент1 3 8 2 2 4" xfId="38611"/>
    <cellStyle name="20% - Акцент1 3 8 2 2 4 2" xfId="63356"/>
    <cellStyle name="20% - Акцент1 3 8 2 2 5" xfId="38612"/>
    <cellStyle name="20% - Акцент1 3 8 2 3" xfId="1550"/>
    <cellStyle name="20% - Акцент1 3 8 2 3 2" xfId="1551"/>
    <cellStyle name="20% - Акцент1 3 8 2 3 2 2" xfId="63357"/>
    <cellStyle name="20% - Акцент1 3 8 2 3 3" xfId="38613"/>
    <cellStyle name="20% - Акцент1 3 8 2 4" xfId="1552"/>
    <cellStyle name="20% - Акцент1 3 8 2 4 2" xfId="38614"/>
    <cellStyle name="20% - Акцент1 3 8 2 4 3" xfId="38615"/>
    <cellStyle name="20% - Акцент1 3 8 2 5" xfId="38616"/>
    <cellStyle name="20% - Акцент1 3 8 2 5 2" xfId="63358"/>
    <cellStyle name="20% - Акцент1 3 8 2 6" xfId="38617"/>
    <cellStyle name="20% - Акцент1 3 8 3" xfId="1553"/>
    <cellStyle name="20% - Акцент1 3 8 3 2" xfId="1554"/>
    <cellStyle name="20% - Акцент1 3 8 3 2 2" xfId="1555"/>
    <cellStyle name="20% - Акцент1 3 8 3 2 2 2" xfId="1556"/>
    <cellStyle name="20% - Акцент1 3 8 3 2 2 3" xfId="38618"/>
    <cellStyle name="20% - Акцент1 3 8 3 2 3" xfId="1557"/>
    <cellStyle name="20% - Акцент1 3 8 3 2 3 2" xfId="38619"/>
    <cellStyle name="20% - Акцент1 3 8 3 2 3 3" xfId="38620"/>
    <cellStyle name="20% - Акцент1 3 8 3 2 4" xfId="38621"/>
    <cellStyle name="20% - Акцент1 3 8 3 2 5" xfId="38622"/>
    <cellStyle name="20% - Акцент1 3 8 3 3" xfId="1558"/>
    <cellStyle name="20% - Акцент1 3 8 3 3 2" xfId="1559"/>
    <cellStyle name="20% - Акцент1 3 8 3 3 3" xfId="38623"/>
    <cellStyle name="20% - Акцент1 3 8 3 4" xfId="1560"/>
    <cellStyle name="20% - Акцент1 3 8 3 4 2" xfId="38624"/>
    <cellStyle name="20% - Акцент1 3 8 3 4 3" xfId="38625"/>
    <cellStyle name="20% - Акцент1 3 8 3 5" xfId="38626"/>
    <cellStyle name="20% - Акцент1 3 8 3 6" xfId="38627"/>
    <cellStyle name="20% - Акцент1 3 8 4" xfId="1561"/>
    <cellStyle name="20% - Акцент1 3 8 4 2" xfId="1562"/>
    <cellStyle name="20% - Акцент1 3 8 4 2 2" xfId="1563"/>
    <cellStyle name="20% - Акцент1 3 8 4 2 2 2" xfId="1564"/>
    <cellStyle name="20% - Акцент1 3 8 4 2 2 3" xfId="38628"/>
    <cellStyle name="20% - Акцент1 3 8 4 2 3" xfId="1565"/>
    <cellStyle name="20% - Акцент1 3 8 4 2 3 2" xfId="38629"/>
    <cellStyle name="20% - Акцент1 3 8 4 2 3 3" xfId="38630"/>
    <cellStyle name="20% - Акцент1 3 8 4 2 4" xfId="38631"/>
    <cellStyle name="20% - Акцент1 3 8 4 2 5" xfId="38632"/>
    <cellStyle name="20% - Акцент1 3 8 4 3" xfId="1566"/>
    <cellStyle name="20% - Акцент1 3 8 4 3 2" xfId="1567"/>
    <cellStyle name="20% - Акцент1 3 8 4 3 3" xfId="38633"/>
    <cellStyle name="20% - Акцент1 3 8 4 4" xfId="1568"/>
    <cellStyle name="20% - Акцент1 3 8 4 4 2" xfId="38634"/>
    <cellStyle name="20% - Акцент1 3 8 4 4 3" xfId="38635"/>
    <cellStyle name="20% - Акцент1 3 8 4 5" xfId="38636"/>
    <cellStyle name="20% - Акцент1 3 8 4 6" xfId="38637"/>
    <cellStyle name="20% - Акцент1 3 8 5" xfId="1569"/>
    <cellStyle name="20% - Акцент1 3 8 5 2" xfId="1570"/>
    <cellStyle name="20% - Акцент1 3 8 5 2 2" xfId="1571"/>
    <cellStyle name="20% - Акцент1 3 8 5 2 2 2" xfId="1572"/>
    <cellStyle name="20% - Акцент1 3 8 5 2 2 3" xfId="38638"/>
    <cellStyle name="20% - Акцент1 3 8 5 2 3" xfId="1573"/>
    <cellStyle name="20% - Акцент1 3 8 5 2 3 2" xfId="38639"/>
    <cellStyle name="20% - Акцент1 3 8 5 2 3 3" xfId="38640"/>
    <cellStyle name="20% - Акцент1 3 8 5 2 4" xfId="38641"/>
    <cellStyle name="20% - Акцент1 3 8 5 2 5" xfId="38642"/>
    <cellStyle name="20% - Акцент1 3 8 5 3" xfId="1574"/>
    <cellStyle name="20% - Акцент1 3 8 5 3 2" xfId="1575"/>
    <cellStyle name="20% - Акцент1 3 8 5 3 3" xfId="38643"/>
    <cellStyle name="20% - Акцент1 3 8 5 4" xfId="1576"/>
    <cellStyle name="20% - Акцент1 3 8 5 4 2" xfId="38644"/>
    <cellStyle name="20% - Акцент1 3 8 5 4 3" xfId="38645"/>
    <cellStyle name="20% - Акцент1 3 8 5 5" xfId="38646"/>
    <cellStyle name="20% - Акцент1 3 8 5 6" xfId="38647"/>
    <cellStyle name="20% - Акцент1 3 8 6" xfId="1577"/>
    <cellStyle name="20% - Акцент1 3 8 6 2" xfId="1578"/>
    <cellStyle name="20% - Акцент1 3 8 6 2 2" xfId="1579"/>
    <cellStyle name="20% - Акцент1 3 8 6 2 3" xfId="38648"/>
    <cellStyle name="20% - Акцент1 3 8 6 3" xfId="1580"/>
    <cellStyle name="20% - Акцент1 3 8 6 3 2" xfId="38649"/>
    <cellStyle name="20% - Акцент1 3 8 6 3 3" xfId="38650"/>
    <cellStyle name="20% - Акцент1 3 8 6 4" xfId="38651"/>
    <cellStyle name="20% - Акцент1 3 8 6 5" xfId="38652"/>
    <cellStyle name="20% - Акцент1 3 8 7" xfId="1581"/>
    <cellStyle name="20% - Акцент1 3 8 7 2" xfId="1582"/>
    <cellStyle name="20% - Акцент1 3 8 7 3" xfId="38653"/>
    <cellStyle name="20% - Акцент1 3 8 8" xfId="1583"/>
    <cellStyle name="20% - Акцент1 3 8 8 2" xfId="38654"/>
    <cellStyle name="20% - Акцент1 3 8 8 3" xfId="38655"/>
    <cellStyle name="20% - Акцент1 3 8 9" xfId="38656"/>
    <cellStyle name="20% - Акцент1 3 8 9 2" xfId="63359"/>
    <cellStyle name="20% - Акцент1 3 9" xfId="1584"/>
    <cellStyle name="20% - Акцент1 3 9 10" xfId="38657"/>
    <cellStyle name="20% - Акцент1 3 9 2" xfId="1585"/>
    <cellStyle name="20% - Акцент1 3 9 2 2" xfId="1586"/>
    <cellStyle name="20% - Акцент1 3 9 2 2 2" xfId="1587"/>
    <cellStyle name="20% - Акцент1 3 9 2 2 2 2" xfId="1588"/>
    <cellStyle name="20% - Акцент1 3 9 2 2 2 3" xfId="38658"/>
    <cellStyle name="20% - Акцент1 3 9 2 2 3" xfId="1589"/>
    <cellStyle name="20% - Акцент1 3 9 2 2 3 2" xfId="38659"/>
    <cellStyle name="20% - Акцент1 3 9 2 2 3 3" xfId="38660"/>
    <cellStyle name="20% - Акцент1 3 9 2 2 4" xfId="38661"/>
    <cellStyle name="20% - Акцент1 3 9 2 2 4 2" xfId="63360"/>
    <cellStyle name="20% - Акцент1 3 9 2 2 5" xfId="38662"/>
    <cellStyle name="20% - Акцент1 3 9 2 3" xfId="1590"/>
    <cellStyle name="20% - Акцент1 3 9 2 3 2" xfId="1591"/>
    <cellStyle name="20% - Акцент1 3 9 2 3 3" xfId="38663"/>
    <cellStyle name="20% - Акцент1 3 9 2 4" xfId="1592"/>
    <cellStyle name="20% - Акцент1 3 9 2 4 2" xfId="38664"/>
    <cellStyle name="20% - Акцент1 3 9 2 4 3" xfId="38665"/>
    <cellStyle name="20% - Акцент1 3 9 2 5" xfId="38666"/>
    <cellStyle name="20% - Акцент1 3 9 2 5 2" xfId="63361"/>
    <cellStyle name="20% - Акцент1 3 9 2 6" xfId="38667"/>
    <cellStyle name="20% - Акцент1 3 9 3" xfId="1593"/>
    <cellStyle name="20% - Акцент1 3 9 3 2" xfId="1594"/>
    <cellStyle name="20% - Акцент1 3 9 3 2 2" xfId="1595"/>
    <cellStyle name="20% - Акцент1 3 9 3 2 2 2" xfId="1596"/>
    <cellStyle name="20% - Акцент1 3 9 3 2 2 3" xfId="38668"/>
    <cellStyle name="20% - Акцент1 3 9 3 2 3" xfId="1597"/>
    <cellStyle name="20% - Акцент1 3 9 3 2 3 2" xfId="38669"/>
    <cellStyle name="20% - Акцент1 3 9 3 2 3 3" xfId="38670"/>
    <cellStyle name="20% - Акцент1 3 9 3 2 4" xfId="38671"/>
    <cellStyle name="20% - Акцент1 3 9 3 2 5" xfId="38672"/>
    <cellStyle name="20% - Акцент1 3 9 3 3" xfId="1598"/>
    <cellStyle name="20% - Акцент1 3 9 3 3 2" xfId="1599"/>
    <cellStyle name="20% - Акцент1 3 9 3 3 3" xfId="38673"/>
    <cellStyle name="20% - Акцент1 3 9 3 4" xfId="1600"/>
    <cellStyle name="20% - Акцент1 3 9 3 4 2" xfId="38674"/>
    <cellStyle name="20% - Акцент1 3 9 3 4 3" xfId="38675"/>
    <cellStyle name="20% - Акцент1 3 9 3 5" xfId="38676"/>
    <cellStyle name="20% - Акцент1 3 9 3 6" xfId="38677"/>
    <cellStyle name="20% - Акцент1 3 9 4" xfId="1601"/>
    <cellStyle name="20% - Акцент1 3 9 4 2" xfId="1602"/>
    <cellStyle name="20% - Акцент1 3 9 4 2 2" xfId="1603"/>
    <cellStyle name="20% - Акцент1 3 9 4 2 2 2" xfId="1604"/>
    <cellStyle name="20% - Акцент1 3 9 4 2 2 3" xfId="38678"/>
    <cellStyle name="20% - Акцент1 3 9 4 2 3" xfId="1605"/>
    <cellStyle name="20% - Акцент1 3 9 4 2 3 2" xfId="38679"/>
    <cellStyle name="20% - Акцент1 3 9 4 2 3 3" xfId="38680"/>
    <cellStyle name="20% - Акцент1 3 9 4 2 4" xfId="38681"/>
    <cellStyle name="20% - Акцент1 3 9 4 2 5" xfId="38682"/>
    <cellStyle name="20% - Акцент1 3 9 4 3" xfId="1606"/>
    <cellStyle name="20% - Акцент1 3 9 4 3 2" xfId="1607"/>
    <cellStyle name="20% - Акцент1 3 9 4 3 3" xfId="38683"/>
    <cellStyle name="20% - Акцент1 3 9 4 4" xfId="1608"/>
    <cellStyle name="20% - Акцент1 3 9 4 4 2" xfId="38684"/>
    <cellStyle name="20% - Акцент1 3 9 4 4 3" xfId="38685"/>
    <cellStyle name="20% - Акцент1 3 9 4 5" xfId="38686"/>
    <cellStyle name="20% - Акцент1 3 9 4 6" xfId="38687"/>
    <cellStyle name="20% - Акцент1 3 9 5" xfId="1609"/>
    <cellStyle name="20% - Акцент1 3 9 5 2" xfId="1610"/>
    <cellStyle name="20% - Акцент1 3 9 5 2 2" xfId="1611"/>
    <cellStyle name="20% - Акцент1 3 9 5 2 2 2" xfId="1612"/>
    <cellStyle name="20% - Акцент1 3 9 5 2 2 3" xfId="38688"/>
    <cellStyle name="20% - Акцент1 3 9 5 2 3" xfId="1613"/>
    <cellStyle name="20% - Акцент1 3 9 5 2 3 2" xfId="38689"/>
    <cellStyle name="20% - Акцент1 3 9 5 2 3 3" xfId="38690"/>
    <cellStyle name="20% - Акцент1 3 9 5 2 4" xfId="38691"/>
    <cellStyle name="20% - Акцент1 3 9 5 2 5" xfId="38692"/>
    <cellStyle name="20% - Акцент1 3 9 5 3" xfId="1614"/>
    <cellStyle name="20% - Акцент1 3 9 5 3 2" xfId="1615"/>
    <cellStyle name="20% - Акцент1 3 9 5 3 3" xfId="38693"/>
    <cellStyle name="20% - Акцент1 3 9 5 4" xfId="1616"/>
    <cellStyle name="20% - Акцент1 3 9 5 4 2" xfId="38694"/>
    <cellStyle name="20% - Акцент1 3 9 5 4 3" xfId="38695"/>
    <cellStyle name="20% - Акцент1 3 9 5 5" xfId="38696"/>
    <cellStyle name="20% - Акцент1 3 9 5 6" xfId="38697"/>
    <cellStyle name="20% - Акцент1 3 9 6" xfId="1617"/>
    <cellStyle name="20% - Акцент1 3 9 6 2" xfId="1618"/>
    <cellStyle name="20% - Акцент1 3 9 6 2 2" xfId="1619"/>
    <cellStyle name="20% - Акцент1 3 9 6 2 3" xfId="38698"/>
    <cellStyle name="20% - Акцент1 3 9 6 3" xfId="1620"/>
    <cellStyle name="20% - Акцент1 3 9 6 3 2" xfId="38699"/>
    <cellStyle name="20% - Акцент1 3 9 6 3 3" xfId="38700"/>
    <cellStyle name="20% - Акцент1 3 9 6 4" xfId="38701"/>
    <cellStyle name="20% - Акцент1 3 9 6 5" xfId="38702"/>
    <cellStyle name="20% - Акцент1 3 9 7" xfId="1621"/>
    <cellStyle name="20% - Акцент1 3 9 7 2" xfId="1622"/>
    <cellStyle name="20% - Акцент1 3 9 7 3" xfId="38703"/>
    <cellStyle name="20% - Акцент1 3 9 8" xfId="1623"/>
    <cellStyle name="20% - Акцент1 3 9 8 2" xfId="38704"/>
    <cellStyle name="20% - Акцент1 3 9 8 3" xfId="38705"/>
    <cellStyle name="20% - Акцент1 3 9 9" xfId="38706"/>
    <cellStyle name="20% - Акцент1 3 9 9 2" xfId="63362"/>
    <cellStyle name="20% - Акцент1 30" xfId="63363"/>
    <cellStyle name="20% - Акцент1 30 2" xfId="63364"/>
    <cellStyle name="20% - Акцент1 31" xfId="63365"/>
    <cellStyle name="20% - Акцент1 31 2" xfId="63366"/>
    <cellStyle name="20% - Акцент1 32" xfId="63367"/>
    <cellStyle name="20% - Акцент1 32 2" xfId="63368"/>
    <cellStyle name="20% - Акцент1 4" xfId="1624"/>
    <cellStyle name="20% - Акцент1 4 10" xfId="1625"/>
    <cellStyle name="20% - Акцент1 4 10 2" xfId="1626"/>
    <cellStyle name="20% - Акцент1 4 10 2 2" xfId="1627"/>
    <cellStyle name="20% - Акцент1 4 10 2 2 2" xfId="1628"/>
    <cellStyle name="20% - Акцент1 4 10 2 2 2 2" xfId="63369"/>
    <cellStyle name="20% - Акцент1 4 10 2 2 3" xfId="38707"/>
    <cellStyle name="20% - Акцент1 4 10 2 2 3 2" xfId="63370"/>
    <cellStyle name="20% - Акцент1 4 10 2 2 4" xfId="63371"/>
    <cellStyle name="20% - Акцент1 4 10 2 2 4 2" xfId="63372"/>
    <cellStyle name="20% - Акцент1 4 10 2 2 5" xfId="63373"/>
    <cellStyle name="20% - Акцент1 4 10 2 3" xfId="1629"/>
    <cellStyle name="20% - Акцент1 4 10 2 3 2" xfId="38708"/>
    <cellStyle name="20% - Акцент1 4 10 2 3 3" xfId="38709"/>
    <cellStyle name="20% - Акцент1 4 10 2 4" xfId="38710"/>
    <cellStyle name="20% - Акцент1 4 10 2 4 2" xfId="63374"/>
    <cellStyle name="20% - Акцент1 4 10 2 5" xfId="38711"/>
    <cellStyle name="20% - Акцент1 4 10 2 5 2" xfId="63375"/>
    <cellStyle name="20% - Акцент1 4 10 2 6" xfId="63376"/>
    <cellStyle name="20% - Акцент1 4 10 3" xfId="1630"/>
    <cellStyle name="20% - Акцент1 4 10 3 2" xfId="1631"/>
    <cellStyle name="20% - Акцент1 4 10 3 2 2" xfId="63377"/>
    <cellStyle name="20% - Акцент1 4 10 3 3" xfId="38712"/>
    <cellStyle name="20% - Акцент1 4 10 3 3 2" xfId="63378"/>
    <cellStyle name="20% - Акцент1 4 10 3 4" xfId="63379"/>
    <cellStyle name="20% - Акцент1 4 10 3 4 2" xfId="63380"/>
    <cellStyle name="20% - Акцент1 4 10 3 5" xfId="63381"/>
    <cellStyle name="20% - Акцент1 4 10 4" xfId="1632"/>
    <cellStyle name="20% - Акцент1 4 10 4 2" xfId="38713"/>
    <cellStyle name="20% - Акцент1 4 10 4 2 2" xfId="63382"/>
    <cellStyle name="20% - Акцент1 4 10 4 3" xfId="38714"/>
    <cellStyle name="20% - Акцент1 4 10 4 3 2" xfId="63383"/>
    <cellStyle name="20% - Акцент1 4 10 4 4" xfId="63384"/>
    <cellStyle name="20% - Акцент1 4 10 4 4 2" xfId="63385"/>
    <cellStyle name="20% - Акцент1 4 10 4 5" xfId="63386"/>
    <cellStyle name="20% - Акцент1 4 10 5" xfId="38715"/>
    <cellStyle name="20% - Акцент1 4 10 5 2" xfId="63387"/>
    <cellStyle name="20% - Акцент1 4 10 5 2 2" xfId="63388"/>
    <cellStyle name="20% - Акцент1 4 10 5 3" xfId="63389"/>
    <cellStyle name="20% - Акцент1 4 10 6" xfId="38716"/>
    <cellStyle name="20% - Акцент1 4 10 6 2" xfId="63390"/>
    <cellStyle name="20% - Акцент1 4 10 7" xfId="63391"/>
    <cellStyle name="20% - Акцент1 4 10 7 2" xfId="63392"/>
    <cellStyle name="20% - Акцент1 4 10 8" xfId="63393"/>
    <cellStyle name="20% - Акцент1 4 10 8 2" xfId="63394"/>
    <cellStyle name="20% - Акцент1 4 10 9" xfId="63395"/>
    <cellStyle name="20% - Акцент1 4 11" xfId="1633"/>
    <cellStyle name="20% - Акцент1 4 11 2" xfId="1634"/>
    <cellStyle name="20% - Акцент1 4 11 2 2" xfId="1635"/>
    <cellStyle name="20% - Акцент1 4 11 2 2 2" xfId="1636"/>
    <cellStyle name="20% - Акцент1 4 11 2 2 2 2" xfId="63396"/>
    <cellStyle name="20% - Акцент1 4 11 2 2 3" xfId="38717"/>
    <cellStyle name="20% - Акцент1 4 11 2 2 3 2" xfId="63397"/>
    <cellStyle name="20% - Акцент1 4 11 2 2 4" xfId="63398"/>
    <cellStyle name="20% - Акцент1 4 11 2 2 4 2" xfId="63399"/>
    <cellStyle name="20% - Акцент1 4 11 2 2 5" xfId="63400"/>
    <cellStyle name="20% - Акцент1 4 11 2 3" xfId="1637"/>
    <cellStyle name="20% - Акцент1 4 11 2 3 2" xfId="38718"/>
    <cellStyle name="20% - Акцент1 4 11 2 3 3" xfId="38719"/>
    <cellStyle name="20% - Акцент1 4 11 2 4" xfId="38720"/>
    <cellStyle name="20% - Акцент1 4 11 2 4 2" xfId="63401"/>
    <cellStyle name="20% - Акцент1 4 11 2 5" xfId="38721"/>
    <cellStyle name="20% - Акцент1 4 11 2 5 2" xfId="63402"/>
    <cellStyle name="20% - Акцент1 4 11 2 6" xfId="63403"/>
    <cellStyle name="20% - Акцент1 4 11 3" xfId="1638"/>
    <cellStyle name="20% - Акцент1 4 11 3 2" xfId="1639"/>
    <cellStyle name="20% - Акцент1 4 11 3 2 2" xfId="63404"/>
    <cellStyle name="20% - Акцент1 4 11 3 3" xfId="38722"/>
    <cellStyle name="20% - Акцент1 4 11 3 3 2" xfId="63405"/>
    <cellStyle name="20% - Акцент1 4 11 3 4" xfId="63406"/>
    <cellStyle name="20% - Акцент1 4 11 3 4 2" xfId="63407"/>
    <cellStyle name="20% - Акцент1 4 11 3 5" xfId="63408"/>
    <cellStyle name="20% - Акцент1 4 11 4" xfId="1640"/>
    <cellStyle name="20% - Акцент1 4 11 4 2" xfId="38723"/>
    <cellStyle name="20% - Акцент1 4 11 4 2 2" xfId="63409"/>
    <cellStyle name="20% - Акцент1 4 11 4 3" xfId="38724"/>
    <cellStyle name="20% - Акцент1 4 11 4 3 2" xfId="63410"/>
    <cellStyle name="20% - Акцент1 4 11 4 4" xfId="63411"/>
    <cellStyle name="20% - Акцент1 4 11 4 4 2" xfId="63412"/>
    <cellStyle name="20% - Акцент1 4 11 4 5" xfId="63413"/>
    <cellStyle name="20% - Акцент1 4 11 5" xfId="38725"/>
    <cellStyle name="20% - Акцент1 4 11 5 2" xfId="63414"/>
    <cellStyle name="20% - Акцент1 4 11 5 2 2" xfId="63415"/>
    <cellStyle name="20% - Акцент1 4 11 5 3" xfId="63416"/>
    <cellStyle name="20% - Акцент1 4 11 6" xfId="38726"/>
    <cellStyle name="20% - Акцент1 4 11 6 2" xfId="63417"/>
    <cellStyle name="20% - Акцент1 4 11 7" xfId="63418"/>
    <cellStyle name="20% - Акцент1 4 11 7 2" xfId="63419"/>
    <cellStyle name="20% - Акцент1 4 11 8" xfId="63420"/>
    <cellStyle name="20% - Акцент1 4 12" xfId="1641"/>
    <cellStyle name="20% - Акцент1 4 12 2" xfId="1642"/>
    <cellStyle name="20% - Акцент1 4 12 2 2" xfId="1643"/>
    <cellStyle name="20% - Акцент1 4 12 2 2 2" xfId="1644"/>
    <cellStyle name="20% - Акцент1 4 12 2 2 2 2" xfId="63421"/>
    <cellStyle name="20% - Акцент1 4 12 2 2 3" xfId="38727"/>
    <cellStyle name="20% - Акцент1 4 12 2 2 3 2" xfId="63422"/>
    <cellStyle name="20% - Акцент1 4 12 2 2 4" xfId="63423"/>
    <cellStyle name="20% - Акцент1 4 12 2 2 4 2" xfId="63424"/>
    <cellStyle name="20% - Акцент1 4 12 2 2 5" xfId="63425"/>
    <cellStyle name="20% - Акцент1 4 12 2 3" xfId="1645"/>
    <cellStyle name="20% - Акцент1 4 12 2 3 2" xfId="38728"/>
    <cellStyle name="20% - Акцент1 4 12 2 3 3" xfId="38729"/>
    <cellStyle name="20% - Акцент1 4 12 2 4" xfId="38730"/>
    <cellStyle name="20% - Акцент1 4 12 2 4 2" xfId="63426"/>
    <cellStyle name="20% - Акцент1 4 12 2 5" xfId="38731"/>
    <cellStyle name="20% - Акцент1 4 12 2 5 2" xfId="63427"/>
    <cellStyle name="20% - Акцент1 4 12 2 6" xfId="63428"/>
    <cellStyle name="20% - Акцент1 4 12 3" xfId="1646"/>
    <cellStyle name="20% - Акцент1 4 12 3 2" xfId="1647"/>
    <cellStyle name="20% - Акцент1 4 12 3 2 2" xfId="63429"/>
    <cellStyle name="20% - Акцент1 4 12 3 3" xfId="38732"/>
    <cellStyle name="20% - Акцент1 4 12 3 3 2" xfId="63430"/>
    <cellStyle name="20% - Акцент1 4 12 3 4" xfId="63431"/>
    <cellStyle name="20% - Акцент1 4 12 3 4 2" xfId="63432"/>
    <cellStyle name="20% - Акцент1 4 12 3 5" xfId="63433"/>
    <cellStyle name="20% - Акцент1 4 12 4" xfId="1648"/>
    <cellStyle name="20% - Акцент1 4 12 4 2" xfId="38733"/>
    <cellStyle name="20% - Акцент1 4 12 4 2 2" xfId="63434"/>
    <cellStyle name="20% - Акцент1 4 12 4 3" xfId="38734"/>
    <cellStyle name="20% - Акцент1 4 12 4 3 2" xfId="63435"/>
    <cellStyle name="20% - Акцент1 4 12 4 4" xfId="63436"/>
    <cellStyle name="20% - Акцент1 4 12 4 4 2" xfId="63437"/>
    <cellStyle name="20% - Акцент1 4 12 4 5" xfId="63438"/>
    <cellStyle name="20% - Акцент1 4 12 5" xfId="38735"/>
    <cellStyle name="20% - Акцент1 4 12 5 2" xfId="63439"/>
    <cellStyle name="20% - Акцент1 4 12 5 2 2" xfId="63440"/>
    <cellStyle name="20% - Акцент1 4 12 5 3" xfId="63441"/>
    <cellStyle name="20% - Акцент1 4 12 6" xfId="38736"/>
    <cellStyle name="20% - Акцент1 4 12 6 2" xfId="63442"/>
    <cellStyle name="20% - Акцент1 4 12 7" xfId="63443"/>
    <cellStyle name="20% - Акцент1 4 12 7 2" xfId="63444"/>
    <cellStyle name="20% - Акцент1 4 12 8" xfId="63445"/>
    <cellStyle name="20% - Акцент1 4 13" xfId="1649"/>
    <cellStyle name="20% - Акцент1 4 13 2" xfId="1650"/>
    <cellStyle name="20% - Акцент1 4 13 2 2" xfId="1651"/>
    <cellStyle name="20% - Акцент1 4 13 2 2 2" xfId="1652"/>
    <cellStyle name="20% - Акцент1 4 13 2 2 2 2" xfId="63446"/>
    <cellStyle name="20% - Акцент1 4 13 2 2 3" xfId="38737"/>
    <cellStyle name="20% - Акцент1 4 13 2 2 3 2" xfId="63447"/>
    <cellStyle name="20% - Акцент1 4 13 2 2 4" xfId="63448"/>
    <cellStyle name="20% - Акцент1 4 13 2 2 4 2" xfId="63449"/>
    <cellStyle name="20% - Акцент1 4 13 2 2 5" xfId="63450"/>
    <cellStyle name="20% - Акцент1 4 13 2 3" xfId="1653"/>
    <cellStyle name="20% - Акцент1 4 13 2 3 2" xfId="38738"/>
    <cellStyle name="20% - Акцент1 4 13 2 3 3" xfId="38739"/>
    <cellStyle name="20% - Акцент1 4 13 2 4" xfId="38740"/>
    <cellStyle name="20% - Акцент1 4 13 2 4 2" xfId="63451"/>
    <cellStyle name="20% - Акцент1 4 13 2 5" xfId="38741"/>
    <cellStyle name="20% - Акцент1 4 13 2 5 2" xfId="63452"/>
    <cellStyle name="20% - Акцент1 4 13 2 6" xfId="63453"/>
    <cellStyle name="20% - Акцент1 4 13 3" xfId="1654"/>
    <cellStyle name="20% - Акцент1 4 13 3 2" xfId="1655"/>
    <cellStyle name="20% - Акцент1 4 13 3 2 2" xfId="63454"/>
    <cellStyle name="20% - Акцент1 4 13 3 3" xfId="38742"/>
    <cellStyle name="20% - Акцент1 4 13 3 3 2" xfId="63455"/>
    <cellStyle name="20% - Акцент1 4 13 3 4" xfId="63456"/>
    <cellStyle name="20% - Акцент1 4 13 3 4 2" xfId="63457"/>
    <cellStyle name="20% - Акцент1 4 13 3 5" xfId="63458"/>
    <cellStyle name="20% - Акцент1 4 13 4" xfId="1656"/>
    <cellStyle name="20% - Акцент1 4 13 4 2" xfId="38743"/>
    <cellStyle name="20% - Акцент1 4 13 4 2 2" xfId="63459"/>
    <cellStyle name="20% - Акцент1 4 13 4 3" xfId="38744"/>
    <cellStyle name="20% - Акцент1 4 13 4 3 2" xfId="63460"/>
    <cellStyle name="20% - Акцент1 4 13 4 4" xfId="63461"/>
    <cellStyle name="20% - Акцент1 4 13 4 4 2" xfId="63462"/>
    <cellStyle name="20% - Акцент1 4 13 4 5" xfId="63463"/>
    <cellStyle name="20% - Акцент1 4 13 5" xfId="38745"/>
    <cellStyle name="20% - Акцент1 4 13 5 2" xfId="63464"/>
    <cellStyle name="20% - Акцент1 4 13 5 2 2" xfId="63465"/>
    <cellStyle name="20% - Акцент1 4 13 5 3" xfId="63466"/>
    <cellStyle name="20% - Акцент1 4 13 6" xfId="38746"/>
    <cellStyle name="20% - Акцент1 4 13 6 2" xfId="63467"/>
    <cellStyle name="20% - Акцент1 4 13 7" xfId="63468"/>
    <cellStyle name="20% - Акцент1 4 13 7 2" xfId="63469"/>
    <cellStyle name="20% - Акцент1 4 13 8" xfId="63470"/>
    <cellStyle name="20% - Акцент1 4 14" xfId="1657"/>
    <cellStyle name="20% - Акцент1 4 14 2" xfId="1658"/>
    <cellStyle name="20% - Акцент1 4 14 2 2" xfId="1659"/>
    <cellStyle name="20% - Акцент1 4 14 2 2 2" xfId="1660"/>
    <cellStyle name="20% - Акцент1 4 14 2 3" xfId="1661"/>
    <cellStyle name="20% - Акцент1 4 14 2 3 2" xfId="63471"/>
    <cellStyle name="20% - Акцент1 4 14 2 4" xfId="63472"/>
    <cellStyle name="20% - Акцент1 4 14 2 4 2" xfId="63473"/>
    <cellStyle name="20% - Акцент1 4 14 2 5" xfId="63474"/>
    <cellStyle name="20% - Акцент1 4 14 3" xfId="1662"/>
    <cellStyle name="20% - Акцент1 4 14 3 2" xfId="1663"/>
    <cellStyle name="20% - Акцент1 4 14 3 2 2" xfId="63475"/>
    <cellStyle name="20% - Акцент1 4 14 3 3" xfId="38747"/>
    <cellStyle name="20% - Акцент1 4 14 3 3 2" xfId="63476"/>
    <cellStyle name="20% - Акцент1 4 14 3 4" xfId="63477"/>
    <cellStyle name="20% - Акцент1 4 14 3 4 2" xfId="63478"/>
    <cellStyle name="20% - Акцент1 4 14 3 5" xfId="63479"/>
    <cellStyle name="20% - Акцент1 4 14 4" xfId="1664"/>
    <cellStyle name="20% - Акцент1 4 14 4 2" xfId="63480"/>
    <cellStyle name="20% - Акцент1 4 14 4 2 2" xfId="63481"/>
    <cellStyle name="20% - Акцент1 4 14 4 3" xfId="63482"/>
    <cellStyle name="20% - Акцент1 4 14 5" xfId="38748"/>
    <cellStyle name="20% - Акцент1 4 14 5 2" xfId="63483"/>
    <cellStyle name="20% - Акцент1 4 14 6" xfId="63484"/>
    <cellStyle name="20% - Акцент1 4 14 6 2" xfId="63485"/>
    <cellStyle name="20% - Акцент1 4 14 7" xfId="63486"/>
    <cellStyle name="20% - Акцент1 4 15" xfId="38749"/>
    <cellStyle name="20% - Акцент1 4 15 2" xfId="38750"/>
    <cellStyle name="20% - Акцент1 4 15 2 2" xfId="63487"/>
    <cellStyle name="20% - Акцент1 4 15 3" xfId="38751"/>
    <cellStyle name="20% - Акцент1 4 15 3 2" xfId="63488"/>
    <cellStyle name="20% - Акцент1 4 15 4" xfId="63489"/>
    <cellStyle name="20% - Акцент1 4 15 4 2" xfId="63490"/>
    <cellStyle name="20% - Акцент1 4 15 5" xfId="63491"/>
    <cellStyle name="20% - Акцент1 4 16" xfId="38752"/>
    <cellStyle name="20% - Акцент1 4 16 2" xfId="38753"/>
    <cellStyle name="20% - Акцент1 4 16 2 2" xfId="63492"/>
    <cellStyle name="20% - Акцент1 4 16 3" xfId="38754"/>
    <cellStyle name="20% - Акцент1 4 16 3 2" xfId="63493"/>
    <cellStyle name="20% - Акцент1 4 16 4" xfId="63494"/>
    <cellStyle name="20% - Акцент1 4 16 4 2" xfId="63495"/>
    <cellStyle name="20% - Акцент1 4 16 5" xfId="63496"/>
    <cellStyle name="20% - Акцент1 4 17" xfId="38755"/>
    <cellStyle name="20% - Акцент1 4 17 2" xfId="63497"/>
    <cellStyle name="20% - Акцент1 4 17 2 2" xfId="63498"/>
    <cellStyle name="20% - Акцент1 4 17 3" xfId="63499"/>
    <cellStyle name="20% - Акцент1 4 18" xfId="38756"/>
    <cellStyle name="20% - Акцент1 4 18 2" xfId="63500"/>
    <cellStyle name="20% - Акцент1 4 19" xfId="63501"/>
    <cellStyle name="20% - Акцент1 4 19 2" xfId="63502"/>
    <cellStyle name="20% - Акцент1 4 2" xfId="1665"/>
    <cellStyle name="20% - Акцент1 4 2 10" xfId="38757"/>
    <cellStyle name="20% - Акцент1 4 2 10 2" xfId="63503"/>
    <cellStyle name="20% - Акцент1 4 2 11" xfId="63504"/>
    <cellStyle name="20% - Акцент1 4 2 11 2" xfId="63505"/>
    <cellStyle name="20% - Акцент1 4 2 12" xfId="63506"/>
    <cellStyle name="20% - Акцент1 4 2 12 2" xfId="63507"/>
    <cellStyle name="20% - Акцент1 4 2 13" xfId="63508"/>
    <cellStyle name="20% - Акцент1 4 2 2" xfId="1666"/>
    <cellStyle name="20% - Акцент1 4 2 2 2" xfId="1667"/>
    <cellStyle name="20% - Акцент1 4 2 2 2 2" xfId="1668"/>
    <cellStyle name="20% - Акцент1 4 2 2 2 2 2" xfId="1669"/>
    <cellStyle name="20% - Акцент1 4 2 2 2 2 3" xfId="38758"/>
    <cellStyle name="20% - Акцент1 4 2 2 2 3" xfId="1670"/>
    <cellStyle name="20% - Акцент1 4 2 2 2 3 2" xfId="38759"/>
    <cellStyle name="20% - Акцент1 4 2 2 2 3 3" xfId="38760"/>
    <cellStyle name="20% - Акцент1 4 2 2 2 4" xfId="38761"/>
    <cellStyle name="20% - Акцент1 4 2 2 2 4 2" xfId="63509"/>
    <cellStyle name="20% - Акцент1 4 2 2 2 5" xfId="38762"/>
    <cellStyle name="20% - Акцент1 4 2 2 3" xfId="1671"/>
    <cellStyle name="20% - Акцент1 4 2 2 3 2" xfId="1672"/>
    <cellStyle name="20% - Акцент1 4 2 2 3 2 2" xfId="63510"/>
    <cellStyle name="20% - Акцент1 4 2 2 3 3" xfId="38763"/>
    <cellStyle name="20% - Акцент1 4 2 2 4" xfId="1673"/>
    <cellStyle name="20% - Акцент1 4 2 2 4 2" xfId="38764"/>
    <cellStyle name="20% - Акцент1 4 2 2 4 3" xfId="38765"/>
    <cellStyle name="20% - Акцент1 4 2 2 5" xfId="38766"/>
    <cellStyle name="20% - Акцент1 4 2 2 5 2" xfId="63511"/>
    <cellStyle name="20% - Акцент1 4 2 2 6" xfId="38767"/>
    <cellStyle name="20% - Акцент1 4 2 3" xfId="1674"/>
    <cellStyle name="20% - Акцент1 4 2 3 2" xfId="1675"/>
    <cellStyle name="20% - Акцент1 4 2 3 2 2" xfId="1676"/>
    <cellStyle name="20% - Акцент1 4 2 3 2 2 2" xfId="1677"/>
    <cellStyle name="20% - Акцент1 4 2 3 2 2 3" xfId="38768"/>
    <cellStyle name="20% - Акцент1 4 2 3 2 3" xfId="1678"/>
    <cellStyle name="20% - Акцент1 4 2 3 2 3 2" xfId="38769"/>
    <cellStyle name="20% - Акцент1 4 2 3 2 3 3" xfId="38770"/>
    <cellStyle name="20% - Акцент1 4 2 3 2 4" xfId="38771"/>
    <cellStyle name="20% - Акцент1 4 2 3 2 5" xfId="38772"/>
    <cellStyle name="20% - Акцент1 4 2 3 3" xfId="1679"/>
    <cellStyle name="20% - Акцент1 4 2 3 3 2" xfId="1680"/>
    <cellStyle name="20% - Акцент1 4 2 3 3 2 2" xfId="63512"/>
    <cellStyle name="20% - Акцент1 4 2 3 3 3" xfId="38773"/>
    <cellStyle name="20% - Акцент1 4 2 3 4" xfId="1681"/>
    <cellStyle name="20% - Акцент1 4 2 3 4 2" xfId="38774"/>
    <cellStyle name="20% - Акцент1 4 2 3 4 3" xfId="38775"/>
    <cellStyle name="20% - Акцент1 4 2 3 5" xfId="38776"/>
    <cellStyle name="20% - Акцент1 4 2 3 5 2" xfId="63513"/>
    <cellStyle name="20% - Акцент1 4 2 3 6" xfId="38777"/>
    <cellStyle name="20% - Акцент1 4 2 4" xfId="1682"/>
    <cellStyle name="20% - Акцент1 4 2 4 2" xfId="1683"/>
    <cellStyle name="20% - Акцент1 4 2 4 2 2" xfId="1684"/>
    <cellStyle name="20% - Акцент1 4 2 4 2 2 2" xfId="1685"/>
    <cellStyle name="20% - Акцент1 4 2 4 2 2 3" xfId="38778"/>
    <cellStyle name="20% - Акцент1 4 2 4 2 3" xfId="1686"/>
    <cellStyle name="20% - Акцент1 4 2 4 2 3 2" xfId="38779"/>
    <cellStyle name="20% - Акцент1 4 2 4 2 3 3" xfId="38780"/>
    <cellStyle name="20% - Акцент1 4 2 4 2 4" xfId="38781"/>
    <cellStyle name="20% - Акцент1 4 2 4 2 5" xfId="38782"/>
    <cellStyle name="20% - Акцент1 4 2 4 3" xfId="1687"/>
    <cellStyle name="20% - Акцент1 4 2 4 3 2" xfId="1688"/>
    <cellStyle name="20% - Акцент1 4 2 4 3 2 2" xfId="63514"/>
    <cellStyle name="20% - Акцент1 4 2 4 3 3" xfId="38783"/>
    <cellStyle name="20% - Акцент1 4 2 4 4" xfId="1689"/>
    <cellStyle name="20% - Акцент1 4 2 4 4 2" xfId="38784"/>
    <cellStyle name="20% - Акцент1 4 2 4 4 3" xfId="38785"/>
    <cellStyle name="20% - Акцент1 4 2 4 5" xfId="38786"/>
    <cellStyle name="20% - Акцент1 4 2 4 5 2" xfId="63515"/>
    <cellStyle name="20% - Акцент1 4 2 4 6" xfId="38787"/>
    <cellStyle name="20% - Акцент1 4 2 5" xfId="1690"/>
    <cellStyle name="20% - Акцент1 4 2 5 2" xfId="1691"/>
    <cellStyle name="20% - Акцент1 4 2 5 2 2" xfId="1692"/>
    <cellStyle name="20% - Акцент1 4 2 5 2 2 2" xfId="1693"/>
    <cellStyle name="20% - Акцент1 4 2 5 2 2 3" xfId="38788"/>
    <cellStyle name="20% - Акцент1 4 2 5 2 3" xfId="1694"/>
    <cellStyle name="20% - Акцент1 4 2 5 2 3 2" xfId="38789"/>
    <cellStyle name="20% - Акцент1 4 2 5 2 3 3" xfId="38790"/>
    <cellStyle name="20% - Акцент1 4 2 5 2 4" xfId="38791"/>
    <cellStyle name="20% - Акцент1 4 2 5 2 5" xfId="38792"/>
    <cellStyle name="20% - Акцент1 4 2 5 3" xfId="1695"/>
    <cellStyle name="20% - Акцент1 4 2 5 3 2" xfId="1696"/>
    <cellStyle name="20% - Акцент1 4 2 5 3 2 2" xfId="63516"/>
    <cellStyle name="20% - Акцент1 4 2 5 3 3" xfId="38793"/>
    <cellStyle name="20% - Акцент1 4 2 5 4" xfId="1697"/>
    <cellStyle name="20% - Акцент1 4 2 5 4 2" xfId="38794"/>
    <cellStyle name="20% - Акцент1 4 2 5 4 3" xfId="38795"/>
    <cellStyle name="20% - Акцент1 4 2 5 5" xfId="38796"/>
    <cellStyle name="20% - Акцент1 4 2 5 5 2" xfId="63517"/>
    <cellStyle name="20% - Акцент1 4 2 5 6" xfId="38797"/>
    <cellStyle name="20% - Акцент1 4 2 6" xfId="1698"/>
    <cellStyle name="20% - Акцент1 4 2 6 2" xfId="1699"/>
    <cellStyle name="20% - Акцент1 4 2 6 2 2" xfId="1700"/>
    <cellStyle name="20% - Акцент1 4 2 6 2 2 2" xfId="1701"/>
    <cellStyle name="20% - Акцент1 4 2 6 2 3" xfId="1702"/>
    <cellStyle name="20% - Акцент1 4 2 6 3" xfId="1703"/>
    <cellStyle name="20% - Акцент1 4 2 6 3 2" xfId="1704"/>
    <cellStyle name="20% - Акцент1 4 2 6 3 2 2" xfId="63518"/>
    <cellStyle name="20% - Акцент1 4 2 6 3 3" xfId="38798"/>
    <cellStyle name="20% - Акцент1 4 2 6 4" xfId="1705"/>
    <cellStyle name="20% - Акцент1 4 2 6 4 2" xfId="63519"/>
    <cellStyle name="20% - Акцент1 4 2 6 5" xfId="38799"/>
    <cellStyle name="20% - Акцент1 4 2 7" xfId="38800"/>
    <cellStyle name="20% - Акцент1 4 2 7 2" xfId="38801"/>
    <cellStyle name="20% - Акцент1 4 2 7 2 2" xfId="63520"/>
    <cellStyle name="20% - Акцент1 4 2 7 3" xfId="38802"/>
    <cellStyle name="20% - Акцент1 4 2 8" xfId="38803"/>
    <cellStyle name="20% - Акцент1 4 2 8 2" xfId="38804"/>
    <cellStyle name="20% - Акцент1 4 2 8 2 2" xfId="63521"/>
    <cellStyle name="20% - Акцент1 4 2 8 3" xfId="38805"/>
    <cellStyle name="20% - Акцент1 4 2 9" xfId="38806"/>
    <cellStyle name="20% - Акцент1 4 2 9 2" xfId="38807"/>
    <cellStyle name="20% - Акцент1 4 20" xfId="63522"/>
    <cellStyle name="20% - Акцент1 4 3" xfId="1706"/>
    <cellStyle name="20% - Акцент1 4 3 2" xfId="63523"/>
    <cellStyle name="20% - Акцент1 4 3 3" xfId="63524"/>
    <cellStyle name="20% - Акцент1 4 3 3 2" xfId="63525"/>
    <cellStyle name="20% - Акцент1 4 3 3 2 2" xfId="63526"/>
    <cellStyle name="20% - Акцент1 4 3 3 3" xfId="63527"/>
    <cellStyle name="20% - Акцент1 4 3 4" xfId="63528"/>
    <cellStyle name="20% - Акцент1 4 3 4 2" xfId="63529"/>
    <cellStyle name="20% - Акцент1 4 3 4 2 2" xfId="63530"/>
    <cellStyle name="20% - Акцент1 4 3 4 3" xfId="63531"/>
    <cellStyle name="20% - Акцент1 4 3 5" xfId="63532"/>
    <cellStyle name="20% - Акцент1 4 3 5 2" xfId="63533"/>
    <cellStyle name="20% - Акцент1 4 3 6" xfId="63534"/>
    <cellStyle name="20% - Акцент1 4 3 6 2" xfId="63535"/>
    <cellStyle name="20% - Акцент1 4 4" xfId="1707"/>
    <cellStyle name="20% - Акцент1 4 4 10" xfId="38808"/>
    <cellStyle name="20% - Акцент1 4 4 10 2" xfId="63536"/>
    <cellStyle name="20% - Акцент1 4 4 11" xfId="63537"/>
    <cellStyle name="20% - Акцент1 4 4 11 2" xfId="63538"/>
    <cellStyle name="20% - Акцент1 4 4 12" xfId="63539"/>
    <cellStyle name="20% - Акцент1 4 4 12 2" xfId="63540"/>
    <cellStyle name="20% - Акцент1 4 4 13" xfId="63541"/>
    <cellStyle name="20% - Акцент1 4 4 2" xfId="1708"/>
    <cellStyle name="20% - Акцент1 4 4 2 2" xfId="1709"/>
    <cellStyle name="20% - Акцент1 4 4 2 2 2" xfId="1710"/>
    <cellStyle name="20% - Акцент1 4 4 2 2 2 2" xfId="1711"/>
    <cellStyle name="20% - Акцент1 4 4 2 2 2 3" xfId="38809"/>
    <cellStyle name="20% - Акцент1 4 4 2 2 3" xfId="1712"/>
    <cellStyle name="20% - Акцент1 4 4 2 2 3 2" xfId="38810"/>
    <cellStyle name="20% - Акцент1 4 4 2 2 3 3" xfId="38811"/>
    <cellStyle name="20% - Акцент1 4 4 2 2 4" xfId="38812"/>
    <cellStyle name="20% - Акцент1 4 4 2 2 4 2" xfId="63542"/>
    <cellStyle name="20% - Акцент1 4 4 2 2 5" xfId="38813"/>
    <cellStyle name="20% - Акцент1 4 4 2 3" xfId="1713"/>
    <cellStyle name="20% - Акцент1 4 4 2 3 2" xfId="1714"/>
    <cellStyle name="20% - Акцент1 4 4 2 3 2 2" xfId="63543"/>
    <cellStyle name="20% - Акцент1 4 4 2 3 3" xfId="38814"/>
    <cellStyle name="20% - Акцент1 4 4 2 4" xfId="1715"/>
    <cellStyle name="20% - Акцент1 4 4 2 4 2" xfId="38815"/>
    <cellStyle name="20% - Акцент1 4 4 2 4 3" xfId="38816"/>
    <cellStyle name="20% - Акцент1 4 4 2 5" xfId="38817"/>
    <cellStyle name="20% - Акцент1 4 4 2 5 2" xfId="63544"/>
    <cellStyle name="20% - Акцент1 4 4 2 6" xfId="38818"/>
    <cellStyle name="20% - Акцент1 4 4 3" xfId="1716"/>
    <cellStyle name="20% - Акцент1 4 4 3 2" xfId="1717"/>
    <cellStyle name="20% - Акцент1 4 4 3 2 2" xfId="1718"/>
    <cellStyle name="20% - Акцент1 4 4 3 2 2 2" xfId="1719"/>
    <cellStyle name="20% - Акцент1 4 4 3 2 2 3" xfId="38819"/>
    <cellStyle name="20% - Акцент1 4 4 3 2 3" xfId="1720"/>
    <cellStyle name="20% - Акцент1 4 4 3 2 3 2" xfId="38820"/>
    <cellStyle name="20% - Акцент1 4 4 3 2 3 3" xfId="38821"/>
    <cellStyle name="20% - Акцент1 4 4 3 2 4" xfId="38822"/>
    <cellStyle name="20% - Акцент1 4 4 3 2 5" xfId="38823"/>
    <cellStyle name="20% - Акцент1 4 4 3 3" xfId="1721"/>
    <cellStyle name="20% - Акцент1 4 4 3 3 2" xfId="1722"/>
    <cellStyle name="20% - Акцент1 4 4 3 3 2 2" xfId="63545"/>
    <cellStyle name="20% - Акцент1 4 4 3 3 3" xfId="38824"/>
    <cellStyle name="20% - Акцент1 4 4 3 4" xfId="1723"/>
    <cellStyle name="20% - Акцент1 4 4 3 4 2" xfId="38825"/>
    <cellStyle name="20% - Акцент1 4 4 3 4 3" xfId="38826"/>
    <cellStyle name="20% - Акцент1 4 4 3 5" xfId="38827"/>
    <cellStyle name="20% - Акцент1 4 4 3 5 2" xfId="63546"/>
    <cellStyle name="20% - Акцент1 4 4 3 6" xfId="38828"/>
    <cellStyle name="20% - Акцент1 4 4 4" xfId="1724"/>
    <cellStyle name="20% - Акцент1 4 4 4 2" xfId="1725"/>
    <cellStyle name="20% - Акцент1 4 4 4 2 2" xfId="1726"/>
    <cellStyle name="20% - Акцент1 4 4 4 2 2 2" xfId="1727"/>
    <cellStyle name="20% - Акцент1 4 4 4 2 2 3" xfId="38829"/>
    <cellStyle name="20% - Акцент1 4 4 4 2 3" xfId="1728"/>
    <cellStyle name="20% - Акцент1 4 4 4 2 3 2" xfId="38830"/>
    <cellStyle name="20% - Акцент1 4 4 4 2 3 3" xfId="38831"/>
    <cellStyle name="20% - Акцент1 4 4 4 2 4" xfId="38832"/>
    <cellStyle name="20% - Акцент1 4 4 4 2 5" xfId="38833"/>
    <cellStyle name="20% - Акцент1 4 4 4 3" xfId="1729"/>
    <cellStyle name="20% - Акцент1 4 4 4 3 2" xfId="1730"/>
    <cellStyle name="20% - Акцент1 4 4 4 3 2 2" xfId="63547"/>
    <cellStyle name="20% - Акцент1 4 4 4 3 3" xfId="38834"/>
    <cellStyle name="20% - Акцент1 4 4 4 4" xfId="1731"/>
    <cellStyle name="20% - Акцент1 4 4 4 4 2" xfId="38835"/>
    <cellStyle name="20% - Акцент1 4 4 4 4 3" xfId="38836"/>
    <cellStyle name="20% - Акцент1 4 4 4 5" xfId="38837"/>
    <cellStyle name="20% - Акцент1 4 4 4 5 2" xfId="63548"/>
    <cellStyle name="20% - Акцент1 4 4 4 6" xfId="38838"/>
    <cellStyle name="20% - Акцент1 4 4 5" xfId="1732"/>
    <cellStyle name="20% - Акцент1 4 4 5 2" xfId="1733"/>
    <cellStyle name="20% - Акцент1 4 4 5 2 2" xfId="1734"/>
    <cellStyle name="20% - Акцент1 4 4 5 2 2 2" xfId="1735"/>
    <cellStyle name="20% - Акцент1 4 4 5 2 2 3" xfId="38839"/>
    <cellStyle name="20% - Акцент1 4 4 5 2 3" xfId="1736"/>
    <cellStyle name="20% - Акцент1 4 4 5 2 3 2" xfId="38840"/>
    <cellStyle name="20% - Акцент1 4 4 5 2 3 3" xfId="38841"/>
    <cellStyle name="20% - Акцент1 4 4 5 2 4" xfId="38842"/>
    <cellStyle name="20% - Акцент1 4 4 5 2 5" xfId="38843"/>
    <cellStyle name="20% - Акцент1 4 4 5 3" xfId="1737"/>
    <cellStyle name="20% - Акцент1 4 4 5 3 2" xfId="1738"/>
    <cellStyle name="20% - Акцент1 4 4 5 3 2 2" xfId="63549"/>
    <cellStyle name="20% - Акцент1 4 4 5 3 3" xfId="38844"/>
    <cellStyle name="20% - Акцент1 4 4 5 4" xfId="1739"/>
    <cellStyle name="20% - Акцент1 4 4 5 4 2" xfId="38845"/>
    <cellStyle name="20% - Акцент1 4 4 5 4 3" xfId="38846"/>
    <cellStyle name="20% - Акцент1 4 4 5 5" xfId="38847"/>
    <cellStyle name="20% - Акцент1 4 4 5 5 2" xfId="63550"/>
    <cellStyle name="20% - Акцент1 4 4 5 6" xfId="38848"/>
    <cellStyle name="20% - Акцент1 4 4 6" xfId="1740"/>
    <cellStyle name="20% - Акцент1 4 4 6 2" xfId="1741"/>
    <cellStyle name="20% - Акцент1 4 4 6 2 2" xfId="1742"/>
    <cellStyle name="20% - Акцент1 4 4 6 2 2 2" xfId="63551"/>
    <cellStyle name="20% - Акцент1 4 4 6 2 3" xfId="38849"/>
    <cellStyle name="20% - Акцент1 4 4 6 3" xfId="1743"/>
    <cellStyle name="20% - Акцент1 4 4 6 3 2" xfId="38850"/>
    <cellStyle name="20% - Акцент1 4 4 6 3 2 2" xfId="63552"/>
    <cellStyle name="20% - Акцент1 4 4 6 3 3" xfId="38851"/>
    <cellStyle name="20% - Акцент1 4 4 6 4" xfId="38852"/>
    <cellStyle name="20% - Акцент1 4 4 6 4 2" xfId="63553"/>
    <cellStyle name="20% - Акцент1 4 4 6 5" xfId="38853"/>
    <cellStyle name="20% - Акцент1 4 4 7" xfId="1744"/>
    <cellStyle name="20% - Акцент1 4 4 7 2" xfId="1745"/>
    <cellStyle name="20% - Акцент1 4 4 7 2 2" xfId="63554"/>
    <cellStyle name="20% - Акцент1 4 4 7 3" xfId="38854"/>
    <cellStyle name="20% - Акцент1 4 4 8" xfId="1746"/>
    <cellStyle name="20% - Акцент1 4 4 8 2" xfId="38855"/>
    <cellStyle name="20% - Акцент1 4 4 8 2 2" xfId="63555"/>
    <cellStyle name="20% - Акцент1 4 4 8 3" xfId="38856"/>
    <cellStyle name="20% - Акцент1 4 4 9" xfId="38857"/>
    <cellStyle name="20% - Акцент1 4 4 9 2" xfId="63556"/>
    <cellStyle name="20% - Акцент1 4 5" xfId="1747"/>
    <cellStyle name="20% - Акцент1 4 5 10" xfId="38858"/>
    <cellStyle name="20% - Акцент1 4 5 10 2" xfId="63557"/>
    <cellStyle name="20% - Акцент1 4 5 11" xfId="63558"/>
    <cellStyle name="20% - Акцент1 4 5 11 2" xfId="63559"/>
    <cellStyle name="20% - Акцент1 4 5 12" xfId="63560"/>
    <cellStyle name="20% - Акцент1 4 5 12 2" xfId="63561"/>
    <cellStyle name="20% - Акцент1 4 5 13" xfId="63562"/>
    <cellStyle name="20% - Акцент1 4 5 2" xfId="1748"/>
    <cellStyle name="20% - Акцент1 4 5 2 2" xfId="1749"/>
    <cellStyle name="20% - Акцент1 4 5 2 2 2" xfId="1750"/>
    <cellStyle name="20% - Акцент1 4 5 2 2 2 2" xfId="1751"/>
    <cellStyle name="20% - Акцент1 4 5 2 2 2 3" xfId="38859"/>
    <cellStyle name="20% - Акцент1 4 5 2 2 3" xfId="1752"/>
    <cellStyle name="20% - Акцент1 4 5 2 2 3 2" xfId="38860"/>
    <cellStyle name="20% - Акцент1 4 5 2 2 3 3" xfId="38861"/>
    <cellStyle name="20% - Акцент1 4 5 2 2 4" xfId="38862"/>
    <cellStyle name="20% - Акцент1 4 5 2 2 4 2" xfId="63563"/>
    <cellStyle name="20% - Акцент1 4 5 2 2 5" xfId="38863"/>
    <cellStyle name="20% - Акцент1 4 5 2 3" xfId="1753"/>
    <cellStyle name="20% - Акцент1 4 5 2 3 2" xfId="1754"/>
    <cellStyle name="20% - Акцент1 4 5 2 3 2 2" xfId="63564"/>
    <cellStyle name="20% - Акцент1 4 5 2 3 3" xfId="38864"/>
    <cellStyle name="20% - Акцент1 4 5 2 4" xfId="1755"/>
    <cellStyle name="20% - Акцент1 4 5 2 4 2" xfId="38865"/>
    <cellStyle name="20% - Акцент1 4 5 2 4 3" xfId="38866"/>
    <cellStyle name="20% - Акцент1 4 5 2 5" xfId="38867"/>
    <cellStyle name="20% - Акцент1 4 5 2 5 2" xfId="63565"/>
    <cellStyle name="20% - Акцент1 4 5 2 6" xfId="38868"/>
    <cellStyle name="20% - Акцент1 4 5 3" xfId="1756"/>
    <cellStyle name="20% - Акцент1 4 5 3 2" xfId="1757"/>
    <cellStyle name="20% - Акцент1 4 5 3 2 2" xfId="1758"/>
    <cellStyle name="20% - Акцент1 4 5 3 2 2 2" xfId="1759"/>
    <cellStyle name="20% - Акцент1 4 5 3 2 2 3" xfId="38869"/>
    <cellStyle name="20% - Акцент1 4 5 3 2 3" xfId="1760"/>
    <cellStyle name="20% - Акцент1 4 5 3 2 3 2" xfId="38870"/>
    <cellStyle name="20% - Акцент1 4 5 3 2 3 3" xfId="38871"/>
    <cellStyle name="20% - Акцент1 4 5 3 2 4" xfId="38872"/>
    <cellStyle name="20% - Акцент1 4 5 3 2 5" xfId="38873"/>
    <cellStyle name="20% - Акцент1 4 5 3 3" xfId="1761"/>
    <cellStyle name="20% - Акцент1 4 5 3 3 2" xfId="1762"/>
    <cellStyle name="20% - Акцент1 4 5 3 3 2 2" xfId="63566"/>
    <cellStyle name="20% - Акцент1 4 5 3 3 3" xfId="38874"/>
    <cellStyle name="20% - Акцент1 4 5 3 4" xfId="1763"/>
    <cellStyle name="20% - Акцент1 4 5 3 4 2" xfId="38875"/>
    <cellStyle name="20% - Акцент1 4 5 3 4 3" xfId="38876"/>
    <cellStyle name="20% - Акцент1 4 5 3 5" xfId="38877"/>
    <cellStyle name="20% - Акцент1 4 5 3 5 2" xfId="63567"/>
    <cellStyle name="20% - Акцент1 4 5 3 6" xfId="38878"/>
    <cellStyle name="20% - Акцент1 4 5 4" xfId="1764"/>
    <cellStyle name="20% - Акцент1 4 5 4 2" xfId="1765"/>
    <cellStyle name="20% - Акцент1 4 5 4 2 2" xfId="1766"/>
    <cellStyle name="20% - Акцент1 4 5 4 2 2 2" xfId="1767"/>
    <cellStyle name="20% - Акцент1 4 5 4 2 2 3" xfId="38879"/>
    <cellStyle name="20% - Акцент1 4 5 4 2 3" xfId="1768"/>
    <cellStyle name="20% - Акцент1 4 5 4 2 3 2" xfId="38880"/>
    <cellStyle name="20% - Акцент1 4 5 4 2 3 3" xfId="38881"/>
    <cellStyle name="20% - Акцент1 4 5 4 2 4" xfId="38882"/>
    <cellStyle name="20% - Акцент1 4 5 4 2 5" xfId="38883"/>
    <cellStyle name="20% - Акцент1 4 5 4 3" xfId="1769"/>
    <cellStyle name="20% - Акцент1 4 5 4 3 2" xfId="1770"/>
    <cellStyle name="20% - Акцент1 4 5 4 3 2 2" xfId="63568"/>
    <cellStyle name="20% - Акцент1 4 5 4 3 3" xfId="38884"/>
    <cellStyle name="20% - Акцент1 4 5 4 4" xfId="1771"/>
    <cellStyle name="20% - Акцент1 4 5 4 4 2" xfId="38885"/>
    <cellStyle name="20% - Акцент1 4 5 4 4 3" xfId="38886"/>
    <cellStyle name="20% - Акцент1 4 5 4 5" xfId="38887"/>
    <cellStyle name="20% - Акцент1 4 5 4 5 2" xfId="63569"/>
    <cellStyle name="20% - Акцент1 4 5 4 6" xfId="38888"/>
    <cellStyle name="20% - Акцент1 4 5 5" xfId="1772"/>
    <cellStyle name="20% - Акцент1 4 5 5 2" xfId="1773"/>
    <cellStyle name="20% - Акцент1 4 5 5 2 2" xfId="1774"/>
    <cellStyle name="20% - Акцент1 4 5 5 2 2 2" xfId="1775"/>
    <cellStyle name="20% - Акцент1 4 5 5 2 2 3" xfId="38889"/>
    <cellStyle name="20% - Акцент1 4 5 5 2 3" xfId="1776"/>
    <cellStyle name="20% - Акцент1 4 5 5 2 3 2" xfId="38890"/>
    <cellStyle name="20% - Акцент1 4 5 5 2 3 3" xfId="38891"/>
    <cellStyle name="20% - Акцент1 4 5 5 2 4" xfId="38892"/>
    <cellStyle name="20% - Акцент1 4 5 5 2 5" xfId="38893"/>
    <cellStyle name="20% - Акцент1 4 5 5 3" xfId="1777"/>
    <cellStyle name="20% - Акцент1 4 5 5 3 2" xfId="1778"/>
    <cellStyle name="20% - Акцент1 4 5 5 3 2 2" xfId="63570"/>
    <cellStyle name="20% - Акцент1 4 5 5 3 3" xfId="38894"/>
    <cellStyle name="20% - Акцент1 4 5 5 4" xfId="1779"/>
    <cellStyle name="20% - Акцент1 4 5 5 4 2" xfId="38895"/>
    <cellStyle name="20% - Акцент1 4 5 5 4 3" xfId="38896"/>
    <cellStyle name="20% - Акцент1 4 5 5 5" xfId="38897"/>
    <cellStyle name="20% - Акцент1 4 5 5 5 2" xfId="63571"/>
    <cellStyle name="20% - Акцент1 4 5 5 6" xfId="38898"/>
    <cellStyle name="20% - Акцент1 4 5 6" xfId="1780"/>
    <cellStyle name="20% - Акцент1 4 5 6 2" xfId="1781"/>
    <cellStyle name="20% - Акцент1 4 5 6 2 2" xfId="1782"/>
    <cellStyle name="20% - Акцент1 4 5 6 2 2 2" xfId="63572"/>
    <cellStyle name="20% - Акцент1 4 5 6 2 3" xfId="38899"/>
    <cellStyle name="20% - Акцент1 4 5 6 3" xfId="1783"/>
    <cellStyle name="20% - Акцент1 4 5 6 3 2" xfId="38900"/>
    <cellStyle name="20% - Акцент1 4 5 6 3 2 2" xfId="63573"/>
    <cellStyle name="20% - Акцент1 4 5 6 3 3" xfId="38901"/>
    <cellStyle name="20% - Акцент1 4 5 6 4" xfId="38902"/>
    <cellStyle name="20% - Акцент1 4 5 6 4 2" xfId="63574"/>
    <cellStyle name="20% - Акцент1 4 5 6 5" xfId="38903"/>
    <cellStyle name="20% - Акцент1 4 5 7" xfId="1784"/>
    <cellStyle name="20% - Акцент1 4 5 7 2" xfId="1785"/>
    <cellStyle name="20% - Акцент1 4 5 7 2 2" xfId="63575"/>
    <cellStyle name="20% - Акцент1 4 5 7 3" xfId="38904"/>
    <cellStyle name="20% - Акцент1 4 5 8" xfId="1786"/>
    <cellStyle name="20% - Акцент1 4 5 8 2" xfId="38905"/>
    <cellStyle name="20% - Акцент1 4 5 8 2 2" xfId="63576"/>
    <cellStyle name="20% - Акцент1 4 5 8 3" xfId="38906"/>
    <cellStyle name="20% - Акцент1 4 5 9" xfId="38907"/>
    <cellStyle name="20% - Акцент1 4 5 9 2" xfId="63577"/>
    <cellStyle name="20% - Акцент1 4 6" xfId="1787"/>
    <cellStyle name="20% - Акцент1 4 6 10" xfId="38908"/>
    <cellStyle name="20% - Акцент1 4 6 10 2" xfId="63578"/>
    <cellStyle name="20% - Акцент1 4 6 11" xfId="63579"/>
    <cellStyle name="20% - Акцент1 4 6 11 2" xfId="63580"/>
    <cellStyle name="20% - Акцент1 4 6 12" xfId="63581"/>
    <cellStyle name="20% - Акцент1 4 6 2" xfId="1788"/>
    <cellStyle name="20% - Акцент1 4 6 2 2" xfId="1789"/>
    <cellStyle name="20% - Акцент1 4 6 2 2 2" xfId="1790"/>
    <cellStyle name="20% - Акцент1 4 6 2 2 2 2" xfId="1791"/>
    <cellStyle name="20% - Акцент1 4 6 2 2 2 3" xfId="38909"/>
    <cellStyle name="20% - Акцент1 4 6 2 2 3" xfId="1792"/>
    <cellStyle name="20% - Акцент1 4 6 2 2 3 2" xfId="38910"/>
    <cellStyle name="20% - Акцент1 4 6 2 2 3 3" xfId="38911"/>
    <cellStyle name="20% - Акцент1 4 6 2 2 4" xfId="38912"/>
    <cellStyle name="20% - Акцент1 4 6 2 2 4 2" xfId="63582"/>
    <cellStyle name="20% - Акцент1 4 6 2 2 5" xfId="38913"/>
    <cellStyle name="20% - Акцент1 4 6 2 3" xfId="1793"/>
    <cellStyle name="20% - Акцент1 4 6 2 3 2" xfId="1794"/>
    <cellStyle name="20% - Акцент1 4 6 2 3 2 2" xfId="63583"/>
    <cellStyle name="20% - Акцент1 4 6 2 3 3" xfId="38914"/>
    <cellStyle name="20% - Акцент1 4 6 2 4" xfId="1795"/>
    <cellStyle name="20% - Акцент1 4 6 2 4 2" xfId="38915"/>
    <cellStyle name="20% - Акцент1 4 6 2 4 3" xfId="38916"/>
    <cellStyle name="20% - Акцент1 4 6 2 5" xfId="38917"/>
    <cellStyle name="20% - Акцент1 4 6 2 5 2" xfId="63584"/>
    <cellStyle name="20% - Акцент1 4 6 2 6" xfId="38918"/>
    <cellStyle name="20% - Акцент1 4 6 3" xfId="1796"/>
    <cellStyle name="20% - Акцент1 4 6 3 2" xfId="1797"/>
    <cellStyle name="20% - Акцент1 4 6 3 2 2" xfId="1798"/>
    <cellStyle name="20% - Акцент1 4 6 3 2 2 2" xfId="1799"/>
    <cellStyle name="20% - Акцент1 4 6 3 2 2 3" xfId="38919"/>
    <cellStyle name="20% - Акцент1 4 6 3 2 3" xfId="1800"/>
    <cellStyle name="20% - Акцент1 4 6 3 2 3 2" xfId="38920"/>
    <cellStyle name="20% - Акцент1 4 6 3 2 3 3" xfId="38921"/>
    <cellStyle name="20% - Акцент1 4 6 3 2 4" xfId="38922"/>
    <cellStyle name="20% - Акцент1 4 6 3 2 5" xfId="38923"/>
    <cellStyle name="20% - Акцент1 4 6 3 3" xfId="1801"/>
    <cellStyle name="20% - Акцент1 4 6 3 3 2" xfId="1802"/>
    <cellStyle name="20% - Акцент1 4 6 3 3 2 2" xfId="63585"/>
    <cellStyle name="20% - Акцент1 4 6 3 3 3" xfId="38924"/>
    <cellStyle name="20% - Акцент1 4 6 3 4" xfId="1803"/>
    <cellStyle name="20% - Акцент1 4 6 3 4 2" xfId="38925"/>
    <cellStyle name="20% - Акцент1 4 6 3 4 3" xfId="38926"/>
    <cellStyle name="20% - Акцент1 4 6 3 5" xfId="38927"/>
    <cellStyle name="20% - Акцент1 4 6 3 5 2" xfId="63586"/>
    <cellStyle name="20% - Акцент1 4 6 3 6" xfId="38928"/>
    <cellStyle name="20% - Акцент1 4 6 4" xfId="1804"/>
    <cellStyle name="20% - Акцент1 4 6 4 2" xfId="1805"/>
    <cellStyle name="20% - Акцент1 4 6 4 2 2" xfId="1806"/>
    <cellStyle name="20% - Акцент1 4 6 4 2 2 2" xfId="1807"/>
    <cellStyle name="20% - Акцент1 4 6 4 2 2 3" xfId="38929"/>
    <cellStyle name="20% - Акцент1 4 6 4 2 3" xfId="1808"/>
    <cellStyle name="20% - Акцент1 4 6 4 2 3 2" xfId="38930"/>
    <cellStyle name="20% - Акцент1 4 6 4 2 3 3" xfId="38931"/>
    <cellStyle name="20% - Акцент1 4 6 4 2 4" xfId="38932"/>
    <cellStyle name="20% - Акцент1 4 6 4 2 5" xfId="38933"/>
    <cellStyle name="20% - Акцент1 4 6 4 3" xfId="1809"/>
    <cellStyle name="20% - Акцент1 4 6 4 3 2" xfId="1810"/>
    <cellStyle name="20% - Акцент1 4 6 4 3 2 2" xfId="63587"/>
    <cellStyle name="20% - Акцент1 4 6 4 3 3" xfId="38934"/>
    <cellStyle name="20% - Акцент1 4 6 4 4" xfId="1811"/>
    <cellStyle name="20% - Акцент1 4 6 4 4 2" xfId="38935"/>
    <cellStyle name="20% - Акцент1 4 6 4 4 3" xfId="38936"/>
    <cellStyle name="20% - Акцент1 4 6 4 5" xfId="38937"/>
    <cellStyle name="20% - Акцент1 4 6 4 5 2" xfId="63588"/>
    <cellStyle name="20% - Акцент1 4 6 4 6" xfId="38938"/>
    <cellStyle name="20% - Акцент1 4 6 5" xfId="1812"/>
    <cellStyle name="20% - Акцент1 4 6 5 2" xfId="1813"/>
    <cellStyle name="20% - Акцент1 4 6 5 2 2" xfId="1814"/>
    <cellStyle name="20% - Акцент1 4 6 5 2 2 2" xfId="1815"/>
    <cellStyle name="20% - Акцент1 4 6 5 2 2 3" xfId="38939"/>
    <cellStyle name="20% - Акцент1 4 6 5 2 3" xfId="1816"/>
    <cellStyle name="20% - Акцент1 4 6 5 2 3 2" xfId="38940"/>
    <cellStyle name="20% - Акцент1 4 6 5 2 3 3" xfId="38941"/>
    <cellStyle name="20% - Акцент1 4 6 5 2 4" xfId="38942"/>
    <cellStyle name="20% - Акцент1 4 6 5 2 5" xfId="38943"/>
    <cellStyle name="20% - Акцент1 4 6 5 3" xfId="1817"/>
    <cellStyle name="20% - Акцент1 4 6 5 3 2" xfId="1818"/>
    <cellStyle name="20% - Акцент1 4 6 5 3 2 2" xfId="63589"/>
    <cellStyle name="20% - Акцент1 4 6 5 3 3" xfId="38944"/>
    <cellStyle name="20% - Акцент1 4 6 5 4" xfId="1819"/>
    <cellStyle name="20% - Акцент1 4 6 5 4 2" xfId="38945"/>
    <cellStyle name="20% - Акцент1 4 6 5 4 3" xfId="38946"/>
    <cellStyle name="20% - Акцент1 4 6 5 5" xfId="38947"/>
    <cellStyle name="20% - Акцент1 4 6 5 5 2" xfId="63590"/>
    <cellStyle name="20% - Акцент1 4 6 5 6" xfId="38948"/>
    <cellStyle name="20% - Акцент1 4 6 6" xfId="1820"/>
    <cellStyle name="20% - Акцент1 4 6 6 2" xfId="1821"/>
    <cellStyle name="20% - Акцент1 4 6 6 2 2" xfId="1822"/>
    <cellStyle name="20% - Акцент1 4 6 6 2 3" xfId="38949"/>
    <cellStyle name="20% - Акцент1 4 6 6 3" xfId="1823"/>
    <cellStyle name="20% - Акцент1 4 6 6 3 2" xfId="38950"/>
    <cellStyle name="20% - Акцент1 4 6 6 3 3" xfId="38951"/>
    <cellStyle name="20% - Акцент1 4 6 6 4" xfId="38952"/>
    <cellStyle name="20% - Акцент1 4 6 6 5" xfId="38953"/>
    <cellStyle name="20% - Акцент1 4 6 7" xfId="1824"/>
    <cellStyle name="20% - Акцент1 4 6 7 2" xfId="1825"/>
    <cellStyle name="20% - Акцент1 4 6 7 2 2" xfId="63591"/>
    <cellStyle name="20% - Акцент1 4 6 7 3" xfId="38954"/>
    <cellStyle name="20% - Акцент1 4 6 8" xfId="1826"/>
    <cellStyle name="20% - Акцент1 4 6 8 2" xfId="38955"/>
    <cellStyle name="20% - Акцент1 4 6 8 3" xfId="38956"/>
    <cellStyle name="20% - Акцент1 4 6 9" xfId="38957"/>
    <cellStyle name="20% - Акцент1 4 6 9 2" xfId="63592"/>
    <cellStyle name="20% - Акцент1 4 7" xfId="1827"/>
    <cellStyle name="20% - Акцент1 4 7 10" xfId="38958"/>
    <cellStyle name="20% - Акцент1 4 7 2" xfId="1828"/>
    <cellStyle name="20% - Акцент1 4 7 2 2" xfId="1829"/>
    <cellStyle name="20% - Акцент1 4 7 2 2 2" xfId="1830"/>
    <cellStyle name="20% - Акцент1 4 7 2 2 2 2" xfId="1831"/>
    <cellStyle name="20% - Акцент1 4 7 2 2 2 3" xfId="38959"/>
    <cellStyle name="20% - Акцент1 4 7 2 2 3" xfId="1832"/>
    <cellStyle name="20% - Акцент1 4 7 2 2 3 2" xfId="38960"/>
    <cellStyle name="20% - Акцент1 4 7 2 2 3 3" xfId="38961"/>
    <cellStyle name="20% - Акцент1 4 7 2 2 4" xfId="38962"/>
    <cellStyle name="20% - Акцент1 4 7 2 2 4 2" xfId="63593"/>
    <cellStyle name="20% - Акцент1 4 7 2 2 5" xfId="38963"/>
    <cellStyle name="20% - Акцент1 4 7 2 3" xfId="1833"/>
    <cellStyle name="20% - Акцент1 4 7 2 3 2" xfId="1834"/>
    <cellStyle name="20% - Акцент1 4 7 2 3 2 2" xfId="63594"/>
    <cellStyle name="20% - Акцент1 4 7 2 3 3" xfId="38964"/>
    <cellStyle name="20% - Акцент1 4 7 2 4" xfId="1835"/>
    <cellStyle name="20% - Акцент1 4 7 2 4 2" xfId="38965"/>
    <cellStyle name="20% - Акцент1 4 7 2 4 3" xfId="38966"/>
    <cellStyle name="20% - Акцент1 4 7 2 5" xfId="38967"/>
    <cellStyle name="20% - Акцент1 4 7 2 5 2" xfId="63595"/>
    <cellStyle name="20% - Акцент1 4 7 2 6" xfId="38968"/>
    <cellStyle name="20% - Акцент1 4 7 3" xfId="1836"/>
    <cellStyle name="20% - Акцент1 4 7 3 2" xfId="1837"/>
    <cellStyle name="20% - Акцент1 4 7 3 2 2" xfId="1838"/>
    <cellStyle name="20% - Акцент1 4 7 3 2 2 2" xfId="1839"/>
    <cellStyle name="20% - Акцент1 4 7 3 2 2 3" xfId="38969"/>
    <cellStyle name="20% - Акцент1 4 7 3 2 3" xfId="1840"/>
    <cellStyle name="20% - Акцент1 4 7 3 2 3 2" xfId="38970"/>
    <cellStyle name="20% - Акцент1 4 7 3 2 3 3" xfId="38971"/>
    <cellStyle name="20% - Акцент1 4 7 3 2 4" xfId="38972"/>
    <cellStyle name="20% - Акцент1 4 7 3 2 5" xfId="38973"/>
    <cellStyle name="20% - Акцент1 4 7 3 3" xfId="1841"/>
    <cellStyle name="20% - Акцент1 4 7 3 3 2" xfId="1842"/>
    <cellStyle name="20% - Акцент1 4 7 3 3 3" xfId="38974"/>
    <cellStyle name="20% - Акцент1 4 7 3 4" xfId="1843"/>
    <cellStyle name="20% - Акцент1 4 7 3 4 2" xfId="38975"/>
    <cellStyle name="20% - Акцент1 4 7 3 4 3" xfId="38976"/>
    <cellStyle name="20% - Акцент1 4 7 3 5" xfId="38977"/>
    <cellStyle name="20% - Акцент1 4 7 3 6" xfId="38978"/>
    <cellStyle name="20% - Акцент1 4 7 4" xfId="1844"/>
    <cellStyle name="20% - Акцент1 4 7 4 2" xfId="1845"/>
    <cellStyle name="20% - Акцент1 4 7 4 2 2" xfId="1846"/>
    <cellStyle name="20% - Акцент1 4 7 4 2 2 2" xfId="1847"/>
    <cellStyle name="20% - Акцент1 4 7 4 2 2 3" xfId="38979"/>
    <cellStyle name="20% - Акцент1 4 7 4 2 3" xfId="1848"/>
    <cellStyle name="20% - Акцент1 4 7 4 2 3 2" xfId="38980"/>
    <cellStyle name="20% - Акцент1 4 7 4 2 3 3" xfId="38981"/>
    <cellStyle name="20% - Акцент1 4 7 4 2 4" xfId="38982"/>
    <cellStyle name="20% - Акцент1 4 7 4 2 5" xfId="38983"/>
    <cellStyle name="20% - Акцент1 4 7 4 3" xfId="1849"/>
    <cellStyle name="20% - Акцент1 4 7 4 3 2" xfId="1850"/>
    <cellStyle name="20% - Акцент1 4 7 4 3 3" xfId="38984"/>
    <cellStyle name="20% - Акцент1 4 7 4 4" xfId="1851"/>
    <cellStyle name="20% - Акцент1 4 7 4 4 2" xfId="38985"/>
    <cellStyle name="20% - Акцент1 4 7 4 4 3" xfId="38986"/>
    <cellStyle name="20% - Акцент1 4 7 4 5" xfId="38987"/>
    <cellStyle name="20% - Акцент1 4 7 4 6" xfId="38988"/>
    <cellStyle name="20% - Акцент1 4 7 5" xfId="1852"/>
    <cellStyle name="20% - Акцент1 4 7 5 2" xfId="1853"/>
    <cellStyle name="20% - Акцент1 4 7 5 2 2" xfId="1854"/>
    <cellStyle name="20% - Акцент1 4 7 5 2 2 2" xfId="1855"/>
    <cellStyle name="20% - Акцент1 4 7 5 2 2 3" xfId="38989"/>
    <cellStyle name="20% - Акцент1 4 7 5 2 3" xfId="1856"/>
    <cellStyle name="20% - Акцент1 4 7 5 2 3 2" xfId="38990"/>
    <cellStyle name="20% - Акцент1 4 7 5 2 3 3" xfId="38991"/>
    <cellStyle name="20% - Акцент1 4 7 5 2 4" xfId="38992"/>
    <cellStyle name="20% - Акцент1 4 7 5 2 5" xfId="38993"/>
    <cellStyle name="20% - Акцент1 4 7 5 3" xfId="1857"/>
    <cellStyle name="20% - Акцент1 4 7 5 3 2" xfId="1858"/>
    <cellStyle name="20% - Акцент1 4 7 5 3 3" xfId="38994"/>
    <cellStyle name="20% - Акцент1 4 7 5 4" xfId="1859"/>
    <cellStyle name="20% - Акцент1 4 7 5 4 2" xfId="38995"/>
    <cellStyle name="20% - Акцент1 4 7 5 4 3" xfId="38996"/>
    <cellStyle name="20% - Акцент1 4 7 5 5" xfId="38997"/>
    <cellStyle name="20% - Акцент1 4 7 5 6" xfId="38998"/>
    <cellStyle name="20% - Акцент1 4 7 6" xfId="1860"/>
    <cellStyle name="20% - Акцент1 4 7 6 2" xfId="1861"/>
    <cellStyle name="20% - Акцент1 4 7 6 2 2" xfId="1862"/>
    <cellStyle name="20% - Акцент1 4 7 6 2 3" xfId="38999"/>
    <cellStyle name="20% - Акцент1 4 7 6 3" xfId="1863"/>
    <cellStyle name="20% - Акцент1 4 7 6 3 2" xfId="39000"/>
    <cellStyle name="20% - Акцент1 4 7 6 3 3" xfId="39001"/>
    <cellStyle name="20% - Акцент1 4 7 6 4" xfId="39002"/>
    <cellStyle name="20% - Акцент1 4 7 6 5" xfId="39003"/>
    <cellStyle name="20% - Акцент1 4 7 7" xfId="1864"/>
    <cellStyle name="20% - Акцент1 4 7 7 2" xfId="1865"/>
    <cellStyle name="20% - Акцент1 4 7 7 3" xfId="39004"/>
    <cellStyle name="20% - Акцент1 4 7 8" xfId="1866"/>
    <cellStyle name="20% - Акцент1 4 7 8 2" xfId="39005"/>
    <cellStyle name="20% - Акцент1 4 7 8 3" xfId="39006"/>
    <cellStyle name="20% - Акцент1 4 7 9" xfId="39007"/>
    <cellStyle name="20% - Акцент1 4 7 9 2" xfId="63596"/>
    <cellStyle name="20% - Акцент1 4 8" xfId="1867"/>
    <cellStyle name="20% - Акцент1 4 8 10" xfId="39008"/>
    <cellStyle name="20% - Акцент1 4 8 2" xfId="1868"/>
    <cellStyle name="20% - Акцент1 4 8 2 2" xfId="1869"/>
    <cellStyle name="20% - Акцент1 4 8 2 2 2" xfId="1870"/>
    <cellStyle name="20% - Акцент1 4 8 2 2 2 2" xfId="1871"/>
    <cellStyle name="20% - Акцент1 4 8 2 2 2 3" xfId="39009"/>
    <cellStyle name="20% - Акцент1 4 8 2 2 3" xfId="1872"/>
    <cellStyle name="20% - Акцент1 4 8 2 2 3 2" xfId="39010"/>
    <cellStyle name="20% - Акцент1 4 8 2 2 3 3" xfId="39011"/>
    <cellStyle name="20% - Акцент1 4 8 2 2 4" xfId="39012"/>
    <cellStyle name="20% - Акцент1 4 8 2 2 4 2" xfId="63597"/>
    <cellStyle name="20% - Акцент1 4 8 2 2 5" xfId="39013"/>
    <cellStyle name="20% - Акцент1 4 8 2 3" xfId="1873"/>
    <cellStyle name="20% - Акцент1 4 8 2 3 2" xfId="1874"/>
    <cellStyle name="20% - Акцент1 4 8 2 3 2 2" xfId="63598"/>
    <cellStyle name="20% - Акцент1 4 8 2 3 3" xfId="39014"/>
    <cellStyle name="20% - Акцент1 4 8 2 4" xfId="1875"/>
    <cellStyle name="20% - Акцент1 4 8 2 4 2" xfId="39015"/>
    <cellStyle name="20% - Акцент1 4 8 2 4 3" xfId="39016"/>
    <cellStyle name="20% - Акцент1 4 8 2 5" xfId="39017"/>
    <cellStyle name="20% - Акцент1 4 8 2 5 2" xfId="63599"/>
    <cellStyle name="20% - Акцент1 4 8 2 6" xfId="39018"/>
    <cellStyle name="20% - Акцент1 4 8 3" xfId="1876"/>
    <cellStyle name="20% - Акцент1 4 8 3 2" xfId="1877"/>
    <cellStyle name="20% - Акцент1 4 8 3 2 2" xfId="1878"/>
    <cellStyle name="20% - Акцент1 4 8 3 2 2 2" xfId="1879"/>
    <cellStyle name="20% - Акцент1 4 8 3 2 2 3" xfId="39019"/>
    <cellStyle name="20% - Акцент1 4 8 3 2 3" xfId="1880"/>
    <cellStyle name="20% - Акцент1 4 8 3 2 3 2" xfId="39020"/>
    <cellStyle name="20% - Акцент1 4 8 3 2 3 3" xfId="39021"/>
    <cellStyle name="20% - Акцент1 4 8 3 2 4" xfId="39022"/>
    <cellStyle name="20% - Акцент1 4 8 3 2 5" xfId="39023"/>
    <cellStyle name="20% - Акцент1 4 8 3 3" xfId="1881"/>
    <cellStyle name="20% - Акцент1 4 8 3 3 2" xfId="1882"/>
    <cellStyle name="20% - Акцент1 4 8 3 3 3" xfId="39024"/>
    <cellStyle name="20% - Акцент1 4 8 3 4" xfId="1883"/>
    <cellStyle name="20% - Акцент1 4 8 3 4 2" xfId="39025"/>
    <cellStyle name="20% - Акцент1 4 8 3 4 3" xfId="39026"/>
    <cellStyle name="20% - Акцент1 4 8 3 5" xfId="39027"/>
    <cellStyle name="20% - Акцент1 4 8 3 6" xfId="39028"/>
    <cellStyle name="20% - Акцент1 4 8 4" xfId="1884"/>
    <cellStyle name="20% - Акцент1 4 8 4 2" xfId="1885"/>
    <cellStyle name="20% - Акцент1 4 8 4 2 2" xfId="1886"/>
    <cellStyle name="20% - Акцент1 4 8 4 2 2 2" xfId="1887"/>
    <cellStyle name="20% - Акцент1 4 8 4 2 2 3" xfId="39029"/>
    <cellStyle name="20% - Акцент1 4 8 4 2 3" xfId="1888"/>
    <cellStyle name="20% - Акцент1 4 8 4 2 3 2" xfId="39030"/>
    <cellStyle name="20% - Акцент1 4 8 4 2 3 3" xfId="39031"/>
    <cellStyle name="20% - Акцент1 4 8 4 2 4" xfId="39032"/>
    <cellStyle name="20% - Акцент1 4 8 4 2 5" xfId="39033"/>
    <cellStyle name="20% - Акцент1 4 8 4 3" xfId="1889"/>
    <cellStyle name="20% - Акцент1 4 8 4 3 2" xfId="1890"/>
    <cellStyle name="20% - Акцент1 4 8 4 3 3" xfId="39034"/>
    <cellStyle name="20% - Акцент1 4 8 4 4" xfId="1891"/>
    <cellStyle name="20% - Акцент1 4 8 4 4 2" xfId="39035"/>
    <cellStyle name="20% - Акцент1 4 8 4 4 3" xfId="39036"/>
    <cellStyle name="20% - Акцент1 4 8 4 5" xfId="39037"/>
    <cellStyle name="20% - Акцент1 4 8 4 6" xfId="39038"/>
    <cellStyle name="20% - Акцент1 4 8 5" xfId="1892"/>
    <cellStyle name="20% - Акцент1 4 8 5 2" xfId="1893"/>
    <cellStyle name="20% - Акцент1 4 8 5 2 2" xfId="1894"/>
    <cellStyle name="20% - Акцент1 4 8 5 2 2 2" xfId="1895"/>
    <cellStyle name="20% - Акцент1 4 8 5 2 2 3" xfId="39039"/>
    <cellStyle name="20% - Акцент1 4 8 5 2 3" xfId="1896"/>
    <cellStyle name="20% - Акцент1 4 8 5 2 3 2" xfId="39040"/>
    <cellStyle name="20% - Акцент1 4 8 5 2 3 3" xfId="39041"/>
    <cellStyle name="20% - Акцент1 4 8 5 2 4" xfId="39042"/>
    <cellStyle name="20% - Акцент1 4 8 5 2 5" xfId="39043"/>
    <cellStyle name="20% - Акцент1 4 8 5 3" xfId="1897"/>
    <cellStyle name="20% - Акцент1 4 8 5 3 2" xfId="1898"/>
    <cellStyle name="20% - Акцент1 4 8 5 3 3" xfId="39044"/>
    <cellStyle name="20% - Акцент1 4 8 5 4" xfId="1899"/>
    <cellStyle name="20% - Акцент1 4 8 5 4 2" xfId="39045"/>
    <cellStyle name="20% - Акцент1 4 8 5 4 3" xfId="39046"/>
    <cellStyle name="20% - Акцент1 4 8 5 5" xfId="39047"/>
    <cellStyle name="20% - Акцент1 4 8 5 6" xfId="39048"/>
    <cellStyle name="20% - Акцент1 4 8 6" xfId="1900"/>
    <cellStyle name="20% - Акцент1 4 8 6 2" xfId="1901"/>
    <cellStyle name="20% - Акцент1 4 8 6 2 2" xfId="1902"/>
    <cellStyle name="20% - Акцент1 4 8 6 2 3" xfId="39049"/>
    <cellStyle name="20% - Акцент1 4 8 6 3" xfId="1903"/>
    <cellStyle name="20% - Акцент1 4 8 6 3 2" xfId="39050"/>
    <cellStyle name="20% - Акцент1 4 8 6 3 3" xfId="39051"/>
    <cellStyle name="20% - Акцент1 4 8 6 4" xfId="39052"/>
    <cellStyle name="20% - Акцент1 4 8 6 5" xfId="39053"/>
    <cellStyle name="20% - Акцент1 4 8 7" xfId="1904"/>
    <cellStyle name="20% - Акцент1 4 8 7 2" xfId="1905"/>
    <cellStyle name="20% - Акцент1 4 8 7 3" xfId="39054"/>
    <cellStyle name="20% - Акцент1 4 8 8" xfId="1906"/>
    <cellStyle name="20% - Акцент1 4 8 8 2" xfId="39055"/>
    <cellStyle name="20% - Акцент1 4 8 8 3" xfId="39056"/>
    <cellStyle name="20% - Акцент1 4 8 9" xfId="39057"/>
    <cellStyle name="20% - Акцент1 4 8 9 2" xfId="63600"/>
    <cellStyle name="20% - Акцент1 4 9" xfId="1907"/>
    <cellStyle name="20% - Акцент1 4 9 10" xfId="39058"/>
    <cellStyle name="20% - Акцент1 4 9 2" xfId="1908"/>
    <cellStyle name="20% - Акцент1 4 9 2 2" xfId="1909"/>
    <cellStyle name="20% - Акцент1 4 9 2 2 2" xfId="1910"/>
    <cellStyle name="20% - Акцент1 4 9 2 2 2 2" xfId="1911"/>
    <cellStyle name="20% - Акцент1 4 9 2 2 2 3" xfId="39059"/>
    <cellStyle name="20% - Акцент1 4 9 2 2 3" xfId="1912"/>
    <cellStyle name="20% - Акцент1 4 9 2 2 3 2" xfId="39060"/>
    <cellStyle name="20% - Акцент1 4 9 2 2 3 3" xfId="39061"/>
    <cellStyle name="20% - Акцент1 4 9 2 2 4" xfId="39062"/>
    <cellStyle name="20% - Акцент1 4 9 2 2 4 2" xfId="63601"/>
    <cellStyle name="20% - Акцент1 4 9 2 2 5" xfId="39063"/>
    <cellStyle name="20% - Акцент1 4 9 2 3" xfId="1913"/>
    <cellStyle name="20% - Акцент1 4 9 2 3 2" xfId="1914"/>
    <cellStyle name="20% - Акцент1 4 9 2 3 3" xfId="39064"/>
    <cellStyle name="20% - Акцент1 4 9 2 4" xfId="1915"/>
    <cellStyle name="20% - Акцент1 4 9 2 4 2" xfId="39065"/>
    <cellStyle name="20% - Акцент1 4 9 2 4 3" xfId="39066"/>
    <cellStyle name="20% - Акцент1 4 9 2 5" xfId="39067"/>
    <cellStyle name="20% - Акцент1 4 9 2 5 2" xfId="63602"/>
    <cellStyle name="20% - Акцент1 4 9 2 6" xfId="39068"/>
    <cellStyle name="20% - Акцент1 4 9 3" xfId="1916"/>
    <cellStyle name="20% - Акцент1 4 9 3 2" xfId="1917"/>
    <cellStyle name="20% - Акцент1 4 9 3 2 2" xfId="1918"/>
    <cellStyle name="20% - Акцент1 4 9 3 2 2 2" xfId="1919"/>
    <cellStyle name="20% - Акцент1 4 9 3 2 2 3" xfId="39069"/>
    <cellStyle name="20% - Акцент1 4 9 3 2 3" xfId="1920"/>
    <cellStyle name="20% - Акцент1 4 9 3 2 3 2" xfId="39070"/>
    <cellStyle name="20% - Акцент1 4 9 3 2 3 3" xfId="39071"/>
    <cellStyle name="20% - Акцент1 4 9 3 2 4" xfId="39072"/>
    <cellStyle name="20% - Акцент1 4 9 3 2 5" xfId="39073"/>
    <cellStyle name="20% - Акцент1 4 9 3 3" xfId="1921"/>
    <cellStyle name="20% - Акцент1 4 9 3 3 2" xfId="1922"/>
    <cellStyle name="20% - Акцент1 4 9 3 3 3" xfId="39074"/>
    <cellStyle name="20% - Акцент1 4 9 3 4" xfId="1923"/>
    <cellStyle name="20% - Акцент1 4 9 3 4 2" xfId="39075"/>
    <cellStyle name="20% - Акцент1 4 9 3 4 3" xfId="39076"/>
    <cellStyle name="20% - Акцент1 4 9 3 5" xfId="39077"/>
    <cellStyle name="20% - Акцент1 4 9 3 6" xfId="39078"/>
    <cellStyle name="20% - Акцент1 4 9 4" xfId="1924"/>
    <cellStyle name="20% - Акцент1 4 9 4 2" xfId="1925"/>
    <cellStyle name="20% - Акцент1 4 9 4 2 2" xfId="1926"/>
    <cellStyle name="20% - Акцент1 4 9 4 2 2 2" xfId="1927"/>
    <cellStyle name="20% - Акцент1 4 9 4 2 2 3" xfId="39079"/>
    <cellStyle name="20% - Акцент1 4 9 4 2 3" xfId="1928"/>
    <cellStyle name="20% - Акцент1 4 9 4 2 3 2" xfId="39080"/>
    <cellStyle name="20% - Акцент1 4 9 4 2 3 3" xfId="39081"/>
    <cellStyle name="20% - Акцент1 4 9 4 2 4" xfId="39082"/>
    <cellStyle name="20% - Акцент1 4 9 4 2 5" xfId="39083"/>
    <cellStyle name="20% - Акцент1 4 9 4 3" xfId="1929"/>
    <cellStyle name="20% - Акцент1 4 9 4 3 2" xfId="1930"/>
    <cellStyle name="20% - Акцент1 4 9 4 3 3" xfId="39084"/>
    <cellStyle name="20% - Акцент1 4 9 4 4" xfId="1931"/>
    <cellStyle name="20% - Акцент1 4 9 4 4 2" xfId="39085"/>
    <cellStyle name="20% - Акцент1 4 9 4 4 3" xfId="39086"/>
    <cellStyle name="20% - Акцент1 4 9 4 5" xfId="39087"/>
    <cellStyle name="20% - Акцент1 4 9 4 6" xfId="39088"/>
    <cellStyle name="20% - Акцент1 4 9 5" xfId="1932"/>
    <cellStyle name="20% - Акцент1 4 9 5 2" xfId="1933"/>
    <cellStyle name="20% - Акцент1 4 9 5 2 2" xfId="1934"/>
    <cellStyle name="20% - Акцент1 4 9 5 2 2 2" xfId="1935"/>
    <cellStyle name="20% - Акцент1 4 9 5 2 2 3" xfId="39089"/>
    <cellStyle name="20% - Акцент1 4 9 5 2 3" xfId="1936"/>
    <cellStyle name="20% - Акцент1 4 9 5 2 3 2" xfId="39090"/>
    <cellStyle name="20% - Акцент1 4 9 5 2 3 3" xfId="39091"/>
    <cellStyle name="20% - Акцент1 4 9 5 2 4" xfId="39092"/>
    <cellStyle name="20% - Акцент1 4 9 5 2 5" xfId="39093"/>
    <cellStyle name="20% - Акцент1 4 9 5 3" xfId="1937"/>
    <cellStyle name="20% - Акцент1 4 9 5 3 2" xfId="1938"/>
    <cellStyle name="20% - Акцент1 4 9 5 3 3" xfId="39094"/>
    <cellStyle name="20% - Акцент1 4 9 5 4" xfId="1939"/>
    <cellStyle name="20% - Акцент1 4 9 5 4 2" xfId="39095"/>
    <cellStyle name="20% - Акцент1 4 9 5 4 3" xfId="39096"/>
    <cellStyle name="20% - Акцент1 4 9 5 5" xfId="39097"/>
    <cellStyle name="20% - Акцент1 4 9 5 6" xfId="39098"/>
    <cellStyle name="20% - Акцент1 4 9 6" xfId="1940"/>
    <cellStyle name="20% - Акцент1 4 9 6 2" xfId="1941"/>
    <cellStyle name="20% - Акцент1 4 9 6 2 2" xfId="1942"/>
    <cellStyle name="20% - Акцент1 4 9 6 2 3" xfId="39099"/>
    <cellStyle name="20% - Акцент1 4 9 6 3" xfId="1943"/>
    <cellStyle name="20% - Акцент1 4 9 6 3 2" xfId="39100"/>
    <cellStyle name="20% - Акцент1 4 9 6 3 3" xfId="39101"/>
    <cellStyle name="20% - Акцент1 4 9 6 4" xfId="39102"/>
    <cellStyle name="20% - Акцент1 4 9 6 5" xfId="39103"/>
    <cellStyle name="20% - Акцент1 4 9 7" xfId="1944"/>
    <cellStyle name="20% - Акцент1 4 9 7 2" xfId="1945"/>
    <cellStyle name="20% - Акцент1 4 9 7 3" xfId="39104"/>
    <cellStyle name="20% - Акцент1 4 9 8" xfId="1946"/>
    <cellStyle name="20% - Акцент1 4 9 8 2" xfId="39105"/>
    <cellStyle name="20% - Акцент1 4 9 8 3" xfId="39106"/>
    <cellStyle name="20% - Акцент1 4 9 9" xfId="39107"/>
    <cellStyle name="20% - Акцент1 4 9 9 2" xfId="63603"/>
    <cellStyle name="20% - Акцент1 5" xfId="1947"/>
    <cellStyle name="20% - Акцент1 5 10" xfId="1948"/>
    <cellStyle name="20% - Акцент1 5 10 2" xfId="1949"/>
    <cellStyle name="20% - Акцент1 5 10 2 2" xfId="1950"/>
    <cellStyle name="20% - Акцент1 5 10 2 2 2" xfId="1951"/>
    <cellStyle name="20% - Акцент1 5 10 2 2 2 2" xfId="63604"/>
    <cellStyle name="20% - Акцент1 5 10 2 2 3" xfId="39108"/>
    <cellStyle name="20% - Акцент1 5 10 2 2 3 2" xfId="63605"/>
    <cellStyle name="20% - Акцент1 5 10 2 2 4" xfId="63606"/>
    <cellStyle name="20% - Акцент1 5 10 2 2 4 2" xfId="63607"/>
    <cellStyle name="20% - Акцент1 5 10 2 2 5" xfId="63608"/>
    <cellStyle name="20% - Акцент1 5 10 2 3" xfId="1952"/>
    <cellStyle name="20% - Акцент1 5 10 2 3 2" xfId="39109"/>
    <cellStyle name="20% - Акцент1 5 10 2 3 3" xfId="39110"/>
    <cellStyle name="20% - Акцент1 5 10 2 4" xfId="39111"/>
    <cellStyle name="20% - Акцент1 5 10 2 4 2" xfId="63609"/>
    <cellStyle name="20% - Акцент1 5 10 2 5" xfId="39112"/>
    <cellStyle name="20% - Акцент1 5 10 2 5 2" xfId="63610"/>
    <cellStyle name="20% - Акцент1 5 10 2 6" xfId="63611"/>
    <cellStyle name="20% - Акцент1 5 10 3" xfId="1953"/>
    <cellStyle name="20% - Акцент1 5 10 3 2" xfId="1954"/>
    <cellStyle name="20% - Акцент1 5 10 3 2 2" xfId="63612"/>
    <cellStyle name="20% - Акцент1 5 10 3 3" xfId="39113"/>
    <cellStyle name="20% - Акцент1 5 10 3 3 2" xfId="63613"/>
    <cellStyle name="20% - Акцент1 5 10 3 4" xfId="63614"/>
    <cellStyle name="20% - Акцент1 5 10 3 4 2" xfId="63615"/>
    <cellStyle name="20% - Акцент1 5 10 3 5" xfId="63616"/>
    <cellStyle name="20% - Акцент1 5 10 4" xfId="1955"/>
    <cellStyle name="20% - Акцент1 5 10 4 2" xfId="39114"/>
    <cellStyle name="20% - Акцент1 5 10 4 2 2" xfId="63617"/>
    <cellStyle name="20% - Акцент1 5 10 4 3" xfId="39115"/>
    <cellStyle name="20% - Акцент1 5 10 4 3 2" xfId="63618"/>
    <cellStyle name="20% - Акцент1 5 10 4 4" xfId="63619"/>
    <cellStyle name="20% - Акцент1 5 10 4 4 2" xfId="63620"/>
    <cellStyle name="20% - Акцент1 5 10 4 5" xfId="63621"/>
    <cellStyle name="20% - Акцент1 5 10 5" xfId="39116"/>
    <cellStyle name="20% - Акцент1 5 10 5 2" xfId="63622"/>
    <cellStyle name="20% - Акцент1 5 10 5 2 2" xfId="63623"/>
    <cellStyle name="20% - Акцент1 5 10 5 3" xfId="63624"/>
    <cellStyle name="20% - Акцент1 5 10 6" xfId="39117"/>
    <cellStyle name="20% - Акцент1 5 10 6 2" xfId="63625"/>
    <cellStyle name="20% - Акцент1 5 10 7" xfId="63626"/>
    <cellStyle name="20% - Акцент1 5 10 7 2" xfId="63627"/>
    <cellStyle name="20% - Акцент1 5 10 8" xfId="63628"/>
    <cellStyle name="20% - Акцент1 5 10 8 2" xfId="63629"/>
    <cellStyle name="20% - Акцент1 5 10 9" xfId="63630"/>
    <cellStyle name="20% - Акцент1 5 11" xfId="1956"/>
    <cellStyle name="20% - Акцент1 5 11 2" xfId="1957"/>
    <cellStyle name="20% - Акцент1 5 11 2 2" xfId="1958"/>
    <cellStyle name="20% - Акцент1 5 11 2 2 2" xfId="1959"/>
    <cellStyle name="20% - Акцент1 5 11 2 2 2 2" xfId="63631"/>
    <cellStyle name="20% - Акцент1 5 11 2 2 3" xfId="39118"/>
    <cellStyle name="20% - Акцент1 5 11 2 2 3 2" xfId="63632"/>
    <cellStyle name="20% - Акцент1 5 11 2 2 4" xfId="63633"/>
    <cellStyle name="20% - Акцент1 5 11 2 2 4 2" xfId="63634"/>
    <cellStyle name="20% - Акцент1 5 11 2 2 5" xfId="63635"/>
    <cellStyle name="20% - Акцент1 5 11 2 3" xfId="1960"/>
    <cellStyle name="20% - Акцент1 5 11 2 3 2" xfId="39119"/>
    <cellStyle name="20% - Акцент1 5 11 2 3 3" xfId="39120"/>
    <cellStyle name="20% - Акцент1 5 11 2 4" xfId="39121"/>
    <cellStyle name="20% - Акцент1 5 11 2 4 2" xfId="63636"/>
    <cellStyle name="20% - Акцент1 5 11 2 5" xfId="39122"/>
    <cellStyle name="20% - Акцент1 5 11 2 5 2" xfId="63637"/>
    <cellStyle name="20% - Акцент1 5 11 2 6" xfId="63638"/>
    <cellStyle name="20% - Акцент1 5 11 3" xfId="1961"/>
    <cellStyle name="20% - Акцент1 5 11 3 2" xfId="1962"/>
    <cellStyle name="20% - Акцент1 5 11 3 2 2" xfId="63639"/>
    <cellStyle name="20% - Акцент1 5 11 3 3" xfId="39123"/>
    <cellStyle name="20% - Акцент1 5 11 3 3 2" xfId="63640"/>
    <cellStyle name="20% - Акцент1 5 11 3 4" xfId="63641"/>
    <cellStyle name="20% - Акцент1 5 11 3 4 2" xfId="63642"/>
    <cellStyle name="20% - Акцент1 5 11 3 5" xfId="63643"/>
    <cellStyle name="20% - Акцент1 5 11 4" xfId="1963"/>
    <cellStyle name="20% - Акцент1 5 11 4 2" xfId="39124"/>
    <cellStyle name="20% - Акцент1 5 11 4 2 2" xfId="63644"/>
    <cellStyle name="20% - Акцент1 5 11 4 3" xfId="39125"/>
    <cellStyle name="20% - Акцент1 5 11 4 3 2" xfId="63645"/>
    <cellStyle name="20% - Акцент1 5 11 4 4" xfId="63646"/>
    <cellStyle name="20% - Акцент1 5 11 4 4 2" xfId="63647"/>
    <cellStyle name="20% - Акцент1 5 11 4 5" xfId="63648"/>
    <cellStyle name="20% - Акцент1 5 11 5" xfId="39126"/>
    <cellStyle name="20% - Акцент1 5 11 5 2" xfId="63649"/>
    <cellStyle name="20% - Акцент1 5 11 5 2 2" xfId="63650"/>
    <cellStyle name="20% - Акцент1 5 11 5 3" xfId="63651"/>
    <cellStyle name="20% - Акцент1 5 11 6" xfId="39127"/>
    <cellStyle name="20% - Акцент1 5 11 6 2" xfId="63652"/>
    <cellStyle name="20% - Акцент1 5 11 7" xfId="63653"/>
    <cellStyle name="20% - Акцент1 5 11 7 2" xfId="63654"/>
    <cellStyle name="20% - Акцент1 5 11 8" xfId="63655"/>
    <cellStyle name="20% - Акцент1 5 12" xfId="1964"/>
    <cellStyle name="20% - Акцент1 5 12 2" xfId="1965"/>
    <cellStyle name="20% - Акцент1 5 12 2 2" xfId="1966"/>
    <cellStyle name="20% - Акцент1 5 12 2 2 2" xfId="1967"/>
    <cellStyle name="20% - Акцент1 5 12 2 2 2 2" xfId="63656"/>
    <cellStyle name="20% - Акцент1 5 12 2 2 3" xfId="39128"/>
    <cellStyle name="20% - Акцент1 5 12 2 2 3 2" xfId="63657"/>
    <cellStyle name="20% - Акцент1 5 12 2 2 4" xfId="63658"/>
    <cellStyle name="20% - Акцент1 5 12 2 2 4 2" xfId="63659"/>
    <cellStyle name="20% - Акцент1 5 12 2 2 5" xfId="63660"/>
    <cellStyle name="20% - Акцент1 5 12 2 3" xfId="1968"/>
    <cellStyle name="20% - Акцент1 5 12 2 3 2" xfId="39129"/>
    <cellStyle name="20% - Акцент1 5 12 2 3 3" xfId="39130"/>
    <cellStyle name="20% - Акцент1 5 12 2 4" xfId="39131"/>
    <cellStyle name="20% - Акцент1 5 12 2 4 2" xfId="63661"/>
    <cellStyle name="20% - Акцент1 5 12 2 5" xfId="39132"/>
    <cellStyle name="20% - Акцент1 5 12 2 5 2" xfId="63662"/>
    <cellStyle name="20% - Акцент1 5 12 2 6" xfId="63663"/>
    <cellStyle name="20% - Акцент1 5 12 3" xfId="1969"/>
    <cellStyle name="20% - Акцент1 5 12 3 2" xfId="1970"/>
    <cellStyle name="20% - Акцент1 5 12 3 2 2" xfId="63664"/>
    <cellStyle name="20% - Акцент1 5 12 3 3" xfId="39133"/>
    <cellStyle name="20% - Акцент1 5 12 3 3 2" xfId="63665"/>
    <cellStyle name="20% - Акцент1 5 12 3 4" xfId="63666"/>
    <cellStyle name="20% - Акцент1 5 12 3 4 2" xfId="63667"/>
    <cellStyle name="20% - Акцент1 5 12 3 5" xfId="63668"/>
    <cellStyle name="20% - Акцент1 5 12 4" xfId="1971"/>
    <cellStyle name="20% - Акцент1 5 12 4 2" xfId="39134"/>
    <cellStyle name="20% - Акцент1 5 12 4 2 2" xfId="63669"/>
    <cellStyle name="20% - Акцент1 5 12 4 3" xfId="39135"/>
    <cellStyle name="20% - Акцент1 5 12 4 3 2" xfId="63670"/>
    <cellStyle name="20% - Акцент1 5 12 4 4" xfId="63671"/>
    <cellStyle name="20% - Акцент1 5 12 4 4 2" xfId="63672"/>
    <cellStyle name="20% - Акцент1 5 12 4 5" xfId="63673"/>
    <cellStyle name="20% - Акцент1 5 12 5" xfId="39136"/>
    <cellStyle name="20% - Акцент1 5 12 5 2" xfId="63674"/>
    <cellStyle name="20% - Акцент1 5 12 5 2 2" xfId="63675"/>
    <cellStyle name="20% - Акцент1 5 12 5 3" xfId="63676"/>
    <cellStyle name="20% - Акцент1 5 12 6" xfId="39137"/>
    <cellStyle name="20% - Акцент1 5 12 6 2" xfId="63677"/>
    <cellStyle name="20% - Акцент1 5 12 7" xfId="63678"/>
    <cellStyle name="20% - Акцент1 5 12 7 2" xfId="63679"/>
    <cellStyle name="20% - Акцент1 5 12 8" xfId="63680"/>
    <cellStyle name="20% - Акцент1 5 13" xfId="1972"/>
    <cellStyle name="20% - Акцент1 5 13 2" xfId="1973"/>
    <cellStyle name="20% - Акцент1 5 13 2 2" xfId="1974"/>
    <cellStyle name="20% - Акцент1 5 13 2 2 2" xfId="1975"/>
    <cellStyle name="20% - Акцент1 5 13 2 2 2 2" xfId="63681"/>
    <cellStyle name="20% - Акцент1 5 13 2 2 3" xfId="39138"/>
    <cellStyle name="20% - Акцент1 5 13 2 2 3 2" xfId="63682"/>
    <cellStyle name="20% - Акцент1 5 13 2 2 4" xfId="63683"/>
    <cellStyle name="20% - Акцент1 5 13 2 2 4 2" xfId="63684"/>
    <cellStyle name="20% - Акцент1 5 13 2 2 5" xfId="63685"/>
    <cellStyle name="20% - Акцент1 5 13 2 3" xfId="1976"/>
    <cellStyle name="20% - Акцент1 5 13 2 3 2" xfId="39139"/>
    <cellStyle name="20% - Акцент1 5 13 2 3 3" xfId="39140"/>
    <cellStyle name="20% - Акцент1 5 13 2 4" xfId="39141"/>
    <cellStyle name="20% - Акцент1 5 13 2 4 2" xfId="63686"/>
    <cellStyle name="20% - Акцент1 5 13 2 5" xfId="39142"/>
    <cellStyle name="20% - Акцент1 5 13 2 5 2" xfId="63687"/>
    <cellStyle name="20% - Акцент1 5 13 2 6" xfId="63688"/>
    <cellStyle name="20% - Акцент1 5 13 3" xfId="1977"/>
    <cellStyle name="20% - Акцент1 5 13 3 2" xfId="1978"/>
    <cellStyle name="20% - Акцент1 5 13 3 2 2" xfId="63689"/>
    <cellStyle name="20% - Акцент1 5 13 3 3" xfId="39143"/>
    <cellStyle name="20% - Акцент1 5 13 3 3 2" xfId="63690"/>
    <cellStyle name="20% - Акцент1 5 13 3 4" xfId="63691"/>
    <cellStyle name="20% - Акцент1 5 13 3 4 2" xfId="63692"/>
    <cellStyle name="20% - Акцент1 5 13 3 5" xfId="63693"/>
    <cellStyle name="20% - Акцент1 5 13 4" xfId="1979"/>
    <cellStyle name="20% - Акцент1 5 13 4 2" xfId="39144"/>
    <cellStyle name="20% - Акцент1 5 13 4 2 2" xfId="63694"/>
    <cellStyle name="20% - Акцент1 5 13 4 3" xfId="39145"/>
    <cellStyle name="20% - Акцент1 5 13 4 3 2" xfId="63695"/>
    <cellStyle name="20% - Акцент1 5 13 4 4" xfId="63696"/>
    <cellStyle name="20% - Акцент1 5 13 4 4 2" xfId="63697"/>
    <cellStyle name="20% - Акцент1 5 13 4 5" xfId="63698"/>
    <cellStyle name="20% - Акцент1 5 13 5" xfId="39146"/>
    <cellStyle name="20% - Акцент1 5 13 5 2" xfId="63699"/>
    <cellStyle name="20% - Акцент1 5 13 5 2 2" xfId="63700"/>
    <cellStyle name="20% - Акцент1 5 13 5 3" xfId="63701"/>
    <cellStyle name="20% - Акцент1 5 13 6" xfId="39147"/>
    <cellStyle name="20% - Акцент1 5 13 6 2" xfId="63702"/>
    <cellStyle name="20% - Акцент1 5 13 7" xfId="63703"/>
    <cellStyle name="20% - Акцент1 5 13 7 2" xfId="63704"/>
    <cellStyle name="20% - Акцент1 5 13 8" xfId="63705"/>
    <cellStyle name="20% - Акцент1 5 14" xfId="1980"/>
    <cellStyle name="20% - Акцент1 5 14 2" xfId="1981"/>
    <cellStyle name="20% - Акцент1 5 14 2 2" xfId="1982"/>
    <cellStyle name="20% - Акцент1 5 14 2 2 2" xfId="1983"/>
    <cellStyle name="20% - Акцент1 5 14 2 3" xfId="1984"/>
    <cellStyle name="20% - Акцент1 5 14 2 3 2" xfId="63706"/>
    <cellStyle name="20% - Акцент1 5 14 2 4" xfId="63707"/>
    <cellStyle name="20% - Акцент1 5 14 2 4 2" xfId="63708"/>
    <cellStyle name="20% - Акцент1 5 14 2 5" xfId="63709"/>
    <cellStyle name="20% - Акцент1 5 14 3" xfId="1985"/>
    <cellStyle name="20% - Акцент1 5 14 3 2" xfId="1986"/>
    <cellStyle name="20% - Акцент1 5 14 3 2 2" xfId="63710"/>
    <cellStyle name="20% - Акцент1 5 14 3 3" xfId="39148"/>
    <cellStyle name="20% - Акцент1 5 14 3 3 2" xfId="63711"/>
    <cellStyle name="20% - Акцент1 5 14 3 4" xfId="63712"/>
    <cellStyle name="20% - Акцент1 5 14 3 4 2" xfId="63713"/>
    <cellStyle name="20% - Акцент1 5 14 3 5" xfId="63714"/>
    <cellStyle name="20% - Акцент1 5 14 4" xfId="1987"/>
    <cellStyle name="20% - Акцент1 5 14 4 2" xfId="63715"/>
    <cellStyle name="20% - Акцент1 5 14 4 2 2" xfId="63716"/>
    <cellStyle name="20% - Акцент1 5 14 4 3" xfId="63717"/>
    <cellStyle name="20% - Акцент1 5 14 5" xfId="39149"/>
    <cellStyle name="20% - Акцент1 5 14 5 2" xfId="63718"/>
    <cellStyle name="20% - Акцент1 5 14 6" xfId="63719"/>
    <cellStyle name="20% - Акцент1 5 14 6 2" xfId="63720"/>
    <cellStyle name="20% - Акцент1 5 14 7" xfId="63721"/>
    <cellStyle name="20% - Акцент1 5 15" xfId="39150"/>
    <cellStyle name="20% - Акцент1 5 15 2" xfId="39151"/>
    <cellStyle name="20% - Акцент1 5 15 2 2" xfId="63722"/>
    <cellStyle name="20% - Акцент1 5 15 3" xfId="39152"/>
    <cellStyle name="20% - Акцент1 5 15 3 2" xfId="63723"/>
    <cellStyle name="20% - Акцент1 5 15 4" xfId="63724"/>
    <cellStyle name="20% - Акцент1 5 15 4 2" xfId="63725"/>
    <cellStyle name="20% - Акцент1 5 15 5" xfId="63726"/>
    <cellStyle name="20% - Акцент1 5 16" xfId="39153"/>
    <cellStyle name="20% - Акцент1 5 16 2" xfId="39154"/>
    <cellStyle name="20% - Акцент1 5 16 2 2" xfId="63727"/>
    <cellStyle name="20% - Акцент1 5 16 3" xfId="39155"/>
    <cellStyle name="20% - Акцент1 5 16 3 2" xfId="63728"/>
    <cellStyle name="20% - Акцент1 5 16 4" xfId="63729"/>
    <cellStyle name="20% - Акцент1 5 16 4 2" xfId="63730"/>
    <cellStyle name="20% - Акцент1 5 16 5" xfId="63731"/>
    <cellStyle name="20% - Акцент1 5 17" xfId="39156"/>
    <cellStyle name="20% - Акцент1 5 17 2" xfId="63732"/>
    <cellStyle name="20% - Акцент1 5 17 2 2" xfId="63733"/>
    <cellStyle name="20% - Акцент1 5 17 3" xfId="63734"/>
    <cellStyle name="20% - Акцент1 5 18" xfId="39157"/>
    <cellStyle name="20% - Акцент1 5 18 2" xfId="63735"/>
    <cellStyle name="20% - Акцент1 5 19" xfId="63736"/>
    <cellStyle name="20% - Акцент1 5 19 2" xfId="63737"/>
    <cellStyle name="20% - Акцент1 5 2" xfId="1988"/>
    <cellStyle name="20% - Акцент1 5 2 10" xfId="39158"/>
    <cellStyle name="20% - Акцент1 5 2 10 2" xfId="63738"/>
    <cellStyle name="20% - Акцент1 5 2 11" xfId="63739"/>
    <cellStyle name="20% - Акцент1 5 2 11 2" xfId="63740"/>
    <cellStyle name="20% - Акцент1 5 2 12" xfId="63741"/>
    <cellStyle name="20% - Акцент1 5 2 12 2" xfId="63742"/>
    <cellStyle name="20% - Акцент1 5 2 13" xfId="63743"/>
    <cellStyle name="20% - Акцент1 5 2 2" xfId="1989"/>
    <cellStyle name="20% - Акцент1 5 2 2 2" xfId="1990"/>
    <cellStyle name="20% - Акцент1 5 2 2 2 2" xfId="1991"/>
    <cellStyle name="20% - Акцент1 5 2 2 2 2 2" xfId="1992"/>
    <cellStyle name="20% - Акцент1 5 2 2 2 2 3" xfId="39159"/>
    <cellStyle name="20% - Акцент1 5 2 2 2 3" xfId="1993"/>
    <cellStyle name="20% - Акцент1 5 2 2 2 3 2" xfId="39160"/>
    <cellStyle name="20% - Акцент1 5 2 2 2 3 3" xfId="39161"/>
    <cellStyle name="20% - Акцент1 5 2 2 2 4" xfId="39162"/>
    <cellStyle name="20% - Акцент1 5 2 2 2 4 2" xfId="63744"/>
    <cellStyle name="20% - Акцент1 5 2 2 2 5" xfId="39163"/>
    <cellStyle name="20% - Акцент1 5 2 2 3" xfId="1994"/>
    <cellStyle name="20% - Акцент1 5 2 2 3 2" xfId="1995"/>
    <cellStyle name="20% - Акцент1 5 2 2 3 2 2" xfId="63745"/>
    <cellStyle name="20% - Акцент1 5 2 2 3 3" xfId="39164"/>
    <cellStyle name="20% - Акцент1 5 2 2 4" xfId="1996"/>
    <cellStyle name="20% - Акцент1 5 2 2 4 2" xfId="39165"/>
    <cellStyle name="20% - Акцент1 5 2 2 4 3" xfId="39166"/>
    <cellStyle name="20% - Акцент1 5 2 2 5" xfId="39167"/>
    <cellStyle name="20% - Акцент1 5 2 2 5 2" xfId="63746"/>
    <cellStyle name="20% - Акцент1 5 2 2 6" xfId="39168"/>
    <cellStyle name="20% - Акцент1 5 2 3" xfId="1997"/>
    <cellStyle name="20% - Акцент1 5 2 3 2" xfId="1998"/>
    <cellStyle name="20% - Акцент1 5 2 3 2 2" xfId="1999"/>
    <cellStyle name="20% - Акцент1 5 2 3 2 2 2" xfId="2000"/>
    <cellStyle name="20% - Акцент1 5 2 3 2 2 3" xfId="39169"/>
    <cellStyle name="20% - Акцент1 5 2 3 2 3" xfId="2001"/>
    <cellStyle name="20% - Акцент1 5 2 3 2 3 2" xfId="39170"/>
    <cellStyle name="20% - Акцент1 5 2 3 2 3 3" xfId="39171"/>
    <cellStyle name="20% - Акцент1 5 2 3 2 4" xfId="39172"/>
    <cellStyle name="20% - Акцент1 5 2 3 2 5" xfId="39173"/>
    <cellStyle name="20% - Акцент1 5 2 3 3" xfId="2002"/>
    <cellStyle name="20% - Акцент1 5 2 3 3 2" xfId="2003"/>
    <cellStyle name="20% - Акцент1 5 2 3 3 2 2" xfId="63747"/>
    <cellStyle name="20% - Акцент1 5 2 3 3 3" xfId="39174"/>
    <cellStyle name="20% - Акцент1 5 2 3 4" xfId="2004"/>
    <cellStyle name="20% - Акцент1 5 2 3 4 2" xfId="39175"/>
    <cellStyle name="20% - Акцент1 5 2 3 4 3" xfId="39176"/>
    <cellStyle name="20% - Акцент1 5 2 3 5" xfId="39177"/>
    <cellStyle name="20% - Акцент1 5 2 3 5 2" xfId="63748"/>
    <cellStyle name="20% - Акцент1 5 2 3 6" xfId="39178"/>
    <cellStyle name="20% - Акцент1 5 2 4" xfId="2005"/>
    <cellStyle name="20% - Акцент1 5 2 4 2" xfId="2006"/>
    <cellStyle name="20% - Акцент1 5 2 4 2 2" xfId="2007"/>
    <cellStyle name="20% - Акцент1 5 2 4 2 2 2" xfId="2008"/>
    <cellStyle name="20% - Акцент1 5 2 4 2 2 3" xfId="39179"/>
    <cellStyle name="20% - Акцент1 5 2 4 2 3" xfId="2009"/>
    <cellStyle name="20% - Акцент1 5 2 4 2 3 2" xfId="39180"/>
    <cellStyle name="20% - Акцент1 5 2 4 2 3 3" xfId="39181"/>
    <cellStyle name="20% - Акцент1 5 2 4 2 4" xfId="39182"/>
    <cellStyle name="20% - Акцент1 5 2 4 2 5" xfId="39183"/>
    <cellStyle name="20% - Акцент1 5 2 4 3" xfId="2010"/>
    <cellStyle name="20% - Акцент1 5 2 4 3 2" xfId="2011"/>
    <cellStyle name="20% - Акцент1 5 2 4 3 2 2" xfId="63749"/>
    <cellStyle name="20% - Акцент1 5 2 4 3 3" xfId="39184"/>
    <cellStyle name="20% - Акцент1 5 2 4 4" xfId="2012"/>
    <cellStyle name="20% - Акцент1 5 2 4 4 2" xfId="39185"/>
    <cellStyle name="20% - Акцент1 5 2 4 4 3" xfId="39186"/>
    <cellStyle name="20% - Акцент1 5 2 4 5" xfId="39187"/>
    <cellStyle name="20% - Акцент1 5 2 4 5 2" xfId="63750"/>
    <cellStyle name="20% - Акцент1 5 2 4 6" xfId="39188"/>
    <cellStyle name="20% - Акцент1 5 2 5" xfId="2013"/>
    <cellStyle name="20% - Акцент1 5 2 5 2" xfId="2014"/>
    <cellStyle name="20% - Акцент1 5 2 5 2 2" xfId="2015"/>
    <cellStyle name="20% - Акцент1 5 2 5 2 2 2" xfId="2016"/>
    <cellStyle name="20% - Акцент1 5 2 5 2 2 3" xfId="39189"/>
    <cellStyle name="20% - Акцент1 5 2 5 2 3" xfId="2017"/>
    <cellStyle name="20% - Акцент1 5 2 5 2 3 2" xfId="39190"/>
    <cellStyle name="20% - Акцент1 5 2 5 2 3 3" xfId="39191"/>
    <cellStyle name="20% - Акцент1 5 2 5 2 4" xfId="39192"/>
    <cellStyle name="20% - Акцент1 5 2 5 2 5" xfId="39193"/>
    <cellStyle name="20% - Акцент1 5 2 5 3" xfId="2018"/>
    <cellStyle name="20% - Акцент1 5 2 5 3 2" xfId="2019"/>
    <cellStyle name="20% - Акцент1 5 2 5 3 2 2" xfId="63751"/>
    <cellStyle name="20% - Акцент1 5 2 5 3 3" xfId="39194"/>
    <cellStyle name="20% - Акцент1 5 2 5 4" xfId="2020"/>
    <cellStyle name="20% - Акцент1 5 2 5 4 2" xfId="39195"/>
    <cellStyle name="20% - Акцент1 5 2 5 4 3" xfId="39196"/>
    <cellStyle name="20% - Акцент1 5 2 5 5" xfId="39197"/>
    <cellStyle name="20% - Акцент1 5 2 5 5 2" xfId="63752"/>
    <cellStyle name="20% - Акцент1 5 2 5 6" xfId="39198"/>
    <cellStyle name="20% - Акцент1 5 2 6" xfId="2021"/>
    <cellStyle name="20% - Акцент1 5 2 6 2" xfId="2022"/>
    <cellStyle name="20% - Акцент1 5 2 6 2 2" xfId="2023"/>
    <cellStyle name="20% - Акцент1 5 2 6 2 2 2" xfId="2024"/>
    <cellStyle name="20% - Акцент1 5 2 6 2 3" xfId="2025"/>
    <cellStyle name="20% - Акцент1 5 2 6 3" xfId="2026"/>
    <cellStyle name="20% - Акцент1 5 2 6 3 2" xfId="2027"/>
    <cellStyle name="20% - Акцент1 5 2 6 3 2 2" xfId="63753"/>
    <cellStyle name="20% - Акцент1 5 2 6 3 3" xfId="39199"/>
    <cellStyle name="20% - Акцент1 5 2 6 4" xfId="2028"/>
    <cellStyle name="20% - Акцент1 5 2 6 4 2" xfId="63754"/>
    <cellStyle name="20% - Акцент1 5 2 6 5" xfId="39200"/>
    <cellStyle name="20% - Акцент1 5 2 7" xfId="39201"/>
    <cellStyle name="20% - Акцент1 5 2 7 2" xfId="39202"/>
    <cellStyle name="20% - Акцент1 5 2 7 2 2" xfId="63755"/>
    <cellStyle name="20% - Акцент1 5 2 7 3" xfId="39203"/>
    <cellStyle name="20% - Акцент1 5 2 8" xfId="39204"/>
    <cellStyle name="20% - Акцент1 5 2 8 2" xfId="39205"/>
    <cellStyle name="20% - Акцент1 5 2 8 2 2" xfId="63756"/>
    <cellStyle name="20% - Акцент1 5 2 8 3" xfId="39206"/>
    <cellStyle name="20% - Акцент1 5 2 9" xfId="39207"/>
    <cellStyle name="20% - Акцент1 5 2 9 2" xfId="39208"/>
    <cellStyle name="20% - Акцент1 5 20" xfId="63757"/>
    <cellStyle name="20% - Акцент1 5 3" xfId="2029"/>
    <cellStyle name="20% - Акцент1 5 3 2" xfId="63758"/>
    <cellStyle name="20% - Акцент1 5 3 3" xfId="63759"/>
    <cellStyle name="20% - Акцент1 5 3 3 2" xfId="63760"/>
    <cellStyle name="20% - Акцент1 5 3 3 2 2" xfId="63761"/>
    <cellStyle name="20% - Акцент1 5 3 3 3" xfId="63762"/>
    <cellStyle name="20% - Акцент1 5 3 4" xfId="63763"/>
    <cellStyle name="20% - Акцент1 5 3 4 2" xfId="63764"/>
    <cellStyle name="20% - Акцент1 5 3 4 2 2" xfId="63765"/>
    <cellStyle name="20% - Акцент1 5 3 4 3" xfId="63766"/>
    <cellStyle name="20% - Акцент1 5 3 5" xfId="63767"/>
    <cellStyle name="20% - Акцент1 5 3 5 2" xfId="63768"/>
    <cellStyle name="20% - Акцент1 5 3 6" xfId="63769"/>
    <cellStyle name="20% - Акцент1 5 3 6 2" xfId="63770"/>
    <cellStyle name="20% - Акцент1 5 4" xfId="2030"/>
    <cellStyle name="20% - Акцент1 5 4 10" xfId="39209"/>
    <cellStyle name="20% - Акцент1 5 4 10 2" xfId="63771"/>
    <cellStyle name="20% - Акцент1 5 4 11" xfId="63772"/>
    <cellStyle name="20% - Акцент1 5 4 11 2" xfId="63773"/>
    <cellStyle name="20% - Акцент1 5 4 12" xfId="63774"/>
    <cellStyle name="20% - Акцент1 5 4 12 2" xfId="63775"/>
    <cellStyle name="20% - Акцент1 5 4 13" xfId="63776"/>
    <cellStyle name="20% - Акцент1 5 4 2" xfId="2031"/>
    <cellStyle name="20% - Акцент1 5 4 2 2" xfId="2032"/>
    <cellStyle name="20% - Акцент1 5 4 2 2 2" xfId="2033"/>
    <cellStyle name="20% - Акцент1 5 4 2 2 2 2" xfId="2034"/>
    <cellStyle name="20% - Акцент1 5 4 2 2 2 3" xfId="39210"/>
    <cellStyle name="20% - Акцент1 5 4 2 2 3" xfId="2035"/>
    <cellStyle name="20% - Акцент1 5 4 2 2 3 2" xfId="39211"/>
    <cellStyle name="20% - Акцент1 5 4 2 2 3 3" xfId="39212"/>
    <cellStyle name="20% - Акцент1 5 4 2 2 4" xfId="39213"/>
    <cellStyle name="20% - Акцент1 5 4 2 2 4 2" xfId="63777"/>
    <cellStyle name="20% - Акцент1 5 4 2 2 5" xfId="39214"/>
    <cellStyle name="20% - Акцент1 5 4 2 3" xfId="2036"/>
    <cellStyle name="20% - Акцент1 5 4 2 3 2" xfId="2037"/>
    <cellStyle name="20% - Акцент1 5 4 2 3 2 2" xfId="63778"/>
    <cellStyle name="20% - Акцент1 5 4 2 3 3" xfId="39215"/>
    <cellStyle name="20% - Акцент1 5 4 2 4" xfId="2038"/>
    <cellStyle name="20% - Акцент1 5 4 2 4 2" xfId="39216"/>
    <cellStyle name="20% - Акцент1 5 4 2 4 3" xfId="39217"/>
    <cellStyle name="20% - Акцент1 5 4 2 5" xfId="39218"/>
    <cellStyle name="20% - Акцент1 5 4 2 5 2" xfId="63779"/>
    <cellStyle name="20% - Акцент1 5 4 2 6" xfId="39219"/>
    <cellStyle name="20% - Акцент1 5 4 3" xfId="2039"/>
    <cellStyle name="20% - Акцент1 5 4 3 2" xfId="2040"/>
    <cellStyle name="20% - Акцент1 5 4 3 2 2" xfId="2041"/>
    <cellStyle name="20% - Акцент1 5 4 3 2 2 2" xfId="2042"/>
    <cellStyle name="20% - Акцент1 5 4 3 2 2 3" xfId="39220"/>
    <cellStyle name="20% - Акцент1 5 4 3 2 3" xfId="2043"/>
    <cellStyle name="20% - Акцент1 5 4 3 2 3 2" xfId="39221"/>
    <cellStyle name="20% - Акцент1 5 4 3 2 3 3" xfId="39222"/>
    <cellStyle name="20% - Акцент1 5 4 3 2 4" xfId="39223"/>
    <cellStyle name="20% - Акцент1 5 4 3 2 5" xfId="39224"/>
    <cellStyle name="20% - Акцент1 5 4 3 3" xfId="2044"/>
    <cellStyle name="20% - Акцент1 5 4 3 3 2" xfId="2045"/>
    <cellStyle name="20% - Акцент1 5 4 3 3 2 2" xfId="63780"/>
    <cellStyle name="20% - Акцент1 5 4 3 3 3" xfId="39225"/>
    <cellStyle name="20% - Акцент1 5 4 3 4" xfId="2046"/>
    <cellStyle name="20% - Акцент1 5 4 3 4 2" xfId="39226"/>
    <cellStyle name="20% - Акцент1 5 4 3 4 3" xfId="39227"/>
    <cellStyle name="20% - Акцент1 5 4 3 5" xfId="39228"/>
    <cellStyle name="20% - Акцент1 5 4 3 5 2" xfId="63781"/>
    <cellStyle name="20% - Акцент1 5 4 3 6" xfId="39229"/>
    <cellStyle name="20% - Акцент1 5 4 4" xfId="2047"/>
    <cellStyle name="20% - Акцент1 5 4 4 2" xfId="2048"/>
    <cellStyle name="20% - Акцент1 5 4 4 2 2" xfId="2049"/>
    <cellStyle name="20% - Акцент1 5 4 4 2 2 2" xfId="2050"/>
    <cellStyle name="20% - Акцент1 5 4 4 2 2 3" xfId="39230"/>
    <cellStyle name="20% - Акцент1 5 4 4 2 3" xfId="2051"/>
    <cellStyle name="20% - Акцент1 5 4 4 2 3 2" xfId="39231"/>
    <cellStyle name="20% - Акцент1 5 4 4 2 3 3" xfId="39232"/>
    <cellStyle name="20% - Акцент1 5 4 4 2 4" xfId="39233"/>
    <cellStyle name="20% - Акцент1 5 4 4 2 5" xfId="39234"/>
    <cellStyle name="20% - Акцент1 5 4 4 3" xfId="2052"/>
    <cellStyle name="20% - Акцент1 5 4 4 3 2" xfId="2053"/>
    <cellStyle name="20% - Акцент1 5 4 4 3 2 2" xfId="63782"/>
    <cellStyle name="20% - Акцент1 5 4 4 3 3" xfId="39235"/>
    <cellStyle name="20% - Акцент1 5 4 4 4" xfId="2054"/>
    <cellStyle name="20% - Акцент1 5 4 4 4 2" xfId="39236"/>
    <cellStyle name="20% - Акцент1 5 4 4 4 3" xfId="39237"/>
    <cellStyle name="20% - Акцент1 5 4 4 5" xfId="39238"/>
    <cellStyle name="20% - Акцент1 5 4 4 5 2" xfId="63783"/>
    <cellStyle name="20% - Акцент1 5 4 4 6" xfId="39239"/>
    <cellStyle name="20% - Акцент1 5 4 5" xfId="2055"/>
    <cellStyle name="20% - Акцент1 5 4 5 2" xfId="2056"/>
    <cellStyle name="20% - Акцент1 5 4 5 2 2" xfId="2057"/>
    <cellStyle name="20% - Акцент1 5 4 5 2 2 2" xfId="2058"/>
    <cellStyle name="20% - Акцент1 5 4 5 2 2 3" xfId="39240"/>
    <cellStyle name="20% - Акцент1 5 4 5 2 3" xfId="2059"/>
    <cellStyle name="20% - Акцент1 5 4 5 2 3 2" xfId="39241"/>
    <cellStyle name="20% - Акцент1 5 4 5 2 3 3" xfId="39242"/>
    <cellStyle name="20% - Акцент1 5 4 5 2 4" xfId="39243"/>
    <cellStyle name="20% - Акцент1 5 4 5 2 5" xfId="39244"/>
    <cellStyle name="20% - Акцент1 5 4 5 3" xfId="2060"/>
    <cellStyle name="20% - Акцент1 5 4 5 3 2" xfId="2061"/>
    <cellStyle name="20% - Акцент1 5 4 5 3 2 2" xfId="63784"/>
    <cellStyle name="20% - Акцент1 5 4 5 3 3" xfId="39245"/>
    <cellStyle name="20% - Акцент1 5 4 5 4" xfId="2062"/>
    <cellStyle name="20% - Акцент1 5 4 5 4 2" xfId="39246"/>
    <cellStyle name="20% - Акцент1 5 4 5 4 3" xfId="39247"/>
    <cellStyle name="20% - Акцент1 5 4 5 5" xfId="39248"/>
    <cellStyle name="20% - Акцент1 5 4 5 5 2" xfId="63785"/>
    <cellStyle name="20% - Акцент1 5 4 5 6" xfId="39249"/>
    <cellStyle name="20% - Акцент1 5 4 6" xfId="2063"/>
    <cellStyle name="20% - Акцент1 5 4 6 2" xfId="2064"/>
    <cellStyle name="20% - Акцент1 5 4 6 2 2" xfId="2065"/>
    <cellStyle name="20% - Акцент1 5 4 6 2 2 2" xfId="63786"/>
    <cellStyle name="20% - Акцент1 5 4 6 2 3" xfId="39250"/>
    <cellStyle name="20% - Акцент1 5 4 6 3" xfId="2066"/>
    <cellStyle name="20% - Акцент1 5 4 6 3 2" xfId="39251"/>
    <cellStyle name="20% - Акцент1 5 4 6 3 2 2" xfId="63787"/>
    <cellStyle name="20% - Акцент1 5 4 6 3 3" xfId="39252"/>
    <cellStyle name="20% - Акцент1 5 4 6 4" xfId="39253"/>
    <cellStyle name="20% - Акцент1 5 4 6 4 2" xfId="63788"/>
    <cellStyle name="20% - Акцент1 5 4 6 5" xfId="39254"/>
    <cellStyle name="20% - Акцент1 5 4 7" xfId="2067"/>
    <cellStyle name="20% - Акцент1 5 4 7 2" xfId="2068"/>
    <cellStyle name="20% - Акцент1 5 4 7 2 2" xfId="63789"/>
    <cellStyle name="20% - Акцент1 5 4 7 3" xfId="39255"/>
    <cellStyle name="20% - Акцент1 5 4 8" xfId="2069"/>
    <cellStyle name="20% - Акцент1 5 4 8 2" xfId="39256"/>
    <cellStyle name="20% - Акцент1 5 4 8 2 2" xfId="63790"/>
    <cellStyle name="20% - Акцент1 5 4 8 3" xfId="39257"/>
    <cellStyle name="20% - Акцент1 5 4 9" xfId="39258"/>
    <cellStyle name="20% - Акцент1 5 4 9 2" xfId="63791"/>
    <cellStyle name="20% - Акцент1 5 5" xfId="2070"/>
    <cellStyle name="20% - Акцент1 5 5 10" xfId="39259"/>
    <cellStyle name="20% - Акцент1 5 5 10 2" xfId="63792"/>
    <cellStyle name="20% - Акцент1 5 5 11" xfId="63793"/>
    <cellStyle name="20% - Акцент1 5 5 11 2" xfId="63794"/>
    <cellStyle name="20% - Акцент1 5 5 12" xfId="63795"/>
    <cellStyle name="20% - Акцент1 5 5 12 2" xfId="63796"/>
    <cellStyle name="20% - Акцент1 5 5 13" xfId="63797"/>
    <cellStyle name="20% - Акцент1 5 5 2" xfId="2071"/>
    <cellStyle name="20% - Акцент1 5 5 2 2" xfId="2072"/>
    <cellStyle name="20% - Акцент1 5 5 2 2 2" xfId="2073"/>
    <cellStyle name="20% - Акцент1 5 5 2 2 2 2" xfId="2074"/>
    <cellStyle name="20% - Акцент1 5 5 2 2 2 3" xfId="39260"/>
    <cellStyle name="20% - Акцент1 5 5 2 2 3" xfId="2075"/>
    <cellStyle name="20% - Акцент1 5 5 2 2 3 2" xfId="39261"/>
    <cellStyle name="20% - Акцент1 5 5 2 2 3 3" xfId="39262"/>
    <cellStyle name="20% - Акцент1 5 5 2 2 4" xfId="39263"/>
    <cellStyle name="20% - Акцент1 5 5 2 2 4 2" xfId="63798"/>
    <cellStyle name="20% - Акцент1 5 5 2 2 5" xfId="39264"/>
    <cellStyle name="20% - Акцент1 5 5 2 3" xfId="2076"/>
    <cellStyle name="20% - Акцент1 5 5 2 3 2" xfId="2077"/>
    <cellStyle name="20% - Акцент1 5 5 2 3 2 2" xfId="63799"/>
    <cellStyle name="20% - Акцент1 5 5 2 3 3" xfId="39265"/>
    <cellStyle name="20% - Акцент1 5 5 2 4" xfId="2078"/>
    <cellStyle name="20% - Акцент1 5 5 2 4 2" xfId="39266"/>
    <cellStyle name="20% - Акцент1 5 5 2 4 3" xfId="39267"/>
    <cellStyle name="20% - Акцент1 5 5 2 5" xfId="39268"/>
    <cellStyle name="20% - Акцент1 5 5 2 5 2" xfId="63800"/>
    <cellStyle name="20% - Акцент1 5 5 2 6" xfId="39269"/>
    <cellStyle name="20% - Акцент1 5 5 3" xfId="2079"/>
    <cellStyle name="20% - Акцент1 5 5 3 2" xfId="2080"/>
    <cellStyle name="20% - Акцент1 5 5 3 2 2" xfId="2081"/>
    <cellStyle name="20% - Акцент1 5 5 3 2 2 2" xfId="2082"/>
    <cellStyle name="20% - Акцент1 5 5 3 2 2 3" xfId="39270"/>
    <cellStyle name="20% - Акцент1 5 5 3 2 3" xfId="2083"/>
    <cellStyle name="20% - Акцент1 5 5 3 2 3 2" xfId="39271"/>
    <cellStyle name="20% - Акцент1 5 5 3 2 3 3" xfId="39272"/>
    <cellStyle name="20% - Акцент1 5 5 3 2 4" xfId="39273"/>
    <cellStyle name="20% - Акцент1 5 5 3 2 5" xfId="39274"/>
    <cellStyle name="20% - Акцент1 5 5 3 3" xfId="2084"/>
    <cellStyle name="20% - Акцент1 5 5 3 3 2" xfId="2085"/>
    <cellStyle name="20% - Акцент1 5 5 3 3 2 2" xfId="63801"/>
    <cellStyle name="20% - Акцент1 5 5 3 3 3" xfId="39275"/>
    <cellStyle name="20% - Акцент1 5 5 3 4" xfId="2086"/>
    <cellStyle name="20% - Акцент1 5 5 3 4 2" xfId="39276"/>
    <cellStyle name="20% - Акцент1 5 5 3 4 3" xfId="39277"/>
    <cellStyle name="20% - Акцент1 5 5 3 5" xfId="39278"/>
    <cellStyle name="20% - Акцент1 5 5 3 5 2" xfId="63802"/>
    <cellStyle name="20% - Акцент1 5 5 3 6" xfId="39279"/>
    <cellStyle name="20% - Акцент1 5 5 4" xfId="2087"/>
    <cellStyle name="20% - Акцент1 5 5 4 2" xfId="2088"/>
    <cellStyle name="20% - Акцент1 5 5 4 2 2" xfId="2089"/>
    <cellStyle name="20% - Акцент1 5 5 4 2 2 2" xfId="2090"/>
    <cellStyle name="20% - Акцент1 5 5 4 2 2 3" xfId="39280"/>
    <cellStyle name="20% - Акцент1 5 5 4 2 3" xfId="2091"/>
    <cellStyle name="20% - Акцент1 5 5 4 2 3 2" xfId="39281"/>
    <cellStyle name="20% - Акцент1 5 5 4 2 3 3" xfId="39282"/>
    <cellStyle name="20% - Акцент1 5 5 4 2 4" xfId="39283"/>
    <cellStyle name="20% - Акцент1 5 5 4 2 5" xfId="39284"/>
    <cellStyle name="20% - Акцент1 5 5 4 3" xfId="2092"/>
    <cellStyle name="20% - Акцент1 5 5 4 3 2" xfId="2093"/>
    <cellStyle name="20% - Акцент1 5 5 4 3 2 2" xfId="63803"/>
    <cellStyle name="20% - Акцент1 5 5 4 3 3" xfId="39285"/>
    <cellStyle name="20% - Акцент1 5 5 4 4" xfId="2094"/>
    <cellStyle name="20% - Акцент1 5 5 4 4 2" xfId="39286"/>
    <cellStyle name="20% - Акцент1 5 5 4 4 3" xfId="39287"/>
    <cellStyle name="20% - Акцент1 5 5 4 5" xfId="39288"/>
    <cellStyle name="20% - Акцент1 5 5 4 5 2" xfId="63804"/>
    <cellStyle name="20% - Акцент1 5 5 4 6" xfId="39289"/>
    <cellStyle name="20% - Акцент1 5 5 5" xfId="2095"/>
    <cellStyle name="20% - Акцент1 5 5 5 2" xfId="2096"/>
    <cellStyle name="20% - Акцент1 5 5 5 2 2" xfId="2097"/>
    <cellStyle name="20% - Акцент1 5 5 5 2 2 2" xfId="2098"/>
    <cellStyle name="20% - Акцент1 5 5 5 2 2 3" xfId="39290"/>
    <cellStyle name="20% - Акцент1 5 5 5 2 3" xfId="2099"/>
    <cellStyle name="20% - Акцент1 5 5 5 2 3 2" xfId="39291"/>
    <cellStyle name="20% - Акцент1 5 5 5 2 3 3" xfId="39292"/>
    <cellStyle name="20% - Акцент1 5 5 5 2 4" xfId="39293"/>
    <cellStyle name="20% - Акцент1 5 5 5 2 5" xfId="39294"/>
    <cellStyle name="20% - Акцент1 5 5 5 3" xfId="2100"/>
    <cellStyle name="20% - Акцент1 5 5 5 3 2" xfId="2101"/>
    <cellStyle name="20% - Акцент1 5 5 5 3 2 2" xfId="63805"/>
    <cellStyle name="20% - Акцент1 5 5 5 3 3" xfId="39295"/>
    <cellStyle name="20% - Акцент1 5 5 5 4" xfId="2102"/>
    <cellStyle name="20% - Акцент1 5 5 5 4 2" xfId="39296"/>
    <cellStyle name="20% - Акцент1 5 5 5 4 3" xfId="39297"/>
    <cellStyle name="20% - Акцент1 5 5 5 5" xfId="39298"/>
    <cellStyle name="20% - Акцент1 5 5 5 5 2" xfId="63806"/>
    <cellStyle name="20% - Акцент1 5 5 5 6" xfId="39299"/>
    <cellStyle name="20% - Акцент1 5 5 6" xfId="2103"/>
    <cellStyle name="20% - Акцент1 5 5 6 2" xfId="2104"/>
    <cellStyle name="20% - Акцент1 5 5 6 2 2" xfId="2105"/>
    <cellStyle name="20% - Акцент1 5 5 6 2 2 2" xfId="63807"/>
    <cellStyle name="20% - Акцент1 5 5 6 2 3" xfId="39300"/>
    <cellStyle name="20% - Акцент1 5 5 6 3" xfId="2106"/>
    <cellStyle name="20% - Акцент1 5 5 6 3 2" xfId="39301"/>
    <cellStyle name="20% - Акцент1 5 5 6 3 2 2" xfId="63808"/>
    <cellStyle name="20% - Акцент1 5 5 6 3 3" xfId="39302"/>
    <cellStyle name="20% - Акцент1 5 5 6 4" xfId="39303"/>
    <cellStyle name="20% - Акцент1 5 5 6 4 2" xfId="63809"/>
    <cellStyle name="20% - Акцент1 5 5 6 5" xfId="39304"/>
    <cellStyle name="20% - Акцент1 5 5 7" xfId="2107"/>
    <cellStyle name="20% - Акцент1 5 5 7 2" xfId="2108"/>
    <cellStyle name="20% - Акцент1 5 5 7 2 2" xfId="63810"/>
    <cellStyle name="20% - Акцент1 5 5 7 3" xfId="39305"/>
    <cellStyle name="20% - Акцент1 5 5 8" xfId="2109"/>
    <cellStyle name="20% - Акцент1 5 5 8 2" xfId="39306"/>
    <cellStyle name="20% - Акцент1 5 5 8 2 2" xfId="63811"/>
    <cellStyle name="20% - Акцент1 5 5 8 3" xfId="39307"/>
    <cellStyle name="20% - Акцент1 5 5 9" xfId="39308"/>
    <cellStyle name="20% - Акцент1 5 5 9 2" xfId="63812"/>
    <cellStyle name="20% - Акцент1 5 6" xfId="2110"/>
    <cellStyle name="20% - Акцент1 5 6 10" xfId="39309"/>
    <cellStyle name="20% - Акцент1 5 6 10 2" xfId="63813"/>
    <cellStyle name="20% - Акцент1 5 6 11" xfId="63814"/>
    <cellStyle name="20% - Акцент1 5 6 11 2" xfId="63815"/>
    <cellStyle name="20% - Акцент1 5 6 12" xfId="63816"/>
    <cellStyle name="20% - Акцент1 5 6 2" xfId="2111"/>
    <cellStyle name="20% - Акцент1 5 6 2 2" xfId="2112"/>
    <cellStyle name="20% - Акцент1 5 6 2 2 2" xfId="2113"/>
    <cellStyle name="20% - Акцент1 5 6 2 2 2 2" xfId="2114"/>
    <cellStyle name="20% - Акцент1 5 6 2 2 2 3" xfId="39310"/>
    <cellStyle name="20% - Акцент1 5 6 2 2 3" xfId="2115"/>
    <cellStyle name="20% - Акцент1 5 6 2 2 3 2" xfId="39311"/>
    <cellStyle name="20% - Акцент1 5 6 2 2 3 3" xfId="39312"/>
    <cellStyle name="20% - Акцент1 5 6 2 2 4" xfId="39313"/>
    <cellStyle name="20% - Акцент1 5 6 2 2 4 2" xfId="63817"/>
    <cellStyle name="20% - Акцент1 5 6 2 2 5" xfId="39314"/>
    <cellStyle name="20% - Акцент1 5 6 2 3" xfId="2116"/>
    <cellStyle name="20% - Акцент1 5 6 2 3 2" xfId="2117"/>
    <cellStyle name="20% - Акцент1 5 6 2 3 2 2" xfId="63818"/>
    <cellStyle name="20% - Акцент1 5 6 2 3 3" xfId="39315"/>
    <cellStyle name="20% - Акцент1 5 6 2 4" xfId="2118"/>
    <cellStyle name="20% - Акцент1 5 6 2 4 2" xfId="39316"/>
    <cellStyle name="20% - Акцент1 5 6 2 4 3" xfId="39317"/>
    <cellStyle name="20% - Акцент1 5 6 2 5" xfId="39318"/>
    <cellStyle name="20% - Акцент1 5 6 2 5 2" xfId="63819"/>
    <cellStyle name="20% - Акцент1 5 6 2 6" xfId="39319"/>
    <cellStyle name="20% - Акцент1 5 6 3" xfId="2119"/>
    <cellStyle name="20% - Акцент1 5 6 3 2" xfId="2120"/>
    <cellStyle name="20% - Акцент1 5 6 3 2 2" xfId="2121"/>
    <cellStyle name="20% - Акцент1 5 6 3 2 2 2" xfId="2122"/>
    <cellStyle name="20% - Акцент1 5 6 3 2 2 3" xfId="39320"/>
    <cellStyle name="20% - Акцент1 5 6 3 2 3" xfId="2123"/>
    <cellStyle name="20% - Акцент1 5 6 3 2 3 2" xfId="39321"/>
    <cellStyle name="20% - Акцент1 5 6 3 2 3 3" xfId="39322"/>
    <cellStyle name="20% - Акцент1 5 6 3 2 4" xfId="39323"/>
    <cellStyle name="20% - Акцент1 5 6 3 2 5" xfId="39324"/>
    <cellStyle name="20% - Акцент1 5 6 3 3" xfId="2124"/>
    <cellStyle name="20% - Акцент1 5 6 3 3 2" xfId="2125"/>
    <cellStyle name="20% - Акцент1 5 6 3 3 2 2" xfId="63820"/>
    <cellStyle name="20% - Акцент1 5 6 3 3 3" xfId="39325"/>
    <cellStyle name="20% - Акцент1 5 6 3 4" xfId="2126"/>
    <cellStyle name="20% - Акцент1 5 6 3 4 2" xfId="39326"/>
    <cellStyle name="20% - Акцент1 5 6 3 4 3" xfId="39327"/>
    <cellStyle name="20% - Акцент1 5 6 3 5" xfId="39328"/>
    <cellStyle name="20% - Акцент1 5 6 3 5 2" xfId="63821"/>
    <cellStyle name="20% - Акцент1 5 6 3 6" xfId="39329"/>
    <cellStyle name="20% - Акцент1 5 6 4" xfId="2127"/>
    <cellStyle name="20% - Акцент1 5 6 4 2" xfId="2128"/>
    <cellStyle name="20% - Акцент1 5 6 4 2 2" xfId="2129"/>
    <cellStyle name="20% - Акцент1 5 6 4 2 2 2" xfId="2130"/>
    <cellStyle name="20% - Акцент1 5 6 4 2 2 3" xfId="39330"/>
    <cellStyle name="20% - Акцент1 5 6 4 2 3" xfId="2131"/>
    <cellStyle name="20% - Акцент1 5 6 4 2 3 2" xfId="39331"/>
    <cellStyle name="20% - Акцент1 5 6 4 2 3 3" xfId="39332"/>
    <cellStyle name="20% - Акцент1 5 6 4 2 4" xfId="39333"/>
    <cellStyle name="20% - Акцент1 5 6 4 2 5" xfId="39334"/>
    <cellStyle name="20% - Акцент1 5 6 4 3" xfId="2132"/>
    <cellStyle name="20% - Акцент1 5 6 4 3 2" xfId="2133"/>
    <cellStyle name="20% - Акцент1 5 6 4 3 2 2" xfId="63822"/>
    <cellStyle name="20% - Акцент1 5 6 4 3 3" xfId="39335"/>
    <cellStyle name="20% - Акцент1 5 6 4 4" xfId="2134"/>
    <cellStyle name="20% - Акцент1 5 6 4 4 2" xfId="39336"/>
    <cellStyle name="20% - Акцент1 5 6 4 4 3" xfId="39337"/>
    <cellStyle name="20% - Акцент1 5 6 4 5" xfId="39338"/>
    <cellStyle name="20% - Акцент1 5 6 4 5 2" xfId="63823"/>
    <cellStyle name="20% - Акцент1 5 6 4 6" xfId="39339"/>
    <cellStyle name="20% - Акцент1 5 6 5" xfId="2135"/>
    <cellStyle name="20% - Акцент1 5 6 5 2" xfId="2136"/>
    <cellStyle name="20% - Акцент1 5 6 5 2 2" xfId="2137"/>
    <cellStyle name="20% - Акцент1 5 6 5 2 2 2" xfId="2138"/>
    <cellStyle name="20% - Акцент1 5 6 5 2 2 3" xfId="39340"/>
    <cellStyle name="20% - Акцент1 5 6 5 2 3" xfId="2139"/>
    <cellStyle name="20% - Акцент1 5 6 5 2 3 2" xfId="39341"/>
    <cellStyle name="20% - Акцент1 5 6 5 2 3 3" xfId="39342"/>
    <cellStyle name="20% - Акцент1 5 6 5 2 4" xfId="39343"/>
    <cellStyle name="20% - Акцент1 5 6 5 2 5" xfId="39344"/>
    <cellStyle name="20% - Акцент1 5 6 5 3" xfId="2140"/>
    <cellStyle name="20% - Акцент1 5 6 5 3 2" xfId="2141"/>
    <cellStyle name="20% - Акцент1 5 6 5 3 2 2" xfId="63824"/>
    <cellStyle name="20% - Акцент1 5 6 5 3 3" xfId="39345"/>
    <cellStyle name="20% - Акцент1 5 6 5 4" xfId="2142"/>
    <cellStyle name="20% - Акцент1 5 6 5 4 2" xfId="39346"/>
    <cellStyle name="20% - Акцент1 5 6 5 4 3" xfId="39347"/>
    <cellStyle name="20% - Акцент1 5 6 5 5" xfId="39348"/>
    <cellStyle name="20% - Акцент1 5 6 5 5 2" xfId="63825"/>
    <cellStyle name="20% - Акцент1 5 6 5 6" xfId="39349"/>
    <cellStyle name="20% - Акцент1 5 6 6" xfId="2143"/>
    <cellStyle name="20% - Акцент1 5 6 6 2" xfId="2144"/>
    <cellStyle name="20% - Акцент1 5 6 6 2 2" xfId="2145"/>
    <cellStyle name="20% - Акцент1 5 6 6 2 3" xfId="39350"/>
    <cellStyle name="20% - Акцент1 5 6 6 3" xfId="2146"/>
    <cellStyle name="20% - Акцент1 5 6 6 3 2" xfId="39351"/>
    <cellStyle name="20% - Акцент1 5 6 6 3 3" xfId="39352"/>
    <cellStyle name="20% - Акцент1 5 6 6 4" xfId="39353"/>
    <cellStyle name="20% - Акцент1 5 6 6 5" xfId="39354"/>
    <cellStyle name="20% - Акцент1 5 6 7" xfId="2147"/>
    <cellStyle name="20% - Акцент1 5 6 7 2" xfId="2148"/>
    <cellStyle name="20% - Акцент1 5 6 7 2 2" xfId="63826"/>
    <cellStyle name="20% - Акцент1 5 6 7 3" xfId="39355"/>
    <cellStyle name="20% - Акцент1 5 6 8" xfId="2149"/>
    <cellStyle name="20% - Акцент1 5 6 8 2" xfId="39356"/>
    <cellStyle name="20% - Акцент1 5 6 8 3" xfId="39357"/>
    <cellStyle name="20% - Акцент1 5 6 9" xfId="39358"/>
    <cellStyle name="20% - Акцент1 5 6 9 2" xfId="63827"/>
    <cellStyle name="20% - Акцент1 5 7" xfId="2150"/>
    <cellStyle name="20% - Акцент1 5 7 10" xfId="39359"/>
    <cellStyle name="20% - Акцент1 5 7 2" xfId="2151"/>
    <cellStyle name="20% - Акцент1 5 7 2 2" xfId="2152"/>
    <cellStyle name="20% - Акцент1 5 7 2 2 2" xfId="2153"/>
    <cellStyle name="20% - Акцент1 5 7 2 2 2 2" xfId="2154"/>
    <cellStyle name="20% - Акцент1 5 7 2 2 2 3" xfId="39360"/>
    <cellStyle name="20% - Акцент1 5 7 2 2 3" xfId="2155"/>
    <cellStyle name="20% - Акцент1 5 7 2 2 3 2" xfId="39361"/>
    <cellStyle name="20% - Акцент1 5 7 2 2 3 3" xfId="39362"/>
    <cellStyle name="20% - Акцент1 5 7 2 2 4" xfId="39363"/>
    <cellStyle name="20% - Акцент1 5 7 2 2 4 2" xfId="63828"/>
    <cellStyle name="20% - Акцент1 5 7 2 2 5" xfId="39364"/>
    <cellStyle name="20% - Акцент1 5 7 2 3" xfId="2156"/>
    <cellStyle name="20% - Акцент1 5 7 2 3 2" xfId="2157"/>
    <cellStyle name="20% - Акцент1 5 7 2 3 2 2" xfId="63829"/>
    <cellStyle name="20% - Акцент1 5 7 2 3 3" xfId="39365"/>
    <cellStyle name="20% - Акцент1 5 7 2 4" xfId="2158"/>
    <cellStyle name="20% - Акцент1 5 7 2 4 2" xfId="39366"/>
    <cellStyle name="20% - Акцент1 5 7 2 4 3" xfId="39367"/>
    <cellStyle name="20% - Акцент1 5 7 2 5" xfId="39368"/>
    <cellStyle name="20% - Акцент1 5 7 2 5 2" xfId="63830"/>
    <cellStyle name="20% - Акцент1 5 7 2 6" xfId="39369"/>
    <cellStyle name="20% - Акцент1 5 7 3" xfId="2159"/>
    <cellStyle name="20% - Акцент1 5 7 3 2" xfId="2160"/>
    <cellStyle name="20% - Акцент1 5 7 3 2 2" xfId="2161"/>
    <cellStyle name="20% - Акцент1 5 7 3 2 2 2" xfId="2162"/>
    <cellStyle name="20% - Акцент1 5 7 3 2 2 3" xfId="39370"/>
    <cellStyle name="20% - Акцент1 5 7 3 2 3" xfId="2163"/>
    <cellStyle name="20% - Акцент1 5 7 3 2 3 2" xfId="39371"/>
    <cellStyle name="20% - Акцент1 5 7 3 2 3 3" xfId="39372"/>
    <cellStyle name="20% - Акцент1 5 7 3 2 4" xfId="39373"/>
    <cellStyle name="20% - Акцент1 5 7 3 2 5" xfId="39374"/>
    <cellStyle name="20% - Акцент1 5 7 3 3" xfId="2164"/>
    <cellStyle name="20% - Акцент1 5 7 3 3 2" xfId="2165"/>
    <cellStyle name="20% - Акцент1 5 7 3 3 3" xfId="39375"/>
    <cellStyle name="20% - Акцент1 5 7 3 4" xfId="2166"/>
    <cellStyle name="20% - Акцент1 5 7 3 4 2" xfId="39376"/>
    <cellStyle name="20% - Акцент1 5 7 3 4 3" xfId="39377"/>
    <cellStyle name="20% - Акцент1 5 7 3 5" xfId="39378"/>
    <cellStyle name="20% - Акцент1 5 7 3 6" xfId="39379"/>
    <cellStyle name="20% - Акцент1 5 7 4" xfId="2167"/>
    <cellStyle name="20% - Акцент1 5 7 4 2" xfId="2168"/>
    <cellStyle name="20% - Акцент1 5 7 4 2 2" xfId="2169"/>
    <cellStyle name="20% - Акцент1 5 7 4 2 2 2" xfId="2170"/>
    <cellStyle name="20% - Акцент1 5 7 4 2 2 3" xfId="39380"/>
    <cellStyle name="20% - Акцент1 5 7 4 2 3" xfId="2171"/>
    <cellStyle name="20% - Акцент1 5 7 4 2 3 2" xfId="39381"/>
    <cellStyle name="20% - Акцент1 5 7 4 2 3 3" xfId="39382"/>
    <cellStyle name="20% - Акцент1 5 7 4 2 4" xfId="39383"/>
    <cellStyle name="20% - Акцент1 5 7 4 2 5" xfId="39384"/>
    <cellStyle name="20% - Акцент1 5 7 4 3" xfId="2172"/>
    <cellStyle name="20% - Акцент1 5 7 4 3 2" xfId="2173"/>
    <cellStyle name="20% - Акцент1 5 7 4 3 3" xfId="39385"/>
    <cellStyle name="20% - Акцент1 5 7 4 4" xfId="2174"/>
    <cellStyle name="20% - Акцент1 5 7 4 4 2" xfId="39386"/>
    <cellStyle name="20% - Акцент1 5 7 4 4 3" xfId="39387"/>
    <cellStyle name="20% - Акцент1 5 7 4 5" xfId="39388"/>
    <cellStyle name="20% - Акцент1 5 7 4 6" xfId="39389"/>
    <cellStyle name="20% - Акцент1 5 7 5" xfId="2175"/>
    <cellStyle name="20% - Акцент1 5 7 5 2" xfId="2176"/>
    <cellStyle name="20% - Акцент1 5 7 5 2 2" xfId="2177"/>
    <cellStyle name="20% - Акцент1 5 7 5 2 2 2" xfId="2178"/>
    <cellStyle name="20% - Акцент1 5 7 5 2 2 3" xfId="39390"/>
    <cellStyle name="20% - Акцент1 5 7 5 2 3" xfId="2179"/>
    <cellStyle name="20% - Акцент1 5 7 5 2 3 2" xfId="39391"/>
    <cellStyle name="20% - Акцент1 5 7 5 2 3 3" xfId="39392"/>
    <cellStyle name="20% - Акцент1 5 7 5 2 4" xfId="39393"/>
    <cellStyle name="20% - Акцент1 5 7 5 2 5" xfId="39394"/>
    <cellStyle name="20% - Акцент1 5 7 5 3" xfId="2180"/>
    <cellStyle name="20% - Акцент1 5 7 5 3 2" xfId="2181"/>
    <cellStyle name="20% - Акцент1 5 7 5 3 3" xfId="39395"/>
    <cellStyle name="20% - Акцент1 5 7 5 4" xfId="2182"/>
    <cellStyle name="20% - Акцент1 5 7 5 4 2" xfId="39396"/>
    <cellStyle name="20% - Акцент1 5 7 5 4 3" xfId="39397"/>
    <cellStyle name="20% - Акцент1 5 7 5 5" xfId="39398"/>
    <cellStyle name="20% - Акцент1 5 7 5 6" xfId="39399"/>
    <cellStyle name="20% - Акцент1 5 7 6" xfId="2183"/>
    <cellStyle name="20% - Акцент1 5 7 6 2" xfId="2184"/>
    <cellStyle name="20% - Акцент1 5 7 6 2 2" xfId="2185"/>
    <cellStyle name="20% - Акцент1 5 7 6 2 3" xfId="39400"/>
    <cellStyle name="20% - Акцент1 5 7 6 3" xfId="2186"/>
    <cellStyle name="20% - Акцент1 5 7 6 3 2" xfId="39401"/>
    <cellStyle name="20% - Акцент1 5 7 6 3 3" xfId="39402"/>
    <cellStyle name="20% - Акцент1 5 7 6 4" xfId="39403"/>
    <cellStyle name="20% - Акцент1 5 7 6 5" xfId="39404"/>
    <cellStyle name="20% - Акцент1 5 7 7" xfId="2187"/>
    <cellStyle name="20% - Акцент1 5 7 7 2" xfId="2188"/>
    <cellStyle name="20% - Акцент1 5 7 7 3" xfId="39405"/>
    <cellStyle name="20% - Акцент1 5 7 8" xfId="2189"/>
    <cellStyle name="20% - Акцент1 5 7 8 2" xfId="39406"/>
    <cellStyle name="20% - Акцент1 5 7 8 3" xfId="39407"/>
    <cellStyle name="20% - Акцент1 5 7 9" xfId="39408"/>
    <cellStyle name="20% - Акцент1 5 7 9 2" xfId="63831"/>
    <cellStyle name="20% - Акцент1 5 8" xfId="2190"/>
    <cellStyle name="20% - Акцент1 5 8 10" xfId="39409"/>
    <cellStyle name="20% - Акцент1 5 8 2" xfId="2191"/>
    <cellStyle name="20% - Акцент1 5 8 2 2" xfId="2192"/>
    <cellStyle name="20% - Акцент1 5 8 2 2 2" xfId="2193"/>
    <cellStyle name="20% - Акцент1 5 8 2 2 2 2" xfId="2194"/>
    <cellStyle name="20% - Акцент1 5 8 2 2 2 3" xfId="39410"/>
    <cellStyle name="20% - Акцент1 5 8 2 2 3" xfId="2195"/>
    <cellStyle name="20% - Акцент1 5 8 2 2 3 2" xfId="39411"/>
    <cellStyle name="20% - Акцент1 5 8 2 2 3 3" xfId="39412"/>
    <cellStyle name="20% - Акцент1 5 8 2 2 4" xfId="39413"/>
    <cellStyle name="20% - Акцент1 5 8 2 2 4 2" xfId="63832"/>
    <cellStyle name="20% - Акцент1 5 8 2 2 5" xfId="39414"/>
    <cellStyle name="20% - Акцент1 5 8 2 3" xfId="2196"/>
    <cellStyle name="20% - Акцент1 5 8 2 3 2" xfId="2197"/>
    <cellStyle name="20% - Акцент1 5 8 2 3 2 2" xfId="63833"/>
    <cellStyle name="20% - Акцент1 5 8 2 3 3" xfId="39415"/>
    <cellStyle name="20% - Акцент1 5 8 2 4" xfId="2198"/>
    <cellStyle name="20% - Акцент1 5 8 2 4 2" xfId="39416"/>
    <cellStyle name="20% - Акцент1 5 8 2 4 3" xfId="39417"/>
    <cellStyle name="20% - Акцент1 5 8 2 5" xfId="39418"/>
    <cellStyle name="20% - Акцент1 5 8 2 5 2" xfId="63834"/>
    <cellStyle name="20% - Акцент1 5 8 2 6" xfId="39419"/>
    <cellStyle name="20% - Акцент1 5 8 3" xfId="2199"/>
    <cellStyle name="20% - Акцент1 5 8 3 2" xfId="2200"/>
    <cellStyle name="20% - Акцент1 5 8 3 2 2" xfId="2201"/>
    <cellStyle name="20% - Акцент1 5 8 3 2 2 2" xfId="2202"/>
    <cellStyle name="20% - Акцент1 5 8 3 2 2 3" xfId="39420"/>
    <cellStyle name="20% - Акцент1 5 8 3 2 3" xfId="2203"/>
    <cellStyle name="20% - Акцент1 5 8 3 2 3 2" xfId="39421"/>
    <cellStyle name="20% - Акцент1 5 8 3 2 3 3" xfId="39422"/>
    <cellStyle name="20% - Акцент1 5 8 3 2 4" xfId="39423"/>
    <cellStyle name="20% - Акцент1 5 8 3 2 5" xfId="39424"/>
    <cellStyle name="20% - Акцент1 5 8 3 3" xfId="2204"/>
    <cellStyle name="20% - Акцент1 5 8 3 3 2" xfId="2205"/>
    <cellStyle name="20% - Акцент1 5 8 3 3 3" xfId="39425"/>
    <cellStyle name="20% - Акцент1 5 8 3 4" xfId="2206"/>
    <cellStyle name="20% - Акцент1 5 8 3 4 2" xfId="39426"/>
    <cellStyle name="20% - Акцент1 5 8 3 4 3" xfId="39427"/>
    <cellStyle name="20% - Акцент1 5 8 3 5" xfId="39428"/>
    <cellStyle name="20% - Акцент1 5 8 3 6" xfId="39429"/>
    <cellStyle name="20% - Акцент1 5 8 4" xfId="2207"/>
    <cellStyle name="20% - Акцент1 5 8 4 2" xfId="2208"/>
    <cellStyle name="20% - Акцент1 5 8 4 2 2" xfId="2209"/>
    <cellStyle name="20% - Акцент1 5 8 4 2 2 2" xfId="2210"/>
    <cellStyle name="20% - Акцент1 5 8 4 2 2 3" xfId="39430"/>
    <cellStyle name="20% - Акцент1 5 8 4 2 3" xfId="2211"/>
    <cellStyle name="20% - Акцент1 5 8 4 2 3 2" xfId="39431"/>
    <cellStyle name="20% - Акцент1 5 8 4 2 3 3" xfId="39432"/>
    <cellStyle name="20% - Акцент1 5 8 4 2 4" xfId="39433"/>
    <cellStyle name="20% - Акцент1 5 8 4 2 5" xfId="39434"/>
    <cellStyle name="20% - Акцент1 5 8 4 3" xfId="2212"/>
    <cellStyle name="20% - Акцент1 5 8 4 3 2" xfId="2213"/>
    <cellStyle name="20% - Акцент1 5 8 4 3 3" xfId="39435"/>
    <cellStyle name="20% - Акцент1 5 8 4 4" xfId="2214"/>
    <cellStyle name="20% - Акцент1 5 8 4 4 2" xfId="39436"/>
    <cellStyle name="20% - Акцент1 5 8 4 4 3" xfId="39437"/>
    <cellStyle name="20% - Акцент1 5 8 4 5" xfId="39438"/>
    <cellStyle name="20% - Акцент1 5 8 4 6" xfId="39439"/>
    <cellStyle name="20% - Акцент1 5 8 5" xfId="2215"/>
    <cellStyle name="20% - Акцент1 5 8 5 2" xfId="2216"/>
    <cellStyle name="20% - Акцент1 5 8 5 2 2" xfId="2217"/>
    <cellStyle name="20% - Акцент1 5 8 5 2 2 2" xfId="2218"/>
    <cellStyle name="20% - Акцент1 5 8 5 2 2 3" xfId="39440"/>
    <cellStyle name="20% - Акцент1 5 8 5 2 3" xfId="2219"/>
    <cellStyle name="20% - Акцент1 5 8 5 2 3 2" xfId="39441"/>
    <cellStyle name="20% - Акцент1 5 8 5 2 3 3" xfId="39442"/>
    <cellStyle name="20% - Акцент1 5 8 5 2 4" xfId="39443"/>
    <cellStyle name="20% - Акцент1 5 8 5 2 5" xfId="39444"/>
    <cellStyle name="20% - Акцент1 5 8 5 3" xfId="2220"/>
    <cellStyle name="20% - Акцент1 5 8 5 3 2" xfId="2221"/>
    <cellStyle name="20% - Акцент1 5 8 5 3 3" xfId="39445"/>
    <cellStyle name="20% - Акцент1 5 8 5 4" xfId="2222"/>
    <cellStyle name="20% - Акцент1 5 8 5 4 2" xfId="39446"/>
    <cellStyle name="20% - Акцент1 5 8 5 4 3" xfId="39447"/>
    <cellStyle name="20% - Акцент1 5 8 5 5" xfId="39448"/>
    <cellStyle name="20% - Акцент1 5 8 5 6" xfId="39449"/>
    <cellStyle name="20% - Акцент1 5 8 6" xfId="2223"/>
    <cellStyle name="20% - Акцент1 5 8 6 2" xfId="2224"/>
    <cellStyle name="20% - Акцент1 5 8 6 2 2" xfId="2225"/>
    <cellStyle name="20% - Акцент1 5 8 6 2 3" xfId="39450"/>
    <cellStyle name="20% - Акцент1 5 8 6 3" xfId="2226"/>
    <cellStyle name="20% - Акцент1 5 8 6 3 2" xfId="39451"/>
    <cellStyle name="20% - Акцент1 5 8 6 3 3" xfId="39452"/>
    <cellStyle name="20% - Акцент1 5 8 6 4" xfId="39453"/>
    <cellStyle name="20% - Акцент1 5 8 6 5" xfId="39454"/>
    <cellStyle name="20% - Акцент1 5 8 7" xfId="2227"/>
    <cellStyle name="20% - Акцент1 5 8 7 2" xfId="2228"/>
    <cellStyle name="20% - Акцент1 5 8 7 3" xfId="39455"/>
    <cellStyle name="20% - Акцент1 5 8 8" xfId="2229"/>
    <cellStyle name="20% - Акцент1 5 8 8 2" xfId="39456"/>
    <cellStyle name="20% - Акцент1 5 8 8 3" xfId="39457"/>
    <cellStyle name="20% - Акцент1 5 8 9" xfId="39458"/>
    <cellStyle name="20% - Акцент1 5 8 9 2" xfId="63835"/>
    <cellStyle name="20% - Акцент1 5 9" xfId="2230"/>
    <cellStyle name="20% - Акцент1 5 9 10" xfId="39459"/>
    <cellStyle name="20% - Акцент1 5 9 2" xfId="2231"/>
    <cellStyle name="20% - Акцент1 5 9 2 2" xfId="2232"/>
    <cellStyle name="20% - Акцент1 5 9 2 2 2" xfId="2233"/>
    <cellStyle name="20% - Акцент1 5 9 2 2 2 2" xfId="2234"/>
    <cellStyle name="20% - Акцент1 5 9 2 2 2 3" xfId="39460"/>
    <cellStyle name="20% - Акцент1 5 9 2 2 3" xfId="2235"/>
    <cellStyle name="20% - Акцент1 5 9 2 2 3 2" xfId="39461"/>
    <cellStyle name="20% - Акцент1 5 9 2 2 3 3" xfId="39462"/>
    <cellStyle name="20% - Акцент1 5 9 2 2 4" xfId="39463"/>
    <cellStyle name="20% - Акцент1 5 9 2 2 4 2" xfId="63836"/>
    <cellStyle name="20% - Акцент1 5 9 2 2 5" xfId="39464"/>
    <cellStyle name="20% - Акцент1 5 9 2 3" xfId="2236"/>
    <cellStyle name="20% - Акцент1 5 9 2 3 2" xfId="2237"/>
    <cellStyle name="20% - Акцент1 5 9 2 3 3" xfId="39465"/>
    <cellStyle name="20% - Акцент1 5 9 2 4" xfId="2238"/>
    <cellStyle name="20% - Акцент1 5 9 2 4 2" xfId="39466"/>
    <cellStyle name="20% - Акцент1 5 9 2 4 3" xfId="39467"/>
    <cellStyle name="20% - Акцент1 5 9 2 5" xfId="39468"/>
    <cellStyle name="20% - Акцент1 5 9 2 5 2" xfId="63837"/>
    <cellStyle name="20% - Акцент1 5 9 2 6" xfId="39469"/>
    <cellStyle name="20% - Акцент1 5 9 3" xfId="2239"/>
    <cellStyle name="20% - Акцент1 5 9 3 2" xfId="2240"/>
    <cellStyle name="20% - Акцент1 5 9 3 2 2" xfId="2241"/>
    <cellStyle name="20% - Акцент1 5 9 3 2 2 2" xfId="2242"/>
    <cellStyle name="20% - Акцент1 5 9 3 2 2 3" xfId="39470"/>
    <cellStyle name="20% - Акцент1 5 9 3 2 3" xfId="2243"/>
    <cellStyle name="20% - Акцент1 5 9 3 2 3 2" xfId="39471"/>
    <cellStyle name="20% - Акцент1 5 9 3 2 3 3" xfId="39472"/>
    <cellStyle name="20% - Акцент1 5 9 3 2 4" xfId="39473"/>
    <cellStyle name="20% - Акцент1 5 9 3 2 5" xfId="39474"/>
    <cellStyle name="20% - Акцент1 5 9 3 3" xfId="2244"/>
    <cellStyle name="20% - Акцент1 5 9 3 3 2" xfId="2245"/>
    <cellStyle name="20% - Акцент1 5 9 3 3 3" xfId="39475"/>
    <cellStyle name="20% - Акцент1 5 9 3 4" xfId="2246"/>
    <cellStyle name="20% - Акцент1 5 9 3 4 2" xfId="39476"/>
    <cellStyle name="20% - Акцент1 5 9 3 4 3" xfId="39477"/>
    <cellStyle name="20% - Акцент1 5 9 3 5" xfId="39478"/>
    <cellStyle name="20% - Акцент1 5 9 3 6" xfId="39479"/>
    <cellStyle name="20% - Акцент1 5 9 4" xfId="2247"/>
    <cellStyle name="20% - Акцент1 5 9 4 2" xfId="2248"/>
    <cellStyle name="20% - Акцент1 5 9 4 2 2" xfId="2249"/>
    <cellStyle name="20% - Акцент1 5 9 4 2 2 2" xfId="2250"/>
    <cellStyle name="20% - Акцент1 5 9 4 2 2 3" xfId="39480"/>
    <cellStyle name="20% - Акцент1 5 9 4 2 3" xfId="2251"/>
    <cellStyle name="20% - Акцент1 5 9 4 2 3 2" xfId="39481"/>
    <cellStyle name="20% - Акцент1 5 9 4 2 3 3" xfId="39482"/>
    <cellStyle name="20% - Акцент1 5 9 4 2 4" xfId="39483"/>
    <cellStyle name="20% - Акцент1 5 9 4 2 5" xfId="39484"/>
    <cellStyle name="20% - Акцент1 5 9 4 3" xfId="2252"/>
    <cellStyle name="20% - Акцент1 5 9 4 3 2" xfId="2253"/>
    <cellStyle name="20% - Акцент1 5 9 4 3 3" xfId="39485"/>
    <cellStyle name="20% - Акцент1 5 9 4 4" xfId="2254"/>
    <cellStyle name="20% - Акцент1 5 9 4 4 2" xfId="39486"/>
    <cellStyle name="20% - Акцент1 5 9 4 4 3" xfId="39487"/>
    <cellStyle name="20% - Акцент1 5 9 4 5" xfId="39488"/>
    <cellStyle name="20% - Акцент1 5 9 4 6" xfId="39489"/>
    <cellStyle name="20% - Акцент1 5 9 5" xfId="2255"/>
    <cellStyle name="20% - Акцент1 5 9 5 2" xfId="2256"/>
    <cellStyle name="20% - Акцент1 5 9 5 2 2" xfId="2257"/>
    <cellStyle name="20% - Акцент1 5 9 5 2 2 2" xfId="2258"/>
    <cellStyle name="20% - Акцент1 5 9 5 2 2 3" xfId="39490"/>
    <cellStyle name="20% - Акцент1 5 9 5 2 3" xfId="2259"/>
    <cellStyle name="20% - Акцент1 5 9 5 2 3 2" xfId="39491"/>
    <cellStyle name="20% - Акцент1 5 9 5 2 3 3" xfId="39492"/>
    <cellStyle name="20% - Акцент1 5 9 5 2 4" xfId="39493"/>
    <cellStyle name="20% - Акцент1 5 9 5 2 5" xfId="39494"/>
    <cellStyle name="20% - Акцент1 5 9 5 3" xfId="2260"/>
    <cellStyle name="20% - Акцент1 5 9 5 3 2" xfId="2261"/>
    <cellStyle name="20% - Акцент1 5 9 5 3 3" xfId="39495"/>
    <cellStyle name="20% - Акцент1 5 9 5 4" xfId="2262"/>
    <cellStyle name="20% - Акцент1 5 9 5 4 2" xfId="39496"/>
    <cellStyle name="20% - Акцент1 5 9 5 4 3" xfId="39497"/>
    <cellStyle name="20% - Акцент1 5 9 5 5" xfId="39498"/>
    <cellStyle name="20% - Акцент1 5 9 5 6" xfId="39499"/>
    <cellStyle name="20% - Акцент1 5 9 6" xfId="2263"/>
    <cellStyle name="20% - Акцент1 5 9 6 2" xfId="2264"/>
    <cellStyle name="20% - Акцент1 5 9 6 2 2" xfId="2265"/>
    <cellStyle name="20% - Акцент1 5 9 6 2 3" xfId="39500"/>
    <cellStyle name="20% - Акцент1 5 9 6 3" xfId="2266"/>
    <cellStyle name="20% - Акцент1 5 9 6 3 2" xfId="39501"/>
    <cellStyle name="20% - Акцент1 5 9 6 3 3" xfId="39502"/>
    <cellStyle name="20% - Акцент1 5 9 6 4" xfId="39503"/>
    <cellStyle name="20% - Акцент1 5 9 6 5" xfId="39504"/>
    <cellStyle name="20% - Акцент1 5 9 7" xfId="2267"/>
    <cellStyle name="20% - Акцент1 5 9 7 2" xfId="2268"/>
    <cellStyle name="20% - Акцент1 5 9 7 3" xfId="39505"/>
    <cellStyle name="20% - Акцент1 5 9 8" xfId="2269"/>
    <cellStyle name="20% - Акцент1 5 9 8 2" xfId="39506"/>
    <cellStyle name="20% - Акцент1 5 9 8 3" xfId="39507"/>
    <cellStyle name="20% - Акцент1 5 9 9" xfId="39508"/>
    <cellStyle name="20% - Акцент1 5 9 9 2" xfId="63838"/>
    <cellStyle name="20% - Акцент1 6" xfId="2270"/>
    <cellStyle name="20% - Акцент1 6 10" xfId="2271"/>
    <cellStyle name="20% - Акцент1 6 10 2" xfId="2272"/>
    <cellStyle name="20% - Акцент1 6 10 2 2" xfId="2273"/>
    <cellStyle name="20% - Акцент1 6 10 2 2 2" xfId="2274"/>
    <cellStyle name="20% - Акцент1 6 10 2 2 2 2" xfId="63839"/>
    <cellStyle name="20% - Акцент1 6 10 2 2 3" xfId="39509"/>
    <cellStyle name="20% - Акцент1 6 10 2 2 3 2" xfId="63840"/>
    <cellStyle name="20% - Акцент1 6 10 2 2 4" xfId="63841"/>
    <cellStyle name="20% - Акцент1 6 10 2 2 4 2" xfId="63842"/>
    <cellStyle name="20% - Акцент1 6 10 2 2 5" xfId="63843"/>
    <cellStyle name="20% - Акцент1 6 10 2 3" xfId="2275"/>
    <cellStyle name="20% - Акцент1 6 10 2 3 2" xfId="39510"/>
    <cellStyle name="20% - Акцент1 6 10 2 3 3" xfId="39511"/>
    <cellStyle name="20% - Акцент1 6 10 2 4" xfId="39512"/>
    <cellStyle name="20% - Акцент1 6 10 2 4 2" xfId="63844"/>
    <cellStyle name="20% - Акцент1 6 10 2 5" xfId="39513"/>
    <cellStyle name="20% - Акцент1 6 10 2 5 2" xfId="63845"/>
    <cellStyle name="20% - Акцент1 6 10 2 6" xfId="63846"/>
    <cellStyle name="20% - Акцент1 6 10 3" xfId="2276"/>
    <cellStyle name="20% - Акцент1 6 10 3 2" xfId="2277"/>
    <cellStyle name="20% - Акцент1 6 10 3 2 2" xfId="63847"/>
    <cellStyle name="20% - Акцент1 6 10 3 3" xfId="39514"/>
    <cellStyle name="20% - Акцент1 6 10 3 3 2" xfId="63848"/>
    <cellStyle name="20% - Акцент1 6 10 3 4" xfId="63849"/>
    <cellStyle name="20% - Акцент1 6 10 3 4 2" xfId="63850"/>
    <cellStyle name="20% - Акцент1 6 10 3 5" xfId="63851"/>
    <cellStyle name="20% - Акцент1 6 10 4" xfId="2278"/>
    <cellStyle name="20% - Акцент1 6 10 4 2" xfId="39515"/>
    <cellStyle name="20% - Акцент1 6 10 4 2 2" xfId="63852"/>
    <cellStyle name="20% - Акцент1 6 10 4 3" xfId="39516"/>
    <cellStyle name="20% - Акцент1 6 10 4 3 2" xfId="63853"/>
    <cellStyle name="20% - Акцент1 6 10 4 4" xfId="63854"/>
    <cellStyle name="20% - Акцент1 6 10 4 4 2" xfId="63855"/>
    <cellStyle name="20% - Акцент1 6 10 4 5" xfId="63856"/>
    <cellStyle name="20% - Акцент1 6 10 5" xfId="39517"/>
    <cellStyle name="20% - Акцент1 6 10 5 2" xfId="63857"/>
    <cellStyle name="20% - Акцент1 6 10 5 2 2" xfId="63858"/>
    <cellStyle name="20% - Акцент1 6 10 5 3" xfId="63859"/>
    <cellStyle name="20% - Акцент1 6 10 6" xfId="39518"/>
    <cellStyle name="20% - Акцент1 6 10 6 2" xfId="63860"/>
    <cellStyle name="20% - Акцент1 6 10 7" xfId="63861"/>
    <cellStyle name="20% - Акцент1 6 10 7 2" xfId="63862"/>
    <cellStyle name="20% - Акцент1 6 10 8" xfId="63863"/>
    <cellStyle name="20% - Акцент1 6 10 8 2" xfId="63864"/>
    <cellStyle name="20% - Акцент1 6 10 9" xfId="63865"/>
    <cellStyle name="20% - Акцент1 6 11" xfId="2279"/>
    <cellStyle name="20% - Акцент1 6 11 2" xfId="2280"/>
    <cellStyle name="20% - Акцент1 6 11 2 2" xfId="2281"/>
    <cellStyle name="20% - Акцент1 6 11 2 2 2" xfId="2282"/>
    <cellStyle name="20% - Акцент1 6 11 2 2 2 2" xfId="63866"/>
    <cellStyle name="20% - Акцент1 6 11 2 2 3" xfId="39519"/>
    <cellStyle name="20% - Акцент1 6 11 2 2 3 2" xfId="63867"/>
    <cellStyle name="20% - Акцент1 6 11 2 2 4" xfId="63868"/>
    <cellStyle name="20% - Акцент1 6 11 2 2 4 2" xfId="63869"/>
    <cellStyle name="20% - Акцент1 6 11 2 2 5" xfId="63870"/>
    <cellStyle name="20% - Акцент1 6 11 2 3" xfId="2283"/>
    <cellStyle name="20% - Акцент1 6 11 2 3 2" xfId="39520"/>
    <cellStyle name="20% - Акцент1 6 11 2 3 3" xfId="39521"/>
    <cellStyle name="20% - Акцент1 6 11 2 4" xfId="39522"/>
    <cellStyle name="20% - Акцент1 6 11 2 4 2" xfId="63871"/>
    <cellStyle name="20% - Акцент1 6 11 2 5" xfId="39523"/>
    <cellStyle name="20% - Акцент1 6 11 2 5 2" xfId="63872"/>
    <cellStyle name="20% - Акцент1 6 11 2 6" xfId="63873"/>
    <cellStyle name="20% - Акцент1 6 11 3" xfId="2284"/>
    <cellStyle name="20% - Акцент1 6 11 3 2" xfId="2285"/>
    <cellStyle name="20% - Акцент1 6 11 3 2 2" xfId="63874"/>
    <cellStyle name="20% - Акцент1 6 11 3 3" xfId="39524"/>
    <cellStyle name="20% - Акцент1 6 11 3 3 2" xfId="63875"/>
    <cellStyle name="20% - Акцент1 6 11 3 4" xfId="63876"/>
    <cellStyle name="20% - Акцент1 6 11 3 4 2" xfId="63877"/>
    <cellStyle name="20% - Акцент1 6 11 3 5" xfId="63878"/>
    <cellStyle name="20% - Акцент1 6 11 4" xfId="2286"/>
    <cellStyle name="20% - Акцент1 6 11 4 2" xfId="39525"/>
    <cellStyle name="20% - Акцент1 6 11 4 2 2" xfId="63879"/>
    <cellStyle name="20% - Акцент1 6 11 4 3" xfId="39526"/>
    <cellStyle name="20% - Акцент1 6 11 4 3 2" xfId="63880"/>
    <cellStyle name="20% - Акцент1 6 11 4 4" xfId="63881"/>
    <cellStyle name="20% - Акцент1 6 11 4 4 2" xfId="63882"/>
    <cellStyle name="20% - Акцент1 6 11 4 5" xfId="63883"/>
    <cellStyle name="20% - Акцент1 6 11 5" xfId="39527"/>
    <cellStyle name="20% - Акцент1 6 11 5 2" xfId="63884"/>
    <cellStyle name="20% - Акцент1 6 11 5 2 2" xfId="63885"/>
    <cellStyle name="20% - Акцент1 6 11 5 3" xfId="63886"/>
    <cellStyle name="20% - Акцент1 6 11 6" xfId="39528"/>
    <cellStyle name="20% - Акцент1 6 11 6 2" xfId="63887"/>
    <cellStyle name="20% - Акцент1 6 11 7" xfId="63888"/>
    <cellStyle name="20% - Акцент1 6 11 7 2" xfId="63889"/>
    <cellStyle name="20% - Акцент1 6 11 8" xfId="63890"/>
    <cellStyle name="20% - Акцент1 6 12" xfId="2287"/>
    <cellStyle name="20% - Акцент1 6 12 2" xfId="2288"/>
    <cellStyle name="20% - Акцент1 6 12 2 2" xfId="2289"/>
    <cellStyle name="20% - Акцент1 6 12 2 2 2" xfId="2290"/>
    <cellStyle name="20% - Акцент1 6 12 2 2 2 2" xfId="63891"/>
    <cellStyle name="20% - Акцент1 6 12 2 2 3" xfId="39529"/>
    <cellStyle name="20% - Акцент1 6 12 2 2 3 2" xfId="63892"/>
    <cellStyle name="20% - Акцент1 6 12 2 2 4" xfId="63893"/>
    <cellStyle name="20% - Акцент1 6 12 2 2 4 2" xfId="63894"/>
    <cellStyle name="20% - Акцент1 6 12 2 2 5" xfId="63895"/>
    <cellStyle name="20% - Акцент1 6 12 2 3" xfId="2291"/>
    <cellStyle name="20% - Акцент1 6 12 2 3 2" xfId="39530"/>
    <cellStyle name="20% - Акцент1 6 12 2 3 3" xfId="39531"/>
    <cellStyle name="20% - Акцент1 6 12 2 4" xfId="39532"/>
    <cellStyle name="20% - Акцент1 6 12 2 4 2" xfId="63896"/>
    <cellStyle name="20% - Акцент1 6 12 2 5" xfId="39533"/>
    <cellStyle name="20% - Акцент1 6 12 2 5 2" xfId="63897"/>
    <cellStyle name="20% - Акцент1 6 12 2 6" xfId="63898"/>
    <cellStyle name="20% - Акцент1 6 12 3" xfId="2292"/>
    <cellStyle name="20% - Акцент1 6 12 3 2" xfId="2293"/>
    <cellStyle name="20% - Акцент1 6 12 3 2 2" xfId="63899"/>
    <cellStyle name="20% - Акцент1 6 12 3 3" xfId="39534"/>
    <cellStyle name="20% - Акцент1 6 12 3 3 2" xfId="63900"/>
    <cellStyle name="20% - Акцент1 6 12 3 4" xfId="63901"/>
    <cellStyle name="20% - Акцент1 6 12 3 4 2" xfId="63902"/>
    <cellStyle name="20% - Акцент1 6 12 3 5" xfId="63903"/>
    <cellStyle name="20% - Акцент1 6 12 4" xfId="2294"/>
    <cellStyle name="20% - Акцент1 6 12 4 2" xfId="39535"/>
    <cellStyle name="20% - Акцент1 6 12 4 2 2" xfId="63904"/>
    <cellStyle name="20% - Акцент1 6 12 4 3" xfId="39536"/>
    <cellStyle name="20% - Акцент1 6 12 4 3 2" xfId="63905"/>
    <cellStyle name="20% - Акцент1 6 12 4 4" xfId="63906"/>
    <cellStyle name="20% - Акцент1 6 12 4 4 2" xfId="63907"/>
    <cellStyle name="20% - Акцент1 6 12 4 5" xfId="63908"/>
    <cellStyle name="20% - Акцент1 6 12 5" xfId="39537"/>
    <cellStyle name="20% - Акцент1 6 12 5 2" xfId="63909"/>
    <cellStyle name="20% - Акцент1 6 12 5 2 2" xfId="63910"/>
    <cellStyle name="20% - Акцент1 6 12 5 3" xfId="63911"/>
    <cellStyle name="20% - Акцент1 6 12 6" xfId="39538"/>
    <cellStyle name="20% - Акцент1 6 12 6 2" xfId="63912"/>
    <cellStyle name="20% - Акцент1 6 12 7" xfId="63913"/>
    <cellStyle name="20% - Акцент1 6 12 7 2" xfId="63914"/>
    <cellStyle name="20% - Акцент1 6 12 8" xfId="63915"/>
    <cellStyle name="20% - Акцент1 6 13" xfId="2295"/>
    <cellStyle name="20% - Акцент1 6 13 2" xfId="2296"/>
    <cellStyle name="20% - Акцент1 6 13 2 2" xfId="2297"/>
    <cellStyle name="20% - Акцент1 6 13 2 2 2" xfId="2298"/>
    <cellStyle name="20% - Акцент1 6 13 2 2 2 2" xfId="63916"/>
    <cellStyle name="20% - Акцент1 6 13 2 2 3" xfId="39539"/>
    <cellStyle name="20% - Акцент1 6 13 2 2 3 2" xfId="63917"/>
    <cellStyle name="20% - Акцент1 6 13 2 2 4" xfId="63918"/>
    <cellStyle name="20% - Акцент1 6 13 2 2 4 2" xfId="63919"/>
    <cellStyle name="20% - Акцент1 6 13 2 2 5" xfId="63920"/>
    <cellStyle name="20% - Акцент1 6 13 2 3" xfId="2299"/>
    <cellStyle name="20% - Акцент1 6 13 2 3 2" xfId="39540"/>
    <cellStyle name="20% - Акцент1 6 13 2 3 3" xfId="39541"/>
    <cellStyle name="20% - Акцент1 6 13 2 4" xfId="39542"/>
    <cellStyle name="20% - Акцент1 6 13 2 4 2" xfId="63921"/>
    <cellStyle name="20% - Акцент1 6 13 2 5" xfId="39543"/>
    <cellStyle name="20% - Акцент1 6 13 2 5 2" xfId="63922"/>
    <cellStyle name="20% - Акцент1 6 13 2 6" xfId="63923"/>
    <cellStyle name="20% - Акцент1 6 13 3" xfId="2300"/>
    <cellStyle name="20% - Акцент1 6 13 3 2" xfId="2301"/>
    <cellStyle name="20% - Акцент1 6 13 3 2 2" xfId="63924"/>
    <cellStyle name="20% - Акцент1 6 13 3 3" xfId="39544"/>
    <cellStyle name="20% - Акцент1 6 13 3 3 2" xfId="63925"/>
    <cellStyle name="20% - Акцент1 6 13 3 4" xfId="63926"/>
    <cellStyle name="20% - Акцент1 6 13 3 4 2" xfId="63927"/>
    <cellStyle name="20% - Акцент1 6 13 3 5" xfId="63928"/>
    <cellStyle name="20% - Акцент1 6 13 4" xfId="2302"/>
    <cellStyle name="20% - Акцент1 6 13 4 2" xfId="39545"/>
    <cellStyle name="20% - Акцент1 6 13 4 2 2" xfId="63929"/>
    <cellStyle name="20% - Акцент1 6 13 4 3" xfId="39546"/>
    <cellStyle name="20% - Акцент1 6 13 4 3 2" xfId="63930"/>
    <cellStyle name="20% - Акцент1 6 13 4 4" xfId="63931"/>
    <cellStyle name="20% - Акцент1 6 13 4 4 2" xfId="63932"/>
    <cellStyle name="20% - Акцент1 6 13 4 5" xfId="63933"/>
    <cellStyle name="20% - Акцент1 6 13 5" xfId="39547"/>
    <cellStyle name="20% - Акцент1 6 13 5 2" xfId="63934"/>
    <cellStyle name="20% - Акцент1 6 13 5 2 2" xfId="63935"/>
    <cellStyle name="20% - Акцент1 6 13 5 3" xfId="63936"/>
    <cellStyle name="20% - Акцент1 6 13 6" xfId="39548"/>
    <cellStyle name="20% - Акцент1 6 13 6 2" xfId="63937"/>
    <cellStyle name="20% - Акцент1 6 13 7" xfId="63938"/>
    <cellStyle name="20% - Акцент1 6 13 7 2" xfId="63939"/>
    <cellStyle name="20% - Акцент1 6 13 8" xfId="63940"/>
    <cellStyle name="20% - Акцент1 6 14" xfId="2303"/>
    <cellStyle name="20% - Акцент1 6 14 2" xfId="2304"/>
    <cellStyle name="20% - Акцент1 6 14 2 2" xfId="2305"/>
    <cellStyle name="20% - Акцент1 6 14 2 2 2" xfId="2306"/>
    <cellStyle name="20% - Акцент1 6 14 2 3" xfId="2307"/>
    <cellStyle name="20% - Акцент1 6 14 2 3 2" xfId="63941"/>
    <cellStyle name="20% - Акцент1 6 14 2 4" xfId="63942"/>
    <cellStyle name="20% - Акцент1 6 14 2 4 2" xfId="63943"/>
    <cellStyle name="20% - Акцент1 6 14 2 5" xfId="63944"/>
    <cellStyle name="20% - Акцент1 6 14 3" xfId="2308"/>
    <cellStyle name="20% - Акцент1 6 14 3 2" xfId="2309"/>
    <cellStyle name="20% - Акцент1 6 14 3 2 2" xfId="63945"/>
    <cellStyle name="20% - Акцент1 6 14 3 3" xfId="39549"/>
    <cellStyle name="20% - Акцент1 6 14 3 3 2" xfId="63946"/>
    <cellStyle name="20% - Акцент1 6 14 3 4" xfId="63947"/>
    <cellStyle name="20% - Акцент1 6 14 3 4 2" xfId="63948"/>
    <cellStyle name="20% - Акцент1 6 14 3 5" xfId="63949"/>
    <cellStyle name="20% - Акцент1 6 14 4" xfId="2310"/>
    <cellStyle name="20% - Акцент1 6 14 4 2" xfId="63950"/>
    <cellStyle name="20% - Акцент1 6 14 4 2 2" xfId="63951"/>
    <cellStyle name="20% - Акцент1 6 14 4 3" xfId="63952"/>
    <cellStyle name="20% - Акцент1 6 14 5" xfId="39550"/>
    <cellStyle name="20% - Акцент1 6 14 5 2" xfId="63953"/>
    <cellStyle name="20% - Акцент1 6 14 6" xfId="63954"/>
    <cellStyle name="20% - Акцент1 6 14 6 2" xfId="63955"/>
    <cellStyle name="20% - Акцент1 6 14 7" xfId="63956"/>
    <cellStyle name="20% - Акцент1 6 15" xfId="39551"/>
    <cellStyle name="20% - Акцент1 6 15 2" xfId="39552"/>
    <cellStyle name="20% - Акцент1 6 15 2 2" xfId="63957"/>
    <cellStyle name="20% - Акцент1 6 15 3" xfId="39553"/>
    <cellStyle name="20% - Акцент1 6 15 3 2" xfId="63958"/>
    <cellStyle name="20% - Акцент1 6 15 4" xfId="63959"/>
    <cellStyle name="20% - Акцент1 6 15 4 2" xfId="63960"/>
    <cellStyle name="20% - Акцент1 6 15 5" xfId="63961"/>
    <cellStyle name="20% - Акцент1 6 16" xfId="39554"/>
    <cellStyle name="20% - Акцент1 6 16 2" xfId="39555"/>
    <cellStyle name="20% - Акцент1 6 16 2 2" xfId="63962"/>
    <cellStyle name="20% - Акцент1 6 16 3" xfId="39556"/>
    <cellStyle name="20% - Акцент1 6 16 3 2" xfId="63963"/>
    <cellStyle name="20% - Акцент1 6 16 4" xfId="63964"/>
    <cellStyle name="20% - Акцент1 6 16 4 2" xfId="63965"/>
    <cellStyle name="20% - Акцент1 6 16 5" xfId="63966"/>
    <cellStyle name="20% - Акцент1 6 17" xfId="39557"/>
    <cellStyle name="20% - Акцент1 6 17 2" xfId="63967"/>
    <cellStyle name="20% - Акцент1 6 17 2 2" xfId="63968"/>
    <cellStyle name="20% - Акцент1 6 17 3" xfId="63969"/>
    <cellStyle name="20% - Акцент1 6 18" xfId="39558"/>
    <cellStyle name="20% - Акцент1 6 18 2" xfId="63970"/>
    <cellStyle name="20% - Акцент1 6 19" xfId="63971"/>
    <cellStyle name="20% - Акцент1 6 19 2" xfId="63972"/>
    <cellStyle name="20% - Акцент1 6 2" xfId="2311"/>
    <cellStyle name="20% - Акцент1 6 2 10" xfId="39559"/>
    <cellStyle name="20% - Акцент1 6 2 10 2" xfId="63973"/>
    <cellStyle name="20% - Акцент1 6 2 11" xfId="63974"/>
    <cellStyle name="20% - Акцент1 6 2 11 2" xfId="63975"/>
    <cellStyle name="20% - Акцент1 6 2 12" xfId="63976"/>
    <cellStyle name="20% - Акцент1 6 2 12 2" xfId="63977"/>
    <cellStyle name="20% - Акцент1 6 2 13" xfId="63978"/>
    <cellStyle name="20% - Акцент1 6 2 2" xfId="2312"/>
    <cellStyle name="20% - Акцент1 6 2 2 2" xfId="2313"/>
    <cellStyle name="20% - Акцент1 6 2 2 2 2" xfId="2314"/>
    <cellStyle name="20% - Акцент1 6 2 2 2 2 2" xfId="2315"/>
    <cellStyle name="20% - Акцент1 6 2 2 2 2 3" xfId="39560"/>
    <cellStyle name="20% - Акцент1 6 2 2 2 3" xfId="2316"/>
    <cellStyle name="20% - Акцент1 6 2 2 2 3 2" xfId="39561"/>
    <cellStyle name="20% - Акцент1 6 2 2 2 3 3" xfId="39562"/>
    <cellStyle name="20% - Акцент1 6 2 2 2 4" xfId="39563"/>
    <cellStyle name="20% - Акцент1 6 2 2 2 4 2" xfId="63979"/>
    <cellStyle name="20% - Акцент1 6 2 2 2 5" xfId="39564"/>
    <cellStyle name="20% - Акцент1 6 2 2 3" xfId="2317"/>
    <cellStyle name="20% - Акцент1 6 2 2 3 2" xfId="2318"/>
    <cellStyle name="20% - Акцент1 6 2 2 3 2 2" xfId="63980"/>
    <cellStyle name="20% - Акцент1 6 2 2 3 3" xfId="39565"/>
    <cellStyle name="20% - Акцент1 6 2 2 4" xfId="2319"/>
    <cellStyle name="20% - Акцент1 6 2 2 4 2" xfId="39566"/>
    <cellStyle name="20% - Акцент1 6 2 2 4 3" xfId="39567"/>
    <cellStyle name="20% - Акцент1 6 2 2 5" xfId="39568"/>
    <cellStyle name="20% - Акцент1 6 2 2 5 2" xfId="63981"/>
    <cellStyle name="20% - Акцент1 6 2 2 6" xfId="39569"/>
    <cellStyle name="20% - Акцент1 6 2 3" xfId="2320"/>
    <cellStyle name="20% - Акцент1 6 2 3 2" xfId="2321"/>
    <cellStyle name="20% - Акцент1 6 2 3 2 2" xfId="2322"/>
    <cellStyle name="20% - Акцент1 6 2 3 2 2 2" xfId="2323"/>
    <cellStyle name="20% - Акцент1 6 2 3 2 2 3" xfId="39570"/>
    <cellStyle name="20% - Акцент1 6 2 3 2 3" xfId="2324"/>
    <cellStyle name="20% - Акцент1 6 2 3 2 3 2" xfId="39571"/>
    <cellStyle name="20% - Акцент1 6 2 3 2 3 3" xfId="39572"/>
    <cellStyle name="20% - Акцент1 6 2 3 2 4" xfId="39573"/>
    <cellStyle name="20% - Акцент1 6 2 3 2 5" xfId="39574"/>
    <cellStyle name="20% - Акцент1 6 2 3 3" xfId="2325"/>
    <cellStyle name="20% - Акцент1 6 2 3 3 2" xfId="2326"/>
    <cellStyle name="20% - Акцент1 6 2 3 3 2 2" xfId="63982"/>
    <cellStyle name="20% - Акцент1 6 2 3 3 3" xfId="39575"/>
    <cellStyle name="20% - Акцент1 6 2 3 4" xfId="2327"/>
    <cellStyle name="20% - Акцент1 6 2 3 4 2" xfId="39576"/>
    <cellStyle name="20% - Акцент1 6 2 3 4 3" xfId="39577"/>
    <cellStyle name="20% - Акцент1 6 2 3 5" xfId="39578"/>
    <cellStyle name="20% - Акцент1 6 2 3 5 2" xfId="63983"/>
    <cellStyle name="20% - Акцент1 6 2 3 6" xfId="39579"/>
    <cellStyle name="20% - Акцент1 6 2 4" xfId="2328"/>
    <cellStyle name="20% - Акцент1 6 2 4 2" xfId="2329"/>
    <cellStyle name="20% - Акцент1 6 2 4 2 2" xfId="2330"/>
    <cellStyle name="20% - Акцент1 6 2 4 2 2 2" xfId="2331"/>
    <cellStyle name="20% - Акцент1 6 2 4 2 2 3" xfId="39580"/>
    <cellStyle name="20% - Акцент1 6 2 4 2 3" xfId="2332"/>
    <cellStyle name="20% - Акцент1 6 2 4 2 3 2" xfId="39581"/>
    <cellStyle name="20% - Акцент1 6 2 4 2 3 3" xfId="39582"/>
    <cellStyle name="20% - Акцент1 6 2 4 2 4" xfId="39583"/>
    <cellStyle name="20% - Акцент1 6 2 4 2 5" xfId="39584"/>
    <cellStyle name="20% - Акцент1 6 2 4 3" xfId="2333"/>
    <cellStyle name="20% - Акцент1 6 2 4 3 2" xfId="2334"/>
    <cellStyle name="20% - Акцент1 6 2 4 3 2 2" xfId="63984"/>
    <cellStyle name="20% - Акцент1 6 2 4 3 3" xfId="39585"/>
    <cellStyle name="20% - Акцент1 6 2 4 4" xfId="2335"/>
    <cellStyle name="20% - Акцент1 6 2 4 4 2" xfId="39586"/>
    <cellStyle name="20% - Акцент1 6 2 4 4 3" xfId="39587"/>
    <cellStyle name="20% - Акцент1 6 2 4 5" xfId="39588"/>
    <cellStyle name="20% - Акцент1 6 2 4 5 2" xfId="63985"/>
    <cellStyle name="20% - Акцент1 6 2 4 6" xfId="39589"/>
    <cellStyle name="20% - Акцент1 6 2 5" xfId="2336"/>
    <cellStyle name="20% - Акцент1 6 2 5 2" xfId="2337"/>
    <cellStyle name="20% - Акцент1 6 2 5 2 2" xfId="2338"/>
    <cellStyle name="20% - Акцент1 6 2 5 2 2 2" xfId="2339"/>
    <cellStyle name="20% - Акцент1 6 2 5 2 2 3" xfId="39590"/>
    <cellStyle name="20% - Акцент1 6 2 5 2 3" xfId="2340"/>
    <cellStyle name="20% - Акцент1 6 2 5 2 3 2" xfId="39591"/>
    <cellStyle name="20% - Акцент1 6 2 5 2 3 3" xfId="39592"/>
    <cellStyle name="20% - Акцент1 6 2 5 2 4" xfId="39593"/>
    <cellStyle name="20% - Акцент1 6 2 5 2 5" xfId="39594"/>
    <cellStyle name="20% - Акцент1 6 2 5 3" xfId="2341"/>
    <cellStyle name="20% - Акцент1 6 2 5 3 2" xfId="2342"/>
    <cellStyle name="20% - Акцент1 6 2 5 3 2 2" xfId="63986"/>
    <cellStyle name="20% - Акцент1 6 2 5 3 3" xfId="39595"/>
    <cellStyle name="20% - Акцент1 6 2 5 4" xfId="2343"/>
    <cellStyle name="20% - Акцент1 6 2 5 4 2" xfId="39596"/>
    <cellStyle name="20% - Акцент1 6 2 5 4 3" xfId="39597"/>
    <cellStyle name="20% - Акцент1 6 2 5 5" xfId="39598"/>
    <cellStyle name="20% - Акцент1 6 2 5 5 2" xfId="63987"/>
    <cellStyle name="20% - Акцент1 6 2 5 6" xfId="39599"/>
    <cellStyle name="20% - Акцент1 6 2 6" xfId="2344"/>
    <cellStyle name="20% - Акцент1 6 2 6 2" xfId="2345"/>
    <cellStyle name="20% - Акцент1 6 2 6 2 2" xfId="2346"/>
    <cellStyle name="20% - Акцент1 6 2 6 2 2 2" xfId="2347"/>
    <cellStyle name="20% - Акцент1 6 2 6 2 3" xfId="2348"/>
    <cellStyle name="20% - Акцент1 6 2 6 3" xfId="2349"/>
    <cellStyle name="20% - Акцент1 6 2 6 3 2" xfId="2350"/>
    <cellStyle name="20% - Акцент1 6 2 6 3 2 2" xfId="63988"/>
    <cellStyle name="20% - Акцент1 6 2 6 3 3" xfId="39600"/>
    <cellStyle name="20% - Акцент1 6 2 6 4" xfId="2351"/>
    <cellStyle name="20% - Акцент1 6 2 6 4 2" xfId="63989"/>
    <cellStyle name="20% - Акцент1 6 2 6 5" xfId="39601"/>
    <cellStyle name="20% - Акцент1 6 2 7" xfId="39602"/>
    <cellStyle name="20% - Акцент1 6 2 7 2" xfId="39603"/>
    <cellStyle name="20% - Акцент1 6 2 7 2 2" xfId="63990"/>
    <cellStyle name="20% - Акцент1 6 2 7 3" xfId="39604"/>
    <cellStyle name="20% - Акцент1 6 2 8" xfId="39605"/>
    <cellStyle name="20% - Акцент1 6 2 8 2" xfId="39606"/>
    <cellStyle name="20% - Акцент1 6 2 8 2 2" xfId="63991"/>
    <cellStyle name="20% - Акцент1 6 2 8 3" xfId="39607"/>
    <cellStyle name="20% - Акцент1 6 2 9" xfId="39608"/>
    <cellStyle name="20% - Акцент1 6 2 9 2" xfId="63992"/>
    <cellStyle name="20% - Акцент1 6 20" xfId="63993"/>
    <cellStyle name="20% - Акцент1 6 3" xfId="2352"/>
    <cellStyle name="20% - Акцент1 6 3 2" xfId="63994"/>
    <cellStyle name="20% - Акцент1 6 3 3" xfId="63995"/>
    <cellStyle name="20% - Акцент1 6 3 3 2" xfId="63996"/>
    <cellStyle name="20% - Акцент1 6 3 3 2 2" xfId="63997"/>
    <cellStyle name="20% - Акцент1 6 3 3 3" xfId="63998"/>
    <cellStyle name="20% - Акцент1 6 3 4" xfId="63999"/>
    <cellStyle name="20% - Акцент1 6 3 4 2" xfId="64000"/>
    <cellStyle name="20% - Акцент1 6 3 4 2 2" xfId="64001"/>
    <cellStyle name="20% - Акцент1 6 3 4 3" xfId="64002"/>
    <cellStyle name="20% - Акцент1 6 3 5" xfId="64003"/>
    <cellStyle name="20% - Акцент1 6 3 5 2" xfId="64004"/>
    <cellStyle name="20% - Акцент1 6 3 6" xfId="64005"/>
    <cellStyle name="20% - Акцент1 6 3 6 2" xfId="64006"/>
    <cellStyle name="20% - Акцент1 6 4" xfId="2353"/>
    <cellStyle name="20% - Акцент1 6 4 10" xfId="39609"/>
    <cellStyle name="20% - Акцент1 6 4 10 2" xfId="64007"/>
    <cellStyle name="20% - Акцент1 6 4 11" xfId="64008"/>
    <cellStyle name="20% - Акцент1 6 4 11 2" xfId="64009"/>
    <cellStyle name="20% - Акцент1 6 4 12" xfId="64010"/>
    <cellStyle name="20% - Акцент1 6 4 12 2" xfId="64011"/>
    <cellStyle name="20% - Акцент1 6 4 13" xfId="64012"/>
    <cellStyle name="20% - Акцент1 6 4 2" xfId="2354"/>
    <cellStyle name="20% - Акцент1 6 4 2 2" xfId="2355"/>
    <cellStyle name="20% - Акцент1 6 4 2 2 2" xfId="2356"/>
    <cellStyle name="20% - Акцент1 6 4 2 2 2 2" xfId="2357"/>
    <cellStyle name="20% - Акцент1 6 4 2 2 2 3" xfId="39610"/>
    <cellStyle name="20% - Акцент1 6 4 2 2 3" xfId="2358"/>
    <cellStyle name="20% - Акцент1 6 4 2 2 3 2" xfId="39611"/>
    <cellStyle name="20% - Акцент1 6 4 2 2 3 3" xfId="39612"/>
    <cellStyle name="20% - Акцент1 6 4 2 2 4" xfId="39613"/>
    <cellStyle name="20% - Акцент1 6 4 2 2 4 2" xfId="64013"/>
    <cellStyle name="20% - Акцент1 6 4 2 2 5" xfId="39614"/>
    <cellStyle name="20% - Акцент1 6 4 2 3" xfId="2359"/>
    <cellStyle name="20% - Акцент1 6 4 2 3 2" xfId="2360"/>
    <cellStyle name="20% - Акцент1 6 4 2 3 2 2" xfId="64014"/>
    <cellStyle name="20% - Акцент1 6 4 2 3 3" xfId="39615"/>
    <cellStyle name="20% - Акцент1 6 4 2 4" xfId="2361"/>
    <cellStyle name="20% - Акцент1 6 4 2 4 2" xfId="39616"/>
    <cellStyle name="20% - Акцент1 6 4 2 4 3" xfId="39617"/>
    <cellStyle name="20% - Акцент1 6 4 2 5" xfId="39618"/>
    <cellStyle name="20% - Акцент1 6 4 2 5 2" xfId="64015"/>
    <cellStyle name="20% - Акцент1 6 4 2 6" xfId="39619"/>
    <cellStyle name="20% - Акцент1 6 4 3" xfId="2362"/>
    <cellStyle name="20% - Акцент1 6 4 3 2" xfId="2363"/>
    <cellStyle name="20% - Акцент1 6 4 3 2 2" xfId="2364"/>
    <cellStyle name="20% - Акцент1 6 4 3 2 2 2" xfId="2365"/>
    <cellStyle name="20% - Акцент1 6 4 3 2 2 3" xfId="39620"/>
    <cellStyle name="20% - Акцент1 6 4 3 2 3" xfId="2366"/>
    <cellStyle name="20% - Акцент1 6 4 3 2 3 2" xfId="39621"/>
    <cellStyle name="20% - Акцент1 6 4 3 2 3 3" xfId="39622"/>
    <cellStyle name="20% - Акцент1 6 4 3 2 4" xfId="39623"/>
    <cellStyle name="20% - Акцент1 6 4 3 2 5" xfId="39624"/>
    <cellStyle name="20% - Акцент1 6 4 3 3" xfId="2367"/>
    <cellStyle name="20% - Акцент1 6 4 3 3 2" xfId="2368"/>
    <cellStyle name="20% - Акцент1 6 4 3 3 2 2" xfId="64016"/>
    <cellStyle name="20% - Акцент1 6 4 3 3 3" xfId="39625"/>
    <cellStyle name="20% - Акцент1 6 4 3 4" xfId="2369"/>
    <cellStyle name="20% - Акцент1 6 4 3 4 2" xfId="39626"/>
    <cellStyle name="20% - Акцент1 6 4 3 4 3" xfId="39627"/>
    <cellStyle name="20% - Акцент1 6 4 3 5" xfId="39628"/>
    <cellStyle name="20% - Акцент1 6 4 3 5 2" xfId="64017"/>
    <cellStyle name="20% - Акцент1 6 4 3 6" xfId="39629"/>
    <cellStyle name="20% - Акцент1 6 4 4" xfId="2370"/>
    <cellStyle name="20% - Акцент1 6 4 4 2" xfId="2371"/>
    <cellStyle name="20% - Акцент1 6 4 4 2 2" xfId="2372"/>
    <cellStyle name="20% - Акцент1 6 4 4 2 2 2" xfId="2373"/>
    <cellStyle name="20% - Акцент1 6 4 4 2 2 3" xfId="39630"/>
    <cellStyle name="20% - Акцент1 6 4 4 2 3" xfId="2374"/>
    <cellStyle name="20% - Акцент1 6 4 4 2 3 2" xfId="39631"/>
    <cellStyle name="20% - Акцент1 6 4 4 2 3 3" xfId="39632"/>
    <cellStyle name="20% - Акцент1 6 4 4 2 4" xfId="39633"/>
    <cellStyle name="20% - Акцент1 6 4 4 2 5" xfId="39634"/>
    <cellStyle name="20% - Акцент1 6 4 4 3" xfId="2375"/>
    <cellStyle name="20% - Акцент1 6 4 4 3 2" xfId="2376"/>
    <cellStyle name="20% - Акцент1 6 4 4 3 2 2" xfId="64018"/>
    <cellStyle name="20% - Акцент1 6 4 4 3 3" xfId="39635"/>
    <cellStyle name="20% - Акцент1 6 4 4 4" xfId="2377"/>
    <cellStyle name="20% - Акцент1 6 4 4 4 2" xfId="39636"/>
    <cellStyle name="20% - Акцент1 6 4 4 4 3" xfId="39637"/>
    <cellStyle name="20% - Акцент1 6 4 4 5" xfId="39638"/>
    <cellStyle name="20% - Акцент1 6 4 4 5 2" xfId="64019"/>
    <cellStyle name="20% - Акцент1 6 4 4 6" xfId="39639"/>
    <cellStyle name="20% - Акцент1 6 4 5" xfId="2378"/>
    <cellStyle name="20% - Акцент1 6 4 5 2" xfId="2379"/>
    <cellStyle name="20% - Акцент1 6 4 5 2 2" xfId="2380"/>
    <cellStyle name="20% - Акцент1 6 4 5 2 2 2" xfId="2381"/>
    <cellStyle name="20% - Акцент1 6 4 5 2 2 3" xfId="39640"/>
    <cellStyle name="20% - Акцент1 6 4 5 2 3" xfId="2382"/>
    <cellStyle name="20% - Акцент1 6 4 5 2 3 2" xfId="39641"/>
    <cellStyle name="20% - Акцент1 6 4 5 2 3 3" xfId="39642"/>
    <cellStyle name="20% - Акцент1 6 4 5 2 4" xfId="39643"/>
    <cellStyle name="20% - Акцент1 6 4 5 2 5" xfId="39644"/>
    <cellStyle name="20% - Акцент1 6 4 5 3" xfId="2383"/>
    <cellStyle name="20% - Акцент1 6 4 5 3 2" xfId="2384"/>
    <cellStyle name="20% - Акцент1 6 4 5 3 2 2" xfId="64020"/>
    <cellStyle name="20% - Акцент1 6 4 5 3 3" xfId="39645"/>
    <cellStyle name="20% - Акцент1 6 4 5 4" xfId="2385"/>
    <cellStyle name="20% - Акцент1 6 4 5 4 2" xfId="39646"/>
    <cellStyle name="20% - Акцент1 6 4 5 4 3" xfId="39647"/>
    <cellStyle name="20% - Акцент1 6 4 5 5" xfId="39648"/>
    <cellStyle name="20% - Акцент1 6 4 5 5 2" xfId="64021"/>
    <cellStyle name="20% - Акцент1 6 4 5 6" xfId="39649"/>
    <cellStyle name="20% - Акцент1 6 4 6" xfId="2386"/>
    <cellStyle name="20% - Акцент1 6 4 6 2" xfId="2387"/>
    <cellStyle name="20% - Акцент1 6 4 6 2 2" xfId="2388"/>
    <cellStyle name="20% - Акцент1 6 4 6 2 2 2" xfId="64022"/>
    <cellStyle name="20% - Акцент1 6 4 6 2 3" xfId="39650"/>
    <cellStyle name="20% - Акцент1 6 4 6 3" xfId="2389"/>
    <cellStyle name="20% - Акцент1 6 4 6 3 2" xfId="39651"/>
    <cellStyle name="20% - Акцент1 6 4 6 3 2 2" xfId="64023"/>
    <cellStyle name="20% - Акцент1 6 4 6 3 3" xfId="39652"/>
    <cellStyle name="20% - Акцент1 6 4 6 4" xfId="39653"/>
    <cellStyle name="20% - Акцент1 6 4 6 4 2" xfId="64024"/>
    <cellStyle name="20% - Акцент1 6 4 6 5" xfId="39654"/>
    <cellStyle name="20% - Акцент1 6 4 7" xfId="2390"/>
    <cellStyle name="20% - Акцент1 6 4 7 2" xfId="2391"/>
    <cellStyle name="20% - Акцент1 6 4 7 2 2" xfId="64025"/>
    <cellStyle name="20% - Акцент1 6 4 7 3" xfId="39655"/>
    <cellStyle name="20% - Акцент1 6 4 8" xfId="2392"/>
    <cellStyle name="20% - Акцент1 6 4 8 2" xfId="39656"/>
    <cellStyle name="20% - Акцент1 6 4 8 2 2" xfId="64026"/>
    <cellStyle name="20% - Акцент1 6 4 8 3" xfId="39657"/>
    <cellStyle name="20% - Акцент1 6 4 9" xfId="39658"/>
    <cellStyle name="20% - Акцент1 6 4 9 2" xfId="64027"/>
    <cellStyle name="20% - Акцент1 6 5" xfId="2393"/>
    <cellStyle name="20% - Акцент1 6 5 10" xfId="39659"/>
    <cellStyle name="20% - Акцент1 6 5 10 2" xfId="64028"/>
    <cellStyle name="20% - Акцент1 6 5 11" xfId="64029"/>
    <cellStyle name="20% - Акцент1 6 5 11 2" xfId="64030"/>
    <cellStyle name="20% - Акцент1 6 5 12" xfId="64031"/>
    <cellStyle name="20% - Акцент1 6 5 12 2" xfId="64032"/>
    <cellStyle name="20% - Акцент1 6 5 13" xfId="64033"/>
    <cellStyle name="20% - Акцент1 6 5 2" xfId="2394"/>
    <cellStyle name="20% - Акцент1 6 5 2 2" xfId="2395"/>
    <cellStyle name="20% - Акцент1 6 5 2 2 2" xfId="2396"/>
    <cellStyle name="20% - Акцент1 6 5 2 2 2 2" xfId="2397"/>
    <cellStyle name="20% - Акцент1 6 5 2 2 2 3" xfId="39660"/>
    <cellStyle name="20% - Акцент1 6 5 2 2 3" xfId="2398"/>
    <cellStyle name="20% - Акцент1 6 5 2 2 3 2" xfId="39661"/>
    <cellStyle name="20% - Акцент1 6 5 2 2 3 3" xfId="39662"/>
    <cellStyle name="20% - Акцент1 6 5 2 2 4" xfId="39663"/>
    <cellStyle name="20% - Акцент1 6 5 2 2 4 2" xfId="64034"/>
    <cellStyle name="20% - Акцент1 6 5 2 2 5" xfId="39664"/>
    <cellStyle name="20% - Акцент1 6 5 2 3" xfId="2399"/>
    <cellStyle name="20% - Акцент1 6 5 2 3 2" xfId="2400"/>
    <cellStyle name="20% - Акцент1 6 5 2 3 2 2" xfId="64035"/>
    <cellStyle name="20% - Акцент1 6 5 2 3 3" xfId="39665"/>
    <cellStyle name="20% - Акцент1 6 5 2 4" xfId="2401"/>
    <cellStyle name="20% - Акцент1 6 5 2 4 2" xfId="39666"/>
    <cellStyle name="20% - Акцент1 6 5 2 4 3" xfId="39667"/>
    <cellStyle name="20% - Акцент1 6 5 2 5" xfId="39668"/>
    <cellStyle name="20% - Акцент1 6 5 2 5 2" xfId="64036"/>
    <cellStyle name="20% - Акцент1 6 5 2 6" xfId="39669"/>
    <cellStyle name="20% - Акцент1 6 5 3" xfId="2402"/>
    <cellStyle name="20% - Акцент1 6 5 3 2" xfId="2403"/>
    <cellStyle name="20% - Акцент1 6 5 3 2 2" xfId="2404"/>
    <cellStyle name="20% - Акцент1 6 5 3 2 2 2" xfId="2405"/>
    <cellStyle name="20% - Акцент1 6 5 3 2 2 3" xfId="39670"/>
    <cellStyle name="20% - Акцент1 6 5 3 2 3" xfId="2406"/>
    <cellStyle name="20% - Акцент1 6 5 3 2 3 2" xfId="39671"/>
    <cellStyle name="20% - Акцент1 6 5 3 2 3 3" xfId="39672"/>
    <cellStyle name="20% - Акцент1 6 5 3 2 4" xfId="39673"/>
    <cellStyle name="20% - Акцент1 6 5 3 2 5" xfId="39674"/>
    <cellStyle name="20% - Акцент1 6 5 3 3" xfId="2407"/>
    <cellStyle name="20% - Акцент1 6 5 3 3 2" xfId="2408"/>
    <cellStyle name="20% - Акцент1 6 5 3 3 2 2" xfId="64037"/>
    <cellStyle name="20% - Акцент1 6 5 3 3 3" xfId="39675"/>
    <cellStyle name="20% - Акцент1 6 5 3 4" xfId="2409"/>
    <cellStyle name="20% - Акцент1 6 5 3 4 2" xfId="39676"/>
    <cellStyle name="20% - Акцент1 6 5 3 4 3" xfId="39677"/>
    <cellStyle name="20% - Акцент1 6 5 3 5" xfId="39678"/>
    <cellStyle name="20% - Акцент1 6 5 3 5 2" xfId="64038"/>
    <cellStyle name="20% - Акцент1 6 5 3 6" xfId="39679"/>
    <cellStyle name="20% - Акцент1 6 5 4" xfId="2410"/>
    <cellStyle name="20% - Акцент1 6 5 4 2" xfId="2411"/>
    <cellStyle name="20% - Акцент1 6 5 4 2 2" xfId="2412"/>
    <cellStyle name="20% - Акцент1 6 5 4 2 2 2" xfId="2413"/>
    <cellStyle name="20% - Акцент1 6 5 4 2 2 3" xfId="39680"/>
    <cellStyle name="20% - Акцент1 6 5 4 2 3" xfId="2414"/>
    <cellStyle name="20% - Акцент1 6 5 4 2 3 2" xfId="39681"/>
    <cellStyle name="20% - Акцент1 6 5 4 2 3 3" xfId="39682"/>
    <cellStyle name="20% - Акцент1 6 5 4 2 4" xfId="39683"/>
    <cellStyle name="20% - Акцент1 6 5 4 2 5" xfId="39684"/>
    <cellStyle name="20% - Акцент1 6 5 4 3" xfId="2415"/>
    <cellStyle name="20% - Акцент1 6 5 4 3 2" xfId="2416"/>
    <cellStyle name="20% - Акцент1 6 5 4 3 2 2" xfId="64039"/>
    <cellStyle name="20% - Акцент1 6 5 4 3 3" xfId="39685"/>
    <cellStyle name="20% - Акцент1 6 5 4 4" xfId="2417"/>
    <cellStyle name="20% - Акцент1 6 5 4 4 2" xfId="39686"/>
    <cellStyle name="20% - Акцент1 6 5 4 4 3" xfId="39687"/>
    <cellStyle name="20% - Акцент1 6 5 4 5" xfId="39688"/>
    <cellStyle name="20% - Акцент1 6 5 4 5 2" xfId="64040"/>
    <cellStyle name="20% - Акцент1 6 5 4 6" xfId="39689"/>
    <cellStyle name="20% - Акцент1 6 5 5" xfId="2418"/>
    <cellStyle name="20% - Акцент1 6 5 5 2" xfId="2419"/>
    <cellStyle name="20% - Акцент1 6 5 5 2 2" xfId="2420"/>
    <cellStyle name="20% - Акцент1 6 5 5 2 2 2" xfId="2421"/>
    <cellStyle name="20% - Акцент1 6 5 5 2 2 3" xfId="39690"/>
    <cellStyle name="20% - Акцент1 6 5 5 2 3" xfId="2422"/>
    <cellStyle name="20% - Акцент1 6 5 5 2 3 2" xfId="39691"/>
    <cellStyle name="20% - Акцент1 6 5 5 2 3 3" xfId="39692"/>
    <cellStyle name="20% - Акцент1 6 5 5 2 4" xfId="39693"/>
    <cellStyle name="20% - Акцент1 6 5 5 2 5" xfId="39694"/>
    <cellStyle name="20% - Акцент1 6 5 5 3" xfId="2423"/>
    <cellStyle name="20% - Акцент1 6 5 5 3 2" xfId="2424"/>
    <cellStyle name="20% - Акцент1 6 5 5 3 2 2" xfId="64041"/>
    <cellStyle name="20% - Акцент1 6 5 5 3 3" xfId="39695"/>
    <cellStyle name="20% - Акцент1 6 5 5 4" xfId="2425"/>
    <cellStyle name="20% - Акцент1 6 5 5 4 2" xfId="39696"/>
    <cellStyle name="20% - Акцент1 6 5 5 4 3" xfId="39697"/>
    <cellStyle name="20% - Акцент1 6 5 5 5" xfId="39698"/>
    <cellStyle name="20% - Акцент1 6 5 5 5 2" xfId="64042"/>
    <cellStyle name="20% - Акцент1 6 5 5 6" xfId="39699"/>
    <cellStyle name="20% - Акцент1 6 5 6" xfId="2426"/>
    <cellStyle name="20% - Акцент1 6 5 6 2" xfId="2427"/>
    <cellStyle name="20% - Акцент1 6 5 6 2 2" xfId="2428"/>
    <cellStyle name="20% - Акцент1 6 5 6 2 2 2" xfId="64043"/>
    <cellStyle name="20% - Акцент1 6 5 6 2 3" xfId="39700"/>
    <cellStyle name="20% - Акцент1 6 5 6 3" xfId="2429"/>
    <cellStyle name="20% - Акцент1 6 5 6 3 2" xfId="39701"/>
    <cellStyle name="20% - Акцент1 6 5 6 3 2 2" xfId="64044"/>
    <cellStyle name="20% - Акцент1 6 5 6 3 3" xfId="39702"/>
    <cellStyle name="20% - Акцент1 6 5 6 4" xfId="39703"/>
    <cellStyle name="20% - Акцент1 6 5 6 4 2" xfId="64045"/>
    <cellStyle name="20% - Акцент1 6 5 6 5" xfId="39704"/>
    <cellStyle name="20% - Акцент1 6 5 7" xfId="2430"/>
    <cellStyle name="20% - Акцент1 6 5 7 2" xfId="2431"/>
    <cellStyle name="20% - Акцент1 6 5 7 2 2" xfId="64046"/>
    <cellStyle name="20% - Акцент1 6 5 7 3" xfId="39705"/>
    <cellStyle name="20% - Акцент1 6 5 8" xfId="2432"/>
    <cellStyle name="20% - Акцент1 6 5 8 2" xfId="39706"/>
    <cellStyle name="20% - Акцент1 6 5 8 2 2" xfId="64047"/>
    <cellStyle name="20% - Акцент1 6 5 8 3" xfId="39707"/>
    <cellStyle name="20% - Акцент1 6 5 9" xfId="39708"/>
    <cellStyle name="20% - Акцент1 6 5 9 2" xfId="64048"/>
    <cellStyle name="20% - Акцент1 6 6" xfId="2433"/>
    <cellStyle name="20% - Акцент1 6 6 10" xfId="39709"/>
    <cellStyle name="20% - Акцент1 6 6 10 2" xfId="64049"/>
    <cellStyle name="20% - Акцент1 6 6 11" xfId="64050"/>
    <cellStyle name="20% - Акцент1 6 6 11 2" xfId="64051"/>
    <cellStyle name="20% - Акцент1 6 6 12" xfId="64052"/>
    <cellStyle name="20% - Акцент1 6 6 2" xfId="2434"/>
    <cellStyle name="20% - Акцент1 6 6 2 2" xfId="2435"/>
    <cellStyle name="20% - Акцент1 6 6 2 2 2" xfId="2436"/>
    <cellStyle name="20% - Акцент1 6 6 2 2 2 2" xfId="2437"/>
    <cellStyle name="20% - Акцент1 6 6 2 2 2 3" xfId="39710"/>
    <cellStyle name="20% - Акцент1 6 6 2 2 3" xfId="2438"/>
    <cellStyle name="20% - Акцент1 6 6 2 2 3 2" xfId="39711"/>
    <cellStyle name="20% - Акцент1 6 6 2 2 3 3" xfId="39712"/>
    <cellStyle name="20% - Акцент1 6 6 2 2 4" xfId="39713"/>
    <cellStyle name="20% - Акцент1 6 6 2 2 4 2" xfId="64053"/>
    <cellStyle name="20% - Акцент1 6 6 2 2 5" xfId="39714"/>
    <cellStyle name="20% - Акцент1 6 6 2 3" xfId="2439"/>
    <cellStyle name="20% - Акцент1 6 6 2 3 2" xfId="2440"/>
    <cellStyle name="20% - Акцент1 6 6 2 3 2 2" xfId="64054"/>
    <cellStyle name="20% - Акцент1 6 6 2 3 3" xfId="39715"/>
    <cellStyle name="20% - Акцент1 6 6 2 4" xfId="2441"/>
    <cellStyle name="20% - Акцент1 6 6 2 4 2" xfId="39716"/>
    <cellStyle name="20% - Акцент1 6 6 2 4 3" xfId="39717"/>
    <cellStyle name="20% - Акцент1 6 6 2 5" xfId="39718"/>
    <cellStyle name="20% - Акцент1 6 6 2 5 2" xfId="64055"/>
    <cellStyle name="20% - Акцент1 6 6 2 6" xfId="39719"/>
    <cellStyle name="20% - Акцент1 6 6 3" xfId="2442"/>
    <cellStyle name="20% - Акцент1 6 6 3 2" xfId="2443"/>
    <cellStyle name="20% - Акцент1 6 6 3 2 2" xfId="2444"/>
    <cellStyle name="20% - Акцент1 6 6 3 2 2 2" xfId="2445"/>
    <cellStyle name="20% - Акцент1 6 6 3 2 2 3" xfId="39720"/>
    <cellStyle name="20% - Акцент1 6 6 3 2 3" xfId="2446"/>
    <cellStyle name="20% - Акцент1 6 6 3 2 3 2" xfId="39721"/>
    <cellStyle name="20% - Акцент1 6 6 3 2 3 3" xfId="39722"/>
    <cellStyle name="20% - Акцент1 6 6 3 2 4" xfId="39723"/>
    <cellStyle name="20% - Акцент1 6 6 3 2 5" xfId="39724"/>
    <cellStyle name="20% - Акцент1 6 6 3 3" xfId="2447"/>
    <cellStyle name="20% - Акцент1 6 6 3 3 2" xfId="2448"/>
    <cellStyle name="20% - Акцент1 6 6 3 3 2 2" xfId="64056"/>
    <cellStyle name="20% - Акцент1 6 6 3 3 3" xfId="39725"/>
    <cellStyle name="20% - Акцент1 6 6 3 4" xfId="2449"/>
    <cellStyle name="20% - Акцент1 6 6 3 4 2" xfId="39726"/>
    <cellStyle name="20% - Акцент1 6 6 3 4 3" xfId="39727"/>
    <cellStyle name="20% - Акцент1 6 6 3 5" xfId="39728"/>
    <cellStyle name="20% - Акцент1 6 6 3 5 2" xfId="64057"/>
    <cellStyle name="20% - Акцент1 6 6 3 6" xfId="39729"/>
    <cellStyle name="20% - Акцент1 6 6 4" xfId="2450"/>
    <cellStyle name="20% - Акцент1 6 6 4 2" xfId="2451"/>
    <cellStyle name="20% - Акцент1 6 6 4 2 2" xfId="2452"/>
    <cellStyle name="20% - Акцент1 6 6 4 2 2 2" xfId="2453"/>
    <cellStyle name="20% - Акцент1 6 6 4 2 2 3" xfId="39730"/>
    <cellStyle name="20% - Акцент1 6 6 4 2 3" xfId="2454"/>
    <cellStyle name="20% - Акцент1 6 6 4 2 3 2" xfId="39731"/>
    <cellStyle name="20% - Акцент1 6 6 4 2 3 3" xfId="39732"/>
    <cellStyle name="20% - Акцент1 6 6 4 2 4" xfId="39733"/>
    <cellStyle name="20% - Акцент1 6 6 4 2 5" xfId="39734"/>
    <cellStyle name="20% - Акцент1 6 6 4 3" xfId="2455"/>
    <cellStyle name="20% - Акцент1 6 6 4 3 2" xfId="2456"/>
    <cellStyle name="20% - Акцент1 6 6 4 3 2 2" xfId="64058"/>
    <cellStyle name="20% - Акцент1 6 6 4 3 3" xfId="39735"/>
    <cellStyle name="20% - Акцент1 6 6 4 4" xfId="2457"/>
    <cellStyle name="20% - Акцент1 6 6 4 4 2" xfId="39736"/>
    <cellStyle name="20% - Акцент1 6 6 4 4 3" xfId="39737"/>
    <cellStyle name="20% - Акцент1 6 6 4 5" xfId="39738"/>
    <cellStyle name="20% - Акцент1 6 6 4 5 2" xfId="64059"/>
    <cellStyle name="20% - Акцент1 6 6 4 6" xfId="39739"/>
    <cellStyle name="20% - Акцент1 6 6 5" xfId="2458"/>
    <cellStyle name="20% - Акцент1 6 6 5 2" xfId="2459"/>
    <cellStyle name="20% - Акцент1 6 6 5 2 2" xfId="2460"/>
    <cellStyle name="20% - Акцент1 6 6 5 2 2 2" xfId="2461"/>
    <cellStyle name="20% - Акцент1 6 6 5 2 2 3" xfId="39740"/>
    <cellStyle name="20% - Акцент1 6 6 5 2 3" xfId="2462"/>
    <cellStyle name="20% - Акцент1 6 6 5 2 3 2" xfId="39741"/>
    <cellStyle name="20% - Акцент1 6 6 5 2 3 3" xfId="39742"/>
    <cellStyle name="20% - Акцент1 6 6 5 2 4" xfId="39743"/>
    <cellStyle name="20% - Акцент1 6 6 5 2 5" xfId="39744"/>
    <cellStyle name="20% - Акцент1 6 6 5 3" xfId="2463"/>
    <cellStyle name="20% - Акцент1 6 6 5 3 2" xfId="2464"/>
    <cellStyle name="20% - Акцент1 6 6 5 3 2 2" xfId="64060"/>
    <cellStyle name="20% - Акцент1 6 6 5 3 3" xfId="39745"/>
    <cellStyle name="20% - Акцент1 6 6 5 4" xfId="2465"/>
    <cellStyle name="20% - Акцент1 6 6 5 4 2" xfId="39746"/>
    <cellStyle name="20% - Акцент1 6 6 5 4 3" xfId="39747"/>
    <cellStyle name="20% - Акцент1 6 6 5 5" xfId="39748"/>
    <cellStyle name="20% - Акцент1 6 6 5 5 2" xfId="64061"/>
    <cellStyle name="20% - Акцент1 6 6 5 6" xfId="39749"/>
    <cellStyle name="20% - Акцент1 6 6 6" xfId="2466"/>
    <cellStyle name="20% - Акцент1 6 6 6 2" xfId="2467"/>
    <cellStyle name="20% - Акцент1 6 6 6 2 2" xfId="2468"/>
    <cellStyle name="20% - Акцент1 6 6 6 2 3" xfId="39750"/>
    <cellStyle name="20% - Акцент1 6 6 6 3" xfId="2469"/>
    <cellStyle name="20% - Акцент1 6 6 6 3 2" xfId="39751"/>
    <cellStyle name="20% - Акцент1 6 6 6 3 3" xfId="39752"/>
    <cellStyle name="20% - Акцент1 6 6 6 4" xfId="39753"/>
    <cellStyle name="20% - Акцент1 6 6 6 5" xfId="39754"/>
    <cellStyle name="20% - Акцент1 6 6 7" xfId="2470"/>
    <cellStyle name="20% - Акцент1 6 6 7 2" xfId="2471"/>
    <cellStyle name="20% - Акцент1 6 6 7 2 2" xfId="64062"/>
    <cellStyle name="20% - Акцент1 6 6 7 3" xfId="39755"/>
    <cellStyle name="20% - Акцент1 6 6 8" xfId="2472"/>
    <cellStyle name="20% - Акцент1 6 6 8 2" xfId="39756"/>
    <cellStyle name="20% - Акцент1 6 6 8 3" xfId="39757"/>
    <cellStyle name="20% - Акцент1 6 6 9" xfId="39758"/>
    <cellStyle name="20% - Акцент1 6 6 9 2" xfId="64063"/>
    <cellStyle name="20% - Акцент1 6 7" xfId="2473"/>
    <cellStyle name="20% - Акцент1 6 7 10" xfId="39759"/>
    <cellStyle name="20% - Акцент1 6 7 2" xfId="2474"/>
    <cellStyle name="20% - Акцент1 6 7 2 2" xfId="2475"/>
    <cellStyle name="20% - Акцент1 6 7 2 2 2" xfId="2476"/>
    <cellStyle name="20% - Акцент1 6 7 2 2 2 2" xfId="2477"/>
    <cellStyle name="20% - Акцент1 6 7 2 2 2 3" xfId="39760"/>
    <cellStyle name="20% - Акцент1 6 7 2 2 3" xfId="2478"/>
    <cellStyle name="20% - Акцент1 6 7 2 2 3 2" xfId="39761"/>
    <cellStyle name="20% - Акцент1 6 7 2 2 3 3" xfId="39762"/>
    <cellStyle name="20% - Акцент1 6 7 2 2 4" xfId="39763"/>
    <cellStyle name="20% - Акцент1 6 7 2 2 4 2" xfId="64064"/>
    <cellStyle name="20% - Акцент1 6 7 2 2 5" xfId="39764"/>
    <cellStyle name="20% - Акцент1 6 7 2 3" xfId="2479"/>
    <cellStyle name="20% - Акцент1 6 7 2 3 2" xfId="2480"/>
    <cellStyle name="20% - Акцент1 6 7 2 3 2 2" xfId="64065"/>
    <cellStyle name="20% - Акцент1 6 7 2 3 3" xfId="39765"/>
    <cellStyle name="20% - Акцент1 6 7 2 4" xfId="2481"/>
    <cellStyle name="20% - Акцент1 6 7 2 4 2" xfId="39766"/>
    <cellStyle name="20% - Акцент1 6 7 2 4 3" xfId="39767"/>
    <cellStyle name="20% - Акцент1 6 7 2 5" xfId="39768"/>
    <cellStyle name="20% - Акцент1 6 7 2 5 2" xfId="64066"/>
    <cellStyle name="20% - Акцент1 6 7 2 6" xfId="39769"/>
    <cellStyle name="20% - Акцент1 6 7 3" xfId="2482"/>
    <cellStyle name="20% - Акцент1 6 7 3 2" xfId="2483"/>
    <cellStyle name="20% - Акцент1 6 7 3 2 2" xfId="2484"/>
    <cellStyle name="20% - Акцент1 6 7 3 2 2 2" xfId="2485"/>
    <cellStyle name="20% - Акцент1 6 7 3 2 2 3" xfId="39770"/>
    <cellStyle name="20% - Акцент1 6 7 3 2 3" xfId="2486"/>
    <cellStyle name="20% - Акцент1 6 7 3 2 3 2" xfId="39771"/>
    <cellStyle name="20% - Акцент1 6 7 3 2 3 3" xfId="39772"/>
    <cellStyle name="20% - Акцент1 6 7 3 2 4" xfId="39773"/>
    <cellStyle name="20% - Акцент1 6 7 3 2 5" xfId="39774"/>
    <cellStyle name="20% - Акцент1 6 7 3 3" xfId="2487"/>
    <cellStyle name="20% - Акцент1 6 7 3 3 2" xfId="2488"/>
    <cellStyle name="20% - Акцент1 6 7 3 3 3" xfId="39775"/>
    <cellStyle name="20% - Акцент1 6 7 3 4" xfId="2489"/>
    <cellStyle name="20% - Акцент1 6 7 3 4 2" xfId="39776"/>
    <cellStyle name="20% - Акцент1 6 7 3 4 3" xfId="39777"/>
    <cellStyle name="20% - Акцент1 6 7 3 5" xfId="39778"/>
    <cellStyle name="20% - Акцент1 6 7 3 6" xfId="39779"/>
    <cellStyle name="20% - Акцент1 6 7 4" xfId="2490"/>
    <cellStyle name="20% - Акцент1 6 7 4 2" xfId="2491"/>
    <cellStyle name="20% - Акцент1 6 7 4 2 2" xfId="2492"/>
    <cellStyle name="20% - Акцент1 6 7 4 2 2 2" xfId="2493"/>
    <cellStyle name="20% - Акцент1 6 7 4 2 2 3" xfId="39780"/>
    <cellStyle name="20% - Акцент1 6 7 4 2 3" xfId="2494"/>
    <cellStyle name="20% - Акцент1 6 7 4 2 3 2" xfId="39781"/>
    <cellStyle name="20% - Акцент1 6 7 4 2 3 3" xfId="39782"/>
    <cellStyle name="20% - Акцент1 6 7 4 2 4" xfId="39783"/>
    <cellStyle name="20% - Акцент1 6 7 4 2 5" xfId="39784"/>
    <cellStyle name="20% - Акцент1 6 7 4 3" xfId="2495"/>
    <cellStyle name="20% - Акцент1 6 7 4 3 2" xfId="2496"/>
    <cellStyle name="20% - Акцент1 6 7 4 3 3" xfId="39785"/>
    <cellStyle name="20% - Акцент1 6 7 4 4" xfId="2497"/>
    <cellStyle name="20% - Акцент1 6 7 4 4 2" xfId="39786"/>
    <cellStyle name="20% - Акцент1 6 7 4 4 3" xfId="39787"/>
    <cellStyle name="20% - Акцент1 6 7 4 5" xfId="39788"/>
    <cellStyle name="20% - Акцент1 6 7 4 6" xfId="39789"/>
    <cellStyle name="20% - Акцент1 6 7 5" xfId="2498"/>
    <cellStyle name="20% - Акцент1 6 7 5 2" xfId="2499"/>
    <cellStyle name="20% - Акцент1 6 7 5 2 2" xfId="2500"/>
    <cellStyle name="20% - Акцент1 6 7 5 2 2 2" xfId="2501"/>
    <cellStyle name="20% - Акцент1 6 7 5 2 2 3" xfId="39790"/>
    <cellStyle name="20% - Акцент1 6 7 5 2 3" xfId="2502"/>
    <cellStyle name="20% - Акцент1 6 7 5 2 3 2" xfId="39791"/>
    <cellStyle name="20% - Акцент1 6 7 5 2 3 3" xfId="39792"/>
    <cellStyle name="20% - Акцент1 6 7 5 2 4" xfId="39793"/>
    <cellStyle name="20% - Акцент1 6 7 5 2 5" xfId="39794"/>
    <cellStyle name="20% - Акцент1 6 7 5 3" xfId="2503"/>
    <cellStyle name="20% - Акцент1 6 7 5 3 2" xfId="2504"/>
    <cellStyle name="20% - Акцент1 6 7 5 3 3" xfId="39795"/>
    <cellStyle name="20% - Акцент1 6 7 5 4" xfId="2505"/>
    <cellStyle name="20% - Акцент1 6 7 5 4 2" xfId="39796"/>
    <cellStyle name="20% - Акцент1 6 7 5 4 3" xfId="39797"/>
    <cellStyle name="20% - Акцент1 6 7 5 5" xfId="39798"/>
    <cellStyle name="20% - Акцент1 6 7 5 6" xfId="39799"/>
    <cellStyle name="20% - Акцент1 6 7 6" xfId="2506"/>
    <cellStyle name="20% - Акцент1 6 7 6 2" xfId="2507"/>
    <cellStyle name="20% - Акцент1 6 7 6 2 2" xfId="2508"/>
    <cellStyle name="20% - Акцент1 6 7 6 2 3" xfId="39800"/>
    <cellStyle name="20% - Акцент1 6 7 6 3" xfId="2509"/>
    <cellStyle name="20% - Акцент1 6 7 6 3 2" xfId="39801"/>
    <cellStyle name="20% - Акцент1 6 7 6 3 3" xfId="39802"/>
    <cellStyle name="20% - Акцент1 6 7 6 4" xfId="39803"/>
    <cellStyle name="20% - Акцент1 6 7 6 5" xfId="39804"/>
    <cellStyle name="20% - Акцент1 6 7 7" xfId="2510"/>
    <cellStyle name="20% - Акцент1 6 7 7 2" xfId="2511"/>
    <cellStyle name="20% - Акцент1 6 7 7 3" xfId="39805"/>
    <cellStyle name="20% - Акцент1 6 7 8" xfId="2512"/>
    <cellStyle name="20% - Акцент1 6 7 8 2" xfId="39806"/>
    <cellStyle name="20% - Акцент1 6 7 8 3" xfId="39807"/>
    <cellStyle name="20% - Акцент1 6 7 9" xfId="39808"/>
    <cellStyle name="20% - Акцент1 6 7 9 2" xfId="64067"/>
    <cellStyle name="20% - Акцент1 6 8" xfId="2513"/>
    <cellStyle name="20% - Акцент1 6 8 10" xfId="39809"/>
    <cellStyle name="20% - Акцент1 6 8 2" xfId="2514"/>
    <cellStyle name="20% - Акцент1 6 8 2 2" xfId="2515"/>
    <cellStyle name="20% - Акцент1 6 8 2 2 2" xfId="2516"/>
    <cellStyle name="20% - Акцент1 6 8 2 2 2 2" xfId="2517"/>
    <cellStyle name="20% - Акцент1 6 8 2 2 2 3" xfId="39810"/>
    <cellStyle name="20% - Акцент1 6 8 2 2 3" xfId="2518"/>
    <cellStyle name="20% - Акцент1 6 8 2 2 3 2" xfId="39811"/>
    <cellStyle name="20% - Акцент1 6 8 2 2 3 3" xfId="39812"/>
    <cellStyle name="20% - Акцент1 6 8 2 2 4" xfId="39813"/>
    <cellStyle name="20% - Акцент1 6 8 2 2 4 2" xfId="64068"/>
    <cellStyle name="20% - Акцент1 6 8 2 2 5" xfId="39814"/>
    <cellStyle name="20% - Акцент1 6 8 2 3" xfId="2519"/>
    <cellStyle name="20% - Акцент1 6 8 2 3 2" xfId="2520"/>
    <cellStyle name="20% - Акцент1 6 8 2 3 2 2" xfId="64069"/>
    <cellStyle name="20% - Акцент1 6 8 2 3 3" xfId="39815"/>
    <cellStyle name="20% - Акцент1 6 8 2 4" xfId="2521"/>
    <cellStyle name="20% - Акцент1 6 8 2 4 2" xfId="39816"/>
    <cellStyle name="20% - Акцент1 6 8 2 4 3" xfId="39817"/>
    <cellStyle name="20% - Акцент1 6 8 2 5" xfId="39818"/>
    <cellStyle name="20% - Акцент1 6 8 2 5 2" xfId="64070"/>
    <cellStyle name="20% - Акцент1 6 8 2 6" xfId="39819"/>
    <cellStyle name="20% - Акцент1 6 8 3" xfId="2522"/>
    <cellStyle name="20% - Акцент1 6 8 3 2" xfId="2523"/>
    <cellStyle name="20% - Акцент1 6 8 3 2 2" xfId="2524"/>
    <cellStyle name="20% - Акцент1 6 8 3 2 2 2" xfId="2525"/>
    <cellStyle name="20% - Акцент1 6 8 3 2 2 3" xfId="39820"/>
    <cellStyle name="20% - Акцент1 6 8 3 2 3" xfId="2526"/>
    <cellStyle name="20% - Акцент1 6 8 3 2 3 2" xfId="39821"/>
    <cellStyle name="20% - Акцент1 6 8 3 2 3 3" xfId="39822"/>
    <cellStyle name="20% - Акцент1 6 8 3 2 4" xfId="39823"/>
    <cellStyle name="20% - Акцент1 6 8 3 2 5" xfId="39824"/>
    <cellStyle name="20% - Акцент1 6 8 3 3" xfId="2527"/>
    <cellStyle name="20% - Акцент1 6 8 3 3 2" xfId="2528"/>
    <cellStyle name="20% - Акцент1 6 8 3 3 3" xfId="39825"/>
    <cellStyle name="20% - Акцент1 6 8 3 4" xfId="2529"/>
    <cellStyle name="20% - Акцент1 6 8 3 4 2" xfId="39826"/>
    <cellStyle name="20% - Акцент1 6 8 3 4 3" xfId="39827"/>
    <cellStyle name="20% - Акцент1 6 8 3 5" xfId="39828"/>
    <cellStyle name="20% - Акцент1 6 8 3 6" xfId="39829"/>
    <cellStyle name="20% - Акцент1 6 8 4" xfId="2530"/>
    <cellStyle name="20% - Акцент1 6 8 4 2" xfId="2531"/>
    <cellStyle name="20% - Акцент1 6 8 4 2 2" xfId="2532"/>
    <cellStyle name="20% - Акцент1 6 8 4 2 2 2" xfId="2533"/>
    <cellStyle name="20% - Акцент1 6 8 4 2 2 3" xfId="39830"/>
    <cellStyle name="20% - Акцент1 6 8 4 2 3" xfId="2534"/>
    <cellStyle name="20% - Акцент1 6 8 4 2 3 2" xfId="39831"/>
    <cellStyle name="20% - Акцент1 6 8 4 2 3 3" xfId="39832"/>
    <cellStyle name="20% - Акцент1 6 8 4 2 4" xfId="39833"/>
    <cellStyle name="20% - Акцент1 6 8 4 2 5" xfId="39834"/>
    <cellStyle name="20% - Акцент1 6 8 4 3" xfId="2535"/>
    <cellStyle name="20% - Акцент1 6 8 4 3 2" xfId="2536"/>
    <cellStyle name="20% - Акцент1 6 8 4 3 3" xfId="39835"/>
    <cellStyle name="20% - Акцент1 6 8 4 4" xfId="2537"/>
    <cellStyle name="20% - Акцент1 6 8 4 4 2" xfId="39836"/>
    <cellStyle name="20% - Акцент1 6 8 4 4 3" xfId="39837"/>
    <cellStyle name="20% - Акцент1 6 8 4 5" xfId="39838"/>
    <cellStyle name="20% - Акцент1 6 8 4 6" xfId="39839"/>
    <cellStyle name="20% - Акцент1 6 8 5" xfId="2538"/>
    <cellStyle name="20% - Акцент1 6 8 5 2" xfId="2539"/>
    <cellStyle name="20% - Акцент1 6 8 5 2 2" xfId="2540"/>
    <cellStyle name="20% - Акцент1 6 8 5 2 2 2" xfId="2541"/>
    <cellStyle name="20% - Акцент1 6 8 5 2 2 3" xfId="39840"/>
    <cellStyle name="20% - Акцент1 6 8 5 2 3" xfId="2542"/>
    <cellStyle name="20% - Акцент1 6 8 5 2 3 2" xfId="39841"/>
    <cellStyle name="20% - Акцент1 6 8 5 2 3 3" xfId="39842"/>
    <cellStyle name="20% - Акцент1 6 8 5 2 4" xfId="39843"/>
    <cellStyle name="20% - Акцент1 6 8 5 2 5" xfId="39844"/>
    <cellStyle name="20% - Акцент1 6 8 5 3" xfId="2543"/>
    <cellStyle name="20% - Акцент1 6 8 5 3 2" xfId="2544"/>
    <cellStyle name="20% - Акцент1 6 8 5 3 3" xfId="39845"/>
    <cellStyle name="20% - Акцент1 6 8 5 4" xfId="2545"/>
    <cellStyle name="20% - Акцент1 6 8 5 4 2" xfId="39846"/>
    <cellStyle name="20% - Акцент1 6 8 5 4 3" xfId="39847"/>
    <cellStyle name="20% - Акцент1 6 8 5 5" xfId="39848"/>
    <cellStyle name="20% - Акцент1 6 8 5 6" xfId="39849"/>
    <cellStyle name="20% - Акцент1 6 8 6" xfId="2546"/>
    <cellStyle name="20% - Акцент1 6 8 6 2" xfId="2547"/>
    <cellStyle name="20% - Акцент1 6 8 6 2 2" xfId="2548"/>
    <cellStyle name="20% - Акцент1 6 8 6 2 3" xfId="39850"/>
    <cellStyle name="20% - Акцент1 6 8 6 3" xfId="2549"/>
    <cellStyle name="20% - Акцент1 6 8 6 3 2" xfId="39851"/>
    <cellStyle name="20% - Акцент1 6 8 6 3 3" xfId="39852"/>
    <cellStyle name="20% - Акцент1 6 8 6 4" xfId="39853"/>
    <cellStyle name="20% - Акцент1 6 8 6 5" xfId="39854"/>
    <cellStyle name="20% - Акцент1 6 8 7" xfId="2550"/>
    <cellStyle name="20% - Акцент1 6 8 7 2" xfId="2551"/>
    <cellStyle name="20% - Акцент1 6 8 7 3" xfId="39855"/>
    <cellStyle name="20% - Акцент1 6 8 8" xfId="2552"/>
    <cellStyle name="20% - Акцент1 6 8 8 2" xfId="39856"/>
    <cellStyle name="20% - Акцент1 6 8 8 3" xfId="39857"/>
    <cellStyle name="20% - Акцент1 6 8 9" xfId="39858"/>
    <cellStyle name="20% - Акцент1 6 8 9 2" xfId="64071"/>
    <cellStyle name="20% - Акцент1 6 9" xfId="2553"/>
    <cellStyle name="20% - Акцент1 6 9 10" xfId="39859"/>
    <cellStyle name="20% - Акцент1 6 9 2" xfId="2554"/>
    <cellStyle name="20% - Акцент1 6 9 2 2" xfId="2555"/>
    <cellStyle name="20% - Акцент1 6 9 2 2 2" xfId="2556"/>
    <cellStyle name="20% - Акцент1 6 9 2 2 2 2" xfId="2557"/>
    <cellStyle name="20% - Акцент1 6 9 2 2 2 3" xfId="39860"/>
    <cellStyle name="20% - Акцент1 6 9 2 2 3" xfId="2558"/>
    <cellStyle name="20% - Акцент1 6 9 2 2 3 2" xfId="39861"/>
    <cellStyle name="20% - Акцент1 6 9 2 2 3 3" xfId="39862"/>
    <cellStyle name="20% - Акцент1 6 9 2 2 4" xfId="39863"/>
    <cellStyle name="20% - Акцент1 6 9 2 2 4 2" xfId="64072"/>
    <cellStyle name="20% - Акцент1 6 9 2 2 5" xfId="39864"/>
    <cellStyle name="20% - Акцент1 6 9 2 3" xfId="2559"/>
    <cellStyle name="20% - Акцент1 6 9 2 3 2" xfId="2560"/>
    <cellStyle name="20% - Акцент1 6 9 2 3 3" xfId="39865"/>
    <cellStyle name="20% - Акцент1 6 9 2 4" xfId="2561"/>
    <cellStyle name="20% - Акцент1 6 9 2 4 2" xfId="39866"/>
    <cellStyle name="20% - Акцент1 6 9 2 4 3" xfId="39867"/>
    <cellStyle name="20% - Акцент1 6 9 2 5" xfId="39868"/>
    <cellStyle name="20% - Акцент1 6 9 2 5 2" xfId="64073"/>
    <cellStyle name="20% - Акцент1 6 9 2 6" xfId="39869"/>
    <cellStyle name="20% - Акцент1 6 9 3" xfId="2562"/>
    <cellStyle name="20% - Акцент1 6 9 3 2" xfId="2563"/>
    <cellStyle name="20% - Акцент1 6 9 3 2 2" xfId="2564"/>
    <cellStyle name="20% - Акцент1 6 9 3 2 2 2" xfId="2565"/>
    <cellStyle name="20% - Акцент1 6 9 3 2 2 3" xfId="39870"/>
    <cellStyle name="20% - Акцент1 6 9 3 2 3" xfId="2566"/>
    <cellStyle name="20% - Акцент1 6 9 3 2 3 2" xfId="39871"/>
    <cellStyle name="20% - Акцент1 6 9 3 2 3 3" xfId="39872"/>
    <cellStyle name="20% - Акцент1 6 9 3 2 4" xfId="39873"/>
    <cellStyle name="20% - Акцент1 6 9 3 2 5" xfId="39874"/>
    <cellStyle name="20% - Акцент1 6 9 3 3" xfId="2567"/>
    <cellStyle name="20% - Акцент1 6 9 3 3 2" xfId="2568"/>
    <cellStyle name="20% - Акцент1 6 9 3 3 3" xfId="39875"/>
    <cellStyle name="20% - Акцент1 6 9 3 4" xfId="2569"/>
    <cellStyle name="20% - Акцент1 6 9 3 4 2" xfId="39876"/>
    <cellStyle name="20% - Акцент1 6 9 3 4 3" xfId="39877"/>
    <cellStyle name="20% - Акцент1 6 9 3 5" xfId="39878"/>
    <cellStyle name="20% - Акцент1 6 9 3 6" xfId="39879"/>
    <cellStyle name="20% - Акцент1 6 9 4" xfId="2570"/>
    <cellStyle name="20% - Акцент1 6 9 4 2" xfId="2571"/>
    <cellStyle name="20% - Акцент1 6 9 4 2 2" xfId="2572"/>
    <cellStyle name="20% - Акцент1 6 9 4 2 2 2" xfId="2573"/>
    <cellStyle name="20% - Акцент1 6 9 4 2 2 3" xfId="39880"/>
    <cellStyle name="20% - Акцент1 6 9 4 2 3" xfId="2574"/>
    <cellStyle name="20% - Акцент1 6 9 4 2 3 2" xfId="39881"/>
    <cellStyle name="20% - Акцент1 6 9 4 2 3 3" xfId="39882"/>
    <cellStyle name="20% - Акцент1 6 9 4 2 4" xfId="39883"/>
    <cellStyle name="20% - Акцент1 6 9 4 2 5" xfId="39884"/>
    <cellStyle name="20% - Акцент1 6 9 4 3" xfId="2575"/>
    <cellStyle name="20% - Акцент1 6 9 4 3 2" xfId="2576"/>
    <cellStyle name="20% - Акцент1 6 9 4 3 3" xfId="39885"/>
    <cellStyle name="20% - Акцент1 6 9 4 4" xfId="2577"/>
    <cellStyle name="20% - Акцент1 6 9 4 4 2" xfId="39886"/>
    <cellStyle name="20% - Акцент1 6 9 4 4 3" xfId="39887"/>
    <cellStyle name="20% - Акцент1 6 9 4 5" xfId="39888"/>
    <cellStyle name="20% - Акцент1 6 9 4 6" xfId="39889"/>
    <cellStyle name="20% - Акцент1 6 9 5" xfId="2578"/>
    <cellStyle name="20% - Акцент1 6 9 5 2" xfId="2579"/>
    <cellStyle name="20% - Акцент1 6 9 5 2 2" xfId="2580"/>
    <cellStyle name="20% - Акцент1 6 9 5 2 2 2" xfId="2581"/>
    <cellStyle name="20% - Акцент1 6 9 5 2 2 3" xfId="39890"/>
    <cellStyle name="20% - Акцент1 6 9 5 2 3" xfId="2582"/>
    <cellStyle name="20% - Акцент1 6 9 5 2 3 2" xfId="39891"/>
    <cellStyle name="20% - Акцент1 6 9 5 2 3 3" xfId="39892"/>
    <cellStyle name="20% - Акцент1 6 9 5 2 4" xfId="39893"/>
    <cellStyle name="20% - Акцент1 6 9 5 2 5" xfId="39894"/>
    <cellStyle name="20% - Акцент1 6 9 5 3" xfId="2583"/>
    <cellStyle name="20% - Акцент1 6 9 5 3 2" xfId="2584"/>
    <cellStyle name="20% - Акцент1 6 9 5 3 3" xfId="39895"/>
    <cellStyle name="20% - Акцент1 6 9 5 4" xfId="2585"/>
    <cellStyle name="20% - Акцент1 6 9 5 4 2" xfId="39896"/>
    <cellStyle name="20% - Акцент1 6 9 5 4 3" xfId="39897"/>
    <cellStyle name="20% - Акцент1 6 9 5 5" xfId="39898"/>
    <cellStyle name="20% - Акцент1 6 9 5 6" xfId="39899"/>
    <cellStyle name="20% - Акцент1 6 9 6" xfId="2586"/>
    <cellStyle name="20% - Акцент1 6 9 6 2" xfId="2587"/>
    <cellStyle name="20% - Акцент1 6 9 6 2 2" xfId="2588"/>
    <cellStyle name="20% - Акцент1 6 9 6 2 3" xfId="39900"/>
    <cellStyle name="20% - Акцент1 6 9 6 3" xfId="2589"/>
    <cellStyle name="20% - Акцент1 6 9 6 3 2" xfId="39901"/>
    <cellStyle name="20% - Акцент1 6 9 6 3 3" xfId="39902"/>
    <cellStyle name="20% - Акцент1 6 9 6 4" xfId="39903"/>
    <cellStyle name="20% - Акцент1 6 9 6 5" xfId="39904"/>
    <cellStyle name="20% - Акцент1 6 9 7" xfId="2590"/>
    <cellStyle name="20% - Акцент1 6 9 7 2" xfId="2591"/>
    <cellStyle name="20% - Акцент1 6 9 7 3" xfId="39905"/>
    <cellStyle name="20% - Акцент1 6 9 8" xfId="2592"/>
    <cellStyle name="20% - Акцент1 6 9 8 2" xfId="39906"/>
    <cellStyle name="20% - Акцент1 6 9 8 3" xfId="39907"/>
    <cellStyle name="20% - Акцент1 6 9 9" xfId="39908"/>
    <cellStyle name="20% - Акцент1 6 9 9 2" xfId="64074"/>
    <cellStyle name="20% - Акцент1 7" xfId="2593"/>
    <cellStyle name="20% - Акцент1 7 10" xfId="2594"/>
    <cellStyle name="20% - Акцент1 7 10 2" xfId="2595"/>
    <cellStyle name="20% - Акцент1 7 10 2 2" xfId="2596"/>
    <cellStyle name="20% - Акцент1 7 10 2 2 2" xfId="2597"/>
    <cellStyle name="20% - Акцент1 7 10 2 2 2 2" xfId="64075"/>
    <cellStyle name="20% - Акцент1 7 10 2 2 3" xfId="39909"/>
    <cellStyle name="20% - Акцент1 7 10 2 2 3 2" xfId="64076"/>
    <cellStyle name="20% - Акцент1 7 10 2 2 4" xfId="64077"/>
    <cellStyle name="20% - Акцент1 7 10 2 2 4 2" xfId="64078"/>
    <cellStyle name="20% - Акцент1 7 10 2 2 5" xfId="64079"/>
    <cellStyle name="20% - Акцент1 7 10 2 3" xfId="2598"/>
    <cellStyle name="20% - Акцент1 7 10 2 3 2" xfId="39910"/>
    <cellStyle name="20% - Акцент1 7 10 2 3 3" xfId="39911"/>
    <cellStyle name="20% - Акцент1 7 10 2 4" xfId="39912"/>
    <cellStyle name="20% - Акцент1 7 10 2 4 2" xfId="64080"/>
    <cellStyle name="20% - Акцент1 7 10 2 5" xfId="39913"/>
    <cellStyle name="20% - Акцент1 7 10 2 5 2" xfId="64081"/>
    <cellStyle name="20% - Акцент1 7 10 2 6" xfId="64082"/>
    <cellStyle name="20% - Акцент1 7 10 3" xfId="2599"/>
    <cellStyle name="20% - Акцент1 7 10 3 2" xfId="2600"/>
    <cellStyle name="20% - Акцент1 7 10 3 2 2" xfId="64083"/>
    <cellStyle name="20% - Акцент1 7 10 3 3" xfId="39914"/>
    <cellStyle name="20% - Акцент1 7 10 3 3 2" xfId="64084"/>
    <cellStyle name="20% - Акцент1 7 10 3 4" xfId="64085"/>
    <cellStyle name="20% - Акцент1 7 10 3 4 2" xfId="64086"/>
    <cellStyle name="20% - Акцент1 7 10 3 5" xfId="64087"/>
    <cellStyle name="20% - Акцент1 7 10 4" xfId="2601"/>
    <cellStyle name="20% - Акцент1 7 10 4 2" xfId="39915"/>
    <cellStyle name="20% - Акцент1 7 10 4 2 2" xfId="64088"/>
    <cellStyle name="20% - Акцент1 7 10 4 3" xfId="39916"/>
    <cellStyle name="20% - Акцент1 7 10 4 3 2" xfId="64089"/>
    <cellStyle name="20% - Акцент1 7 10 4 4" xfId="64090"/>
    <cellStyle name="20% - Акцент1 7 10 4 4 2" xfId="64091"/>
    <cellStyle name="20% - Акцент1 7 10 4 5" xfId="64092"/>
    <cellStyle name="20% - Акцент1 7 10 5" xfId="39917"/>
    <cellStyle name="20% - Акцент1 7 10 5 2" xfId="64093"/>
    <cellStyle name="20% - Акцент1 7 10 5 2 2" xfId="64094"/>
    <cellStyle name="20% - Акцент1 7 10 5 3" xfId="64095"/>
    <cellStyle name="20% - Акцент1 7 10 6" xfId="39918"/>
    <cellStyle name="20% - Акцент1 7 10 6 2" xfId="64096"/>
    <cellStyle name="20% - Акцент1 7 10 7" xfId="64097"/>
    <cellStyle name="20% - Акцент1 7 10 7 2" xfId="64098"/>
    <cellStyle name="20% - Акцент1 7 10 8" xfId="64099"/>
    <cellStyle name="20% - Акцент1 7 10 8 2" xfId="64100"/>
    <cellStyle name="20% - Акцент1 7 10 9" xfId="64101"/>
    <cellStyle name="20% - Акцент1 7 11" xfId="2602"/>
    <cellStyle name="20% - Акцент1 7 11 2" xfId="2603"/>
    <cellStyle name="20% - Акцент1 7 11 2 2" xfId="2604"/>
    <cellStyle name="20% - Акцент1 7 11 2 2 2" xfId="2605"/>
    <cellStyle name="20% - Акцент1 7 11 2 2 2 2" xfId="64102"/>
    <cellStyle name="20% - Акцент1 7 11 2 2 3" xfId="39919"/>
    <cellStyle name="20% - Акцент1 7 11 2 2 3 2" xfId="64103"/>
    <cellStyle name="20% - Акцент1 7 11 2 2 4" xfId="64104"/>
    <cellStyle name="20% - Акцент1 7 11 2 2 4 2" xfId="64105"/>
    <cellStyle name="20% - Акцент1 7 11 2 2 5" xfId="64106"/>
    <cellStyle name="20% - Акцент1 7 11 2 3" xfId="2606"/>
    <cellStyle name="20% - Акцент1 7 11 2 3 2" xfId="39920"/>
    <cellStyle name="20% - Акцент1 7 11 2 3 3" xfId="39921"/>
    <cellStyle name="20% - Акцент1 7 11 2 4" xfId="39922"/>
    <cellStyle name="20% - Акцент1 7 11 2 4 2" xfId="64107"/>
    <cellStyle name="20% - Акцент1 7 11 2 5" xfId="39923"/>
    <cellStyle name="20% - Акцент1 7 11 2 5 2" xfId="64108"/>
    <cellStyle name="20% - Акцент1 7 11 2 6" xfId="64109"/>
    <cellStyle name="20% - Акцент1 7 11 3" xfId="2607"/>
    <cellStyle name="20% - Акцент1 7 11 3 2" xfId="2608"/>
    <cellStyle name="20% - Акцент1 7 11 3 2 2" xfId="64110"/>
    <cellStyle name="20% - Акцент1 7 11 3 3" xfId="39924"/>
    <cellStyle name="20% - Акцент1 7 11 3 3 2" xfId="64111"/>
    <cellStyle name="20% - Акцент1 7 11 3 4" xfId="64112"/>
    <cellStyle name="20% - Акцент1 7 11 3 4 2" xfId="64113"/>
    <cellStyle name="20% - Акцент1 7 11 3 5" xfId="64114"/>
    <cellStyle name="20% - Акцент1 7 11 4" xfId="2609"/>
    <cellStyle name="20% - Акцент1 7 11 4 2" xfId="39925"/>
    <cellStyle name="20% - Акцент1 7 11 4 2 2" xfId="64115"/>
    <cellStyle name="20% - Акцент1 7 11 4 3" xfId="39926"/>
    <cellStyle name="20% - Акцент1 7 11 4 3 2" xfId="64116"/>
    <cellStyle name="20% - Акцент1 7 11 4 4" xfId="64117"/>
    <cellStyle name="20% - Акцент1 7 11 4 4 2" xfId="64118"/>
    <cellStyle name="20% - Акцент1 7 11 4 5" xfId="64119"/>
    <cellStyle name="20% - Акцент1 7 11 5" xfId="39927"/>
    <cellStyle name="20% - Акцент1 7 11 5 2" xfId="64120"/>
    <cellStyle name="20% - Акцент1 7 11 5 2 2" xfId="64121"/>
    <cellStyle name="20% - Акцент1 7 11 5 3" xfId="64122"/>
    <cellStyle name="20% - Акцент1 7 11 6" xfId="39928"/>
    <cellStyle name="20% - Акцент1 7 11 6 2" xfId="64123"/>
    <cellStyle name="20% - Акцент1 7 11 7" xfId="64124"/>
    <cellStyle name="20% - Акцент1 7 11 7 2" xfId="64125"/>
    <cellStyle name="20% - Акцент1 7 11 8" xfId="64126"/>
    <cellStyle name="20% - Акцент1 7 12" xfId="2610"/>
    <cellStyle name="20% - Акцент1 7 12 2" xfId="2611"/>
    <cellStyle name="20% - Акцент1 7 12 2 2" xfId="2612"/>
    <cellStyle name="20% - Акцент1 7 12 2 2 2" xfId="2613"/>
    <cellStyle name="20% - Акцент1 7 12 2 2 2 2" xfId="64127"/>
    <cellStyle name="20% - Акцент1 7 12 2 2 3" xfId="39929"/>
    <cellStyle name="20% - Акцент1 7 12 2 2 3 2" xfId="64128"/>
    <cellStyle name="20% - Акцент1 7 12 2 2 4" xfId="64129"/>
    <cellStyle name="20% - Акцент1 7 12 2 2 4 2" xfId="64130"/>
    <cellStyle name="20% - Акцент1 7 12 2 2 5" xfId="64131"/>
    <cellStyle name="20% - Акцент1 7 12 2 3" xfId="2614"/>
    <cellStyle name="20% - Акцент1 7 12 2 3 2" xfId="39930"/>
    <cellStyle name="20% - Акцент1 7 12 2 3 3" xfId="39931"/>
    <cellStyle name="20% - Акцент1 7 12 2 4" xfId="39932"/>
    <cellStyle name="20% - Акцент1 7 12 2 4 2" xfId="64132"/>
    <cellStyle name="20% - Акцент1 7 12 2 5" xfId="39933"/>
    <cellStyle name="20% - Акцент1 7 12 2 5 2" xfId="64133"/>
    <cellStyle name="20% - Акцент1 7 12 2 6" xfId="64134"/>
    <cellStyle name="20% - Акцент1 7 12 3" xfId="2615"/>
    <cellStyle name="20% - Акцент1 7 12 3 2" xfId="2616"/>
    <cellStyle name="20% - Акцент1 7 12 3 2 2" xfId="64135"/>
    <cellStyle name="20% - Акцент1 7 12 3 3" xfId="39934"/>
    <cellStyle name="20% - Акцент1 7 12 3 3 2" xfId="64136"/>
    <cellStyle name="20% - Акцент1 7 12 3 4" xfId="64137"/>
    <cellStyle name="20% - Акцент1 7 12 3 4 2" xfId="64138"/>
    <cellStyle name="20% - Акцент1 7 12 3 5" xfId="64139"/>
    <cellStyle name="20% - Акцент1 7 12 4" xfId="2617"/>
    <cellStyle name="20% - Акцент1 7 12 4 2" xfId="39935"/>
    <cellStyle name="20% - Акцент1 7 12 4 2 2" xfId="64140"/>
    <cellStyle name="20% - Акцент1 7 12 4 3" xfId="39936"/>
    <cellStyle name="20% - Акцент1 7 12 4 3 2" xfId="64141"/>
    <cellStyle name="20% - Акцент1 7 12 4 4" xfId="64142"/>
    <cellStyle name="20% - Акцент1 7 12 4 4 2" xfId="64143"/>
    <cellStyle name="20% - Акцент1 7 12 4 5" xfId="64144"/>
    <cellStyle name="20% - Акцент1 7 12 5" xfId="39937"/>
    <cellStyle name="20% - Акцент1 7 12 5 2" xfId="64145"/>
    <cellStyle name="20% - Акцент1 7 12 5 2 2" xfId="64146"/>
    <cellStyle name="20% - Акцент1 7 12 5 3" xfId="64147"/>
    <cellStyle name="20% - Акцент1 7 12 6" xfId="39938"/>
    <cellStyle name="20% - Акцент1 7 12 6 2" xfId="64148"/>
    <cellStyle name="20% - Акцент1 7 12 7" xfId="64149"/>
    <cellStyle name="20% - Акцент1 7 12 7 2" xfId="64150"/>
    <cellStyle name="20% - Акцент1 7 12 8" xfId="64151"/>
    <cellStyle name="20% - Акцент1 7 13" xfId="2618"/>
    <cellStyle name="20% - Акцент1 7 13 2" xfId="2619"/>
    <cellStyle name="20% - Акцент1 7 13 2 2" xfId="2620"/>
    <cellStyle name="20% - Акцент1 7 13 2 2 2" xfId="2621"/>
    <cellStyle name="20% - Акцент1 7 13 2 2 2 2" xfId="64152"/>
    <cellStyle name="20% - Акцент1 7 13 2 2 3" xfId="39939"/>
    <cellStyle name="20% - Акцент1 7 13 2 2 3 2" xfId="64153"/>
    <cellStyle name="20% - Акцент1 7 13 2 2 4" xfId="64154"/>
    <cellStyle name="20% - Акцент1 7 13 2 2 4 2" xfId="64155"/>
    <cellStyle name="20% - Акцент1 7 13 2 2 5" xfId="64156"/>
    <cellStyle name="20% - Акцент1 7 13 2 3" xfId="2622"/>
    <cellStyle name="20% - Акцент1 7 13 2 3 2" xfId="39940"/>
    <cellStyle name="20% - Акцент1 7 13 2 3 3" xfId="39941"/>
    <cellStyle name="20% - Акцент1 7 13 2 4" xfId="39942"/>
    <cellStyle name="20% - Акцент1 7 13 2 4 2" xfId="64157"/>
    <cellStyle name="20% - Акцент1 7 13 2 5" xfId="39943"/>
    <cellStyle name="20% - Акцент1 7 13 2 5 2" xfId="64158"/>
    <cellStyle name="20% - Акцент1 7 13 2 6" xfId="64159"/>
    <cellStyle name="20% - Акцент1 7 13 3" xfId="2623"/>
    <cellStyle name="20% - Акцент1 7 13 3 2" xfId="2624"/>
    <cellStyle name="20% - Акцент1 7 13 3 2 2" xfId="64160"/>
    <cellStyle name="20% - Акцент1 7 13 3 3" xfId="39944"/>
    <cellStyle name="20% - Акцент1 7 13 3 3 2" xfId="64161"/>
    <cellStyle name="20% - Акцент1 7 13 3 4" xfId="64162"/>
    <cellStyle name="20% - Акцент1 7 13 3 4 2" xfId="64163"/>
    <cellStyle name="20% - Акцент1 7 13 3 5" xfId="64164"/>
    <cellStyle name="20% - Акцент1 7 13 4" xfId="2625"/>
    <cellStyle name="20% - Акцент1 7 13 4 2" xfId="39945"/>
    <cellStyle name="20% - Акцент1 7 13 4 2 2" xfId="64165"/>
    <cellStyle name="20% - Акцент1 7 13 4 3" xfId="39946"/>
    <cellStyle name="20% - Акцент1 7 13 4 3 2" xfId="64166"/>
    <cellStyle name="20% - Акцент1 7 13 4 4" xfId="64167"/>
    <cellStyle name="20% - Акцент1 7 13 4 4 2" xfId="64168"/>
    <cellStyle name="20% - Акцент1 7 13 4 5" xfId="64169"/>
    <cellStyle name="20% - Акцент1 7 13 5" xfId="39947"/>
    <cellStyle name="20% - Акцент1 7 13 5 2" xfId="64170"/>
    <cellStyle name="20% - Акцент1 7 13 5 2 2" xfId="64171"/>
    <cellStyle name="20% - Акцент1 7 13 5 3" xfId="64172"/>
    <cellStyle name="20% - Акцент1 7 13 6" xfId="39948"/>
    <cellStyle name="20% - Акцент1 7 13 6 2" xfId="64173"/>
    <cellStyle name="20% - Акцент1 7 13 7" xfId="64174"/>
    <cellStyle name="20% - Акцент1 7 13 7 2" xfId="64175"/>
    <cellStyle name="20% - Акцент1 7 13 8" xfId="64176"/>
    <cellStyle name="20% - Акцент1 7 14" xfId="2626"/>
    <cellStyle name="20% - Акцент1 7 14 2" xfId="2627"/>
    <cellStyle name="20% - Акцент1 7 14 2 2" xfId="2628"/>
    <cellStyle name="20% - Акцент1 7 14 2 2 2" xfId="2629"/>
    <cellStyle name="20% - Акцент1 7 14 2 3" xfId="2630"/>
    <cellStyle name="20% - Акцент1 7 14 2 3 2" xfId="64177"/>
    <cellStyle name="20% - Акцент1 7 14 2 4" xfId="64178"/>
    <cellStyle name="20% - Акцент1 7 14 2 4 2" xfId="64179"/>
    <cellStyle name="20% - Акцент1 7 14 2 5" xfId="64180"/>
    <cellStyle name="20% - Акцент1 7 14 3" xfId="2631"/>
    <cellStyle name="20% - Акцент1 7 14 3 2" xfId="2632"/>
    <cellStyle name="20% - Акцент1 7 14 3 2 2" xfId="64181"/>
    <cellStyle name="20% - Акцент1 7 14 3 3" xfId="39949"/>
    <cellStyle name="20% - Акцент1 7 14 3 3 2" xfId="64182"/>
    <cellStyle name="20% - Акцент1 7 14 3 4" xfId="64183"/>
    <cellStyle name="20% - Акцент1 7 14 3 4 2" xfId="64184"/>
    <cellStyle name="20% - Акцент1 7 14 3 5" xfId="64185"/>
    <cellStyle name="20% - Акцент1 7 14 4" xfId="2633"/>
    <cellStyle name="20% - Акцент1 7 14 4 2" xfId="64186"/>
    <cellStyle name="20% - Акцент1 7 14 4 2 2" xfId="64187"/>
    <cellStyle name="20% - Акцент1 7 14 4 3" xfId="64188"/>
    <cellStyle name="20% - Акцент1 7 14 5" xfId="39950"/>
    <cellStyle name="20% - Акцент1 7 14 5 2" xfId="64189"/>
    <cellStyle name="20% - Акцент1 7 14 6" xfId="64190"/>
    <cellStyle name="20% - Акцент1 7 14 6 2" xfId="64191"/>
    <cellStyle name="20% - Акцент1 7 14 7" xfId="64192"/>
    <cellStyle name="20% - Акцент1 7 15" xfId="39951"/>
    <cellStyle name="20% - Акцент1 7 15 2" xfId="39952"/>
    <cellStyle name="20% - Акцент1 7 15 2 2" xfId="64193"/>
    <cellStyle name="20% - Акцент1 7 15 3" xfId="39953"/>
    <cellStyle name="20% - Акцент1 7 15 3 2" xfId="64194"/>
    <cellStyle name="20% - Акцент1 7 15 4" xfId="64195"/>
    <cellStyle name="20% - Акцент1 7 15 4 2" xfId="64196"/>
    <cellStyle name="20% - Акцент1 7 15 5" xfId="64197"/>
    <cellStyle name="20% - Акцент1 7 16" xfId="39954"/>
    <cellStyle name="20% - Акцент1 7 16 2" xfId="39955"/>
    <cellStyle name="20% - Акцент1 7 16 2 2" xfId="64198"/>
    <cellStyle name="20% - Акцент1 7 16 3" xfId="39956"/>
    <cellStyle name="20% - Акцент1 7 16 3 2" xfId="64199"/>
    <cellStyle name="20% - Акцент1 7 16 4" xfId="64200"/>
    <cellStyle name="20% - Акцент1 7 16 4 2" xfId="64201"/>
    <cellStyle name="20% - Акцент1 7 16 5" xfId="64202"/>
    <cellStyle name="20% - Акцент1 7 17" xfId="39957"/>
    <cellStyle name="20% - Акцент1 7 17 2" xfId="64203"/>
    <cellStyle name="20% - Акцент1 7 17 2 2" xfId="64204"/>
    <cellStyle name="20% - Акцент1 7 17 3" xfId="64205"/>
    <cellStyle name="20% - Акцент1 7 18" xfId="39958"/>
    <cellStyle name="20% - Акцент1 7 18 2" xfId="64206"/>
    <cellStyle name="20% - Акцент1 7 19" xfId="64207"/>
    <cellStyle name="20% - Акцент1 7 19 2" xfId="64208"/>
    <cellStyle name="20% - Акцент1 7 2" xfId="2634"/>
    <cellStyle name="20% - Акцент1 7 2 10" xfId="39959"/>
    <cellStyle name="20% - Акцент1 7 2 10 2" xfId="64209"/>
    <cellStyle name="20% - Акцент1 7 2 11" xfId="64210"/>
    <cellStyle name="20% - Акцент1 7 2 11 2" xfId="64211"/>
    <cellStyle name="20% - Акцент1 7 2 12" xfId="64212"/>
    <cellStyle name="20% - Акцент1 7 2 12 2" xfId="64213"/>
    <cellStyle name="20% - Акцент1 7 2 13" xfId="64214"/>
    <cellStyle name="20% - Акцент1 7 2 2" xfId="2635"/>
    <cellStyle name="20% - Акцент1 7 2 2 2" xfId="2636"/>
    <cellStyle name="20% - Акцент1 7 2 2 2 2" xfId="2637"/>
    <cellStyle name="20% - Акцент1 7 2 2 2 2 2" xfId="2638"/>
    <cellStyle name="20% - Акцент1 7 2 2 2 2 3" xfId="39960"/>
    <cellStyle name="20% - Акцент1 7 2 2 2 3" xfId="2639"/>
    <cellStyle name="20% - Акцент1 7 2 2 2 3 2" xfId="39961"/>
    <cellStyle name="20% - Акцент1 7 2 2 2 3 3" xfId="39962"/>
    <cellStyle name="20% - Акцент1 7 2 2 2 4" xfId="39963"/>
    <cellStyle name="20% - Акцент1 7 2 2 2 4 2" xfId="64215"/>
    <cellStyle name="20% - Акцент1 7 2 2 2 5" xfId="39964"/>
    <cellStyle name="20% - Акцент1 7 2 2 3" xfId="2640"/>
    <cellStyle name="20% - Акцент1 7 2 2 3 2" xfId="2641"/>
    <cellStyle name="20% - Акцент1 7 2 2 3 2 2" xfId="64216"/>
    <cellStyle name="20% - Акцент1 7 2 2 3 3" xfId="39965"/>
    <cellStyle name="20% - Акцент1 7 2 2 4" xfId="2642"/>
    <cellStyle name="20% - Акцент1 7 2 2 4 2" xfId="39966"/>
    <cellStyle name="20% - Акцент1 7 2 2 4 3" xfId="39967"/>
    <cellStyle name="20% - Акцент1 7 2 2 5" xfId="39968"/>
    <cellStyle name="20% - Акцент1 7 2 2 5 2" xfId="64217"/>
    <cellStyle name="20% - Акцент1 7 2 2 6" xfId="39969"/>
    <cellStyle name="20% - Акцент1 7 2 3" xfId="2643"/>
    <cellStyle name="20% - Акцент1 7 2 3 2" xfId="2644"/>
    <cellStyle name="20% - Акцент1 7 2 3 2 2" xfId="2645"/>
    <cellStyle name="20% - Акцент1 7 2 3 2 2 2" xfId="2646"/>
    <cellStyle name="20% - Акцент1 7 2 3 2 2 3" xfId="39970"/>
    <cellStyle name="20% - Акцент1 7 2 3 2 3" xfId="2647"/>
    <cellStyle name="20% - Акцент1 7 2 3 2 3 2" xfId="39971"/>
    <cellStyle name="20% - Акцент1 7 2 3 2 3 3" xfId="39972"/>
    <cellStyle name="20% - Акцент1 7 2 3 2 4" xfId="39973"/>
    <cellStyle name="20% - Акцент1 7 2 3 2 5" xfId="39974"/>
    <cellStyle name="20% - Акцент1 7 2 3 3" xfId="2648"/>
    <cellStyle name="20% - Акцент1 7 2 3 3 2" xfId="2649"/>
    <cellStyle name="20% - Акцент1 7 2 3 3 2 2" xfId="64218"/>
    <cellStyle name="20% - Акцент1 7 2 3 3 3" xfId="39975"/>
    <cellStyle name="20% - Акцент1 7 2 3 4" xfId="2650"/>
    <cellStyle name="20% - Акцент1 7 2 3 4 2" xfId="39976"/>
    <cellStyle name="20% - Акцент1 7 2 3 4 3" xfId="39977"/>
    <cellStyle name="20% - Акцент1 7 2 3 5" xfId="39978"/>
    <cellStyle name="20% - Акцент1 7 2 3 5 2" xfId="64219"/>
    <cellStyle name="20% - Акцент1 7 2 3 6" xfId="39979"/>
    <cellStyle name="20% - Акцент1 7 2 4" xfId="2651"/>
    <cellStyle name="20% - Акцент1 7 2 4 2" xfId="2652"/>
    <cellStyle name="20% - Акцент1 7 2 4 2 2" xfId="2653"/>
    <cellStyle name="20% - Акцент1 7 2 4 2 2 2" xfId="2654"/>
    <cellStyle name="20% - Акцент1 7 2 4 2 2 3" xfId="39980"/>
    <cellStyle name="20% - Акцент1 7 2 4 2 3" xfId="2655"/>
    <cellStyle name="20% - Акцент1 7 2 4 2 3 2" xfId="39981"/>
    <cellStyle name="20% - Акцент1 7 2 4 2 3 3" xfId="39982"/>
    <cellStyle name="20% - Акцент1 7 2 4 2 4" xfId="39983"/>
    <cellStyle name="20% - Акцент1 7 2 4 2 5" xfId="39984"/>
    <cellStyle name="20% - Акцент1 7 2 4 3" xfId="2656"/>
    <cellStyle name="20% - Акцент1 7 2 4 3 2" xfId="2657"/>
    <cellStyle name="20% - Акцент1 7 2 4 3 2 2" xfId="64220"/>
    <cellStyle name="20% - Акцент1 7 2 4 3 3" xfId="39985"/>
    <cellStyle name="20% - Акцент1 7 2 4 4" xfId="2658"/>
    <cellStyle name="20% - Акцент1 7 2 4 4 2" xfId="39986"/>
    <cellStyle name="20% - Акцент1 7 2 4 4 3" xfId="39987"/>
    <cellStyle name="20% - Акцент1 7 2 4 5" xfId="39988"/>
    <cellStyle name="20% - Акцент1 7 2 4 5 2" xfId="64221"/>
    <cellStyle name="20% - Акцент1 7 2 4 6" xfId="39989"/>
    <cellStyle name="20% - Акцент1 7 2 5" xfId="2659"/>
    <cellStyle name="20% - Акцент1 7 2 5 2" xfId="2660"/>
    <cellStyle name="20% - Акцент1 7 2 5 2 2" xfId="2661"/>
    <cellStyle name="20% - Акцент1 7 2 5 2 2 2" xfId="2662"/>
    <cellStyle name="20% - Акцент1 7 2 5 2 2 3" xfId="39990"/>
    <cellStyle name="20% - Акцент1 7 2 5 2 3" xfId="2663"/>
    <cellStyle name="20% - Акцент1 7 2 5 2 3 2" xfId="39991"/>
    <cellStyle name="20% - Акцент1 7 2 5 2 3 3" xfId="39992"/>
    <cellStyle name="20% - Акцент1 7 2 5 2 4" xfId="39993"/>
    <cellStyle name="20% - Акцент1 7 2 5 2 5" xfId="39994"/>
    <cellStyle name="20% - Акцент1 7 2 5 3" xfId="2664"/>
    <cellStyle name="20% - Акцент1 7 2 5 3 2" xfId="2665"/>
    <cellStyle name="20% - Акцент1 7 2 5 3 2 2" xfId="64222"/>
    <cellStyle name="20% - Акцент1 7 2 5 3 3" xfId="39995"/>
    <cellStyle name="20% - Акцент1 7 2 5 4" xfId="2666"/>
    <cellStyle name="20% - Акцент1 7 2 5 4 2" xfId="39996"/>
    <cellStyle name="20% - Акцент1 7 2 5 4 3" xfId="39997"/>
    <cellStyle name="20% - Акцент1 7 2 5 5" xfId="39998"/>
    <cellStyle name="20% - Акцент1 7 2 5 5 2" xfId="64223"/>
    <cellStyle name="20% - Акцент1 7 2 5 6" xfId="39999"/>
    <cellStyle name="20% - Акцент1 7 2 6" xfId="2667"/>
    <cellStyle name="20% - Акцент1 7 2 6 2" xfId="2668"/>
    <cellStyle name="20% - Акцент1 7 2 6 2 2" xfId="2669"/>
    <cellStyle name="20% - Акцент1 7 2 6 2 2 2" xfId="2670"/>
    <cellStyle name="20% - Акцент1 7 2 6 2 3" xfId="2671"/>
    <cellStyle name="20% - Акцент1 7 2 6 3" xfId="2672"/>
    <cellStyle name="20% - Акцент1 7 2 6 3 2" xfId="2673"/>
    <cellStyle name="20% - Акцент1 7 2 6 3 2 2" xfId="64224"/>
    <cellStyle name="20% - Акцент1 7 2 6 3 3" xfId="40000"/>
    <cellStyle name="20% - Акцент1 7 2 6 4" xfId="2674"/>
    <cellStyle name="20% - Акцент1 7 2 6 4 2" xfId="64225"/>
    <cellStyle name="20% - Акцент1 7 2 6 5" xfId="40001"/>
    <cellStyle name="20% - Акцент1 7 2 7" xfId="40002"/>
    <cellStyle name="20% - Акцент1 7 2 7 2" xfId="40003"/>
    <cellStyle name="20% - Акцент1 7 2 7 2 2" xfId="64226"/>
    <cellStyle name="20% - Акцент1 7 2 7 3" xfId="40004"/>
    <cellStyle name="20% - Акцент1 7 2 8" xfId="40005"/>
    <cellStyle name="20% - Акцент1 7 2 8 2" xfId="40006"/>
    <cellStyle name="20% - Акцент1 7 2 8 2 2" xfId="64227"/>
    <cellStyle name="20% - Акцент1 7 2 8 3" xfId="40007"/>
    <cellStyle name="20% - Акцент1 7 2 9" xfId="40008"/>
    <cellStyle name="20% - Акцент1 7 2 9 2" xfId="64228"/>
    <cellStyle name="20% - Акцент1 7 20" xfId="64229"/>
    <cellStyle name="20% - Акцент1 7 3" xfId="2675"/>
    <cellStyle name="20% - Акцент1 7 3 2" xfId="64230"/>
    <cellStyle name="20% - Акцент1 7 3 3" xfId="64231"/>
    <cellStyle name="20% - Акцент1 7 3 3 2" xfId="64232"/>
    <cellStyle name="20% - Акцент1 7 3 3 2 2" xfId="64233"/>
    <cellStyle name="20% - Акцент1 7 3 3 3" xfId="64234"/>
    <cellStyle name="20% - Акцент1 7 3 4" xfId="64235"/>
    <cellStyle name="20% - Акцент1 7 3 4 2" xfId="64236"/>
    <cellStyle name="20% - Акцент1 7 3 4 2 2" xfId="64237"/>
    <cellStyle name="20% - Акцент1 7 3 4 3" xfId="64238"/>
    <cellStyle name="20% - Акцент1 7 3 5" xfId="64239"/>
    <cellStyle name="20% - Акцент1 7 3 5 2" xfId="64240"/>
    <cellStyle name="20% - Акцент1 7 3 6" xfId="64241"/>
    <cellStyle name="20% - Акцент1 7 3 6 2" xfId="64242"/>
    <cellStyle name="20% - Акцент1 7 4" xfId="2676"/>
    <cellStyle name="20% - Акцент1 7 4 10" xfId="40009"/>
    <cellStyle name="20% - Акцент1 7 4 10 2" xfId="64243"/>
    <cellStyle name="20% - Акцент1 7 4 11" xfId="64244"/>
    <cellStyle name="20% - Акцент1 7 4 11 2" xfId="64245"/>
    <cellStyle name="20% - Акцент1 7 4 12" xfId="64246"/>
    <cellStyle name="20% - Акцент1 7 4 12 2" xfId="64247"/>
    <cellStyle name="20% - Акцент1 7 4 13" xfId="64248"/>
    <cellStyle name="20% - Акцент1 7 4 2" xfId="2677"/>
    <cellStyle name="20% - Акцент1 7 4 2 2" xfId="2678"/>
    <cellStyle name="20% - Акцент1 7 4 2 2 2" xfId="2679"/>
    <cellStyle name="20% - Акцент1 7 4 2 2 2 2" xfId="2680"/>
    <cellStyle name="20% - Акцент1 7 4 2 2 2 3" xfId="40010"/>
    <cellStyle name="20% - Акцент1 7 4 2 2 3" xfId="2681"/>
    <cellStyle name="20% - Акцент1 7 4 2 2 3 2" xfId="40011"/>
    <cellStyle name="20% - Акцент1 7 4 2 2 3 3" xfId="40012"/>
    <cellStyle name="20% - Акцент1 7 4 2 2 4" xfId="40013"/>
    <cellStyle name="20% - Акцент1 7 4 2 2 4 2" xfId="64249"/>
    <cellStyle name="20% - Акцент1 7 4 2 2 5" xfId="40014"/>
    <cellStyle name="20% - Акцент1 7 4 2 3" xfId="2682"/>
    <cellStyle name="20% - Акцент1 7 4 2 3 2" xfId="2683"/>
    <cellStyle name="20% - Акцент1 7 4 2 3 2 2" xfId="64250"/>
    <cellStyle name="20% - Акцент1 7 4 2 3 3" xfId="40015"/>
    <cellStyle name="20% - Акцент1 7 4 2 4" xfId="2684"/>
    <cellStyle name="20% - Акцент1 7 4 2 4 2" xfId="40016"/>
    <cellStyle name="20% - Акцент1 7 4 2 4 3" xfId="40017"/>
    <cellStyle name="20% - Акцент1 7 4 2 5" xfId="40018"/>
    <cellStyle name="20% - Акцент1 7 4 2 5 2" xfId="64251"/>
    <cellStyle name="20% - Акцент1 7 4 2 6" xfId="40019"/>
    <cellStyle name="20% - Акцент1 7 4 3" xfId="2685"/>
    <cellStyle name="20% - Акцент1 7 4 3 2" xfId="2686"/>
    <cellStyle name="20% - Акцент1 7 4 3 2 2" xfId="2687"/>
    <cellStyle name="20% - Акцент1 7 4 3 2 2 2" xfId="2688"/>
    <cellStyle name="20% - Акцент1 7 4 3 2 2 3" xfId="40020"/>
    <cellStyle name="20% - Акцент1 7 4 3 2 3" xfId="2689"/>
    <cellStyle name="20% - Акцент1 7 4 3 2 3 2" xfId="40021"/>
    <cellStyle name="20% - Акцент1 7 4 3 2 3 3" xfId="40022"/>
    <cellStyle name="20% - Акцент1 7 4 3 2 4" xfId="40023"/>
    <cellStyle name="20% - Акцент1 7 4 3 2 5" xfId="40024"/>
    <cellStyle name="20% - Акцент1 7 4 3 3" xfId="2690"/>
    <cellStyle name="20% - Акцент1 7 4 3 3 2" xfId="2691"/>
    <cellStyle name="20% - Акцент1 7 4 3 3 2 2" xfId="64252"/>
    <cellStyle name="20% - Акцент1 7 4 3 3 3" xfId="40025"/>
    <cellStyle name="20% - Акцент1 7 4 3 4" xfId="2692"/>
    <cellStyle name="20% - Акцент1 7 4 3 4 2" xfId="40026"/>
    <cellStyle name="20% - Акцент1 7 4 3 4 3" xfId="40027"/>
    <cellStyle name="20% - Акцент1 7 4 3 5" xfId="40028"/>
    <cellStyle name="20% - Акцент1 7 4 3 5 2" xfId="64253"/>
    <cellStyle name="20% - Акцент1 7 4 3 6" xfId="40029"/>
    <cellStyle name="20% - Акцент1 7 4 4" xfId="2693"/>
    <cellStyle name="20% - Акцент1 7 4 4 2" xfId="2694"/>
    <cellStyle name="20% - Акцент1 7 4 4 2 2" xfId="2695"/>
    <cellStyle name="20% - Акцент1 7 4 4 2 2 2" xfId="2696"/>
    <cellStyle name="20% - Акцент1 7 4 4 2 2 3" xfId="40030"/>
    <cellStyle name="20% - Акцент1 7 4 4 2 3" xfId="2697"/>
    <cellStyle name="20% - Акцент1 7 4 4 2 3 2" xfId="40031"/>
    <cellStyle name="20% - Акцент1 7 4 4 2 3 3" xfId="40032"/>
    <cellStyle name="20% - Акцент1 7 4 4 2 4" xfId="40033"/>
    <cellStyle name="20% - Акцент1 7 4 4 2 5" xfId="40034"/>
    <cellStyle name="20% - Акцент1 7 4 4 3" xfId="2698"/>
    <cellStyle name="20% - Акцент1 7 4 4 3 2" xfId="2699"/>
    <cellStyle name="20% - Акцент1 7 4 4 3 2 2" xfId="64254"/>
    <cellStyle name="20% - Акцент1 7 4 4 3 3" xfId="40035"/>
    <cellStyle name="20% - Акцент1 7 4 4 4" xfId="2700"/>
    <cellStyle name="20% - Акцент1 7 4 4 4 2" xfId="40036"/>
    <cellStyle name="20% - Акцент1 7 4 4 4 3" xfId="40037"/>
    <cellStyle name="20% - Акцент1 7 4 4 5" xfId="40038"/>
    <cellStyle name="20% - Акцент1 7 4 4 5 2" xfId="64255"/>
    <cellStyle name="20% - Акцент1 7 4 4 6" xfId="40039"/>
    <cellStyle name="20% - Акцент1 7 4 5" xfId="2701"/>
    <cellStyle name="20% - Акцент1 7 4 5 2" xfId="2702"/>
    <cellStyle name="20% - Акцент1 7 4 5 2 2" xfId="2703"/>
    <cellStyle name="20% - Акцент1 7 4 5 2 2 2" xfId="2704"/>
    <cellStyle name="20% - Акцент1 7 4 5 2 2 3" xfId="40040"/>
    <cellStyle name="20% - Акцент1 7 4 5 2 3" xfId="2705"/>
    <cellStyle name="20% - Акцент1 7 4 5 2 3 2" xfId="40041"/>
    <cellStyle name="20% - Акцент1 7 4 5 2 3 3" xfId="40042"/>
    <cellStyle name="20% - Акцент1 7 4 5 2 4" xfId="40043"/>
    <cellStyle name="20% - Акцент1 7 4 5 2 5" xfId="40044"/>
    <cellStyle name="20% - Акцент1 7 4 5 3" xfId="2706"/>
    <cellStyle name="20% - Акцент1 7 4 5 3 2" xfId="2707"/>
    <cellStyle name="20% - Акцент1 7 4 5 3 2 2" xfId="64256"/>
    <cellStyle name="20% - Акцент1 7 4 5 3 3" xfId="40045"/>
    <cellStyle name="20% - Акцент1 7 4 5 4" xfId="2708"/>
    <cellStyle name="20% - Акцент1 7 4 5 4 2" xfId="40046"/>
    <cellStyle name="20% - Акцент1 7 4 5 4 3" xfId="40047"/>
    <cellStyle name="20% - Акцент1 7 4 5 5" xfId="40048"/>
    <cellStyle name="20% - Акцент1 7 4 5 5 2" xfId="64257"/>
    <cellStyle name="20% - Акцент1 7 4 5 6" xfId="40049"/>
    <cellStyle name="20% - Акцент1 7 4 6" xfId="2709"/>
    <cellStyle name="20% - Акцент1 7 4 6 2" xfId="2710"/>
    <cellStyle name="20% - Акцент1 7 4 6 2 2" xfId="2711"/>
    <cellStyle name="20% - Акцент1 7 4 6 2 2 2" xfId="64258"/>
    <cellStyle name="20% - Акцент1 7 4 6 2 3" xfId="40050"/>
    <cellStyle name="20% - Акцент1 7 4 6 3" xfId="2712"/>
    <cellStyle name="20% - Акцент1 7 4 6 3 2" xfId="40051"/>
    <cellStyle name="20% - Акцент1 7 4 6 3 2 2" xfId="64259"/>
    <cellStyle name="20% - Акцент1 7 4 6 3 3" xfId="40052"/>
    <cellStyle name="20% - Акцент1 7 4 6 4" xfId="40053"/>
    <cellStyle name="20% - Акцент1 7 4 6 4 2" xfId="64260"/>
    <cellStyle name="20% - Акцент1 7 4 6 5" xfId="40054"/>
    <cellStyle name="20% - Акцент1 7 4 7" xfId="2713"/>
    <cellStyle name="20% - Акцент1 7 4 7 2" xfId="2714"/>
    <cellStyle name="20% - Акцент1 7 4 7 2 2" xfId="64261"/>
    <cellStyle name="20% - Акцент1 7 4 7 3" xfId="40055"/>
    <cellStyle name="20% - Акцент1 7 4 8" xfId="2715"/>
    <cellStyle name="20% - Акцент1 7 4 8 2" xfId="40056"/>
    <cellStyle name="20% - Акцент1 7 4 8 2 2" xfId="64262"/>
    <cellStyle name="20% - Акцент1 7 4 8 3" xfId="40057"/>
    <cellStyle name="20% - Акцент1 7 4 9" xfId="40058"/>
    <cellStyle name="20% - Акцент1 7 4 9 2" xfId="64263"/>
    <cellStyle name="20% - Акцент1 7 5" xfId="2716"/>
    <cellStyle name="20% - Акцент1 7 5 10" xfId="40059"/>
    <cellStyle name="20% - Акцент1 7 5 10 2" xfId="64264"/>
    <cellStyle name="20% - Акцент1 7 5 11" xfId="64265"/>
    <cellStyle name="20% - Акцент1 7 5 11 2" xfId="64266"/>
    <cellStyle name="20% - Акцент1 7 5 12" xfId="64267"/>
    <cellStyle name="20% - Акцент1 7 5 12 2" xfId="64268"/>
    <cellStyle name="20% - Акцент1 7 5 13" xfId="64269"/>
    <cellStyle name="20% - Акцент1 7 5 2" xfId="2717"/>
    <cellStyle name="20% - Акцент1 7 5 2 2" xfId="2718"/>
    <cellStyle name="20% - Акцент1 7 5 2 2 2" xfId="2719"/>
    <cellStyle name="20% - Акцент1 7 5 2 2 2 2" xfId="2720"/>
    <cellStyle name="20% - Акцент1 7 5 2 2 2 3" xfId="40060"/>
    <cellStyle name="20% - Акцент1 7 5 2 2 3" xfId="2721"/>
    <cellStyle name="20% - Акцент1 7 5 2 2 3 2" xfId="40061"/>
    <cellStyle name="20% - Акцент1 7 5 2 2 3 3" xfId="40062"/>
    <cellStyle name="20% - Акцент1 7 5 2 2 4" xfId="40063"/>
    <cellStyle name="20% - Акцент1 7 5 2 2 4 2" xfId="64270"/>
    <cellStyle name="20% - Акцент1 7 5 2 2 5" xfId="40064"/>
    <cellStyle name="20% - Акцент1 7 5 2 3" xfId="2722"/>
    <cellStyle name="20% - Акцент1 7 5 2 3 2" xfId="2723"/>
    <cellStyle name="20% - Акцент1 7 5 2 3 2 2" xfId="64271"/>
    <cellStyle name="20% - Акцент1 7 5 2 3 3" xfId="40065"/>
    <cellStyle name="20% - Акцент1 7 5 2 4" xfId="2724"/>
    <cellStyle name="20% - Акцент1 7 5 2 4 2" xfId="40066"/>
    <cellStyle name="20% - Акцент1 7 5 2 4 3" xfId="40067"/>
    <cellStyle name="20% - Акцент1 7 5 2 5" xfId="40068"/>
    <cellStyle name="20% - Акцент1 7 5 2 5 2" xfId="64272"/>
    <cellStyle name="20% - Акцент1 7 5 2 6" xfId="40069"/>
    <cellStyle name="20% - Акцент1 7 5 3" xfId="2725"/>
    <cellStyle name="20% - Акцент1 7 5 3 2" xfId="2726"/>
    <cellStyle name="20% - Акцент1 7 5 3 2 2" xfId="2727"/>
    <cellStyle name="20% - Акцент1 7 5 3 2 2 2" xfId="2728"/>
    <cellStyle name="20% - Акцент1 7 5 3 2 2 3" xfId="40070"/>
    <cellStyle name="20% - Акцент1 7 5 3 2 3" xfId="2729"/>
    <cellStyle name="20% - Акцент1 7 5 3 2 3 2" xfId="40071"/>
    <cellStyle name="20% - Акцент1 7 5 3 2 3 3" xfId="40072"/>
    <cellStyle name="20% - Акцент1 7 5 3 2 4" xfId="40073"/>
    <cellStyle name="20% - Акцент1 7 5 3 2 5" xfId="40074"/>
    <cellStyle name="20% - Акцент1 7 5 3 3" xfId="2730"/>
    <cellStyle name="20% - Акцент1 7 5 3 3 2" xfId="2731"/>
    <cellStyle name="20% - Акцент1 7 5 3 3 2 2" xfId="64273"/>
    <cellStyle name="20% - Акцент1 7 5 3 3 3" xfId="40075"/>
    <cellStyle name="20% - Акцент1 7 5 3 4" xfId="2732"/>
    <cellStyle name="20% - Акцент1 7 5 3 4 2" xfId="40076"/>
    <cellStyle name="20% - Акцент1 7 5 3 4 3" xfId="40077"/>
    <cellStyle name="20% - Акцент1 7 5 3 5" xfId="40078"/>
    <cellStyle name="20% - Акцент1 7 5 3 5 2" xfId="64274"/>
    <cellStyle name="20% - Акцент1 7 5 3 6" xfId="40079"/>
    <cellStyle name="20% - Акцент1 7 5 4" xfId="2733"/>
    <cellStyle name="20% - Акцент1 7 5 4 2" xfId="2734"/>
    <cellStyle name="20% - Акцент1 7 5 4 2 2" xfId="2735"/>
    <cellStyle name="20% - Акцент1 7 5 4 2 2 2" xfId="2736"/>
    <cellStyle name="20% - Акцент1 7 5 4 2 2 3" xfId="40080"/>
    <cellStyle name="20% - Акцент1 7 5 4 2 3" xfId="2737"/>
    <cellStyle name="20% - Акцент1 7 5 4 2 3 2" xfId="40081"/>
    <cellStyle name="20% - Акцент1 7 5 4 2 3 3" xfId="40082"/>
    <cellStyle name="20% - Акцент1 7 5 4 2 4" xfId="40083"/>
    <cellStyle name="20% - Акцент1 7 5 4 2 5" xfId="40084"/>
    <cellStyle name="20% - Акцент1 7 5 4 3" xfId="2738"/>
    <cellStyle name="20% - Акцент1 7 5 4 3 2" xfId="2739"/>
    <cellStyle name="20% - Акцент1 7 5 4 3 2 2" xfId="64275"/>
    <cellStyle name="20% - Акцент1 7 5 4 3 3" xfId="40085"/>
    <cellStyle name="20% - Акцент1 7 5 4 4" xfId="2740"/>
    <cellStyle name="20% - Акцент1 7 5 4 4 2" xfId="40086"/>
    <cellStyle name="20% - Акцент1 7 5 4 4 3" xfId="40087"/>
    <cellStyle name="20% - Акцент1 7 5 4 5" xfId="40088"/>
    <cellStyle name="20% - Акцент1 7 5 4 5 2" xfId="64276"/>
    <cellStyle name="20% - Акцент1 7 5 4 6" xfId="40089"/>
    <cellStyle name="20% - Акцент1 7 5 5" xfId="2741"/>
    <cellStyle name="20% - Акцент1 7 5 5 2" xfId="2742"/>
    <cellStyle name="20% - Акцент1 7 5 5 2 2" xfId="2743"/>
    <cellStyle name="20% - Акцент1 7 5 5 2 2 2" xfId="2744"/>
    <cellStyle name="20% - Акцент1 7 5 5 2 2 3" xfId="40090"/>
    <cellStyle name="20% - Акцент1 7 5 5 2 3" xfId="2745"/>
    <cellStyle name="20% - Акцент1 7 5 5 2 3 2" xfId="40091"/>
    <cellStyle name="20% - Акцент1 7 5 5 2 3 3" xfId="40092"/>
    <cellStyle name="20% - Акцент1 7 5 5 2 4" xfId="40093"/>
    <cellStyle name="20% - Акцент1 7 5 5 2 5" xfId="40094"/>
    <cellStyle name="20% - Акцент1 7 5 5 3" xfId="2746"/>
    <cellStyle name="20% - Акцент1 7 5 5 3 2" xfId="2747"/>
    <cellStyle name="20% - Акцент1 7 5 5 3 2 2" xfId="64277"/>
    <cellStyle name="20% - Акцент1 7 5 5 3 3" xfId="40095"/>
    <cellStyle name="20% - Акцент1 7 5 5 4" xfId="2748"/>
    <cellStyle name="20% - Акцент1 7 5 5 4 2" xfId="40096"/>
    <cellStyle name="20% - Акцент1 7 5 5 4 3" xfId="40097"/>
    <cellStyle name="20% - Акцент1 7 5 5 5" xfId="40098"/>
    <cellStyle name="20% - Акцент1 7 5 5 5 2" xfId="64278"/>
    <cellStyle name="20% - Акцент1 7 5 5 6" xfId="40099"/>
    <cellStyle name="20% - Акцент1 7 5 6" xfId="2749"/>
    <cellStyle name="20% - Акцент1 7 5 6 2" xfId="2750"/>
    <cellStyle name="20% - Акцент1 7 5 6 2 2" xfId="2751"/>
    <cellStyle name="20% - Акцент1 7 5 6 2 2 2" xfId="64279"/>
    <cellStyle name="20% - Акцент1 7 5 6 2 3" xfId="40100"/>
    <cellStyle name="20% - Акцент1 7 5 6 3" xfId="2752"/>
    <cellStyle name="20% - Акцент1 7 5 6 3 2" xfId="40101"/>
    <cellStyle name="20% - Акцент1 7 5 6 3 2 2" xfId="64280"/>
    <cellStyle name="20% - Акцент1 7 5 6 3 3" xfId="40102"/>
    <cellStyle name="20% - Акцент1 7 5 6 4" xfId="40103"/>
    <cellStyle name="20% - Акцент1 7 5 6 4 2" xfId="64281"/>
    <cellStyle name="20% - Акцент1 7 5 6 5" xfId="40104"/>
    <cellStyle name="20% - Акцент1 7 5 7" xfId="2753"/>
    <cellStyle name="20% - Акцент1 7 5 7 2" xfId="2754"/>
    <cellStyle name="20% - Акцент1 7 5 7 2 2" xfId="64282"/>
    <cellStyle name="20% - Акцент1 7 5 7 3" xfId="40105"/>
    <cellStyle name="20% - Акцент1 7 5 8" xfId="2755"/>
    <cellStyle name="20% - Акцент1 7 5 8 2" xfId="40106"/>
    <cellStyle name="20% - Акцент1 7 5 8 2 2" xfId="64283"/>
    <cellStyle name="20% - Акцент1 7 5 8 3" xfId="40107"/>
    <cellStyle name="20% - Акцент1 7 5 9" xfId="40108"/>
    <cellStyle name="20% - Акцент1 7 5 9 2" xfId="64284"/>
    <cellStyle name="20% - Акцент1 7 6" xfId="2756"/>
    <cellStyle name="20% - Акцент1 7 6 10" xfId="40109"/>
    <cellStyle name="20% - Акцент1 7 6 10 2" xfId="64285"/>
    <cellStyle name="20% - Акцент1 7 6 11" xfId="64286"/>
    <cellStyle name="20% - Акцент1 7 6 11 2" xfId="64287"/>
    <cellStyle name="20% - Акцент1 7 6 12" xfId="64288"/>
    <cellStyle name="20% - Акцент1 7 6 2" xfId="2757"/>
    <cellStyle name="20% - Акцент1 7 6 2 2" xfId="2758"/>
    <cellStyle name="20% - Акцент1 7 6 2 2 2" xfId="2759"/>
    <cellStyle name="20% - Акцент1 7 6 2 2 2 2" xfId="2760"/>
    <cellStyle name="20% - Акцент1 7 6 2 2 2 3" xfId="40110"/>
    <cellStyle name="20% - Акцент1 7 6 2 2 3" xfId="2761"/>
    <cellStyle name="20% - Акцент1 7 6 2 2 3 2" xfId="40111"/>
    <cellStyle name="20% - Акцент1 7 6 2 2 3 3" xfId="40112"/>
    <cellStyle name="20% - Акцент1 7 6 2 2 4" xfId="40113"/>
    <cellStyle name="20% - Акцент1 7 6 2 2 4 2" xfId="64289"/>
    <cellStyle name="20% - Акцент1 7 6 2 2 5" xfId="40114"/>
    <cellStyle name="20% - Акцент1 7 6 2 3" xfId="2762"/>
    <cellStyle name="20% - Акцент1 7 6 2 3 2" xfId="2763"/>
    <cellStyle name="20% - Акцент1 7 6 2 3 2 2" xfId="64290"/>
    <cellStyle name="20% - Акцент1 7 6 2 3 3" xfId="40115"/>
    <cellStyle name="20% - Акцент1 7 6 2 4" xfId="2764"/>
    <cellStyle name="20% - Акцент1 7 6 2 4 2" xfId="40116"/>
    <cellStyle name="20% - Акцент1 7 6 2 4 3" xfId="40117"/>
    <cellStyle name="20% - Акцент1 7 6 2 5" xfId="40118"/>
    <cellStyle name="20% - Акцент1 7 6 2 5 2" xfId="64291"/>
    <cellStyle name="20% - Акцент1 7 6 2 6" xfId="40119"/>
    <cellStyle name="20% - Акцент1 7 6 3" xfId="2765"/>
    <cellStyle name="20% - Акцент1 7 6 3 2" xfId="2766"/>
    <cellStyle name="20% - Акцент1 7 6 3 2 2" xfId="2767"/>
    <cellStyle name="20% - Акцент1 7 6 3 2 2 2" xfId="2768"/>
    <cellStyle name="20% - Акцент1 7 6 3 2 2 3" xfId="40120"/>
    <cellStyle name="20% - Акцент1 7 6 3 2 3" xfId="2769"/>
    <cellStyle name="20% - Акцент1 7 6 3 2 3 2" xfId="40121"/>
    <cellStyle name="20% - Акцент1 7 6 3 2 3 3" xfId="40122"/>
    <cellStyle name="20% - Акцент1 7 6 3 2 4" xfId="40123"/>
    <cellStyle name="20% - Акцент1 7 6 3 2 5" xfId="40124"/>
    <cellStyle name="20% - Акцент1 7 6 3 3" xfId="2770"/>
    <cellStyle name="20% - Акцент1 7 6 3 3 2" xfId="2771"/>
    <cellStyle name="20% - Акцент1 7 6 3 3 2 2" xfId="64292"/>
    <cellStyle name="20% - Акцент1 7 6 3 3 3" xfId="40125"/>
    <cellStyle name="20% - Акцент1 7 6 3 4" xfId="2772"/>
    <cellStyle name="20% - Акцент1 7 6 3 4 2" xfId="40126"/>
    <cellStyle name="20% - Акцент1 7 6 3 4 3" xfId="40127"/>
    <cellStyle name="20% - Акцент1 7 6 3 5" xfId="40128"/>
    <cellStyle name="20% - Акцент1 7 6 3 5 2" xfId="64293"/>
    <cellStyle name="20% - Акцент1 7 6 3 6" xfId="40129"/>
    <cellStyle name="20% - Акцент1 7 6 4" xfId="2773"/>
    <cellStyle name="20% - Акцент1 7 6 4 2" xfId="2774"/>
    <cellStyle name="20% - Акцент1 7 6 4 2 2" xfId="2775"/>
    <cellStyle name="20% - Акцент1 7 6 4 2 2 2" xfId="2776"/>
    <cellStyle name="20% - Акцент1 7 6 4 2 2 3" xfId="40130"/>
    <cellStyle name="20% - Акцент1 7 6 4 2 3" xfId="2777"/>
    <cellStyle name="20% - Акцент1 7 6 4 2 3 2" xfId="40131"/>
    <cellStyle name="20% - Акцент1 7 6 4 2 3 3" xfId="40132"/>
    <cellStyle name="20% - Акцент1 7 6 4 2 4" xfId="40133"/>
    <cellStyle name="20% - Акцент1 7 6 4 2 5" xfId="40134"/>
    <cellStyle name="20% - Акцент1 7 6 4 3" xfId="2778"/>
    <cellStyle name="20% - Акцент1 7 6 4 3 2" xfId="2779"/>
    <cellStyle name="20% - Акцент1 7 6 4 3 2 2" xfId="64294"/>
    <cellStyle name="20% - Акцент1 7 6 4 3 3" xfId="40135"/>
    <cellStyle name="20% - Акцент1 7 6 4 4" xfId="2780"/>
    <cellStyle name="20% - Акцент1 7 6 4 4 2" xfId="40136"/>
    <cellStyle name="20% - Акцент1 7 6 4 4 3" xfId="40137"/>
    <cellStyle name="20% - Акцент1 7 6 4 5" xfId="40138"/>
    <cellStyle name="20% - Акцент1 7 6 4 5 2" xfId="64295"/>
    <cellStyle name="20% - Акцент1 7 6 4 6" xfId="40139"/>
    <cellStyle name="20% - Акцент1 7 6 5" xfId="2781"/>
    <cellStyle name="20% - Акцент1 7 6 5 2" xfId="2782"/>
    <cellStyle name="20% - Акцент1 7 6 5 2 2" xfId="2783"/>
    <cellStyle name="20% - Акцент1 7 6 5 2 2 2" xfId="2784"/>
    <cellStyle name="20% - Акцент1 7 6 5 2 2 3" xfId="40140"/>
    <cellStyle name="20% - Акцент1 7 6 5 2 3" xfId="2785"/>
    <cellStyle name="20% - Акцент1 7 6 5 2 3 2" xfId="40141"/>
    <cellStyle name="20% - Акцент1 7 6 5 2 3 3" xfId="40142"/>
    <cellStyle name="20% - Акцент1 7 6 5 2 4" xfId="40143"/>
    <cellStyle name="20% - Акцент1 7 6 5 2 5" xfId="40144"/>
    <cellStyle name="20% - Акцент1 7 6 5 3" xfId="2786"/>
    <cellStyle name="20% - Акцент1 7 6 5 3 2" xfId="2787"/>
    <cellStyle name="20% - Акцент1 7 6 5 3 2 2" xfId="64296"/>
    <cellStyle name="20% - Акцент1 7 6 5 3 3" xfId="40145"/>
    <cellStyle name="20% - Акцент1 7 6 5 4" xfId="2788"/>
    <cellStyle name="20% - Акцент1 7 6 5 4 2" xfId="40146"/>
    <cellStyle name="20% - Акцент1 7 6 5 4 3" xfId="40147"/>
    <cellStyle name="20% - Акцент1 7 6 5 5" xfId="40148"/>
    <cellStyle name="20% - Акцент1 7 6 5 5 2" xfId="64297"/>
    <cellStyle name="20% - Акцент1 7 6 5 6" xfId="40149"/>
    <cellStyle name="20% - Акцент1 7 6 6" xfId="2789"/>
    <cellStyle name="20% - Акцент1 7 6 6 2" xfId="2790"/>
    <cellStyle name="20% - Акцент1 7 6 6 2 2" xfId="2791"/>
    <cellStyle name="20% - Акцент1 7 6 6 2 3" xfId="40150"/>
    <cellStyle name="20% - Акцент1 7 6 6 3" xfId="2792"/>
    <cellStyle name="20% - Акцент1 7 6 6 3 2" xfId="40151"/>
    <cellStyle name="20% - Акцент1 7 6 6 3 3" xfId="40152"/>
    <cellStyle name="20% - Акцент1 7 6 6 4" xfId="40153"/>
    <cellStyle name="20% - Акцент1 7 6 6 5" xfId="40154"/>
    <cellStyle name="20% - Акцент1 7 6 7" xfId="2793"/>
    <cellStyle name="20% - Акцент1 7 6 7 2" xfId="2794"/>
    <cellStyle name="20% - Акцент1 7 6 7 2 2" xfId="64298"/>
    <cellStyle name="20% - Акцент1 7 6 7 3" xfId="40155"/>
    <cellStyle name="20% - Акцент1 7 6 8" xfId="2795"/>
    <cellStyle name="20% - Акцент1 7 6 8 2" xfId="40156"/>
    <cellStyle name="20% - Акцент1 7 6 8 3" xfId="40157"/>
    <cellStyle name="20% - Акцент1 7 6 9" xfId="40158"/>
    <cellStyle name="20% - Акцент1 7 6 9 2" xfId="64299"/>
    <cellStyle name="20% - Акцент1 7 7" xfId="2796"/>
    <cellStyle name="20% - Акцент1 7 7 10" xfId="40159"/>
    <cellStyle name="20% - Акцент1 7 7 2" xfId="2797"/>
    <cellStyle name="20% - Акцент1 7 7 2 2" xfId="2798"/>
    <cellStyle name="20% - Акцент1 7 7 2 2 2" xfId="2799"/>
    <cellStyle name="20% - Акцент1 7 7 2 2 2 2" xfId="2800"/>
    <cellStyle name="20% - Акцент1 7 7 2 2 2 3" xfId="40160"/>
    <cellStyle name="20% - Акцент1 7 7 2 2 3" xfId="2801"/>
    <cellStyle name="20% - Акцент1 7 7 2 2 3 2" xfId="40161"/>
    <cellStyle name="20% - Акцент1 7 7 2 2 3 3" xfId="40162"/>
    <cellStyle name="20% - Акцент1 7 7 2 2 4" xfId="40163"/>
    <cellStyle name="20% - Акцент1 7 7 2 2 4 2" xfId="64300"/>
    <cellStyle name="20% - Акцент1 7 7 2 2 5" xfId="40164"/>
    <cellStyle name="20% - Акцент1 7 7 2 3" xfId="2802"/>
    <cellStyle name="20% - Акцент1 7 7 2 3 2" xfId="2803"/>
    <cellStyle name="20% - Акцент1 7 7 2 3 2 2" xfId="64301"/>
    <cellStyle name="20% - Акцент1 7 7 2 3 3" xfId="40165"/>
    <cellStyle name="20% - Акцент1 7 7 2 4" xfId="2804"/>
    <cellStyle name="20% - Акцент1 7 7 2 4 2" xfId="40166"/>
    <cellStyle name="20% - Акцент1 7 7 2 4 3" xfId="40167"/>
    <cellStyle name="20% - Акцент1 7 7 2 5" xfId="40168"/>
    <cellStyle name="20% - Акцент1 7 7 2 5 2" xfId="64302"/>
    <cellStyle name="20% - Акцент1 7 7 2 6" xfId="40169"/>
    <cellStyle name="20% - Акцент1 7 7 3" xfId="2805"/>
    <cellStyle name="20% - Акцент1 7 7 3 2" xfId="2806"/>
    <cellStyle name="20% - Акцент1 7 7 3 2 2" xfId="2807"/>
    <cellStyle name="20% - Акцент1 7 7 3 2 2 2" xfId="2808"/>
    <cellStyle name="20% - Акцент1 7 7 3 2 2 3" xfId="40170"/>
    <cellStyle name="20% - Акцент1 7 7 3 2 3" xfId="2809"/>
    <cellStyle name="20% - Акцент1 7 7 3 2 3 2" xfId="40171"/>
    <cellStyle name="20% - Акцент1 7 7 3 2 3 3" xfId="40172"/>
    <cellStyle name="20% - Акцент1 7 7 3 2 4" xfId="40173"/>
    <cellStyle name="20% - Акцент1 7 7 3 2 5" xfId="40174"/>
    <cellStyle name="20% - Акцент1 7 7 3 3" xfId="2810"/>
    <cellStyle name="20% - Акцент1 7 7 3 3 2" xfId="2811"/>
    <cellStyle name="20% - Акцент1 7 7 3 3 3" xfId="40175"/>
    <cellStyle name="20% - Акцент1 7 7 3 4" xfId="2812"/>
    <cellStyle name="20% - Акцент1 7 7 3 4 2" xfId="40176"/>
    <cellStyle name="20% - Акцент1 7 7 3 4 3" xfId="40177"/>
    <cellStyle name="20% - Акцент1 7 7 3 5" xfId="40178"/>
    <cellStyle name="20% - Акцент1 7 7 3 6" xfId="40179"/>
    <cellStyle name="20% - Акцент1 7 7 4" xfId="2813"/>
    <cellStyle name="20% - Акцент1 7 7 4 2" xfId="2814"/>
    <cellStyle name="20% - Акцент1 7 7 4 2 2" xfId="2815"/>
    <cellStyle name="20% - Акцент1 7 7 4 2 2 2" xfId="2816"/>
    <cellStyle name="20% - Акцент1 7 7 4 2 2 3" xfId="40180"/>
    <cellStyle name="20% - Акцент1 7 7 4 2 3" xfId="2817"/>
    <cellStyle name="20% - Акцент1 7 7 4 2 3 2" xfId="40181"/>
    <cellStyle name="20% - Акцент1 7 7 4 2 3 3" xfId="40182"/>
    <cellStyle name="20% - Акцент1 7 7 4 2 4" xfId="40183"/>
    <cellStyle name="20% - Акцент1 7 7 4 2 5" xfId="40184"/>
    <cellStyle name="20% - Акцент1 7 7 4 3" xfId="2818"/>
    <cellStyle name="20% - Акцент1 7 7 4 3 2" xfId="2819"/>
    <cellStyle name="20% - Акцент1 7 7 4 3 3" xfId="40185"/>
    <cellStyle name="20% - Акцент1 7 7 4 4" xfId="2820"/>
    <cellStyle name="20% - Акцент1 7 7 4 4 2" xfId="40186"/>
    <cellStyle name="20% - Акцент1 7 7 4 4 3" xfId="40187"/>
    <cellStyle name="20% - Акцент1 7 7 4 5" xfId="40188"/>
    <cellStyle name="20% - Акцент1 7 7 4 6" xfId="40189"/>
    <cellStyle name="20% - Акцент1 7 7 5" xfId="2821"/>
    <cellStyle name="20% - Акцент1 7 7 5 2" xfId="2822"/>
    <cellStyle name="20% - Акцент1 7 7 5 2 2" xfId="2823"/>
    <cellStyle name="20% - Акцент1 7 7 5 2 2 2" xfId="2824"/>
    <cellStyle name="20% - Акцент1 7 7 5 2 2 3" xfId="40190"/>
    <cellStyle name="20% - Акцент1 7 7 5 2 3" xfId="2825"/>
    <cellStyle name="20% - Акцент1 7 7 5 2 3 2" xfId="40191"/>
    <cellStyle name="20% - Акцент1 7 7 5 2 3 3" xfId="40192"/>
    <cellStyle name="20% - Акцент1 7 7 5 2 4" xfId="40193"/>
    <cellStyle name="20% - Акцент1 7 7 5 2 5" xfId="40194"/>
    <cellStyle name="20% - Акцент1 7 7 5 3" xfId="2826"/>
    <cellStyle name="20% - Акцент1 7 7 5 3 2" xfId="2827"/>
    <cellStyle name="20% - Акцент1 7 7 5 3 3" xfId="40195"/>
    <cellStyle name="20% - Акцент1 7 7 5 4" xfId="2828"/>
    <cellStyle name="20% - Акцент1 7 7 5 4 2" xfId="40196"/>
    <cellStyle name="20% - Акцент1 7 7 5 4 3" xfId="40197"/>
    <cellStyle name="20% - Акцент1 7 7 5 5" xfId="40198"/>
    <cellStyle name="20% - Акцент1 7 7 5 6" xfId="40199"/>
    <cellStyle name="20% - Акцент1 7 7 6" xfId="2829"/>
    <cellStyle name="20% - Акцент1 7 7 6 2" xfId="2830"/>
    <cellStyle name="20% - Акцент1 7 7 6 2 2" xfId="2831"/>
    <cellStyle name="20% - Акцент1 7 7 6 2 3" xfId="40200"/>
    <cellStyle name="20% - Акцент1 7 7 6 3" xfId="2832"/>
    <cellStyle name="20% - Акцент1 7 7 6 3 2" xfId="40201"/>
    <cellStyle name="20% - Акцент1 7 7 6 3 3" xfId="40202"/>
    <cellStyle name="20% - Акцент1 7 7 6 4" xfId="40203"/>
    <cellStyle name="20% - Акцент1 7 7 6 5" xfId="40204"/>
    <cellStyle name="20% - Акцент1 7 7 7" xfId="2833"/>
    <cellStyle name="20% - Акцент1 7 7 7 2" xfId="2834"/>
    <cellStyle name="20% - Акцент1 7 7 7 3" xfId="40205"/>
    <cellStyle name="20% - Акцент1 7 7 8" xfId="2835"/>
    <cellStyle name="20% - Акцент1 7 7 8 2" xfId="40206"/>
    <cellStyle name="20% - Акцент1 7 7 8 3" xfId="40207"/>
    <cellStyle name="20% - Акцент1 7 7 9" xfId="40208"/>
    <cellStyle name="20% - Акцент1 7 7 9 2" xfId="64303"/>
    <cellStyle name="20% - Акцент1 7 8" xfId="2836"/>
    <cellStyle name="20% - Акцент1 7 8 10" xfId="40209"/>
    <cellStyle name="20% - Акцент1 7 8 2" xfId="2837"/>
    <cellStyle name="20% - Акцент1 7 8 2 2" xfId="2838"/>
    <cellStyle name="20% - Акцент1 7 8 2 2 2" xfId="2839"/>
    <cellStyle name="20% - Акцент1 7 8 2 2 2 2" xfId="2840"/>
    <cellStyle name="20% - Акцент1 7 8 2 2 2 3" xfId="40210"/>
    <cellStyle name="20% - Акцент1 7 8 2 2 3" xfId="2841"/>
    <cellStyle name="20% - Акцент1 7 8 2 2 3 2" xfId="40211"/>
    <cellStyle name="20% - Акцент1 7 8 2 2 3 3" xfId="40212"/>
    <cellStyle name="20% - Акцент1 7 8 2 2 4" xfId="40213"/>
    <cellStyle name="20% - Акцент1 7 8 2 2 4 2" xfId="64304"/>
    <cellStyle name="20% - Акцент1 7 8 2 2 5" xfId="40214"/>
    <cellStyle name="20% - Акцент1 7 8 2 3" xfId="2842"/>
    <cellStyle name="20% - Акцент1 7 8 2 3 2" xfId="2843"/>
    <cellStyle name="20% - Акцент1 7 8 2 3 2 2" xfId="64305"/>
    <cellStyle name="20% - Акцент1 7 8 2 3 3" xfId="40215"/>
    <cellStyle name="20% - Акцент1 7 8 2 4" xfId="2844"/>
    <cellStyle name="20% - Акцент1 7 8 2 4 2" xfId="40216"/>
    <cellStyle name="20% - Акцент1 7 8 2 4 3" xfId="40217"/>
    <cellStyle name="20% - Акцент1 7 8 2 5" xfId="40218"/>
    <cellStyle name="20% - Акцент1 7 8 2 5 2" xfId="64306"/>
    <cellStyle name="20% - Акцент1 7 8 2 6" xfId="40219"/>
    <cellStyle name="20% - Акцент1 7 8 3" xfId="2845"/>
    <cellStyle name="20% - Акцент1 7 8 3 2" xfId="2846"/>
    <cellStyle name="20% - Акцент1 7 8 3 2 2" xfId="2847"/>
    <cellStyle name="20% - Акцент1 7 8 3 2 2 2" xfId="2848"/>
    <cellStyle name="20% - Акцент1 7 8 3 2 2 3" xfId="40220"/>
    <cellStyle name="20% - Акцент1 7 8 3 2 3" xfId="2849"/>
    <cellStyle name="20% - Акцент1 7 8 3 2 3 2" xfId="40221"/>
    <cellStyle name="20% - Акцент1 7 8 3 2 3 3" xfId="40222"/>
    <cellStyle name="20% - Акцент1 7 8 3 2 4" xfId="40223"/>
    <cellStyle name="20% - Акцент1 7 8 3 2 5" xfId="40224"/>
    <cellStyle name="20% - Акцент1 7 8 3 3" xfId="2850"/>
    <cellStyle name="20% - Акцент1 7 8 3 3 2" xfId="2851"/>
    <cellStyle name="20% - Акцент1 7 8 3 3 3" xfId="40225"/>
    <cellStyle name="20% - Акцент1 7 8 3 4" xfId="2852"/>
    <cellStyle name="20% - Акцент1 7 8 3 4 2" xfId="40226"/>
    <cellStyle name="20% - Акцент1 7 8 3 4 3" xfId="40227"/>
    <cellStyle name="20% - Акцент1 7 8 3 5" xfId="40228"/>
    <cellStyle name="20% - Акцент1 7 8 3 6" xfId="40229"/>
    <cellStyle name="20% - Акцент1 7 8 4" xfId="2853"/>
    <cellStyle name="20% - Акцент1 7 8 4 2" xfId="2854"/>
    <cellStyle name="20% - Акцент1 7 8 4 2 2" xfId="2855"/>
    <cellStyle name="20% - Акцент1 7 8 4 2 2 2" xfId="2856"/>
    <cellStyle name="20% - Акцент1 7 8 4 2 2 3" xfId="40230"/>
    <cellStyle name="20% - Акцент1 7 8 4 2 3" xfId="2857"/>
    <cellStyle name="20% - Акцент1 7 8 4 2 3 2" xfId="40231"/>
    <cellStyle name="20% - Акцент1 7 8 4 2 3 3" xfId="40232"/>
    <cellStyle name="20% - Акцент1 7 8 4 2 4" xfId="40233"/>
    <cellStyle name="20% - Акцент1 7 8 4 2 5" xfId="40234"/>
    <cellStyle name="20% - Акцент1 7 8 4 3" xfId="2858"/>
    <cellStyle name="20% - Акцент1 7 8 4 3 2" xfId="2859"/>
    <cellStyle name="20% - Акцент1 7 8 4 3 3" xfId="40235"/>
    <cellStyle name="20% - Акцент1 7 8 4 4" xfId="2860"/>
    <cellStyle name="20% - Акцент1 7 8 4 4 2" xfId="40236"/>
    <cellStyle name="20% - Акцент1 7 8 4 4 3" xfId="40237"/>
    <cellStyle name="20% - Акцент1 7 8 4 5" xfId="40238"/>
    <cellStyle name="20% - Акцент1 7 8 4 6" xfId="40239"/>
    <cellStyle name="20% - Акцент1 7 8 5" xfId="2861"/>
    <cellStyle name="20% - Акцент1 7 8 5 2" xfId="2862"/>
    <cellStyle name="20% - Акцент1 7 8 5 2 2" xfId="2863"/>
    <cellStyle name="20% - Акцент1 7 8 5 2 2 2" xfId="2864"/>
    <cellStyle name="20% - Акцент1 7 8 5 2 2 3" xfId="40240"/>
    <cellStyle name="20% - Акцент1 7 8 5 2 3" xfId="2865"/>
    <cellStyle name="20% - Акцент1 7 8 5 2 3 2" xfId="40241"/>
    <cellStyle name="20% - Акцент1 7 8 5 2 3 3" xfId="40242"/>
    <cellStyle name="20% - Акцент1 7 8 5 2 4" xfId="40243"/>
    <cellStyle name="20% - Акцент1 7 8 5 2 5" xfId="40244"/>
    <cellStyle name="20% - Акцент1 7 8 5 3" xfId="2866"/>
    <cellStyle name="20% - Акцент1 7 8 5 3 2" xfId="2867"/>
    <cellStyle name="20% - Акцент1 7 8 5 3 3" xfId="40245"/>
    <cellStyle name="20% - Акцент1 7 8 5 4" xfId="2868"/>
    <cellStyle name="20% - Акцент1 7 8 5 4 2" xfId="40246"/>
    <cellStyle name="20% - Акцент1 7 8 5 4 3" xfId="40247"/>
    <cellStyle name="20% - Акцент1 7 8 5 5" xfId="40248"/>
    <cellStyle name="20% - Акцент1 7 8 5 6" xfId="40249"/>
    <cellStyle name="20% - Акцент1 7 8 6" xfId="2869"/>
    <cellStyle name="20% - Акцент1 7 8 6 2" xfId="2870"/>
    <cellStyle name="20% - Акцент1 7 8 6 2 2" xfId="2871"/>
    <cellStyle name="20% - Акцент1 7 8 6 2 3" xfId="40250"/>
    <cellStyle name="20% - Акцент1 7 8 6 3" xfId="2872"/>
    <cellStyle name="20% - Акцент1 7 8 6 3 2" xfId="40251"/>
    <cellStyle name="20% - Акцент1 7 8 6 3 3" xfId="40252"/>
    <cellStyle name="20% - Акцент1 7 8 6 4" xfId="40253"/>
    <cellStyle name="20% - Акцент1 7 8 6 5" xfId="40254"/>
    <cellStyle name="20% - Акцент1 7 8 7" xfId="2873"/>
    <cellStyle name="20% - Акцент1 7 8 7 2" xfId="2874"/>
    <cellStyle name="20% - Акцент1 7 8 7 3" xfId="40255"/>
    <cellStyle name="20% - Акцент1 7 8 8" xfId="2875"/>
    <cellStyle name="20% - Акцент1 7 8 8 2" xfId="40256"/>
    <cellStyle name="20% - Акцент1 7 8 8 3" xfId="40257"/>
    <cellStyle name="20% - Акцент1 7 8 9" xfId="40258"/>
    <cellStyle name="20% - Акцент1 7 8 9 2" xfId="64307"/>
    <cellStyle name="20% - Акцент1 7 9" xfId="2876"/>
    <cellStyle name="20% - Акцент1 7 9 10" xfId="40259"/>
    <cellStyle name="20% - Акцент1 7 9 2" xfId="2877"/>
    <cellStyle name="20% - Акцент1 7 9 2 2" xfId="2878"/>
    <cellStyle name="20% - Акцент1 7 9 2 2 2" xfId="2879"/>
    <cellStyle name="20% - Акцент1 7 9 2 2 2 2" xfId="2880"/>
    <cellStyle name="20% - Акцент1 7 9 2 2 2 3" xfId="40260"/>
    <cellStyle name="20% - Акцент1 7 9 2 2 3" xfId="2881"/>
    <cellStyle name="20% - Акцент1 7 9 2 2 3 2" xfId="40261"/>
    <cellStyle name="20% - Акцент1 7 9 2 2 3 3" xfId="40262"/>
    <cellStyle name="20% - Акцент1 7 9 2 2 4" xfId="40263"/>
    <cellStyle name="20% - Акцент1 7 9 2 2 4 2" xfId="64308"/>
    <cellStyle name="20% - Акцент1 7 9 2 2 5" xfId="40264"/>
    <cellStyle name="20% - Акцент1 7 9 2 3" xfId="2882"/>
    <cellStyle name="20% - Акцент1 7 9 2 3 2" xfId="2883"/>
    <cellStyle name="20% - Акцент1 7 9 2 3 3" xfId="40265"/>
    <cellStyle name="20% - Акцент1 7 9 2 4" xfId="2884"/>
    <cellStyle name="20% - Акцент1 7 9 2 4 2" xfId="40266"/>
    <cellStyle name="20% - Акцент1 7 9 2 4 3" xfId="40267"/>
    <cellStyle name="20% - Акцент1 7 9 2 5" xfId="40268"/>
    <cellStyle name="20% - Акцент1 7 9 2 5 2" xfId="64309"/>
    <cellStyle name="20% - Акцент1 7 9 2 6" xfId="40269"/>
    <cellStyle name="20% - Акцент1 7 9 3" xfId="2885"/>
    <cellStyle name="20% - Акцент1 7 9 3 2" xfId="2886"/>
    <cellStyle name="20% - Акцент1 7 9 3 2 2" xfId="2887"/>
    <cellStyle name="20% - Акцент1 7 9 3 2 2 2" xfId="2888"/>
    <cellStyle name="20% - Акцент1 7 9 3 2 2 3" xfId="40270"/>
    <cellStyle name="20% - Акцент1 7 9 3 2 3" xfId="2889"/>
    <cellStyle name="20% - Акцент1 7 9 3 2 3 2" xfId="40271"/>
    <cellStyle name="20% - Акцент1 7 9 3 2 3 3" xfId="40272"/>
    <cellStyle name="20% - Акцент1 7 9 3 2 4" xfId="40273"/>
    <cellStyle name="20% - Акцент1 7 9 3 2 5" xfId="40274"/>
    <cellStyle name="20% - Акцент1 7 9 3 3" xfId="2890"/>
    <cellStyle name="20% - Акцент1 7 9 3 3 2" xfId="2891"/>
    <cellStyle name="20% - Акцент1 7 9 3 3 3" xfId="40275"/>
    <cellStyle name="20% - Акцент1 7 9 3 4" xfId="2892"/>
    <cellStyle name="20% - Акцент1 7 9 3 4 2" xfId="40276"/>
    <cellStyle name="20% - Акцент1 7 9 3 4 3" xfId="40277"/>
    <cellStyle name="20% - Акцент1 7 9 3 5" xfId="40278"/>
    <cellStyle name="20% - Акцент1 7 9 3 6" xfId="40279"/>
    <cellStyle name="20% - Акцент1 7 9 4" xfId="2893"/>
    <cellStyle name="20% - Акцент1 7 9 4 2" xfId="2894"/>
    <cellStyle name="20% - Акцент1 7 9 4 2 2" xfId="2895"/>
    <cellStyle name="20% - Акцент1 7 9 4 2 2 2" xfId="2896"/>
    <cellStyle name="20% - Акцент1 7 9 4 2 2 3" xfId="40280"/>
    <cellStyle name="20% - Акцент1 7 9 4 2 3" xfId="2897"/>
    <cellStyle name="20% - Акцент1 7 9 4 2 3 2" xfId="40281"/>
    <cellStyle name="20% - Акцент1 7 9 4 2 3 3" xfId="40282"/>
    <cellStyle name="20% - Акцент1 7 9 4 2 4" xfId="40283"/>
    <cellStyle name="20% - Акцент1 7 9 4 2 5" xfId="40284"/>
    <cellStyle name="20% - Акцент1 7 9 4 3" xfId="2898"/>
    <cellStyle name="20% - Акцент1 7 9 4 3 2" xfId="2899"/>
    <cellStyle name="20% - Акцент1 7 9 4 3 3" xfId="40285"/>
    <cellStyle name="20% - Акцент1 7 9 4 4" xfId="2900"/>
    <cellStyle name="20% - Акцент1 7 9 4 4 2" xfId="40286"/>
    <cellStyle name="20% - Акцент1 7 9 4 4 3" xfId="40287"/>
    <cellStyle name="20% - Акцент1 7 9 4 5" xfId="40288"/>
    <cellStyle name="20% - Акцент1 7 9 4 6" xfId="40289"/>
    <cellStyle name="20% - Акцент1 7 9 5" xfId="2901"/>
    <cellStyle name="20% - Акцент1 7 9 5 2" xfId="2902"/>
    <cellStyle name="20% - Акцент1 7 9 5 2 2" xfId="2903"/>
    <cellStyle name="20% - Акцент1 7 9 5 2 2 2" xfId="2904"/>
    <cellStyle name="20% - Акцент1 7 9 5 2 2 3" xfId="40290"/>
    <cellStyle name="20% - Акцент1 7 9 5 2 3" xfId="2905"/>
    <cellStyle name="20% - Акцент1 7 9 5 2 3 2" xfId="40291"/>
    <cellStyle name="20% - Акцент1 7 9 5 2 3 3" xfId="40292"/>
    <cellStyle name="20% - Акцент1 7 9 5 2 4" xfId="40293"/>
    <cellStyle name="20% - Акцент1 7 9 5 2 5" xfId="40294"/>
    <cellStyle name="20% - Акцент1 7 9 5 3" xfId="2906"/>
    <cellStyle name="20% - Акцент1 7 9 5 3 2" xfId="2907"/>
    <cellStyle name="20% - Акцент1 7 9 5 3 3" xfId="40295"/>
    <cellStyle name="20% - Акцент1 7 9 5 4" xfId="2908"/>
    <cellStyle name="20% - Акцент1 7 9 5 4 2" xfId="40296"/>
    <cellStyle name="20% - Акцент1 7 9 5 4 3" xfId="40297"/>
    <cellStyle name="20% - Акцент1 7 9 5 5" xfId="40298"/>
    <cellStyle name="20% - Акцент1 7 9 5 6" xfId="40299"/>
    <cellStyle name="20% - Акцент1 7 9 6" xfId="2909"/>
    <cellStyle name="20% - Акцент1 7 9 6 2" xfId="2910"/>
    <cellStyle name="20% - Акцент1 7 9 6 2 2" xfId="2911"/>
    <cellStyle name="20% - Акцент1 7 9 6 2 3" xfId="40300"/>
    <cellStyle name="20% - Акцент1 7 9 6 3" xfId="2912"/>
    <cellStyle name="20% - Акцент1 7 9 6 3 2" xfId="40301"/>
    <cellStyle name="20% - Акцент1 7 9 6 3 3" xfId="40302"/>
    <cellStyle name="20% - Акцент1 7 9 6 4" xfId="40303"/>
    <cellStyle name="20% - Акцент1 7 9 6 5" xfId="40304"/>
    <cellStyle name="20% - Акцент1 7 9 7" xfId="2913"/>
    <cellStyle name="20% - Акцент1 7 9 7 2" xfId="2914"/>
    <cellStyle name="20% - Акцент1 7 9 7 3" xfId="40305"/>
    <cellStyle name="20% - Акцент1 7 9 8" xfId="2915"/>
    <cellStyle name="20% - Акцент1 7 9 8 2" xfId="40306"/>
    <cellStyle name="20% - Акцент1 7 9 8 3" xfId="40307"/>
    <cellStyle name="20% - Акцент1 7 9 9" xfId="40308"/>
    <cellStyle name="20% - Акцент1 7 9 9 2" xfId="64310"/>
    <cellStyle name="20% - Акцент1 8" xfId="2916"/>
    <cellStyle name="20% - Акцент1 8 10" xfId="2917"/>
    <cellStyle name="20% - Акцент1 8 10 2" xfId="2918"/>
    <cellStyle name="20% - Акцент1 8 10 2 2" xfId="2919"/>
    <cellStyle name="20% - Акцент1 8 10 2 2 2" xfId="2920"/>
    <cellStyle name="20% - Акцент1 8 10 2 2 2 2" xfId="64311"/>
    <cellStyle name="20% - Акцент1 8 10 2 2 3" xfId="40309"/>
    <cellStyle name="20% - Акцент1 8 10 2 2 3 2" xfId="64312"/>
    <cellStyle name="20% - Акцент1 8 10 2 2 4" xfId="64313"/>
    <cellStyle name="20% - Акцент1 8 10 2 2 4 2" xfId="64314"/>
    <cellStyle name="20% - Акцент1 8 10 2 2 5" xfId="64315"/>
    <cellStyle name="20% - Акцент1 8 10 2 3" xfId="2921"/>
    <cellStyle name="20% - Акцент1 8 10 2 3 2" xfId="40310"/>
    <cellStyle name="20% - Акцент1 8 10 2 3 3" xfId="40311"/>
    <cellStyle name="20% - Акцент1 8 10 2 4" xfId="40312"/>
    <cellStyle name="20% - Акцент1 8 10 2 4 2" xfId="64316"/>
    <cellStyle name="20% - Акцент1 8 10 2 5" xfId="40313"/>
    <cellStyle name="20% - Акцент1 8 10 2 5 2" xfId="64317"/>
    <cellStyle name="20% - Акцент1 8 10 2 6" xfId="64318"/>
    <cellStyle name="20% - Акцент1 8 10 3" xfId="2922"/>
    <cellStyle name="20% - Акцент1 8 10 3 2" xfId="2923"/>
    <cellStyle name="20% - Акцент1 8 10 3 2 2" xfId="64319"/>
    <cellStyle name="20% - Акцент1 8 10 3 3" xfId="40314"/>
    <cellStyle name="20% - Акцент1 8 10 3 3 2" xfId="64320"/>
    <cellStyle name="20% - Акцент1 8 10 3 4" xfId="64321"/>
    <cellStyle name="20% - Акцент1 8 10 3 4 2" xfId="64322"/>
    <cellStyle name="20% - Акцент1 8 10 3 5" xfId="64323"/>
    <cellStyle name="20% - Акцент1 8 10 4" xfId="2924"/>
    <cellStyle name="20% - Акцент1 8 10 4 2" xfId="40315"/>
    <cellStyle name="20% - Акцент1 8 10 4 2 2" xfId="64324"/>
    <cellStyle name="20% - Акцент1 8 10 4 3" xfId="40316"/>
    <cellStyle name="20% - Акцент1 8 10 4 3 2" xfId="64325"/>
    <cellStyle name="20% - Акцент1 8 10 4 4" xfId="64326"/>
    <cellStyle name="20% - Акцент1 8 10 4 4 2" xfId="64327"/>
    <cellStyle name="20% - Акцент1 8 10 4 5" xfId="64328"/>
    <cellStyle name="20% - Акцент1 8 10 5" xfId="40317"/>
    <cellStyle name="20% - Акцент1 8 10 5 2" xfId="64329"/>
    <cellStyle name="20% - Акцент1 8 10 5 2 2" xfId="64330"/>
    <cellStyle name="20% - Акцент1 8 10 5 3" xfId="64331"/>
    <cellStyle name="20% - Акцент1 8 10 6" xfId="40318"/>
    <cellStyle name="20% - Акцент1 8 10 6 2" xfId="64332"/>
    <cellStyle name="20% - Акцент1 8 10 7" xfId="64333"/>
    <cellStyle name="20% - Акцент1 8 10 7 2" xfId="64334"/>
    <cellStyle name="20% - Акцент1 8 10 8" xfId="64335"/>
    <cellStyle name="20% - Акцент1 8 10 8 2" xfId="64336"/>
    <cellStyle name="20% - Акцент1 8 10 9" xfId="64337"/>
    <cellStyle name="20% - Акцент1 8 11" xfId="2925"/>
    <cellStyle name="20% - Акцент1 8 11 2" xfId="2926"/>
    <cellStyle name="20% - Акцент1 8 11 2 2" xfId="2927"/>
    <cellStyle name="20% - Акцент1 8 11 2 2 2" xfId="2928"/>
    <cellStyle name="20% - Акцент1 8 11 2 2 2 2" xfId="64338"/>
    <cellStyle name="20% - Акцент1 8 11 2 2 3" xfId="40319"/>
    <cellStyle name="20% - Акцент1 8 11 2 2 3 2" xfId="64339"/>
    <cellStyle name="20% - Акцент1 8 11 2 2 4" xfId="64340"/>
    <cellStyle name="20% - Акцент1 8 11 2 2 4 2" xfId="64341"/>
    <cellStyle name="20% - Акцент1 8 11 2 2 5" xfId="64342"/>
    <cellStyle name="20% - Акцент1 8 11 2 3" xfId="2929"/>
    <cellStyle name="20% - Акцент1 8 11 2 3 2" xfId="40320"/>
    <cellStyle name="20% - Акцент1 8 11 2 3 3" xfId="40321"/>
    <cellStyle name="20% - Акцент1 8 11 2 4" xfId="40322"/>
    <cellStyle name="20% - Акцент1 8 11 2 4 2" xfId="64343"/>
    <cellStyle name="20% - Акцент1 8 11 2 5" xfId="40323"/>
    <cellStyle name="20% - Акцент1 8 11 2 5 2" xfId="64344"/>
    <cellStyle name="20% - Акцент1 8 11 2 6" xfId="64345"/>
    <cellStyle name="20% - Акцент1 8 11 3" xfId="2930"/>
    <cellStyle name="20% - Акцент1 8 11 3 2" xfId="2931"/>
    <cellStyle name="20% - Акцент1 8 11 3 2 2" xfId="64346"/>
    <cellStyle name="20% - Акцент1 8 11 3 3" xfId="40324"/>
    <cellStyle name="20% - Акцент1 8 11 3 3 2" xfId="64347"/>
    <cellStyle name="20% - Акцент1 8 11 3 4" xfId="64348"/>
    <cellStyle name="20% - Акцент1 8 11 3 4 2" xfId="64349"/>
    <cellStyle name="20% - Акцент1 8 11 3 5" xfId="64350"/>
    <cellStyle name="20% - Акцент1 8 11 4" xfId="2932"/>
    <cellStyle name="20% - Акцент1 8 11 4 2" xfId="40325"/>
    <cellStyle name="20% - Акцент1 8 11 4 2 2" xfId="64351"/>
    <cellStyle name="20% - Акцент1 8 11 4 3" xfId="40326"/>
    <cellStyle name="20% - Акцент1 8 11 4 3 2" xfId="64352"/>
    <cellStyle name="20% - Акцент1 8 11 4 4" xfId="64353"/>
    <cellStyle name="20% - Акцент1 8 11 4 4 2" xfId="64354"/>
    <cellStyle name="20% - Акцент1 8 11 4 5" xfId="64355"/>
    <cellStyle name="20% - Акцент1 8 11 5" xfId="40327"/>
    <cellStyle name="20% - Акцент1 8 11 5 2" xfId="64356"/>
    <cellStyle name="20% - Акцент1 8 11 5 2 2" xfId="64357"/>
    <cellStyle name="20% - Акцент1 8 11 5 3" xfId="64358"/>
    <cellStyle name="20% - Акцент1 8 11 6" xfId="40328"/>
    <cellStyle name="20% - Акцент1 8 11 6 2" xfId="64359"/>
    <cellStyle name="20% - Акцент1 8 11 7" xfId="64360"/>
    <cellStyle name="20% - Акцент1 8 11 7 2" xfId="64361"/>
    <cellStyle name="20% - Акцент1 8 11 8" xfId="64362"/>
    <cellStyle name="20% - Акцент1 8 12" xfId="2933"/>
    <cellStyle name="20% - Акцент1 8 12 2" xfId="2934"/>
    <cellStyle name="20% - Акцент1 8 12 2 2" xfId="2935"/>
    <cellStyle name="20% - Акцент1 8 12 2 2 2" xfId="2936"/>
    <cellStyle name="20% - Акцент1 8 12 2 2 2 2" xfId="64363"/>
    <cellStyle name="20% - Акцент1 8 12 2 2 3" xfId="40329"/>
    <cellStyle name="20% - Акцент1 8 12 2 2 3 2" xfId="64364"/>
    <cellStyle name="20% - Акцент1 8 12 2 2 4" xfId="64365"/>
    <cellStyle name="20% - Акцент1 8 12 2 2 4 2" xfId="64366"/>
    <cellStyle name="20% - Акцент1 8 12 2 2 5" xfId="64367"/>
    <cellStyle name="20% - Акцент1 8 12 2 3" xfId="2937"/>
    <cellStyle name="20% - Акцент1 8 12 2 3 2" xfId="40330"/>
    <cellStyle name="20% - Акцент1 8 12 2 3 3" xfId="40331"/>
    <cellStyle name="20% - Акцент1 8 12 2 4" xfId="40332"/>
    <cellStyle name="20% - Акцент1 8 12 2 4 2" xfId="64368"/>
    <cellStyle name="20% - Акцент1 8 12 2 5" xfId="40333"/>
    <cellStyle name="20% - Акцент1 8 12 2 5 2" xfId="64369"/>
    <cellStyle name="20% - Акцент1 8 12 2 6" xfId="64370"/>
    <cellStyle name="20% - Акцент1 8 12 3" xfId="2938"/>
    <cellStyle name="20% - Акцент1 8 12 3 2" xfId="2939"/>
    <cellStyle name="20% - Акцент1 8 12 3 2 2" xfId="64371"/>
    <cellStyle name="20% - Акцент1 8 12 3 3" xfId="40334"/>
    <cellStyle name="20% - Акцент1 8 12 3 3 2" xfId="64372"/>
    <cellStyle name="20% - Акцент1 8 12 3 4" xfId="64373"/>
    <cellStyle name="20% - Акцент1 8 12 3 4 2" xfId="64374"/>
    <cellStyle name="20% - Акцент1 8 12 3 5" xfId="64375"/>
    <cellStyle name="20% - Акцент1 8 12 4" xfId="2940"/>
    <cellStyle name="20% - Акцент1 8 12 4 2" xfId="40335"/>
    <cellStyle name="20% - Акцент1 8 12 4 2 2" xfId="64376"/>
    <cellStyle name="20% - Акцент1 8 12 4 3" xfId="40336"/>
    <cellStyle name="20% - Акцент1 8 12 4 3 2" xfId="64377"/>
    <cellStyle name="20% - Акцент1 8 12 4 4" xfId="64378"/>
    <cellStyle name="20% - Акцент1 8 12 4 4 2" xfId="64379"/>
    <cellStyle name="20% - Акцент1 8 12 4 5" xfId="64380"/>
    <cellStyle name="20% - Акцент1 8 12 5" xfId="40337"/>
    <cellStyle name="20% - Акцент1 8 12 5 2" xfId="64381"/>
    <cellStyle name="20% - Акцент1 8 12 5 2 2" xfId="64382"/>
    <cellStyle name="20% - Акцент1 8 12 5 3" xfId="64383"/>
    <cellStyle name="20% - Акцент1 8 12 6" xfId="40338"/>
    <cellStyle name="20% - Акцент1 8 12 6 2" xfId="64384"/>
    <cellStyle name="20% - Акцент1 8 12 7" xfId="64385"/>
    <cellStyle name="20% - Акцент1 8 12 7 2" xfId="64386"/>
    <cellStyle name="20% - Акцент1 8 12 8" xfId="64387"/>
    <cellStyle name="20% - Акцент1 8 13" xfId="2941"/>
    <cellStyle name="20% - Акцент1 8 13 2" xfId="2942"/>
    <cellStyle name="20% - Акцент1 8 13 2 2" xfId="2943"/>
    <cellStyle name="20% - Акцент1 8 13 2 2 2" xfId="2944"/>
    <cellStyle name="20% - Акцент1 8 13 2 2 2 2" xfId="64388"/>
    <cellStyle name="20% - Акцент1 8 13 2 2 3" xfId="40339"/>
    <cellStyle name="20% - Акцент1 8 13 2 2 3 2" xfId="64389"/>
    <cellStyle name="20% - Акцент1 8 13 2 2 4" xfId="64390"/>
    <cellStyle name="20% - Акцент1 8 13 2 2 4 2" xfId="64391"/>
    <cellStyle name="20% - Акцент1 8 13 2 2 5" xfId="64392"/>
    <cellStyle name="20% - Акцент1 8 13 2 3" xfId="2945"/>
    <cellStyle name="20% - Акцент1 8 13 2 3 2" xfId="40340"/>
    <cellStyle name="20% - Акцент1 8 13 2 3 3" xfId="40341"/>
    <cellStyle name="20% - Акцент1 8 13 2 4" xfId="40342"/>
    <cellStyle name="20% - Акцент1 8 13 2 4 2" xfId="64393"/>
    <cellStyle name="20% - Акцент1 8 13 2 5" xfId="40343"/>
    <cellStyle name="20% - Акцент1 8 13 2 5 2" xfId="64394"/>
    <cellStyle name="20% - Акцент1 8 13 2 6" xfId="64395"/>
    <cellStyle name="20% - Акцент1 8 13 3" xfId="2946"/>
    <cellStyle name="20% - Акцент1 8 13 3 2" xfId="2947"/>
    <cellStyle name="20% - Акцент1 8 13 3 2 2" xfId="64396"/>
    <cellStyle name="20% - Акцент1 8 13 3 3" xfId="40344"/>
    <cellStyle name="20% - Акцент1 8 13 3 3 2" xfId="64397"/>
    <cellStyle name="20% - Акцент1 8 13 3 4" xfId="64398"/>
    <cellStyle name="20% - Акцент1 8 13 3 4 2" xfId="64399"/>
    <cellStyle name="20% - Акцент1 8 13 3 5" xfId="64400"/>
    <cellStyle name="20% - Акцент1 8 13 4" xfId="2948"/>
    <cellStyle name="20% - Акцент1 8 13 4 2" xfId="40345"/>
    <cellStyle name="20% - Акцент1 8 13 4 2 2" xfId="64401"/>
    <cellStyle name="20% - Акцент1 8 13 4 3" xfId="40346"/>
    <cellStyle name="20% - Акцент1 8 13 4 3 2" xfId="64402"/>
    <cellStyle name="20% - Акцент1 8 13 4 4" xfId="64403"/>
    <cellStyle name="20% - Акцент1 8 13 4 4 2" xfId="64404"/>
    <cellStyle name="20% - Акцент1 8 13 4 5" xfId="64405"/>
    <cellStyle name="20% - Акцент1 8 13 5" xfId="40347"/>
    <cellStyle name="20% - Акцент1 8 13 5 2" xfId="64406"/>
    <cellStyle name="20% - Акцент1 8 13 5 2 2" xfId="64407"/>
    <cellStyle name="20% - Акцент1 8 13 5 3" xfId="64408"/>
    <cellStyle name="20% - Акцент1 8 13 6" xfId="40348"/>
    <cellStyle name="20% - Акцент1 8 13 6 2" xfId="64409"/>
    <cellStyle name="20% - Акцент1 8 13 7" xfId="64410"/>
    <cellStyle name="20% - Акцент1 8 13 7 2" xfId="64411"/>
    <cellStyle name="20% - Акцент1 8 13 8" xfId="64412"/>
    <cellStyle name="20% - Акцент1 8 14" xfId="2949"/>
    <cellStyle name="20% - Акцент1 8 14 2" xfId="2950"/>
    <cellStyle name="20% - Акцент1 8 14 2 2" xfId="2951"/>
    <cellStyle name="20% - Акцент1 8 14 2 2 2" xfId="2952"/>
    <cellStyle name="20% - Акцент1 8 14 2 3" xfId="2953"/>
    <cellStyle name="20% - Акцент1 8 14 2 3 2" xfId="64413"/>
    <cellStyle name="20% - Акцент1 8 14 2 4" xfId="64414"/>
    <cellStyle name="20% - Акцент1 8 14 2 4 2" xfId="64415"/>
    <cellStyle name="20% - Акцент1 8 14 2 5" xfId="64416"/>
    <cellStyle name="20% - Акцент1 8 14 3" xfId="2954"/>
    <cellStyle name="20% - Акцент1 8 14 3 2" xfId="2955"/>
    <cellStyle name="20% - Акцент1 8 14 3 2 2" xfId="64417"/>
    <cellStyle name="20% - Акцент1 8 14 3 3" xfId="40349"/>
    <cellStyle name="20% - Акцент1 8 14 3 3 2" xfId="64418"/>
    <cellStyle name="20% - Акцент1 8 14 3 4" xfId="64419"/>
    <cellStyle name="20% - Акцент1 8 14 3 4 2" xfId="64420"/>
    <cellStyle name="20% - Акцент1 8 14 3 5" xfId="64421"/>
    <cellStyle name="20% - Акцент1 8 14 4" xfId="2956"/>
    <cellStyle name="20% - Акцент1 8 14 4 2" xfId="64422"/>
    <cellStyle name="20% - Акцент1 8 14 4 2 2" xfId="64423"/>
    <cellStyle name="20% - Акцент1 8 14 4 3" xfId="64424"/>
    <cellStyle name="20% - Акцент1 8 14 5" xfId="40350"/>
    <cellStyle name="20% - Акцент1 8 14 5 2" xfId="64425"/>
    <cellStyle name="20% - Акцент1 8 14 6" xfId="64426"/>
    <cellStyle name="20% - Акцент1 8 14 6 2" xfId="64427"/>
    <cellStyle name="20% - Акцент1 8 14 7" xfId="64428"/>
    <cellStyle name="20% - Акцент1 8 15" xfId="40351"/>
    <cellStyle name="20% - Акцент1 8 15 2" xfId="40352"/>
    <cellStyle name="20% - Акцент1 8 15 2 2" xfId="64429"/>
    <cellStyle name="20% - Акцент1 8 15 3" xfId="40353"/>
    <cellStyle name="20% - Акцент1 8 15 3 2" xfId="64430"/>
    <cellStyle name="20% - Акцент1 8 15 4" xfId="64431"/>
    <cellStyle name="20% - Акцент1 8 15 4 2" xfId="64432"/>
    <cellStyle name="20% - Акцент1 8 15 5" xfId="64433"/>
    <cellStyle name="20% - Акцент1 8 16" xfId="40354"/>
    <cellStyle name="20% - Акцент1 8 16 2" xfId="40355"/>
    <cellStyle name="20% - Акцент1 8 16 2 2" xfId="64434"/>
    <cellStyle name="20% - Акцент1 8 16 3" xfId="40356"/>
    <cellStyle name="20% - Акцент1 8 16 3 2" xfId="64435"/>
    <cellStyle name="20% - Акцент1 8 16 4" xfId="64436"/>
    <cellStyle name="20% - Акцент1 8 16 4 2" xfId="64437"/>
    <cellStyle name="20% - Акцент1 8 16 5" xfId="64438"/>
    <cellStyle name="20% - Акцент1 8 17" xfId="40357"/>
    <cellStyle name="20% - Акцент1 8 17 2" xfId="64439"/>
    <cellStyle name="20% - Акцент1 8 17 2 2" xfId="64440"/>
    <cellStyle name="20% - Акцент1 8 17 3" xfId="64441"/>
    <cellStyle name="20% - Акцент1 8 18" xfId="40358"/>
    <cellStyle name="20% - Акцент1 8 18 2" xfId="64442"/>
    <cellStyle name="20% - Акцент1 8 19" xfId="64443"/>
    <cellStyle name="20% - Акцент1 8 19 2" xfId="64444"/>
    <cellStyle name="20% - Акцент1 8 2" xfId="2957"/>
    <cellStyle name="20% - Акцент1 8 2 10" xfId="40359"/>
    <cellStyle name="20% - Акцент1 8 2 10 2" xfId="64445"/>
    <cellStyle name="20% - Акцент1 8 2 11" xfId="64446"/>
    <cellStyle name="20% - Акцент1 8 2 11 2" xfId="64447"/>
    <cellStyle name="20% - Акцент1 8 2 12" xfId="64448"/>
    <cellStyle name="20% - Акцент1 8 2 12 2" xfId="64449"/>
    <cellStyle name="20% - Акцент1 8 2 13" xfId="64450"/>
    <cellStyle name="20% - Акцент1 8 2 2" xfId="2958"/>
    <cellStyle name="20% - Акцент1 8 2 2 2" xfId="2959"/>
    <cellStyle name="20% - Акцент1 8 2 2 2 2" xfId="2960"/>
    <cellStyle name="20% - Акцент1 8 2 2 2 2 2" xfId="2961"/>
    <cellStyle name="20% - Акцент1 8 2 2 2 2 3" xfId="40360"/>
    <cellStyle name="20% - Акцент1 8 2 2 2 3" xfId="2962"/>
    <cellStyle name="20% - Акцент1 8 2 2 2 3 2" xfId="40361"/>
    <cellStyle name="20% - Акцент1 8 2 2 2 3 3" xfId="40362"/>
    <cellStyle name="20% - Акцент1 8 2 2 2 4" xfId="40363"/>
    <cellStyle name="20% - Акцент1 8 2 2 2 4 2" xfId="64451"/>
    <cellStyle name="20% - Акцент1 8 2 2 2 5" xfId="40364"/>
    <cellStyle name="20% - Акцент1 8 2 2 3" xfId="2963"/>
    <cellStyle name="20% - Акцент1 8 2 2 3 2" xfId="2964"/>
    <cellStyle name="20% - Акцент1 8 2 2 3 2 2" xfId="64452"/>
    <cellStyle name="20% - Акцент1 8 2 2 3 3" xfId="40365"/>
    <cellStyle name="20% - Акцент1 8 2 2 4" xfId="2965"/>
    <cellStyle name="20% - Акцент1 8 2 2 4 2" xfId="40366"/>
    <cellStyle name="20% - Акцент1 8 2 2 4 3" xfId="40367"/>
    <cellStyle name="20% - Акцент1 8 2 2 5" xfId="40368"/>
    <cellStyle name="20% - Акцент1 8 2 2 5 2" xfId="64453"/>
    <cellStyle name="20% - Акцент1 8 2 2 6" xfId="40369"/>
    <cellStyle name="20% - Акцент1 8 2 3" xfId="2966"/>
    <cellStyle name="20% - Акцент1 8 2 3 2" xfId="2967"/>
    <cellStyle name="20% - Акцент1 8 2 3 2 2" xfId="2968"/>
    <cellStyle name="20% - Акцент1 8 2 3 2 2 2" xfId="2969"/>
    <cellStyle name="20% - Акцент1 8 2 3 2 2 3" xfId="40370"/>
    <cellStyle name="20% - Акцент1 8 2 3 2 3" xfId="2970"/>
    <cellStyle name="20% - Акцент1 8 2 3 2 3 2" xfId="40371"/>
    <cellStyle name="20% - Акцент1 8 2 3 2 3 3" xfId="40372"/>
    <cellStyle name="20% - Акцент1 8 2 3 2 4" xfId="40373"/>
    <cellStyle name="20% - Акцент1 8 2 3 2 5" xfId="40374"/>
    <cellStyle name="20% - Акцент1 8 2 3 3" xfId="2971"/>
    <cellStyle name="20% - Акцент1 8 2 3 3 2" xfId="2972"/>
    <cellStyle name="20% - Акцент1 8 2 3 3 2 2" xfId="64454"/>
    <cellStyle name="20% - Акцент1 8 2 3 3 3" xfId="40375"/>
    <cellStyle name="20% - Акцент1 8 2 3 4" xfId="2973"/>
    <cellStyle name="20% - Акцент1 8 2 3 4 2" xfId="40376"/>
    <cellStyle name="20% - Акцент1 8 2 3 4 3" xfId="40377"/>
    <cellStyle name="20% - Акцент1 8 2 3 5" xfId="40378"/>
    <cellStyle name="20% - Акцент1 8 2 3 5 2" xfId="64455"/>
    <cellStyle name="20% - Акцент1 8 2 3 6" xfId="40379"/>
    <cellStyle name="20% - Акцент1 8 2 4" xfId="2974"/>
    <cellStyle name="20% - Акцент1 8 2 4 2" xfId="2975"/>
    <cellStyle name="20% - Акцент1 8 2 4 2 2" xfId="2976"/>
    <cellStyle name="20% - Акцент1 8 2 4 2 2 2" xfId="2977"/>
    <cellStyle name="20% - Акцент1 8 2 4 2 2 3" xfId="40380"/>
    <cellStyle name="20% - Акцент1 8 2 4 2 3" xfId="2978"/>
    <cellStyle name="20% - Акцент1 8 2 4 2 3 2" xfId="40381"/>
    <cellStyle name="20% - Акцент1 8 2 4 2 3 3" xfId="40382"/>
    <cellStyle name="20% - Акцент1 8 2 4 2 4" xfId="40383"/>
    <cellStyle name="20% - Акцент1 8 2 4 2 5" xfId="40384"/>
    <cellStyle name="20% - Акцент1 8 2 4 3" xfId="2979"/>
    <cellStyle name="20% - Акцент1 8 2 4 3 2" xfId="2980"/>
    <cellStyle name="20% - Акцент1 8 2 4 3 2 2" xfId="64456"/>
    <cellStyle name="20% - Акцент1 8 2 4 3 3" xfId="40385"/>
    <cellStyle name="20% - Акцент1 8 2 4 4" xfId="2981"/>
    <cellStyle name="20% - Акцент1 8 2 4 4 2" xfId="40386"/>
    <cellStyle name="20% - Акцент1 8 2 4 4 3" xfId="40387"/>
    <cellStyle name="20% - Акцент1 8 2 4 5" xfId="40388"/>
    <cellStyle name="20% - Акцент1 8 2 4 5 2" xfId="64457"/>
    <cellStyle name="20% - Акцент1 8 2 4 6" xfId="40389"/>
    <cellStyle name="20% - Акцент1 8 2 5" xfId="2982"/>
    <cellStyle name="20% - Акцент1 8 2 5 2" xfId="2983"/>
    <cellStyle name="20% - Акцент1 8 2 5 2 2" xfId="2984"/>
    <cellStyle name="20% - Акцент1 8 2 5 2 2 2" xfId="2985"/>
    <cellStyle name="20% - Акцент1 8 2 5 2 2 3" xfId="40390"/>
    <cellStyle name="20% - Акцент1 8 2 5 2 3" xfId="2986"/>
    <cellStyle name="20% - Акцент1 8 2 5 2 3 2" xfId="40391"/>
    <cellStyle name="20% - Акцент1 8 2 5 2 3 3" xfId="40392"/>
    <cellStyle name="20% - Акцент1 8 2 5 2 4" xfId="40393"/>
    <cellStyle name="20% - Акцент1 8 2 5 2 5" xfId="40394"/>
    <cellStyle name="20% - Акцент1 8 2 5 3" xfId="2987"/>
    <cellStyle name="20% - Акцент1 8 2 5 3 2" xfId="2988"/>
    <cellStyle name="20% - Акцент1 8 2 5 3 2 2" xfId="64458"/>
    <cellStyle name="20% - Акцент1 8 2 5 3 3" xfId="40395"/>
    <cellStyle name="20% - Акцент1 8 2 5 4" xfId="2989"/>
    <cellStyle name="20% - Акцент1 8 2 5 4 2" xfId="40396"/>
    <cellStyle name="20% - Акцент1 8 2 5 4 3" xfId="40397"/>
    <cellStyle name="20% - Акцент1 8 2 5 5" xfId="40398"/>
    <cellStyle name="20% - Акцент1 8 2 5 5 2" xfId="64459"/>
    <cellStyle name="20% - Акцент1 8 2 5 6" xfId="40399"/>
    <cellStyle name="20% - Акцент1 8 2 6" xfId="2990"/>
    <cellStyle name="20% - Акцент1 8 2 6 2" xfId="2991"/>
    <cellStyle name="20% - Акцент1 8 2 6 2 2" xfId="2992"/>
    <cellStyle name="20% - Акцент1 8 2 6 2 2 2" xfId="2993"/>
    <cellStyle name="20% - Акцент1 8 2 6 2 3" xfId="2994"/>
    <cellStyle name="20% - Акцент1 8 2 6 3" xfId="2995"/>
    <cellStyle name="20% - Акцент1 8 2 6 3 2" xfId="2996"/>
    <cellStyle name="20% - Акцент1 8 2 6 3 2 2" xfId="64460"/>
    <cellStyle name="20% - Акцент1 8 2 6 3 3" xfId="40400"/>
    <cellStyle name="20% - Акцент1 8 2 6 4" xfId="2997"/>
    <cellStyle name="20% - Акцент1 8 2 6 4 2" xfId="64461"/>
    <cellStyle name="20% - Акцент1 8 2 6 5" xfId="40401"/>
    <cellStyle name="20% - Акцент1 8 2 7" xfId="40402"/>
    <cellStyle name="20% - Акцент1 8 2 7 2" xfId="40403"/>
    <cellStyle name="20% - Акцент1 8 2 7 2 2" xfId="64462"/>
    <cellStyle name="20% - Акцент1 8 2 7 3" xfId="40404"/>
    <cellStyle name="20% - Акцент1 8 2 8" xfId="40405"/>
    <cellStyle name="20% - Акцент1 8 2 8 2" xfId="40406"/>
    <cellStyle name="20% - Акцент1 8 2 8 2 2" xfId="64463"/>
    <cellStyle name="20% - Акцент1 8 2 8 3" xfId="40407"/>
    <cellStyle name="20% - Акцент1 8 2 9" xfId="40408"/>
    <cellStyle name="20% - Акцент1 8 2 9 2" xfId="64464"/>
    <cellStyle name="20% - Акцент1 8 20" xfId="64465"/>
    <cellStyle name="20% - Акцент1 8 3" xfId="2998"/>
    <cellStyle name="20% - Акцент1 8 3 2" xfId="64466"/>
    <cellStyle name="20% - Акцент1 8 3 3" xfId="64467"/>
    <cellStyle name="20% - Акцент1 8 3 3 2" xfId="64468"/>
    <cellStyle name="20% - Акцент1 8 3 3 2 2" xfId="64469"/>
    <cellStyle name="20% - Акцент1 8 3 3 3" xfId="64470"/>
    <cellStyle name="20% - Акцент1 8 3 4" xfId="64471"/>
    <cellStyle name="20% - Акцент1 8 3 4 2" xfId="64472"/>
    <cellStyle name="20% - Акцент1 8 3 4 2 2" xfId="64473"/>
    <cellStyle name="20% - Акцент1 8 3 4 3" xfId="64474"/>
    <cellStyle name="20% - Акцент1 8 3 5" xfId="64475"/>
    <cellStyle name="20% - Акцент1 8 3 5 2" xfId="64476"/>
    <cellStyle name="20% - Акцент1 8 3 6" xfId="64477"/>
    <cellStyle name="20% - Акцент1 8 3 6 2" xfId="64478"/>
    <cellStyle name="20% - Акцент1 8 4" xfId="2999"/>
    <cellStyle name="20% - Акцент1 8 4 10" xfId="40409"/>
    <cellStyle name="20% - Акцент1 8 4 10 2" xfId="64479"/>
    <cellStyle name="20% - Акцент1 8 4 11" xfId="64480"/>
    <cellStyle name="20% - Акцент1 8 4 11 2" xfId="64481"/>
    <cellStyle name="20% - Акцент1 8 4 12" xfId="64482"/>
    <cellStyle name="20% - Акцент1 8 4 12 2" xfId="64483"/>
    <cellStyle name="20% - Акцент1 8 4 13" xfId="64484"/>
    <cellStyle name="20% - Акцент1 8 4 2" xfId="3000"/>
    <cellStyle name="20% - Акцент1 8 4 2 2" xfId="3001"/>
    <cellStyle name="20% - Акцент1 8 4 2 2 2" xfId="3002"/>
    <cellStyle name="20% - Акцент1 8 4 2 2 2 2" xfId="3003"/>
    <cellStyle name="20% - Акцент1 8 4 2 2 2 3" xfId="40410"/>
    <cellStyle name="20% - Акцент1 8 4 2 2 3" xfId="3004"/>
    <cellStyle name="20% - Акцент1 8 4 2 2 3 2" xfId="40411"/>
    <cellStyle name="20% - Акцент1 8 4 2 2 3 3" xfId="40412"/>
    <cellStyle name="20% - Акцент1 8 4 2 2 4" xfId="40413"/>
    <cellStyle name="20% - Акцент1 8 4 2 2 4 2" xfId="64485"/>
    <cellStyle name="20% - Акцент1 8 4 2 2 5" xfId="40414"/>
    <cellStyle name="20% - Акцент1 8 4 2 3" xfId="3005"/>
    <cellStyle name="20% - Акцент1 8 4 2 3 2" xfId="3006"/>
    <cellStyle name="20% - Акцент1 8 4 2 3 2 2" xfId="64486"/>
    <cellStyle name="20% - Акцент1 8 4 2 3 3" xfId="40415"/>
    <cellStyle name="20% - Акцент1 8 4 2 4" xfId="3007"/>
    <cellStyle name="20% - Акцент1 8 4 2 4 2" xfId="40416"/>
    <cellStyle name="20% - Акцент1 8 4 2 4 3" xfId="40417"/>
    <cellStyle name="20% - Акцент1 8 4 2 5" xfId="40418"/>
    <cellStyle name="20% - Акцент1 8 4 2 5 2" xfId="64487"/>
    <cellStyle name="20% - Акцент1 8 4 2 6" xfId="40419"/>
    <cellStyle name="20% - Акцент1 8 4 3" xfId="3008"/>
    <cellStyle name="20% - Акцент1 8 4 3 2" xfId="3009"/>
    <cellStyle name="20% - Акцент1 8 4 3 2 2" xfId="3010"/>
    <cellStyle name="20% - Акцент1 8 4 3 2 2 2" xfId="3011"/>
    <cellStyle name="20% - Акцент1 8 4 3 2 2 3" xfId="40420"/>
    <cellStyle name="20% - Акцент1 8 4 3 2 3" xfId="3012"/>
    <cellStyle name="20% - Акцент1 8 4 3 2 3 2" xfId="40421"/>
    <cellStyle name="20% - Акцент1 8 4 3 2 3 3" xfId="40422"/>
    <cellStyle name="20% - Акцент1 8 4 3 2 4" xfId="40423"/>
    <cellStyle name="20% - Акцент1 8 4 3 2 5" xfId="40424"/>
    <cellStyle name="20% - Акцент1 8 4 3 3" xfId="3013"/>
    <cellStyle name="20% - Акцент1 8 4 3 3 2" xfId="3014"/>
    <cellStyle name="20% - Акцент1 8 4 3 3 2 2" xfId="64488"/>
    <cellStyle name="20% - Акцент1 8 4 3 3 3" xfId="40425"/>
    <cellStyle name="20% - Акцент1 8 4 3 4" xfId="3015"/>
    <cellStyle name="20% - Акцент1 8 4 3 4 2" xfId="40426"/>
    <cellStyle name="20% - Акцент1 8 4 3 4 3" xfId="40427"/>
    <cellStyle name="20% - Акцент1 8 4 3 5" xfId="40428"/>
    <cellStyle name="20% - Акцент1 8 4 3 5 2" xfId="64489"/>
    <cellStyle name="20% - Акцент1 8 4 3 6" xfId="40429"/>
    <cellStyle name="20% - Акцент1 8 4 4" xfId="3016"/>
    <cellStyle name="20% - Акцент1 8 4 4 2" xfId="3017"/>
    <cellStyle name="20% - Акцент1 8 4 4 2 2" xfId="3018"/>
    <cellStyle name="20% - Акцент1 8 4 4 2 2 2" xfId="3019"/>
    <cellStyle name="20% - Акцент1 8 4 4 2 2 3" xfId="40430"/>
    <cellStyle name="20% - Акцент1 8 4 4 2 3" xfId="3020"/>
    <cellStyle name="20% - Акцент1 8 4 4 2 3 2" xfId="40431"/>
    <cellStyle name="20% - Акцент1 8 4 4 2 3 3" xfId="40432"/>
    <cellStyle name="20% - Акцент1 8 4 4 2 4" xfId="40433"/>
    <cellStyle name="20% - Акцент1 8 4 4 2 5" xfId="40434"/>
    <cellStyle name="20% - Акцент1 8 4 4 3" xfId="3021"/>
    <cellStyle name="20% - Акцент1 8 4 4 3 2" xfId="3022"/>
    <cellStyle name="20% - Акцент1 8 4 4 3 2 2" xfId="64490"/>
    <cellStyle name="20% - Акцент1 8 4 4 3 3" xfId="40435"/>
    <cellStyle name="20% - Акцент1 8 4 4 4" xfId="3023"/>
    <cellStyle name="20% - Акцент1 8 4 4 4 2" xfId="40436"/>
    <cellStyle name="20% - Акцент1 8 4 4 4 3" xfId="40437"/>
    <cellStyle name="20% - Акцент1 8 4 4 5" xfId="40438"/>
    <cellStyle name="20% - Акцент1 8 4 4 5 2" xfId="64491"/>
    <cellStyle name="20% - Акцент1 8 4 4 6" xfId="40439"/>
    <cellStyle name="20% - Акцент1 8 4 5" xfId="3024"/>
    <cellStyle name="20% - Акцент1 8 4 5 2" xfId="3025"/>
    <cellStyle name="20% - Акцент1 8 4 5 2 2" xfId="3026"/>
    <cellStyle name="20% - Акцент1 8 4 5 2 2 2" xfId="3027"/>
    <cellStyle name="20% - Акцент1 8 4 5 2 2 3" xfId="40440"/>
    <cellStyle name="20% - Акцент1 8 4 5 2 3" xfId="3028"/>
    <cellStyle name="20% - Акцент1 8 4 5 2 3 2" xfId="40441"/>
    <cellStyle name="20% - Акцент1 8 4 5 2 3 3" xfId="40442"/>
    <cellStyle name="20% - Акцент1 8 4 5 2 4" xfId="40443"/>
    <cellStyle name="20% - Акцент1 8 4 5 2 5" xfId="40444"/>
    <cellStyle name="20% - Акцент1 8 4 5 3" xfId="3029"/>
    <cellStyle name="20% - Акцент1 8 4 5 3 2" xfId="3030"/>
    <cellStyle name="20% - Акцент1 8 4 5 3 2 2" xfId="64492"/>
    <cellStyle name="20% - Акцент1 8 4 5 3 3" xfId="40445"/>
    <cellStyle name="20% - Акцент1 8 4 5 4" xfId="3031"/>
    <cellStyle name="20% - Акцент1 8 4 5 4 2" xfId="40446"/>
    <cellStyle name="20% - Акцент1 8 4 5 4 3" xfId="40447"/>
    <cellStyle name="20% - Акцент1 8 4 5 5" xfId="40448"/>
    <cellStyle name="20% - Акцент1 8 4 5 5 2" xfId="64493"/>
    <cellStyle name="20% - Акцент1 8 4 5 6" xfId="40449"/>
    <cellStyle name="20% - Акцент1 8 4 6" xfId="3032"/>
    <cellStyle name="20% - Акцент1 8 4 6 2" xfId="3033"/>
    <cellStyle name="20% - Акцент1 8 4 6 2 2" xfId="3034"/>
    <cellStyle name="20% - Акцент1 8 4 6 2 2 2" xfId="64494"/>
    <cellStyle name="20% - Акцент1 8 4 6 2 3" xfId="40450"/>
    <cellStyle name="20% - Акцент1 8 4 6 3" xfId="3035"/>
    <cellStyle name="20% - Акцент1 8 4 6 3 2" xfId="40451"/>
    <cellStyle name="20% - Акцент1 8 4 6 3 2 2" xfId="64495"/>
    <cellStyle name="20% - Акцент1 8 4 6 3 3" xfId="40452"/>
    <cellStyle name="20% - Акцент1 8 4 6 4" xfId="40453"/>
    <cellStyle name="20% - Акцент1 8 4 6 4 2" xfId="64496"/>
    <cellStyle name="20% - Акцент1 8 4 6 5" xfId="40454"/>
    <cellStyle name="20% - Акцент1 8 4 7" xfId="3036"/>
    <cellStyle name="20% - Акцент1 8 4 7 2" xfId="3037"/>
    <cellStyle name="20% - Акцент1 8 4 7 2 2" xfId="64497"/>
    <cellStyle name="20% - Акцент1 8 4 7 3" xfId="40455"/>
    <cellStyle name="20% - Акцент1 8 4 8" xfId="3038"/>
    <cellStyle name="20% - Акцент1 8 4 8 2" xfId="40456"/>
    <cellStyle name="20% - Акцент1 8 4 8 2 2" xfId="64498"/>
    <cellStyle name="20% - Акцент1 8 4 8 3" xfId="40457"/>
    <cellStyle name="20% - Акцент1 8 4 9" xfId="40458"/>
    <cellStyle name="20% - Акцент1 8 4 9 2" xfId="64499"/>
    <cellStyle name="20% - Акцент1 8 5" xfId="3039"/>
    <cellStyle name="20% - Акцент1 8 5 10" xfId="40459"/>
    <cellStyle name="20% - Акцент1 8 5 10 2" xfId="64500"/>
    <cellStyle name="20% - Акцент1 8 5 11" xfId="64501"/>
    <cellStyle name="20% - Акцент1 8 5 11 2" xfId="64502"/>
    <cellStyle name="20% - Акцент1 8 5 12" xfId="64503"/>
    <cellStyle name="20% - Акцент1 8 5 12 2" xfId="64504"/>
    <cellStyle name="20% - Акцент1 8 5 13" xfId="64505"/>
    <cellStyle name="20% - Акцент1 8 5 2" xfId="3040"/>
    <cellStyle name="20% - Акцент1 8 5 2 2" xfId="3041"/>
    <cellStyle name="20% - Акцент1 8 5 2 2 2" xfId="3042"/>
    <cellStyle name="20% - Акцент1 8 5 2 2 2 2" xfId="3043"/>
    <cellStyle name="20% - Акцент1 8 5 2 2 2 3" xfId="40460"/>
    <cellStyle name="20% - Акцент1 8 5 2 2 3" xfId="3044"/>
    <cellStyle name="20% - Акцент1 8 5 2 2 3 2" xfId="40461"/>
    <cellStyle name="20% - Акцент1 8 5 2 2 3 3" xfId="40462"/>
    <cellStyle name="20% - Акцент1 8 5 2 2 4" xfId="40463"/>
    <cellStyle name="20% - Акцент1 8 5 2 2 4 2" xfId="64506"/>
    <cellStyle name="20% - Акцент1 8 5 2 2 5" xfId="40464"/>
    <cellStyle name="20% - Акцент1 8 5 2 3" xfId="3045"/>
    <cellStyle name="20% - Акцент1 8 5 2 3 2" xfId="3046"/>
    <cellStyle name="20% - Акцент1 8 5 2 3 2 2" xfId="64507"/>
    <cellStyle name="20% - Акцент1 8 5 2 3 3" xfId="40465"/>
    <cellStyle name="20% - Акцент1 8 5 2 4" xfId="3047"/>
    <cellStyle name="20% - Акцент1 8 5 2 4 2" xfId="40466"/>
    <cellStyle name="20% - Акцент1 8 5 2 4 3" xfId="40467"/>
    <cellStyle name="20% - Акцент1 8 5 2 5" xfId="40468"/>
    <cellStyle name="20% - Акцент1 8 5 2 5 2" xfId="64508"/>
    <cellStyle name="20% - Акцент1 8 5 2 6" xfId="40469"/>
    <cellStyle name="20% - Акцент1 8 5 3" xfId="3048"/>
    <cellStyle name="20% - Акцент1 8 5 3 2" xfId="3049"/>
    <cellStyle name="20% - Акцент1 8 5 3 2 2" xfId="3050"/>
    <cellStyle name="20% - Акцент1 8 5 3 2 2 2" xfId="3051"/>
    <cellStyle name="20% - Акцент1 8 5 3 2 2 3" xfId="40470"/>
    <cellStyle name="20% - Акцент1 8 5 3 2 3" xfId="3052"/>
    <cellStyle name="20% - Акцент1 8 5 3 2 3 2" xfId="40471"/>
    <cellStyle name="20% - Акцент1 8 5 3 2 3 3" xfId="40472"/>
    <cellStyle name="20% - Акцент1 8 5 3 2 4" xfId="40473"/>
    <cellStyle name="20% - Акцент1 8 5 3 2 5" xfId="40474"/>
    <cellStyle name="20% - Акцент1 8 5 3 3" xfId="3053"/>
    <cellStyle name="20% - Акцент1 8 5 3 3 2" xfId="3054"/>
    <cellStyle name="20% - Акцент1 8 5 3 3 2 2" xfId="64509"/>
    <cellStyle name="20% - Акцент1 8 5 3 3 3" xfId="40475"/>
    <cellStyle name="20% - Акцент1 8 5 3 4" xfId="3055"/>
    <cellStyle name="20% - Акцент1 8 5 3 4 2" xfId="40476"/>
    <cellStyle name="20% - Акцент1 8 5 3 4 3" xfId="40477"/>
    <cellStyle name="20% - Акцент1 8 5 3 5" xfId="40478"/>
    <cellStyle name="20% - Акцент1 8 5 3 5 2" xfId="64510"/>
    <cellStyle name="20% - Акцент1 8 5 3 6" xfId="40479"/>
    <cellStyle name="20% - Акцент1 8 5 4" xfId="3056"/>
    <cellStyle name="20% - Акцент1 8 5 4 2" xfId="3057"/>
    <cellStyle name="20% - Акцент1 8 5 4 2 2" xfId="3058"/>
    <cellStyle name="20% - Акцент1 8 5 4 2 2 2" xfId="3059"/>
    <cellStyle name="20% - Акцент1 8 5 4 2 2 3" xfId="40480"/>
    <cellStyle name="20% - Акцент1 8 5 4 2 3" xfId="3060"/>
    <cellStyle name="20% - Акцент1 8 5 4 2 3 2" xfId="40481"/>
    <cellStyle name="20% - Акцент1 8 5 4 2 3 3" xfId="40482"/>
    <cellStyle name="20% - Акцент1 8 5 4 2 4" xfId="40483"/>
    <cellStyle name="20% - Акцент1 8 5 4 2 5" xfId="40484"/>
    <cellStyle name="20% - Акцент1 8 5 4 3" xfId="3061"/>
    <cellStyle name="20% - Акцент1 8 5 4 3 2" xfId="3062"/>
    <cellStyle name="20% - Акцент1 8 5 4 3 2 2" xfId="64511"/>
    <cellStyle name="20% - Акцент1 8 5 4 3 3" xfId="40485"/>
    <cellStyle name="20% - Акцент1 8 5 4 4" xfId="3063"/>
    <cellStyle name="20% - Акцент1 8 5 4 4 2" xfId="40486"/>
    <cellStyle name="20% - Акцент1 8 5 4 4 3" xfId="40487"/>
    <cellStyle name="20% - Акцент1 8 5 4 5" xfId="40488"/>
    <cellStyle name="20% - Акцент1 8 5 4 5 2" xfId="64512"/>
    <cellStyle name="20% - Акцент1 8 5 4 6" xfId="40489"/>
    <cellStyle name="20% - Акцент1 8 5 5" xfId="3064"/>
    <cellStyle name="20% - Акцент1 8 5 5 2" xfId="3065"/>
    <cellStyle name="20% - Акцент1 8 5 5 2 2" xfId="3066"/>
    <cellStyle name="20% - Акцент1 8 5 5 2 2 2" xfId="3067"/>
    <cellStyle name="20% - Акцент1 8 5 5 2 2 3" xfId="40490"/>
    <cellStyle name="20% - Акцент1 8 5 5 2 3" xfId="3068"/>
    <cellStyle name="20% - Акцент1 8 5 5 2 3 2" xfId="40491"/>
    <cellStyle name="20% - Акцент1 8 5 5 2 3 3" xfId="40492"/>
    <cellStyle name="20% - Акцент1 8 5 5 2 4" xfId="40493"/>
    <cellStyle name="20% - Акцент1 8 5 5 2 5" xfId="40494"/>
    <cellStyle name="20% - Акцент1 8 5 5 3" xfId="3069"/>
    <cellStyle name="20% - Акцент1 8 5 5 3 2" xfId="3070"/>
    <cellStyle name="20% - Акцент1 8 5 5 3 2 2" xfId="64513"/>
    <cellStyle name="20% - Акцент1 8 5 5 3 3" xfId="40495"/>
    <cellStyle name="20% - Акцент1 8 5 5 4" xfId="3071"/>
    <cellStyle name="20% - Акцент1 8 5 5 4 2" xfId="40496"/>
    <cellStyle name="20% - Акцент1 8 5 5 4 3" xfId="40497"/>
    <cellStyle name="20% - Акцент1 8 5 5 5" xfId="40498"/>
    <cellStyle name="20% - Акцент1 8 5 5 5 2" xfId="64514"/>
    <cellStyle name="20% - Акцент1 8 5 5 6" xfId="40499"/>
    <cellStyle name="20% - Акцент1 8 5 6" xfId="3072"/>
    <cellStyle name="20% - Акцент1 8 5 6 2" xfId="3073"/>
    <cellStyle name="20% - Акцент1 8 5 6 2 2" xfId="3074"/>
    <cellStyle name="20% - Акцент1 8 5 6 2 2 2" xfId="64515"/>
    <cellStyle name="20% - Акцент1 8 5 6 2 3" xfId="40500"/>
    <cellStyle name="20% - Акцент1 8 5 6 3" xfId="3075"/>
    <cellStyle name="20% - Акцент1 8 5 6 3 2" xfId="40501"/>
    <cellStyle name="20% - Акцент1 8 5 6 3 2 2" xfId="64516"/>
    <cellStyle name="20% - Акцент1 8 5 6 3 3" xfId="40502"/>
    <cellStyle name="20% - Акцент1 8 5 6 4" xfId="40503"/>
    <cellStyle name="20% - Акцент1 8 5 6 4 2" xfId="64517"/>
    <cellStyle name="20% - Акцент1 8 5 6 5" xfId="40504"/>
    <cellStyle name="20% - Акцент1 8 5 7" xfId="3076"/>
    <cellStyle name="20% - Акцент1 8 5 7 2" xfId="3077"/>
    <cellStyle name="20% - Акцент1 8 5 7 2 2" xfId="64518"/>
    <cellStyle name="20% - Акцент1 8 5 7 3" xfId="40505"/>
    <cellStyle name="20% - Акцент1 8 5 8" xfId="3078"/>
    <cellStyle name="20% - Акцент1 8 5 8 2" xfId="40506"/>
    <cellStyle name="20% - Акцент1 8 5 8 2 2" xfId="64519"/>
    <cellStyle name="20% - Акцент1 8 5 8 3" xfId="40507"/>
    <cellStyle name="20% - Акцент1 8 5 9" xfId="40508"/>
    <cellStyle name="20% - Акцент1 8 5 9 2" xfId="64520"/>
    <cellStyle name="20% - Акцент1 8 6" xfId="3079"/>
    <cellStyle name="20% - Акцент1 8 6 10" xfId="40509"/>
    <cellStyle name="20% - Акцент1 8 6 10 2" xfId="64521"/>
    <cellStyle name="20% - Акцент1 8 6 11" xfId="64522"/>
    <cellStyle name="20% - Акцент1 8 6 11 2" xfId="64523"/>
    <cellStyle name="20% - Акцент1 8 6 12" xfId="64524"/>
    <cellStyle name="20% - Акцент1 8 6 2" xfId="3080"/>
    <cellStyle name="20% - Акцент1 8 6 2 2" xfId="3081"/>
    <cellStyle name="20% - Акцент1 8 6 2 2 2" xfId="3082"/>
    <cellStyle name="20% - Акцент1 8 6 2 2 2 2" xfId="3083"/>
    <cellStyle name="20% - Акцент1 8 6 2 2 2 3" xfId="40510"/>
    <cellStyle name="20% - Акцент1 8 6 2 2 3" xfId="3084"/>
    <cellStyle name="20% - Акцент1 8 6 2 2 3 2" xfId="40511"/>
    <cellStyle name="20% - Акцент1 8 6 2 2 3 3" xfId="40512"/>
    <cellStyle name="20% - Акцент1 8 6 2 2 4" xfId="40513"/>
    <cellStyle name="20% - Акцент1 8 6 2 2 4 2" xfId="64525"/>
    <cellStyle name="20% - Акцент1 8 6 2 2 5" xfId="40514"/>
    <cellStyle name="20% - Акцент1 8 6 2 3" xfId="3085"/>
    <cellStyle name="20% - Акцент1 8 6 2 3 2" xfId="3086"/>
    <cellStyle name="20% - Акцент1 8 6 2 3 2 2" xfId="64526"/>
    <cellStyle name="20% - Акцент1 8 6 2 3 3" xfId="40515"/>
    <cellStyle name="20% - Акцент1 8 6 2 4" xfId="3087"/>
    <cellStyle name="20% - Акцент1 8 6 2 4 2" xfId="40516"/>
    <cellStyle name="20% - Акцент1 8 6 2 4 3" xfId="40517"/>
    <cellStyle name="20% - Акцент1 8 6 2 5" xfId="40518"/>
    <cellStyle name="20% - Акцент1 8 6 2 5 2" xfId="64527"/>
    <cellStyle name="20% - Акцент1 8 6 2 6" xfId="40519"/>
    <cellStyle name="20% - Акцент1 8 6 3" xfId="3088"/>
    <cellStyle name="20% - Акцент1 8 6 3 2" xfId="3089"/>
    <cellStyle name="20% - Акцент1 8 6 3 2 2" xfId="3090"/>
    <cellStyle name="20% - Акцент1 8 6 3 2 2 2" xfId="3091"/>
    <cellStyle name="20% - Акцент1 8 6 3 2 2 3" xfId="40520"/>
    <cellStyle name="20% - Акцент1 8 6 3 2 3" xfId="3092"/>
    <cellStyle name="20% - Акцент1 8 6 3 2 3 2" xfId="40521"/>
    <cellStyle name="20% - Акцент1 8 6 3 2 3 3" xfId="40522"/>
    <cellStyle name="20% - Акцент1 8 6 3 2 4" xfId="40523"/>
    <cellStyle name="20% - Акцент1 8 6 3 2 5" xfId="40524"/>
    <cellStyle name="20% - Акцент1 8 6 3 3" xfId="3093"/>
    <cellStyle name="20% - Акцент1 8 6 3 3 2" xfId="3094"/>
    <cellStyle name="20% - Акцент1 8 6 3 3 2 2" xfId="64528"/>
    <cellStyle name="20% - Акцент1 8 6 3 3 3" xfId="40525"/>
    <cellStyle name="20% - Акцент1 8 6 3 4" xfId="3095"/>
    <cellStyle name="20% - Акцент1 8 6 3 4 2" xfId="40526"/>
    <cellStyle name="20% - Акцент1 8 6 3 4 3" xfId="40527"/>
    <cellStyle name="20% - Акцент1 8 6 3 5" xfId="40528"/>
    <cellStyle name="20% - Акцент1 8 6 3 5 2" xfId="64529"/>
    <cellStyle name="20% - Акцент1 8 6 3 6" xfId="40529"/>
    <cellStyle name="20% - Акцент1 8 6 4" xfId="3096"/>
    <cellStyle name="20% - Акцент1 8 6 4 2" xfId="3097"/>
    <cellStyle name="20% - Акцент1 8 6 4 2 2" xfId="3098"/>
    <cellStyle name="20% - Акцент1 8 6 4 2 2 2" xfId="3099"/>
    <cellStyle name="20% - Акцент1 8 6 4 2 2 3" xfId="40530"/>
    <cellStyle name="20% - Акцент1 8 6 4 2 3" xfId="3100"/>
    <cellStyle name="20% - Акцент1 8 6 4 2 3 2" xfId="40531"/>
    <cellStyle name="20% - Акцент1 8 6 4 2 3 3" xfId="40532"/>
    <cellStyle name="20% - Акцент1 8 6 4 2 4" xfId="40533"/>
    <cellStyle name="20% - Акцент1 8 6 4 2 5" xfId="40534"/>
    <cellStyle name="20% - Акцент1 8 6 4 3" xfId="3101"/>
    <cellStyle name="20% - Акцент1 8 6 4 3 2" xfId="3102"/>
    <cellStyle name="20% - Акцент1 8 6 4 3 2 2" xfId="64530"/>
    <cellStyle name="20% - Акцент1 8 6 4 3 3" xfId="40535"/>
    <cellStyle name="20% - Акцент1 8 6 4 4" xfId="3103"/>
    <cellStyle name="20% - Акцент1 8 6 4 4 2" xfId="40536"/>
    <cellStyle name="20% - Акцент1 8 6 4 4 3" xfId="40537"/>
    <cellStyle name="20% - Акцент1 8 6 4 5" xfId="40538"/>
    <cellStyle name="20% - Акцент1 8 6 4 5 2" xfId="64531"/>
    <cellStyle name="20% - Акцент1 8 6 4 6" xfId="40539"/>
    <cellStyle name="20% - Акцент1 8 6 5" xfId="3104"/>
    <cellStyle name="20% - Акцент1 8 6 5 2" xfId="3105"/>
    <cellStyle name="20% - Акцент1 8 6 5 2 2" xfId="3106"/>
    <cellStyle name="20% - Акцент1 8 6 5 2 2 2" xfId="3107"/>
    <cellStyle name="20% - Акцент1 8 6 5 2 2 3" xfId="40540"/>
    <cellStyle name="20% - Акцент1 8 6 5 2 3" xfId="3108"/>
    <cellStyle name="20% - Акцент1 8 6 5 2 3 2" xfId="40541"/>
    <cellStyle name="20% - Акцент1 8 6 5 2 3 3" xfId="40542"/>
    <cellStyle name="20% - Акцент1 8 6 5 2 4" xfId="40543"/>
    <cellStyle name="20% - Акцент1 8 6 5 2 5" xfId="40544"/>
    <cellStyle name="20% - Акцент1 8 6 5 3" xfId="3109"/>
    <cellStyle name="20% - Акцент1 8 6 5 3 2" xfId="3110"/>
    <cellStyle name="20% - Акцент1 8 6 5 3 2 2" xfId="64532"/>
    <cellStyle name="20% - Акцент1 8 6 5 3 3" xfId="40545"/>
    <cellStyle name="20% - Акцент1 8 6 5 4" xfId="3111"/>
    <cellStyle name="20% - Акцент1 8 6 5 4 2" xfId="40546"/>
    <cellStyle name="20% - Акцент1 8 6 5 4 3" xfId="40547"/>
    <cellStyle name="20% - Акцент1 8 6 5 5" xfId="40548"/>
    <cellStyle name="20% - Акцент1 8 6 5 5 2" xfId="64533"/>
    <cellStyle name="20% - Акцент1 8 6 5 6" xfId="40549"/>
    <cellStyle name="20% - Акцент1 8 6 6" xfId="3112"/>
    <cellStyle name="20% - Акцент1 8 6 6 2" xfId="3113"/>
    <cellStyle name="20% - Акцент1 8 6 6 2 2" xfId="3114"/>
    <cellStyle name="20% - Акцент1 8 6 6 2 3" xfId="40550"/>
    <cellStyle name="20% - Акцент1 8 6 6 3" xfId="3115"/>
    <cellStyle name="20% - Акцент1 8 6 6 3 2" xfId="40551"/>
    <cellStyle name="20% - Акцент1 8 6 6 3 3" xfId="40552"/>
    <cellStyle name="20% - Акцент1 8 6 6 4" xfId="40553"/>
    <cellStyle name="20% - Акцент1 8 6 6 5" xfId="40554"/>
    <cellStyle name="20% - Акцент1 8 6 7" xfId="3116"/>
    <cellStyle name="20% - Акцент1 8 6 7 2" xfId="3117"/>
    <cellStyle name="20% - Акцент1 8 6 7 2 2" xfId="64534"/>
    <cellStyle name="20% - Акцент1 8 6 7 3" xfId="40555"/>
    <cellStyle name="20% - Акцент1 8 6 8" xfId="3118"/>
    <cellStyle name="20% - Акцент1 8 6 8 2" xfId="40556"/>
    <cellStyle name="20% - Акцент1 8 6 8 3" xfId="40557"/>
    <cellStyle name="20% - Акцент1 8 6 9" xfId="40558"/>
    <cellStyle name="20% - Акцент1 8 6 9 2" xfId="64535"/>
    <cellStyle name="20% - Акцент1 8 7" xfId="3119"/>
    <cellStyle name="20% - Акцент1 8 7 10" xfId="40559"/>
    <cellStyle name="20% - Акцент1 8 7 2" xfId="3120"/>
    <cellStyle name="20% - Акцент1 8 7 2 2" xfId="3121"/>
    <cellStyle name="20% - Акцент1 8 7 2 2 2" xfId="3122"/>
    <cellStyle name="20% - Акцент1 8 7 2 2 2 2" xfId="3123"/>
    <cellStyle name="20% - Акцент1 8 7 2 2 2 3" xfId="40560"/>
    <cellStyle name="20% - Акцент1 8 7 2 2 3" xfId="3124"/>
    <cellStyle name="20% - Акцент1 8 7 2 2 3 2" xfId="40561"/>
    <cellStyle name="20% - Акцент1 8 7 2 2 3 3" xfId="40562"/>
    <cellStyle name="20% - Акцент1 8 7 2 2 4" xfId="40563"/>
    <cellStyle name="20% - Акцент1 8 7 2 2 4 2" xfId="64536"/>
    <cellStyle name="20% - Акцент1 8 7 2 2 5" xfId="40564"/>
    <cellStyle name="20% - Акцент1 8 7 2 3" xfId="3125"/>
    <cellStyle name="20% - Акцент1 8 7 2 3 2" xfId="3126"/>
    <cellStyle name="20% - Акцент1 8 7 2 3 2 2" xfId="64537"/>
    <cellStyle name="20% - Акцент1 8 7 2 3 3" xfId="40565"/>
    <cellStyle name="20% - Акцент1 8 7 2 4" xfId="3127"/>
    <cellStyle name="20% - Акцент1 8 7 2 4 2" xfId="40566"/>
    <cellStyle name="20% - Акцент1 8 7 2 4 3" xfId="40567"/>
    <cellStyle name="20% - Акцент1 8 7 2 5" xfId="40568"/>
    <cellStyle name="20% - Акцент1 8 7 2 5 2" xfId="64538"/>
    <cellStyle name="20% - Акцент1 8 7 2 6" xfId="40569"/>
    <cellStyle name="20% - Акцент1 8 7 3" xfId="3128"/>
    <cellStyle name="20% - Акцент1 8 7 3 2" xfId="3129"/>
    <cellStyle name="20% - Акцент1 8 7 3 2 2" xfId="3130"/>
    <cellStyle name="20% - Акцент1 8 7 3 2 2 2" xfId="3131"/>
    <cellStyle name="20% - Акцент1 8 7 3 2 2 3" xfId="40570"/>
    <cellStyle name="20% - Акцент1 8 7 3 2 3" xfId="3132"/>
    <cellStyle name="20% - Акцент1 8 7 3 2 3 2" xfId="40571"/>
    <cellStyle name="20% - Акцент1 8 7 3 2 3 3" xfId="40572"/>
    <cellStyle name="20% - Акцент1 8 7 3 2 4" xfId="40573"/>
    <cellStyle name="20% - Акцент1 8 7 3 2 5" xfId="40574"/>
    <cellStyle name="20% - Акцент1 8 7 3 3" xfId="3133"/>
    <cellStyle name="20% - Акцент1 8 7 3 3 2" xfId="3134"/>
    <cellStyle name="20% - Акцент1 8 7 3 3 3" xfId="40575"/>
    <cellStyle name="20% - Акцент1 8 7 3 4" xfId="3135"/>
    <cellStyle name="20% - Акцент1 8 7 3 4 2" xfId="40576"/>
    <cellStyle name="20% - Акцент1 8 7 3 4 3" xfId="40577"/>
    <cellStyle name="20% - Акцент1 8 7 3 5" xfId="40578"/>
    <cellStyle name="20% - Акцент1 8 7 3 6" xfId="40579"/>
    <cellStyle name="20% - Акцент1 8 7 4" xfId="3136"/>
    <cellStyle name="20% - Акцент1 8 7 4 2" xfId="3137"/>
    <cellStyle name="20% - Акцент1 8 7 4 2 2" xfId="3138"/>
    <cellStyle name="20% - Акцент1 8 7 4 2 2 2" xfId="3139"/>
    <cellStyle name="20% - Акцент1 8 7 4 2 2 3" xfId="40580"/>
    <cellStyle name="20% - Акцент1 8 7 4 2 3" xfId="3140"/>
    <cellStyle name="20% - Акцент1 8 7 4 2 3 2" xfId="40581"/>
    <cellStyle name="20% - Акцент1 8 7 4 2 3 3" xfId="40582"/>
    <cellStyle name="20% - Акцент1 8 7 4 2 4" xfId="40583"/>
    <cellStyle name="20% - Акцент1 8 7 4 2 5" xfId="40584"/>
    <cellStyle name="20% - Акцент1 8 7 4 3" xfId="3141"/>
    <cellStyle name="20% - Акцент1 8 7 4 3 2" xfId="3142"/>
    <cellStyle name="20% - Акцент1 8 7 4 3 3" xfId="40585"/>
    <cellStyle name="20% - Акцент1 8 7 4 4" xfId="3143"/>
    <cellStyle name="20% - Акцент1 8 7 4 4 2" xfId="40586"/>
    <cellStyle name="20% - Акцент1 8 7 4 4 3" xfId="40587"/>
    <cellStyle name="20% - Акцент1 8 7 4 5" xfId="40588"/>
    <cellStyle name="20% - Акцент1 8 7 4 6" xfId="40589"/>
    <cellStyle name="20% - Акцент1 8 7 5" xfId="3144"/>
    <cellStyle name="20% - Акцент1 8 7 5 2" xfId="3145"/>
    <cellStyle name="20% - Акцент1 8 7 5 2 2" xfId="3146"/>
    <cellStyle name="20% - Акцент1 8 7 5 2 2 2" xfId="3147"/>
    <cellStyle name="20% - Акцент1 8 7 5 2 2 3" xfId="40590"/>
    <cellStyle name="20% - Акцент1 8 7 5 2 3" xfId="3148"/>
    <cellStyle name="20% - Акцент1 8 7 5 2 3 2" xfId="40591"/>
    <cellStyle name="20% - Акцент1 8 7 5 2 3 3" xfId="40592"/>
    <cellStyle name="20% - Акцент1 8 7 5 2 4" xfId="40593"/>
    <cellStyle name="20% - Акцент1 8 7 5 2 5" xfId="40594"/>
    <cellStyle name="20% - Акцент1 8 7 5 3" xfId="3149"/>
    <cellStyle name="20% - Акцент1 8 7 5 3 2" xfId="3150"/>
    <cellStyle name="20% - Акцент1 8 7 5 3 3" xfId="40595"/>
    <cellStyle name="20% - Акцент1 8 7 5 4" xfId="3151"/>
    <cellStyle name="20% - Акцент1 8 7 5 4 2" xfId="40596"/>
    <cellStyle name="20% - Акцент1 8 7 5 4 3" xfId="40597"/>
    <cellStyle name="20% - Акцент1 8 7 5 5" xfId="40598"/>
    <cellStyle name="20% - Акцент1 8 7 5 6" xfId="40599"/>
    <cellStyle name="20% - Акцент1 8 7 6" xfId="3152"/>
    <cellStyle name="20% - Акцент1 8 7 6 2" xfId="3153"/>
    <cellStyle name="20% - Акцент1 8 7 6 2 2" xfId="3154"/>
    <cellStyle name="20% - Акцент1 8 7 6 2 3" xfId="40600"/>
    <cellStyle name="20% - Акцент1 8 7 6 3" xfId="3155"/>
    <cellStyle name="20% - Акцент1 8 7 6 3 2" xfId="40601"/>
    <cellStyle name="20% - Акцент1 8 7 6 3 3" xfId="40602"/>
    <cellStyle name="20% - Акцент1 8 7 6 4" xfId="40603"/>
    <cellStyle name="20% - Акцент1 8 7 6 5" xfId="40604"/>
    <cellStyle name="20% - Акцент1 8 7 7" xfId="3156"/>
    <cellStyle name="20% - Акцент1 8 7 7 2" xfId="3157"/>
    <cellStyle name="20% - Акцент1 8 7 7 3" xfId="40605"/>
    <cellStyle name="20% - Акцент1 8 7 8" xfId="3158"/>
    <cellStyle name="20% - Акцент1 8 7 8 2" xfId="40606"/>
    <cellStyle name="20% - Акцент1 8 7 8 3" xfId="40607"/>
    <cellStyle name="20% - Акцент1 8 7 9" xfId="40608"/>
    <cellStyle name="20% - Акцент1 8 7 9 2" xfId="64539"/>
    <cellStyle name="20% - Акцент1 8 8" xfId="3159"/>
    <cellStyle name="20% - Акцент1 8 8 10" xfId="40609"/>
    <cellStyle name="20% - Акцент1 8 8 2" xfId="3160"/>
    <cellStyle name="20% - Акцент1 8 8 2 2" xfId="3161"/>
    <cellStyle name="20% - Акцент1 8 8 2 2 2" xfId="3162"/>
    <cellStyle name="20% - Акцент1 8 8 2 2 2 2" xfId="3163"/>
    <cellStyle name="20% - Акцент1 8 8 2 2 2 3" xfId="40610"/>
    <cellStyle name="20% - Акцент1 8 8 2 2 3" xfId="3164"/>
    <cellStyle name="20% - Акцент1 8 8 2 2 3 2" xfId="40611"/>
    <cellStyle name="20% - Акцент1 8 8 2 2 3 3" xfId="40612"/>
    <cellStyle name="20% - Акцент1 8 8 2 2 4" xfId="40613"/>
    <cellStyle name="20% - Акцент1 8 8 2 2 4 2" xfId="64540"/>
    <cellStyle name="20% - Акцент1 8 8 2 2 5" xfId="40614"/>
    <cellStyle name="20% - Акцент1 8 8 2 3" xfId="3165"/>
    <cellStyle name="20% - Акцент1 8 8 2 3 2" xfId="3166"/>
    <cellStyle name="20% - Акцент1 8 8 2 3 2 2" xfId="64541"/>
    <cellStyle name="20% - Акцент1 8 8 2 3 3" xfId="40615"/>
    <cellStyle name="20% - Акцент1 8 8 2 4" xfId="3167"/>
    <cellStyle name="20% - Акцент1 8 8 2 4 2" xfId="40616"/>
    <cellStyle name="20% - Акцент1 8 8 2 4 3" xfId="40617"/>
    <cellStyle name="20% - Акцент1 8 8 2 5" xfId="40618"/>
    <cellStyle name="20% - Акцент1 8 8 2 5 2" xfId="64542"/>
    <cellStyle name="20% - Акцент1 8 8 2 6" xfId="40619"/>
    <cellStyle name="20% - Акцент1 8 8 3" xfId="3168"/>
    <cellStyle name="20% - Акцент1 8 8 3 2" xfId="3169"/>
    <cellStyle name="20% - Акцент1 8 8 3 2 2" xfId="3170"/>
    <cellStyle name="20% - Акцент1 8 8 3 2 2 2" xfId="3171"/>
    <cellStyle name="20% - Акцент1 8 8 3 2 2 3" xfId="40620"/>
    <cellStyle name="20% - Акцент1 8 8 3 2 3" xfId="3172"/>
    <cellStyle name="20% - Акцент1 8 8 3 2 3 2" xfId="40621"/>
    <cellStyle name="20% - Акцент1 8 8 3 2 3 3" xfId="40622"/>
    <cellStyle name="20% - Акцент1 8 8 3 2 4" xfId="40623"/>
    <cellStyle name="20% - Акцент1 8 8 3 2 5" xfId="40624"/>
    <cellStyle name="20% - Акцент1 8 8 3 3" xfId="3173"/>
    <cellStyle name="20% - Акцент1 8 8 3 3 2" xfId="3174"/>
    <cellStyle name="20% - Акцент1 8 8 3 3 3" xfId="40625"/>
    <cellStyle name="20% - Акцент1 8 8 3 4" xfId="3175"/>
    <cellStyle name="20% - Акцент1 8 8 3 4 2" xfId="40626"/>
    <cellStyle name="20% - Акцент1 8 8 3 4 3" xfId="40627"/>
    <cellStyle name="20% - Акцент1 8 8 3 5" xfId="40628"/>
    <cellStyle name="20% - Акцент1 8 8 3 6" xfId="40629"/>
    <cellStyle name="20% - Акцент1 8 8 4" xfId="3176"/>
    <cellStyle name="20% - Акцент1 8 8 4 2" xfId="3177"/>
    <cellStyle name="20% - Акцент1 8 8 4 2 2" xfId="3178"/>
    <cellStyle name="20% - Акцент1 8 8 4 2 2 2" xfId="3179"/>
    <cellStyle name="20% - Акцент1 8 8 4 2 2 3" xfId="40630"/>
    <cellStyle name="20% - Акцент1 8 8 4 2 3" xfId="3180"/>
    <cellStyle name="20% - Акцент1 8 8 4 2 3 2" xfId="40631"/>
    <cellStyle name="20% - Акцент1 8 8 4 2 3 3" xfId="40632"/>
    <cellStyle name="20% - Акцент1 8 8 4 2 4" xfId="40633"/>
    <cellStyle name="20% - Акцент1 8 8 4 2 5" xfId="40634"/>
    <cellStyle name="20% - Акцент1 8 8 4 3" xfId="3181"/>
    <cellStyle name="20% - Акцент1 8 8 4 3 2" xfId="3182"/>
    <cellStyle name="20% - Акцент1 8 8 4 3 3" xfId="40635"/>
    <cellStyle name="20% - Акцент1 8 8 4 4" xfId="3183"/>
    <cellStyle name="20% - Акцент1 8 8 4 4 2" xfId="40636"/>
    <cellStyle name="20% - Акцент1 8 8 4 4 3" xfId="40637"/>
    <cellStyle name="20% - Акцент1 8 8 4 5" xfId="40638"/>
    <cellStyle name="20% - Акцент1 8 8 4 6" xfId="40639"/>
    <cellStyle name="20% - Акцент1 8 8 5" xfId="3184"/>
    <cellStyle name="20% - Акцент1 8 8 5 2" xfId="3185"/>
    <cellStyle name="20% - Акцент1 8 8 5 2 2" xfId="3186"/>
    <cellStyle name="20% - Акцент1 8 8 5 2 2 2" xfId="3187"/>
    <cellStyle name="20% - Акцент1 8 8 5 2 2 3" xfId="40640"/>
    <cellStyle name="20% - Акцент1 8 8 5 2 3" xfId="3188"/>
    <cellStyle name="20% - Акцент1 8 8 5 2 3 2" xfId="40641"/>
    <cellStyle name="20% - Акцент1 8 8 5 2 3 3" xfId="40642"/>
    <cellStyle name="20% - Акцент1 8 8 5 2 4" xfId="40643"/>
    <cellStyle name="20% - Акцент1 8 8 5 2 5" xfId="40644"/>
    <cellStyle name="20% - Акцент1 8 8 5 3" xfId="3189"/>
    <cellStyle name="20% - Акцент1 8 8 5 3 2" xfId="3190"/>
    <cellStyle name="20% - Акцент1 8 8 5 3 3" xfId="40645"/>
    <cellStyle name="20% - Акцент1 8 8 5 4" xfId="3191"/>
    <cellStyle name="20% - Акцент1 8 8 5 4 2" xfId="40646"/>
    <cellStyle name="20% - Акцент1 8 8 5 4 3" xfId="40647"/>
    <cellStyle name="20% - Акцент1 8 8 5 5" xfId="40648"/>
    <cellStyle name="20% - Акцент1 8 8 5 6" xfId="40649"/>
    <cellStyle name="20% - Акцент1 8 8 6" xfId="3192"/>
    <cellStyle name="20% - Акцент1 8 8 6 2" xfId="3193"/>
    <cellStyle name="20% - Акцент1 8 8 6 2 2" xfId="3194"/>
    <cellStyle name="20% - Акцент1 8 8 6 2 3" xfId="40650"/>
    <cellStyle name="20% - Акцент1 8 8 6 3" xfId="3195"/>
    <cellStyle name="20% - Акцент1 8 8 6 3 2" xfId="40651"/>
    <cellStyle name="20% - Акцент1 8 8 6 3 3" xfId="40652"/>
    <cellStyle name="20% - Акцент1 8 8 6 4" xfId="40653"/>
    <cellStyle name="20% - Акцент1 8 8 6 5" xfId="40654"/>
    <cellStyle name="20% - Акцент1 8 8 7" xfId="3196"/>
    <cellStyle name="20% - Акцент1 8 8 7 2" xfId="3197"/>
    <cellStyle name="20% - Акцент1 8 8 7 3" xfId="40655"/>
    <cellStyle name="20% - Акцент1 8 8 8" xfId="3198"/>
    <cellStyle name="20% - Акцент1 8 8 8 2" xfId="40656"/>
    <cellStyle name="20% - Акцент1 8 8 8 3" xfId="40657"/>
    <cellStyle name="20% - Акцент1 8 8 9" xfId="40658"/>
    <cellStyle name="20% - Акцент1 8 8 9 2" xfId="64543"/>
    <cellStyle name="20% - Акцент1 8 9" xfId="3199"/>
    <cellStyle name="20% - Акцент1 8 9 10" xfId="40659"/>
    <cellStyle name="20% - Акцент1 8 9 2" xfId="3200"/>
    <cellStyle name="20% - Акцент1 8 9 2 2" xfId="3201"/>
    <cellStyle name="20% - Акцент1 8 9 2 2 2" xfId="3202"/>
    <cellStyle name="20% - Акцент1 8 9 2 2 2 2" xfId="3203"/>
    <cellStyle name="20% - Акцент1 8 9 2 2 2 3" xfId="40660"/>
    <cellStyle name="20% - Акцент1 8 9 2 2 3" xfId="3204"/>
    <cellStyle name="20% - Акцент1 8 9 2 2 3 2" xfId="40661"/>
    <cellStyle name="20% - Акцент1 8 9 2 2 3 3" xfId="40662"/>
    <cellStyle name="20% - Акцент1 8 9 2 2 4" xfId="40663"/>
    <cellStyle name="20% - Акцент1 8 9 2 2 4 2" xfId="64544"/>
    <cellStyle name="20% - Акцент1 8 9 2 2 5" xfId="40664"/>
    <cellStyle name="20% - Акцент1 8 9 2 3" xfId="3205"/>
    <cellStyle name="20% - Акцент1 8 9 2 3 2" xfId="3206"/>
    <cellStyle name="20% - Акцент1 8 9 2 3 3" xfId="40665"/>
    <cellStyle name="20% - Акцент1 8 9 2 4" xfId="3207"/>
    <cellStyle name="20% - Акцент1 8 9 2 4 2" xfId="40666"/>
    <cellStyle name="20% - Акцент1 8 9 2 4 3" xfId="40667"/>
    <cellStyle name="20% - Акцент1 8 9 2 5" xfId="40668"/>
    <cellStyle name="20% - Акцент1 8 9 2 5 2" xfId="64545"/>
    <cellStyle name="20% - Акцент1 8 9 2 6" xfId="40669"/>
    <cellStyle name="20% - Акцент1 8 9 3" xfId="3208"/>
    <cellStyle name="20% - Акцент1 8 9 3 2" xfId="3209"/>
    <cellStyle name="20% - Акцент1 8 9 3 2 2" xfId="3210"/>
    <cellStyle name="20% - Акцент1 8 9 3 2 2 2" xfId="3211"/>
    <cellStyle name="20% - Акцент1 8 9 3 2 2 3" xfId="40670"/>
    <cellStyle name="20% - Акцент1 8 9 3 2 3" xfId="3212"/>
    <cellStyle name="20% - Акцент1 8 9 3 2 3 2" xfId="40671"/>
    <cellStyle name="20% - Акцент1 8 9 3 2 3 3" xfId="40672"/>
    <cellStyle name="20% - Акцент1 8 9 3 2 4" xfId="40673"/>
    <cellStyle name="20% - Акцент1 8 9 3 2 5" xfId="40674"/>
    <cellStyle name="20% - Акцент1 8 9 3 3" xfId="3213"/>
    <cellStyle name="20% - Акцент1 8 9 3 3 2" xfId="3214"/>
    <cellStyle name="20% - Акцент1 8 9 3 3 3" xfId="40675"/>
    <cellStyle name="20% - Акцент1 8 9 3 4" xfId="3215"/>
    <cellStyle name="20% - Акцент1 8 9 3 4 2" xfId="40676"/>
    <cellStyle name="20% - Акцент1 8 9 3 4 3" xfId="40677"/>
    <cellStyle name="20% - Акцент1 8 9 3 5" xfId="40678"/>
    <cellStyle name="20% - Акцент1 8 9 3 6" xfId="40679"/>
    <cellStyle name="20% - Акцент1 8 9 4" xfId="3216"/>
    <cellStyle name="20% - Акцент1 8 9 4 2" xfId="3217"/>
    <cellStyle name="20% - Акцент1 8 9 4 2 2" xfId="3218"/>
    <cellStyle name="20% - Акцент1 8 9 4 2 2 2" xfId="3219"/>
    <cellStyle name="20% - Акцент1 8 9 4 2 2 3" xfId="40680"/>
    <cellStyle name="20% - Акцент1 8 9 4 2 3" xfId="3220"/>
    <cellStyle name="20% - Акцент1 8 9 4 2 3 2" xfId="40681"/>
    <cellStyle name="20% - Акцент1 8 9 4 2 3 3" xfId="40682"/>
    <cellStyle name="20% - Акцент1 8 9 4 2 4" xfId="40683"/>
    <cellStyle name="20% - Акцент1 8 9 4 2 5" xfId="40684"/>
    <cellStyle name="20% - Акцент1 8 9 4 3" xfId="3221"/>
    <cellStyle name="20% - Акцент1 8 9 4 3 2" xfId="3222"/>
    <cellStyle name="20% - Акцент1 8 9 4 3 3" xfId="40685"/>
    <cellStyle name="20% - Акцент1 8 9 4 4" xfId="3223"/>
    <cellStyle name="20% - Акцент1 8 9 4 4 2" xfId="40686"/>
    <cellStyle name="20% - Акцент1 8 9 4 4 3" xfId="40687"/>
    <cellStyle name="20% - Акцент1 8 9 4 5" xfId="40688"/>
    <cellStyle name="20% - Акцент1 8 9 4 6" xfId="40689"/>
    <cellStyle name="20% - Акцент1 8 9 5" xfId="3224"/>
    <cellStyle name="20% - Акцент1 8 9 5 2" xfId="3225"/>
    <cellStyle name="20% - Акцент1 8 9 5 2 2" xfId="3226"/>
    <cellStyle name="20% - Акцент1 8 9 5 2 2 2" xfId="3227"/>
    <cellStyle name="20% - Акцент1 8 9 5 2 2 3" xfId="40690"/>
    <cellStyle name="20% - Акцент1 8 9 5 2 3" xfId="3228"/>
    <cellStyle name="20% - Акцент1 8 9 5 2 3 2" xfId="40691"/>
    <cellStyle name="20% - Акцент1 8 9 5 2 3 3" xfId="40692"/>
    <cellStyle name="20% - Акцент1 8 9 5 2 4" xfId="40693"/>
    <cellStyle name="20% - Акцент1 8 9 5 2 5" xfId="40694"/>
    <cellStyle name="20% - Акцент1 8 9 5 3" xfId="3229"/>
    <cellStyle name="20% - Акцент1 8 9 5 3 2" xfId="3230"/>
    <cellStyle name="20% - Акцент1 8 9 5 3 3" xfId="40695"/>
    <cellStyle name="20% - Акцент1 8 9 5 4" xfId="3231"/>
    <cellStyle name="20% - Акцент1 8 9 5 4 2" xfId="40696"/>
    <cellStyle name="20% - Акцент1 8 9 5 4 3" xfId="40697"/>
    <cellStyle name="20% - Акцент1 8 9 5 5" xfId="40698"/>
    <cellStyle name="20% - Акцент1 8 9 5 6" xfId="40699"/>
    <cellStyle name="20% - Акцент1 8 9 6" xfId="3232"/>
    <cellStyle name="20% - Акцент1 8 9 6 2" xfId="3233"/>
    <cellStyle name="20% - Акцент1 8 9 6 2 2" xfId="3234"/>
    <cellStyle name="20% - Акцент1 8 9 6 2 3" xfId="40700"/>
    <cellStyle name="20% - Акцент1 8 9 6 3" xfId="3235"/>
    <cellStyle name="20% - Акцент1 8 9 6 3 2" xfId="40701"/>
    <cellStyle name="20% - Акцент1 8 9 6 3 3" xfId="40702"/>
    <cellStyle name="20% - Акцент1 8 9 6 4" xfId="40703"/>
    <cellStyle name="20% - Акцент1 8 9 6 5" xfId="40704"/>
    <cellStyle name="20% - Акцент1 8 9 7" xfId="3236"/>
    <cellStyle name="20% - Акцент1 8 9 7 2" xfId="3237"/>
    <cellStyle name="20% - Акцент1 8 9 7 3" xfId="40705"/>
    <cellStyle name="20% - Акцент1 8 9 8" xfId="3238"/>
    <cellStyle name="20% - Акцент1 8 9 8 2" xfId="40706"/>
    <cellStyle name="20% - Акцент1 8 9 8 3" xfId="40707"/>
    <cellStyle name="20% - Акцент1 8 9 9" xfId="40708"/>
    <cellStyle name="20% - Акцент1 8 9 9 2" xfId="64546"/>
    <cellStyle name="20% - Акцент1 9" xfId="3239"/>
    <cellStyle name="20% - Акцент1 9 10" xfId="3240"/>
    <cellStyle name="20% - Акцент1 9 10 2" xfId="3241"/>
    <cellStyle name="20% - Акцент1 9 10 2 2" xfId="3242"/>
    <cellStyle name="20% - Акцент1 9 10 2 2 2" xfId="3243"/>
    <cellStyle name="20% - Акцент1 9 10 2 2 2 2" xfId="64547"/>
    <cellStyle name="20% - Акцент1 9 10 2 2 3" xfId="40709"/>
    <cellStyle name="20% - Акцент1 9 10 2 2 3 2" xfId="64548"/>
    <cellStyle name="20% - Акцент1 9 10 2 2 4" xfId="64549"/>
    <cellStyle name="20% - Акцент1 9 10 2 2 4 2" xfId="64550"/>
    <cellStyle name="20% - Акцент1 9 10 2 2 5" xfId="64551"/>
    <cellStyle name="20% - Акцент1 9 10 2 3" xfId="3244"/>
    <cellStyle name="20% - Акцент1 9 10 2 3 2" xfId="40710"/>
    <cellStyle name="20% - Акцент1 9 10 2 3 3" xfId="40711"/>
    <cellStyle name="20% - Акцент1 9 10 2 4" xfId="40712"/>
    <cellStyle name="20% - Акцент1 9 10 2 4 2" xfId="64552"/>
    <cellStyle name="20% - Акцент1 9 10 2 5" xfId="40713"/>
    <cellStyle name="20% - Акцент1 9 10 2 5 2" xfId="64553"/>
    <cellStyle name="20% - Акцент1 9 10 2 6" xfId="64554"/>
    <cellStyle name="20% - Акцент1 9 10 3" xfId="3245"/>
    <cellStyle name="20% - Акцент1 9 10 3 2" xfId="3246"/>
    <cellStyle name="20% - Акцент1 9 10 3 2 2" xfId="64555"/>
    <cellStyle name="20% - Акцент1 9 10 3 3" xfId="40714"/>
    <cellStyle name="20% - Акцент1 9 10 3 3 2" xfId="64556"/>
    <cellStyle name="20% - Акцент1 9 10 3 4" xfId="64557"/>
    <cellStyle name="20% - Акцент1 9 10 3 4 2" xfId="64558"/>
    <cellStyle name="20% - Акцент1 9 10 3 5" xfId="64559"/>
    <cellStyle name="20% - Акцент1 9 10 4" xfId="3247"/>
    <cellStyle name="20% - Акцент1 9 10 4 2" xfId="40715"/>
    <cellStyle name="20% - Акцент1 9 10 4 2 2" xfId="64560"/>
    <cellStyle name="20% - Акцент1 9 10 4 3" xfId="40716"/>
    <cellStyle name="20% - Акцент1 9 10 4 3 2" xfId="64561"/>
    <cellStyle name="20% - Акцент1 9 10 4 4" xfId="64562"/>
    <cellStyle name="20% - Акцент1 9 10 4 4 2" xfId="64563"/>
    <cellStyle name="20% - Акцент1 9 10 4 5" xfId="64564"/>
    <cellStyle name="20% - Акцент1 9 10 5" xfId="40717"/>
    <cellStyle name="20% - Акцент1 9 10 5 2" xfId="64565"/>
    <cellStyle name="20% - Акцент1 9 10 5 2 2" xfId="64566"/>
    <cellStyle name="20% - Акцент1 9 10 5 3" xfId="64567"/>
    <cellStyle name="20% - Акцент1 9 10 6" xfId="40718"/>
    <cellStyle name="20% - Акцент1 9 10 6 2" xfId="64568"/>
    <cellStyle name="20% - Акцент1 9 10 7" xfId="64569"/>
    <cellStyle name="20% - Акцент1 9 10 7 2" xfId="64570"/>
    <cellStyle name="20% - Акцент1 9 10 8" xfId="64571"/>
    <cellStyle name="20% - Акцент1 9 10 8 2" xfId="64572"/>
    <cellStyle name="20% - Акцент1 9 10 9" xfId="64573"/>
    <cellStyle name="20% - Акцент1 9 11" xfId="3248"/>
    <cellStyle name="20% - Акцент1 9 11 2" xfId="3249"/>
    <cellStyle name="20% - Акцент1 9 11 2 2" xfId="3250"/>
    <cellStyle name="20% - Акцент1 9 11 2 2 2" xfId="3251"/>
    <cellStyle name="20% - Акцент1 9 11 2 2 2 2" xfId="64574"/>
    <cellStyle name="20% - Акцент1 9 11 2 2 3" xfId="40719"/>
    <cellStyle name="20% - Акцент1 9 11 2 2 3 2" xfId="64575"/>
    <cellStyle name="20% - Акцент1 9 11 2 2 4" xfId="64576"/>
    <cellStyle name="20% - Акцент1 9 11 2 2 4 2" xfId="64577"/>
    <cellStyle name="20% - Акцент1 9 11 2 2 5" xfId="64578"/>
    <cellStyle name="20% - Акцент1 9 11 2 3" xfId="3252"/>
    <cellStyle name="20% - Акцент1 9 11 2 3 2" xfId="40720"/>
    <cellStyle name="20% - Акцент1 9 11 2 3 3" xfId="40721"/>
    <cellStyle name="20% - Акцент1 9 11 2 4" xfId="40722"/>
    <cellStyle name="20% - Акцент1 9 11 2 4 2" xfId="64579"/>
    <cellStyle name="20% - Акцент1 9 11 2 5" xfId="40723"/>
    <cellStyle name="20% - Акцент1 9 11 2 5 2" xfId="64580"/>
    <cellStyle name="20% - Акцент1 9 11 2 6" xfId="64581"/>
    <cellStyle name="20% - Акцент1 9 11 3" xfId="3253"/>
    <cellStyle name="20% - Акцент1 9 11 3 2" xfId="3254"/>
    <cellStyle name="20% - Акцент1 9 11 3 2 2" xfId="64582"/>
    <cellStyle name="20% - Акцент1 9 11 3 3" xfId="40724"/>
    <cellStyle name="20% - Акцент1 9 11 3 3 2" xfId="64583"/>
    <cellStyle name="20% - Акцент1 9 11 3 4" xfId="64584"/>
    <cellStyle name="20% - Акцент1 9 11 3 4 2" xfId="64585"/>
    <cellStyle name="20% - Акцент1 9 11 3 5" xfId="64586"/>
    <cellStyle name="20% - Акцент1 9 11 4" xfId="3255"/>
    <cellStyle name="20% - Акцент1 9 11 4 2" xfId="40725"/>
    <cellStyle name="20% - Акцент1 9 11 4 2 2" xfId="64587"/>
    <cellStyle name="20% - Акцент1 9 11 4 3" xfId="40726"/>
    <cellStyle name="20% - Акцент1 9 11 4 3 2" xfId="64588"/>
    <cellStyle name="20% - Акцент1 9 11 4 4" xfId="64589"/>
    <cellStyle name="20% - Акцент1 9 11 4 4 2" xfId="64590"/>
    <cellStyle name="20% - Акцент1 9 11 4 5" xfId="64591"/>
    <cellStyle name="20% - Акцент1 9 11 5" xfId="40727"/>
    <cellStyle name="20% - Акцент1 9 11 5 2" xfId="64592"/>
    <cellStyle name="20% - Акцент1 9 11 5 2 2" xfId="64593"/>
    <cellStyle name="20% - Акцент1 9 11 5 3" xfId="64594"/>
    <cellStyle name="20% - Акцент1 9 11 6" xfId="40728"/>
    <cellStyle name="20% - Акцент1 9 11 6 2" xfId="64595"/>
    <cellStyle name="20% - Акцент1 9 11 7" xfId="64596"/>
    <cellStyle name="20% - Акцент1 9 11 7 2" xfId="64597"/>
    <cellStyle name="20% - Акцент1 9 11 8" xfId="64598"/>
    <cellStyle name="20% - Акцент1 9 12" xfId="3256"/>
    <cellStyle name="20% - Акцент1 9 12 2" xfId="3257"/>
    <cellStyle name="20% - Акцент1 9 12 2 2" xfId="3258"/>
    <cellStyle name="20% - Акцент1 9 12 2 2 2" xfId="3259"/>
    <cellStyle name="20% - Акцент1 9 12 2 2 2 2" xfId="64599"/>
    <cellStyle name="20% - Акцент1 9 12 2 2 3" xfId="40729"/>
    <cellStyle name="20% - Акцент1 9 12 2 2 3 2" xfId="64600"/>
    <cellStyle name="20% - Акцент1 9 12 2 2 4" xfId="64601"/>
    <cellStyle name="20% - Акцент1 9 12 2 2 4 2" xfId="64602"/>
    <cellStyle name="20% - Акцент1 9 12 2 2 5" xfId="64603"/>
    <cellStyle name="20% - Акцент1 9 12 2 3" xfId="3260"/>
    <cellStyle name="20% - Акцент1 9 12 2 3 2" xfId="40730"/>
    <cellStyle name="20% - Акцент1 9 12 2 3 3" xfId="40731"/>
    <cellStyle name="20% - Акцент1 9 12 2 4" xfId="40732"/>
    <cellStyle name="20% - Акцент1 9 12 2 4 2" xfId="64604"/>
    <cellStyle name="20% - Акцент1 9 12 2 5" xfId="40733"/>
    <cellStyle name="20% - Акцент1 9 12 2 5 2" xfId="64605"/>
    <cellStyle name="20% - Акцент1 9 12 2 6" xfId="64606"/>
    <cellStyle name="20% - Акцент1 9 12 3" xfId="3261"/>
    <cellStyle name="20% - Акцент1 9 12 3 2" xfId="3262"/>
    <cellStyle name="20% - Акцент1 9 12 3 2 2" xfId="64607"/>
    <cellStyle name="20% - Акцент1 9 12 3 3" xfId="40734"/>
    <cellStyle name="20% - Акцент1 9 12 3 3 2" xfId="64608"/>
    <cellStyle name="20% - Акцент1 9 12 3 4" xfId="64609"/>
    <cellStyle name="20% - Акцент1 9 12 3 4 2" xfId="64610"/>
    <cellStyle name="20% - Акцент1 9 12 3 5" xfId="64611"/>
    <cellStyle name="20% - Акцент1 9 12 4" xfId="3263"/>
    <cellStyle name="20% - Акцент1 9 12 4 2" xfId="40735"/>
    <cellStyle name="20% - Акцент1 9 12 4 2 2" xfId="64612"/>
    <cellStyle name="20% - Акцент1 9 12 4 3" xfId="40736"/>
    <cellStyle name="20% - Акцент1 9 12 4 3 2" xfId="64613"/>
    <cellStyle name="20% - Акцент1 9 12 4 4" xfId="64614"/>
    <cellStyle name="20% - Акцент1 9 12 4 4 2" xfId="64615"/>
    <cellStyle name="20% - Акцент1 9 12 4 5" xfId="64616"/>
    <cellStyle name="20% - Акцент1 9 12 5" xfId="40737"/>
    <cellStyle name="20% - Акцент1 9 12 5 2" xfId="64617"/>
    <cellStyle name="20% - Акцент1 9 12 5 2 2" xfId="64618"/>
    <cellStyle name="20% - Акцент1 9 12 5 3" xfId="64619"/>
    <cellStyle name="20% - Акцент1 9 12 6" xfId="40738"/>
    <cellStyle name="20% - Акцент1 9 12 6 2" xfId="64620"/>
    <cellStyle name="20% - Акцент1 9 12 7" xfId="64621"/>
    <cellStyle name="20% - Акцент1 9 12 7 2" xfId="64622"/>
    <cellStyle name="20% - Акцент1 9 12 8" xfId="64623"/>
    <cellStyle name="20% - Акцент1 9 13" xfId="3264"/>
    <cellStyle name="20% - Акцент1 9 13 2" xfId="3265"/>
    <cellStyle name="20% - Акцент1 9 13 2 2" xfId="3266"/>
    <cellStyle name="20% - Акцент1 9 13 2 2 2" xfId="3267"/>
    <cellStyle name="20% - Акцент1 9 13 2 2 2 2" xfId="64624"/>
    <cellStyle name="20% - Акцент1 9 13 2 2 3" xfId="40739"/>
    <cellStyle name="20% - Акцент1 9 13 2 2 3 2" xfId="64625"/>
    <cellStyle name="20% - Акцент1 9 13 2 2 4" xfId="64626"/>
    <cellStyle name="20% - Акцент1 9 13 2 2 4 2" xfId="64627"/>
    <cellStyle name="20% - Акцент1 9 13 2 2 5" xfId="64628"/>
    <cellStyle name="20% - Акцент1 9 13 2 3" xfId="3268"/>
    <cellStyle name="20% - Акцент1 9 13 2 3 2" xfId="40740"/>
    <cellStyle name="20% - Акцент1 9 13 2 3 3" xfId="40741"/>
    <cellStyle name="20% - Акцент1 9 13 2 4" xfId="40742"/>
    <cellStyle name="20% - Акцент1 9 13 2 4 2" xfId="64629"/>
    <cellStyle name="20% - Акцент1 9 13 2 5" xfId="40743"/>
    <cellStyle name="20% - Акцент1 9 13 2 5 2" xfId="64630"/>
    <cellStyle name="20% - Акцент1 9 13 2 6" xfId="64631"/>
    <cellStyle name="20% - Акцент1 9 13 3" xfId="3269"/>
    <cellStyle name="20% - Акцент1 9 13 3 2" xfId="3270"/>
    <cellStyle name="20% - Акцент1 9 13 3 2 2" xfId="64632"/>
    <cellStyle name="20% - Акцент1 9 13 3 3" xfId="40744"/>
    <cellStyle name="20% - Акцент1 9 13 3 3 2" xfId="64633"/>
    <cellStyle name="20% - Акцент1 9 13 3 4" xfId="64634"/>
    <cellStyle name="20% - Акцент1 9 13 3 4 2" xfId="64635"/>
    <cellStyle name="20% - Акцент1 9 13 3 5" xfId="64636"/>
    <cellStyle name="20% - Акцент1 9 13 4" xfId="3271"/>
    <cellStyle name="20% - Акцент1 9 13 4 2" xfId="40745"/>
    <cellStyle name="20% - Акцент1 9 13 4 2 2" xfId="64637"/>
    <cellStyle name="20% - Акцент1 9 13 4 3" xfId="40746"/>
    <cellStyle name="20% - Акцент1 9 13 4 3 2" xfId="64638"/>
    <cellStyle name="20% - Акцент1 9 13 4 4" xfId="64639"/>
    <cellStyle name="20% - Акцент1 9 13 4 4 2" xfId="64640"/>
    <cellStyle name="20% - Акцент1 9 13 4 5" xfId="64641"/>
    <cellStyle name="20% - Акцент1 9 13 5" xfId="40747"/>
    <cellStyle name="20% - Акцент1 9 13 5 2" xfId="64642"/>
    <cellStyle name="20% - Акцент1 9 13 5 2 2" xfId="64643"/>
    <cellStyle name="20% - Акцент1 9 13 5 3" xfId="64644"/>
    <cellStyle name="20% - Акцент1 9 13 6" xfId="40748"/>
    <cellStyle name="20% - Акцент1 9 13 6 2" xfId="64645"/>
    <cellStyle name="20% - Акцент1 9 13 7" xfId="64646"/>
    <cellStyle name="20% - Акцент1 9 13 7 2" xfId="64647"/>
    <cellStyle name="20% - Акцент1 9 13 8" xfId="64648"/>
    <cellStyle name="20% - Акцент1 9 14" xfId="3272"/>
    <cellStyle name="20% - Акцент1 9 14 2" xfId="3273"/>
    <cellStyle name="20% - Акцент1 9 14 2 2" xfId="3274"/>
    <cellStyle name="20% - Акцент1 9 14 2 2 2" xfId="3275"/>
    <cellStyle name="20% - Акцент1 9 14 2 3" xfId="3276"/>
    <cellStyle name="20% - Акцент1 9 14 2 3 2" xfId="64649"/>
    <cellStyle name="20% - Акцент1 9 14 2 4" xfId="64650"/>
    <cellStyle name="20% - Акцент1 9 14 2 4 2" xfId="64651"/>
    <cellStyle name="20% - Акцент1 9 14 2 5" xfId="64652"/>
    <cellStyle name="20% - Акцент1 9 14 3" xfId="3277"/>
    <cellStyle name="20% - Акцент1 9 14 3 2" xfId="3278"/>
    <cellStyle name="20% - Акцент1 9 14 3 2 2" xfId="64653"/>
    <cellStyle name="20% - Акцент1 9 14 3 3" xfId="40749"/>
    <cellStyle name="20% - Акцент1 9 14 3 3 2" xfId="64654"/>
    <cellStyle name="20% - Акцент1 9 14 3 4" xfId="64655"/>
    <cellStyle name="20% - Акцент1 9 14 3 4 2" xfId="64656"/>
    <cellStyle name="20% - Акцент1 9 14 3 5" xfId="64657"/>
    <cellStyle name="20% - Акцент1 9 14 4" xfId="3279"/>
    <cellStyle name="20% - Акцент1 9 14 4 2" xfId="64658"/>
    <cellStyle name="20% - Акцент1 9 14 4 2 2" xfId="64659"/>
    <cellStyle name="20% - Акцент1 9 14 4 3" xfId="64660"/>
    <cellStyle name="20% - Акцент1 9 14 5" xfId="40750"/>
    <cellStyle name="20% - Акцент1 9 14 5 2" xfId="64661"/>
    <cellStyle name="20% - Акцент1 9 14 6" xfId="64662"/>
    <cellStyle name="20% - Акцент1 9 14 6 2" xfId="64663"/>
    <cellStyle name="20% - Акцент1 9 14 7" xfId="64664"/>
    <cellStyle name="20% - Акцент1 9 15" xfId="40751"/>
    <cellStyle name="20% - Акцент1 9 15 2" xfId="40752"/>
    <cellStyle name="20% - Акцент1 9 15 2 2" xfId="64665"/>
    <cellStyle name="20% - Акцент1 9 15 3" xfId="40753"/>
    <cellStyle name="20% - Акцент1 9 15 3 2" xfId="64666"/>
    <cellStyle name="20% - Акцент1 9 15 4" xfId="64667"/>
    <cellStyle name="20% - Акцент1 9 15 4 2" xfId="64668"/>
    <cellStyle name="20% - Акцент1 9 15 5" xfId="64669"/>
    <cellStyle name="20% - Акцент1 9 16" xfId="40754"/>
    <cellStyle name="20% - Акцент1 9 16 2" xfId="40755"/>
    <cellStyle name="20% - Акцент1 9 16 2 2" xfId="64670"/>
    <cellStyle name="20% - Акцент1 9 16 3" xfId="40756"/>
    <cellStyle name="20% - Акцент1 9 16 3 2" xfId="64671"/>
    <cellStyle name="20% - Акцент1 9 16 4" xfId="64672"/>
    <cellStyle name="20% - Акцент1 9 16 4 2" xfId="64673"/>
    <cellStyle name="20% - Акцент1 9 16 5" xfId="64674"/>
    <cellStyle name="20% - Акцент1 9 17" xfId="40757"/>
    <cellStyle name="20% - Акцент1 9 17 2" xfId="64675"/>
    <cellStyle name="20% - Акцент1 9 17 2 2" xfId="64676"/>
    <cellStyle name="20% - Акцент1 9 17 3" xfId="64677"/>
    <cellStyle name="20% - Акцент1 9 18" xfId="40758"/>
    <cellStyle name="20% - Акцент1 9 18 2" xfId="64678"/>
    <cellStyle name="20% - Акцент1 9 19" xfId="64679"/>
    <cellStyle name="20% - Акцент1 9 19 2" xfId="64680"/>
    <cellStyle name="20% - Акцент1 9 2" xfId="3280"/>
    <cellStyle name="20% - Акцент1 9 2 10" xfId="40759"/>
    <cellStyle name="20% - Акцент1 9 2 10 2" xfId="64681"/>
    <cellStyle name="20% - Акцент1 9 2 11" xfId="64682"/>
    <cellStyle name="20% - Акцент1 9 2 11 2" xfId="64683"/>
    <cellStyle name="20% - Акцент1 9 2 12" xfId="64684"/>
    <cellStyle name="20% - Акцент1 9 2 12 2" xfId="64685"/>
    <cellStyle name="20% - Акцент1 9 2 13" xfId="64686"/>
    <cellStyle name="20% - Акцент1 9 2 2" xfId="3281"/>
    <cellStyle name="20% - Акцент1 9 2 2 2" xfId="3282"/>
    <cellStyle name="20% - Акцент1 9 2 2 2 2" xfId="3283"/>
    <cellStyle name="20% - Акцент1 9 2 2 2 2 2" xfId="3284"/>
    <cellStyle name="20% - Акцент1 9 2 2 2 2 3" xfId="40760"/>
    <cellStyle name="20% - Акцент1 9 2 2 2 3" xfId="3285"/>
    <cellStyle name="20% - Акцент1 9 2 2 2 3 2" xfId="40761"/>
    <cellStyle name="20% - Акцент1 9 2 2 2 3 3" xfId="40762"/>
    <cellStyle name="20% - Акцент1 9 2 2 2 4" xfId="40763"/>
    <cellStyle name="20% - Акцент1 9 2 2 2 4 2" xfId="64687"/>
    <cellStyle name="20% - Акцент1 9 2 2 2 5" xfId="40764"/>
    <cellStyle name="20% - Акцент1 9 2 2 3" xfId="3286"/>
    <cellStyle name="20% - Акцент1 9 2 2 3 2" xfId="3287"/>
    <cellStyle name="20% - Акцент1 9 2 2 3 2 2" xfId="64688"/>
    <cellStyle name="20% - Акцент1 9 2 2 3 3" xfId="40765"/>
    <cellStyle name="20% - Акцент1 9 2 2 4" xfId="3288"/>
    <cellStyle name="20% - Акцент1 9 2 2 4 2" xfId="40766"/>
    <cellStyle name="20% - Акцент1 9 2 2 4 3" xfId="40767"/>
    <cellStyle name="20% - Акцент1 9 2 2 5" xfId="40768"/>
    <cellStyle name="20% - Акцент1 9 2 2 5 2" xfId="64689"/>
    <cellStyle name="20% - Акцент1 9 2 2 6" xfId="40769"/>
    <cellStyle name="20% - Акцент1 9 2 3" xfId="3289"/>
    <cellStyle name="20% - Акцент1 9 2 3 2" xfId="3290"/>
    <cellStyle name="20% - Акцент1 9 2 3 2 2" xfId="3291"/>
    <cellStyle name="20% - Акцент1 9 2 3 2 2 2" xfId="3292"/>
    <cellStyle name="20% - Акцент1 9 2 3 2 2 3" xfId="40770"/>
    <cellStyle name="20% - Акцент1 9 2 3 2 3" xfId="3293"/>
    <cellStyle name="20% - Акцент1 9 2 3 2 3 2" xfId="40771"/>
    <cellStyle name="20% - Акцент1 9 2 3 2 3 3" xfId="40772"/>
    <cellStyle name="20% - Акцент1 9 2 3 2 4" xfId="40773"/>
    <cellStyle name="20% - Акцент1 9 2 3 2 5" xfId="40774"/>
    <cellStyle name="20% - Акцент1 9 2 3 3" xfId="3294"/>
    <cellStyle name="20% - Акцент1 9 2 3 3 2" xfId="3295"/>
    <cellStyle name="20% - Акцент1 9 2 3 3 2 2" xfId="64690"/>
    <cellStyle name="20% - Акцент1 9 2 3 3 3" xfId="40775"/>
    <cellStyle name="20% - Акцент1 9 2 3 4" xfId="3296"/>
    <cellStyle name="20% - Акцент1 9 2 3 4 2" xfId="40776"/>
    <cellStyle name="20% - Акцент1 9 2 3 4 3" xfId="40777"/>
    <cellStyle name="20% - Акцент1 9 2 3 5" xfId="40778"/>
    <cellStyle name="20% - Акцент1 9 2 3 5 2" xfId="64691"/>
    <cellStyle name="20% - Акцент1 9 2 3 6" xfId="40779"/>
    <cellStyle name="20% - Акцент1 9 2 4" xfId="3297"/>
    <cellStyle name="20% - Акцент1 9 2 4 2" xfId="3298"/>
    <cellStyle name="20% - Акцент1 9 2 4 2 2" xfId="3299"/>
    <cellStyle name="20% - Акцент1 9 2 4 2 2 2" xfId="3300"/>
    <cellStyle name="20% - Акцент1 9 2 4 2 2 3" xfId="40780"/>
    <cellStyle name="20% - Акцент1 9 2 4 2 3" xfId="3301"/>
    <cellStyle name="20% - Акцент1 9 2 4 2 3 2" xfId="40781"/>
    <cellStyle name="20% - Акцент1 9 2 4 2 3 3" xfId="40782"/>
    <cellStyle name="20% - Акцент1 9 2 4 2 4" xfId="40783"/>
    <cellStyle name="20% - Акцент1 9 2 4 2 5" xfId="40784"/>
    <cellStyle name="20% - Акцент1 9 2 4 3" xfId="3302"/>
    <cellStyle name="20% - Акцент1 9 2 4 3 2" xfId="3303"/>
    <cellStyle name="20% - Акцент1 9 2 4 3 2 2" xfId="64692"/>
    <cellStyle name="20% - Акцент1 9 2 4 3 3" xfId="40785"/>
    <cellStyle name="20% - Акцент1 9 2 4 4" xfId="3304"/>
    <cellStyle name="20% - Акцент1 9 2 4 4 2" xfId="40786"/>
    <cellStyle name="20% - Акцент1 9 2 4 4 3" xfId="40787"/>
    <cellStyle name="20% - Акцент1 9 2 4 5" xfId="40788"/>
    <cellStyle name="20% - Акцент1 9 2 4 5 2" xfId="64693"/>
    <cellStyle name="20% - Акцент1 9 2 4 6" xfId="40789"/>
    <cellStyle name="20% - Акцент1 9 2 5" xfId="3305"/>
    <cellStyle name="20% - Акцент1 9 2 5 2" xfId="3306"/>
    <cellStyle name="20% - Акцент1 9 2 5 2 2" xfId="3307"/>
    <cellStyle name="20% - Акцент1 9 2 5 2 2 2" xfId="3308"/>
    <cellStyle name="20% - Акцент1 9 2 5 2 2 3" xfId="40790"/>
    <cellStyle name="20% - Акцент1 9 2 5 2 3" xfId="3309"/>
    <cellStyle name="20% - Акцент1 9 2 5 2 3 2" xfId="40791"/>
    <cellStyle name="20% - Акцент1 9 2 5 2 3 3" xfId="40792"/>
    <cellStyle name="20% - Акцент1 9 2 5 2 4" xfId="40793"/>
    <cellStyle name="20% - Акцент1 9 2 5 2 5" xfId="40794"/>
    <cellStyle name="20% - Акцент1 9 2 5 3" xfId="3310"/>
    <cellStyle name="20% - Акцент1 9 2 5 3 2" xfId="3311"/>
    <cellStyle name="20% - Акцент1 9 2 5 3 2 2" xfId="64694"/>
    <cellStyle name="20% - Акцент1 9 2 5 3 3" xfId="40795"/>
    <cellStyle name="20% - Акцент1 9 2 5 4" xfId="3312"/>
    <cellStyle name="20% - Акцент1 9 2 5 4 2" xfId="40796"/>
    <cellStyle name="20% - Акцент1 9 2 5 4 3" xfId="40797"/>
    <cellStyle name="20% - Акцент1 9 2 5 5" xfId="40798"/>
    <cellStyle name="20% - Акцент1 9 2 5 5 2" xfId="64695"/>
    <cellStyle name="20% - Акцент1 9 2 5 6" xfId="40799"/>
    <cellStyle name="20% - Акцент1 9 2 6" xfId="3313"/>
    <cellStyle name="20% - Акцент1 9 2 6 2" xfId="3314"/>
    <cellStyle name="20% - Акцент1 9 2 6 2 2" xfId="3315"/>
    <cellStyle name="20% - Акцент1 9 2 6 2 2 2" xfId="3316"/>
    <cellStyle name="20% - Акцент1 9 2 6 2 3" xfId="3317"/>
    <cellStyle name="20% - Акцент1 9 2 6 3" xfId="3318"/>
    <cellStyle name="20% - Акцент1 9 2 6 3 2" xfId="3319"/>
    <cellStyle name="20% - Акцент1 9 2 6 3 2 2" xfId="64696"/>
    <cellStyle name="20% - Акцент1 9 2 6 3 3" xfId="40800"/>
    <cellStyle name="20% - Акцент1 9 2 6 4" xfId="3320"/>
    <cellStyle name="20% - Акцент1 9 2 6 4 2" xfId="64697"/>
    <cellStyle name="20% - Акцент1 9 2 6 5" xfId="40801"/>
    <cellStyle name="20% - Акцент1 9 2 7" xfId="40802"/>
    <cellStyle name="20% - Акцент1 9 2 7 2" xfId="40803"/>
    <cellStyle name="20% - Акцент1 9 2 7 2 2" xfId="64698"/>
    <cellStyle name="20% - Акцент1 9 2 7 3" xfId="40804"/>
    <cellStyle name="20% - Акцент1 9 2 8" xfId="40805"/>
    <cellStyle name="20% - Акцент1 9 2 8 2" xfId="40806"/>
    <cellStyle name="20% - Акцент1 9 2 8 2 2" xfId="64699"/>
    <cellStyle name="20% - Акцент1 9 2 8 3" xfId="40807"/>
    <cellStyle name="20% - Акцент1 9 2 9" xfId="40808"/>
    <cellStyle name="20% - Акцент1 9 2 9 2" xfId="64700"/>
    <cellStyle name="20% - Акцент1 9 20" xfId="64701"/>
    <cellStyle name="20% - Акцент1 9 3" xfId="3321"/>
    <cellStyle name="20% - Акцент1 9 3 2" xfId="64702"/>
    <cellStyle name="20% - Акцент1 9 3 3" xfId="64703"/>
    <cellStyle name="20% - Акцент1 9 3 3 2" xfId="64704"/>
    <cellStyle name="20% - Акцент1 9 3 3 2 2" xfId="64705"/>
    <cellStyle name="20% - Акцент1 9 3 3 3" xfId="64706"/>
    <cellStyle name="20% - Акцент1 9 3 4" xfId="64707"/>
    <cellStyle name="20% - Акцент1 9 3 4 2" xfId="64708"/>
    <cellStyle name="20% - Акцент1 9 3 4 2 2" xfId="64709"/>
    <cellStyle name="20% - Акцент1 9 3 4 3" xfId="64710"/>
    <cellStyle name="20% - Акцент1 9 3 5" xfId="64711"/>
    <cellStyle name="20% - Акцент1 9 3 5 2" xfId="64712"/>
    <cellStyle name="20% - Акцент1 9 3 6" xfId="64713"/>
    <cellStyle name="20% - Акцент1 9 3 6 2" xfId="64714"/>
    <cellStyle name="20% - Акцент1 9 4" xfId="3322"/>
    <cellStyle name="20% - Акцент1 9 4 10" xfId="40809"/>
    <cellStyle name="20% - Акцент1 9 4 10 2" xfId="64715"/>
    <cellStyle name="20% - Акцент1 9 4 11" xfId="64716"/>
    <cellStyle name="20% - Акцент1 9 4 11 2" xfId="64717"/>
    <cellStyle name="20% - Акцент1 9 4 12" xfId="64718"/>
    <cellStyle name="20% - Акцент1 9 4 12 2" xfId="64719"/>
    <cellStyle name="20% - Акцент1 9 4 13" xfId="64720"/>
    <cellStyle name="20% - Акцент1 9 4 2" xfId="3323"/>
    <cellStyle name="20% - Акцент1 9 4 2 2" xfId="3324"/>
    <cellStyle name="20% - Акцент1 9 4 2 2 2" xfId="3325"/>
    <cellStyle name="20% - Акцент1 9 4 2 2 2 2" xfId="3326"/>
    <cellStyle name="20% - Акцент1 9 4 2 2 2 3" xfId="40810"/>
    <cellStyle name="20% - Акцент1 9 4 2 2 3" xfId="3327"/>
    <cellStyle name="20% - Акцент1 9 4 2 2 3 2" xfId="40811"/>
    <cellStyle name="20% - Акцент1 9 4 2 2 3 3" xfId="40812"/>
    <cellStyle name="20% - Акцент1 9 4 2 2 4" xfId="40813"/>
    <cellStyle name="20% - Акцент1 9 4 2 2 4 2" xfId="64721"/>
    <cellStyle name="20% - Акцент1 9 4 2 2 5" xfId="40814"/>
    <cellStyle name="20% - Акцент1 9 4 2 3" xfId="3328"/>
    <cellStyle name="20% - Акцент1 9 4 2 3 2" xfId="3329"/>
    <cellStyle name="20% - Акцент1 9 4 2 3 2 2" xfId="64722"/>
    <cellStyle name="20% - Акцент1 9 4 2 3 3" xfId="40815"/>
    <cellStyle name="20% - Акцент1 9 4 2 4" xfId="3330"/>
    <cellStyle name="20% - Акцент1 9 4 2 4 2" xfId="40816"/>
    <cellStyle name="20% - Акцент1 9 4 2 4 3" xfId="40817"/>
    <cellStyle name="20% - Акцент1 9 4 2 5" xfId="40818"/>
    <cellStyle name="20% - Акцент1 9 4 2 5 2" xfId="64723"/>
    <cellStyle name="20% - Акцент1 9 4 2 6" xfId="40819"/>
    <cellStyle name="20% - Акцент1 9 4 3" xfId="3331"/>
    <cellStyle name="20% - Акцент1 9 4 3 2" xfId="3332"/>
    <cellStyle name="20% - Акцент1 9 4 3 2 2" xfId="3333"/>
    <cellStyle name="20% - Акцент1 9 4 3 2 2 2" xfId="3334"/>
    <cellStyle name="20% - Акцент1 9 4 3 2 2 3" xfId="40820"/>
    <cellStyle name="20% - Акцент1 9 4 3 2 3" xfId="3335"/>
    <cellStyle name="20% - Акцент1 9 4 3 2 3 2" xfId="40821"/>
    <cellStyle name="20% - Акцент1 9 4 3 2 3 3" xfId="40822"/>
    <cellStyle name="20% - Акцент1 9 4 3 2 4" xfId="40823"/>
    <cellStyle name="20% - Акцент1 9 4 3 2 5" xfId="40824"/>
    <cellStyle name="20% - Акцент1 9 4 3 3" xfId="3336"/>
    <cellStyle name="20% - Акцент1 9 4 3 3 2" xfId="3337"/>
    <cellStyle name="20% - Акцент1 9 4 3 3 2 2" xfId="64724"/>
    <cellStyle name="20% - Акцент1 9 4 3 3 3" xfId="40825"/>
    <cellStyle name="20% - Акцент1 9 4 3 4" xfId="3338"/>
    <cellStyle name="20% - Акцент1 9 4 3 4 2" xfId="40826"/>
    <cellStyle name="20% - Акцент1 9 4 3 4 3" xfId="40827"/>
    <cellStyle name="20% - Акцент1 9 4 3 5" xfId="40828"/>
    <cellStyle name="20% - Акцент1 9 4 3 5 2" xfId="64725"/>
    <cellStyle name="20% - Акцент1 9 4 3 6" xfId="40829"/>
    <cellStyle name="20% - Акцент1 9 4 4" xfId="3339"/>
    <cellStyle name="20% - Акцент1 9 4 4 2" xfId="3340"/>
    <cellStyle name="20% - Акцент1 9 4 4 2 2" xfId="3341"/>
    <cellStyle name="20% - Акцент1 9 4 4 2 2 2" xfId="3342"/>
    <cellStyle name="20% - Акцент1 9 4 4 2 2 3" xfId="40830"/>
    <cellStyle name="20% - Акцент1 9 4 4 2 3" xfId="3343"/>
    <cellStyle name="20% - Акцент1 9 4 4 2 3 2" xfId="40831"/>
    <cellStyle name="20% - Акцент1 9 4 4 2 3 3" xfId="40832"/>
    <cellStyle name="20% - Акцент1 9 4 4 2 4" xfId="40833"/>
    <cellStyle name="20% - Акцент1 9 4 4 2 5" xfId="40834"/>
    <cellStyle name="20% - Акцент1 9 4 4 3" xfId="3344"/>
    <cellStyle name="20% - Акцент1 9 4 4 3 2" xfId="3345"/>
    <cellStyle name="20% - Акцент1 9 4 4 3 2 2" xfId="64726"/>
    <cellStyle name="20% - Акцент1 9 4 4 3 3" xfId="40835"/>
    <cellStyle name="20% - Акцент1 9 4 4 4" xfId="3346"/>
    <cellStyle name="20% - Акцент1 9 4 4 4 2" xfId="40836"/>
    <cellStyle name="20% - Акцент1 9 4 4 4 3" xfId="40837"/>
    <cellStyle name="20% - Акцент1 9 4 4 5" xfId="40838"/>
    <cellStyle name="20% - Акцент1 9 4 4 5 2" xfId="64727"/>
    <cellStyle name="20% - Акцент1 9 4 4 6" xfId="40839"/>
    <cellStyle name="20% - Акцент1 9 4 5" xfId="3347"/>
    <cellStyle name="20% - Акцент1 9 4 5 2" xfId="3348"/>
    <cellStyle name="20% - Акцент1 9 4 5 2 2" xfId="3349"/>
    <cellStyle name="20% - Акцент1 9 4 5 2 2 2" xfId="3350"/>
    <cellStyle name="20% - Акцент1 9 4 5 2 2 3" xfId="40840"/>
    <cellStyle name="20% - Акцент1 9 4 5 2 3" xfId="3351"/>
    <cellStyle name="20% - Акцент1 9 4 5 2 3 2" xfId="40841"/>
    <cellStyle name="20% - Акцент1 9 4 5 2 3 3" xfId="40842"/>
    <cellStyle name="20% - Акцент1 9 4 5 2 4" xfId="40843"/>
    <cellStyle name="20% - Акцент1 9 4 5 2 5" xfId="40844"/>
    <cellStyle name="20% - Акцент1 9 4 5 3" xfId="3352"/>
    <cellStyle name="20% - Акцент1 9 4 5 3 2" xfId="3353"/>
    <cellStyle name="20% - Акцент1 9 4 5 3 2 2" xfId="64728"/>
    <cellStyle name="20% - Акцент1 9 4 5 3 3" xfId="40845"/>
    <cellStyle name="20% - Акцент1 9 4 5 4" xfId="3354"/>
    <cellStyle name="20% - Акцент1 9 4 5 4 2" xfId="40846"/>
    <cellStyle name="20% - Акцент1 9 4 5 4 3" xfId="40847"/>
    <cellStyle name="20% - Акцент1 9 4 5 5" xfId="40848"/>
    <cellStyle name="20% - Акцент1 9 4 5 5 2" xfId="64729"/>
    <cellStyle name="20% - Акцент1 9 4 5 6" xfId="40849"/>
    <cellStyle name="20% - Акцент1 9 4 6" xfId="3355"/>
    <cellStyle name="20% - Акцент1 9 4 6 2" xfId="3356"/>
    <cellStyle name="20% - Акцент1 9 4 6 2 2" xfId="3357"/>
    <cellStyle name="20% - Акцент1 9 4 6 2 2 2" xfId="64730"/>
    <cellStyle name="20% - Акцент1 9 4 6 2 3" xfId="40850"/>
    <cellStyle name="20% - Акцент1 9 4 6 3" xfId="3358"/>
    <cellStyle name="20% - Акцент1 9 4 6 3 2" xfId="40851"/>
    <cellStyle name="20% - Акцент1 9 4 6 3 2 2" xfId="64731"/>
    <cellStyle name="20% - Акцент1 9 4 6 3 3" xfId="40852"/>
    <cellStyle name="20% - Акцент1 9 4 6 4" xfId="40853"/>
    <cellStyle name="20% - Акцент1 9 4 6 4 2" xfId="64732"/>
    <cellStyle name="20% - Акцент1 9 4 6 5" xfId="40854"/>
    <cellStyle name="20% - Акцент1 9 4 7" xfId="3359"/>
    <cellStyle name="20% - Акцент1 9 4 7 2" xfId="3360"/>
    <cellStyle name="20% - Акцент1 9 4 7 2 2" xfId="64733"/>
    <cellStyle name="20% - Акцент1 9 4 7 3" xfId="40855"/>
    <cellStyle name="20% - Акцент1 9 4 8" xfId="3361"/>
    <cellStyle name="20% - Акцент1 9 4 8 2" xfId="40856"/>
    <cellStyle name="20% - Акцент1 9 4 8 2 2" xfId="64734"/>
    <cellStyle name="20% - Акцент1 9 4 8 3" xfId="40857"/>
    <cellStyle name="20% - Акцент1 9 4 9" xfId="40858"/>
    <cellStyle name="20% - Акцент1 9 4 9 2" xfId="64735"/>
    <cellStyle name="20% - Акцент1 9 5" xfId="3362"/>
    <cellStyle name="20% - Акцент1 9 5 10" xfId="40859"/>
    <cellStyle name="20% - Акцент1 9 5 10 2" xfId="64736"/>
    <cellStyle name="20% - Акцент1 9 5 11" xfId="64737"/>
    <cellStyle name="20% - Акцент1 9 5 11 2" xfId="64738"/>
    <cellStyle name="20% - Акцент1 9 5 12" xfId="64739"/>
    <cellStyle name="20% - Акцент1 9 5 12 2" xfId="64740"/>
    <cellStyle name="20% - Акцент1 9 5 13" xfId="64741"/>
    <cellStyle name="20% - Акцент1 9 5 2" xfId="3363"/>
    <cellStyle name="20% - Акцент1 9 5 2 2" xfId="3364"/>
    <cellStyle name="20% - Акцент1 9 5 2 2 2" xfId="3365"/>
    <cellStyle name="20% - Акцент1 9 5 2 2 2 2" xfId="3366"/>
    <cellStyle name="20% - Акцент1 9 5 2 2 2 3" xfId="40860"/>
    <cellStyle name="20% - Акцент1 9 5 2 2 3" xfId="3367"/>
    <cellStyle name="20% - Акцент1 9 5 2 2 3 2" xfId="40861"/>
    <cellStyle name="20% - Акцент1 9 5 2 2 3 3" xfId="40862"/>
    <cellStyle name="20% - Акцент1 9 5 2 2 4" xfId="40863"/>
    <cellStyle name="20% - Акцент1 9 5 2 2 4 2" xfId="64742"/>
    <cellStyle name="20% - Акцент1 9 5 2 2 5" xfId="40864"/>
    <cellStyle name="20% - Акцент1 9 5 2 3" xfId="3368"/>
    <cellStyle name="20% - Акцент1 9 5 2 3 2" xfId="3369"/>
    <cellStyle name="20% - Акцент1 9 5 2 3 2 2" xfId="64743"/>
    <cellStyle name="20% - Акцент1 9 5 2 3 3" xfId="40865"/>
    <cellStyle name="20% - Акцент1 9 5 2 4" xfId="3370"/>
    <cellStyle name="20% - Акцент1 9 5 2 4 2" xfId="40866"/>
    <cellStyle name="20% - Акцент1 9 5 2 4 3" xfId="40867"/>
    <cellStyle name="20% - Акцент1 9 5 2 5" xfId="40868"/>
    <cellStyle name="20% - Акцент1 9 5 2 5 2" xfId="64744"/>
    <cellStyle name="20% - Акцент1 9 5 2 6" xfId="40869"/>
    <cellStyle name="20% - Акцент1 9 5 3" xfId="3371"/>
    <cellStyle name="20% - Акцент1 9 5 3 2" xfId="3372"/>
    <cellStyle name="20% - Акцент1 9 5 3 2 2" xfId="3373"/>
    <cellStyle name="20% - Акцент1 9 5 3 2 2 2" xfId="3374"/>
    <cellStyle name="20% - Акцент1 9 5 3 2 2 3" xfId="40870"/>
    <cellStyle name="20% - Акцент1 9 5 3 2 3" xfId="3375"/>
    <cellStyle name="20% - Акцент1 9 5 3 2 3 2" xfId="40871"/>
    <cellStyle name="20% - Акцент1 9 5 3 2 3 3" xfId="40872"/>
    <cellStyle name="20% - Акцент1 9 5 3 2 4" xfId="40873"/>
    <cellStyle name="20% - Акцент1 9 5 3 2 5" xfId="40874"/>
    <cellStyle name="20% - Акцент1 9 5 3 3" xfId="3376"/>
    <cellStyle name="20% - Акцент1 9 5 3 3 2" xfId="3377"/>
    <cellStyle name="20% - Акцент1 9 5 3 3 2 2" xfId="64745"/>
    <cellStyle name="20% - Акцент1 9 5 3 3 3" xfId="40875"/>
    <cellStyle name="20% - Акцент1 9 5 3 4" xfId="3378"/>
    <cellStyle name="20% - Акцент1 9 5 3 4 2" xfId="40876"/>
    <cellStyle name="20% - Акцент1 9 5 3 4 3" xfId="40877"/>
    <cellStyle name="20% - Акцент1 9 5 3 5" xfId="40878"/>
    <cellStyle name="20% - Акцент1 9 5 3 5 2" xfId="64746"/>
    <cellStyle name="20% - Акцент1 9 5 3 6" xfId="40879"/>
    <cellStyle name="20% - Акцент1 9 5 4" xfId="3379"/>
    <cellStyle name="20% - Акцент1 9 5 4 2" xfId="3380"/>
    <cellStyle name="20% - Акцент1 9 5 4 2 2" xfId="3381"/>
    <cellStyle name="20% - Акцент1 9 5 4 2 2 2" xfId="3382"/>
    <cellStyle name="20% - Акцент1 9 5 4 2 2 3" xfId="40880"/>
    <cellStyle name="20% - Акцент1 9 5 4 2 3" xfId="3383"/>
    <cellStyle name="20% - Акцент1 9 5 4 2 3 2" xfId="40881"/>
    <cellStyle name="20% - Акцент1 9 5 4 2 3 3" xfId="40882"/>
    <cellStyle name="20% - Акцент1 9 5 4 2 4" xfId="40883"/>
    <cellStyle name="20% - Акцент1 9 5 4 2 5" xfId="40884"/>
    <cellStyle name="20% - Акцент1 9 5 4 3" xfId="3384"/>
    <cellStyle name="20% - Акцент1 9 5 4 3 2" xfId="3385"/>
    <cellStyle name="20% - Акцент1 9 5 4 3 2 2" xfId="64747"/>
    <cellStyle name="20% - Акцент1 9 5 4 3 3" xfId="40885"/>
    <cellStyle name="20% - Акцент1 9 5 4 4" xfId="3386"/>
    <cellStyle name="20% - Акцент1 9 5 4 4 2" xfId="40886"/>
    <cellStyle name="20% - Акцент1 9 5 4 4 3" xfId="40887"/>
    <cellStyle name="20% - Акцент1 9 5 4 5" xfId="40888"/>
    <cellStyle name="20% - Акцент1 9 5 4 5 2" xfId="64748"/>
    <cellStyle name="20% - Акцент1 9 5 4 6" xfId="40889"/>
    <cellStyle name="20% - Акцент1 9 5 5" xfId="3387"/>
    <cellStyle name="20% - Акцент1 9 5 5 2" xfId="3388"/>
    <cellStyle name="20% - Акцент1 9 5 5 2 2" xfId="3389"/>
    <cellStyle name="20% - Акцент1 9 5 5 2 2 2" xfId="3390"/>
    <cellStyle name="20% - Акцент1 9 5 5 2 2 3" xfId="40890"/>
    <cellStyle name="20% - Акцент1 9 5 5 2 3" xfId="3391"/>
    <cellStyle name="20% - Акцент1 9 5 5 2 3 2" xfId="40891"/>
    <cellStyle name="20% - Акцент1 9 5 5 2 3 3" xfId="40892"/>
    <cellStyle name="20% - Акцент1 9 5 5 2 4" xfId="40893"/>
    <cellStyle name="20% - Акцент1 9 5 5 2 5" xfId="40894"/>
    <cellStyle name="20% - Акцент1 9 5 5 3" xfId="3392"/>
    <cellStyle name="20% - Акцент1 9 5 5 3 2" xfId="3393"/>
    <cellStyle name="20% - Акцент1 9 5 5 3 2 2" xfId="64749"/>
    <cellStyle name="20% - Акцент1 9 5 5 3 3" xfId="40895"/>
    <cellStyle name="20% - Акцент1 9 5 5 4" xfId="3394"/>
    <cellStyle name="20% - Акцент1 9 5 5 4 2" xfId="40896"/>
    <cellStyle name="20% - Акцент1 9 5 5 4 3" xfId="40897"/>
    <cellStyle name="20% - Акцент1 9 5 5 5" xfId="40898"/>
    <cellStyle name="20% - Акцент1 9 5 5 5 2" xfId="64750"/>
    <cellStyle name="20% - Акцент1 9 5 5 6" xfId="40899"/>
    <cellStyle name="20% - Акцент1 9 5 6" xfId="3395"/>
    <cellStyle name="20% - Акцент1 9 5 6 2" xfId="3396"/>
    <cellStyle name="20% - Акцент1 9 5 6 2 2" xfId="3397"/>
    <cellStyle name="20% - Акцент1 9 5 6 2 2 2" xfId="64751"/>
    <cellStyle name="20% - Акцент1 9 5 6 2 3" xfId="40900"/>
    <cellStyle name="20% - Акцент1 9 5 6 3" xfId="3398"/>
    <cellStyle name="20% - Акцент1 9 5 6 3 2" xfId="40901"/>
    <cellStyle name="20% - Акцент1 9 5 6 3 2 2" xfId="64752"/>
    <cellStyle name="20% - Акцент1 9 5 6 3 3" xfId="40902"/>
    <cellStyle name="20% - Акцент1 9 5 6 4" xfId="40903"/>
    <cellStyle name="20% - Акцент1 9 5 6 4 2" xfId="64753"/>
    <cellStyle name="20% - Акцент1 9 5 6 5" xfId="40904"/>
    <cellStyle name="20% - Акцент1 9 5 7" xfId="3399"/>
    <cellStyle name="20% - Акцент1 9 5 7 2" xfId="3400"/>
    <cellStyle name="20% - Акцент1 9 5 7 2 2" xfId="64754"/>
    <cellStyle name="20% - Акцент1 9 5 7 3" xfId="40905"/>
    <cellStyle name="20% - Акцент1 9 5 8" xfId="3401"/>
    <cellStyle name="20% - Акцент1 9 5 8 2" xfId="40906"/>
    <cellStyle name="20% - Акцент1 9 5 8 2 2" xfId="64755"/>
    <cellStyle name="20% - Акцент1 9 5 8 3" xfId="40907"/>
    <cellStyle name="20% - Акцент1 9 5 9" xfId="40908"/>
    <cellStyle name="20% - Акцент1 9 5 9 2" xfId="64756"/>
    <cellStyle name="20% - Акцент1 9 6" xfId="3402"/>
    <cellStyle name="20% - Акцент1 9 6 10" xfId="40909"/>
    <cellStyle name="20% - Акцент1 9 6 10 2" xfId="64757"/>
    <cellStyle name="20% - Акцент1 9 6 11" xfId="64758"/>
    <cellStyle name="20% - Акцент1 9 6 11 2" xfId="64759"/>
    <cellStyle name="20% - Акцент1 9 6 12" xfId="64760"/>
    <cellStyle name="20% - Акцент1 9 6 2" xfId="3403"/>
    <cellStyle name="20% - Акцент1 9 6 2 2" xfId="3404"/>
    <cellStyle name="20% - Акцент1 9 6 2 2 2" xfId="3405"/>
    <cellStyle name="20% - Акцент1 9 6 2 2 2 2" xfId="3406"/>
    <cellStyle name="20% - Акцент1 9 6 2 2 2 3" xfId="40910"/>
    <cellStyle name="20% - Акцент1 9 6 2 2 3" xfId="3407"/>
    <cellStyle name="20% - Акцент1 9 6 2 2 3 2" xfId="40911"/>
    <cellStyle name="20% - Акцент1 9 6 2 2 3 3" xfId="40912"/>
    <cellStyle name="20% - Акцент1 9 6 2 2 4" xfId="40913"/>
    <cellStyle name="20% - Акцент1 9 6 2 2 4 2" xfId="64761"/>
    <cellStyle name="20% - Акцент1 9 6 2 2 5" xfId="40914"/>
    <cellStyle name="20% - Акцент1 9 6 2 3" xfId="3408"/>
    <cellStyle name="20% - Акцент1 9 6 2 3 2" xfId="3409"/>
    <cellStyle name="20% - Акцент1 9 6 2 3 2 2" xfId="64762"/>
    <cellStyle name="20% - Акцент1 9 6 2 3 3" xfId="40915"/>
    <cellStyle name="20% - Акцент1 9 6 2 4" xfId="3410"/>
    <cellStyle name="20% - Акцент1 9 6 2 4 2" xfId="40916"/>
    <cellStyle name="20% - Акцент1 9 6 2 4 3" xfId="40917"/>
    <cellStyle name="20% - Акцент1 9 6 2 5" xfId="40918"/>
    <cellStyle name="20% - Акцент1 9 6 2 5 2" xfId="64763"/>
    <cellStyle name="20% - Акцент1 9 6 2 6" xfId="40919"/>
    <cellStyle name="20% - Акцент1 9 6 3" xfId="3411"/>
    <cellStyle name="20% - Акцент1 9 6 3 2" xfId="3412"/>
    <cellStyle name="20% - Акцент1 9 6 3 2 2" xfId="3413"/>
    <cellStyle name="20% - Акцент1 9 6 3 2 2 2" xfId="3414"/>
    <cellStyle name="20% - Акцент1 9 6 3 2 2 3" xfId="40920"/>
    <cellStyle name="20% - Акцент1 9 6 3 2 3" xfId="3415"/>
    <cellStyle name="20% - Акцент1 9 6 3 2 3 2" xfId="40921"/>
    <cellStyle name="20% - Акцент1 9 6 3 2 3 3" xfId="40922"/>
    <cellStyle name="20% - Акцент1 9 6 3 2 4" xfId="40923"/>
    <cellStyle name="20% - Акцент1 9 6 3 2 5" xfId="40924"/>
    <cellStyle name="20% - Акцент1 9 6 3 3" xfId="3416"/>
    <cellStyle name="20% - Акцент1 9 6 3 3 2" xfId="3417"/>
    <cellStyle name="20% - Акцент1 9 6 3 3 2 2" xfId="64764"/>
    <cellStyle name="20% - Акцент1 9 6 3 3 3" xfId="40925"/>
    <cellStyle name="20% - Акцент1 9 6 3 4" xfId="3418"/>
    <cellStyle name="20% - Акцент1 9 6 3 4 2" xfId="40926"/>
    <cellStyle name="20% - Акцент1 9 6 3 4 3" xfId="40927"/>
    <cellStyle name="20% - Акцент1 9 6 3 5" xfId="40928"/>
    <cellStyle name="20% - Акцент1 9 6 3 5 2" xfId="64765"/>
    <cellStyle name="20% - Акцент1 9 6 3 6" xfId="40929"/>
    <cellStyle name="20% - Акцент1 9 6 4" xfId="3419"/>
    <cellStyle name="20% - Акцент1 9 6 4 2" xfId="3420"/>
    <cellStyle name="20% - Акцент1 9 6 4 2 2" xfId="3421"/>
    <cellStyle name="20% - Акцент1 9 6 4 2 2 2" xfId="3422"/>
    <cellStyle name="20% - Акцент1 9 6 4 2 2 3" xfId="40930"/>
    <cellStyle name="20% - Акцент1 9 6 4 2 3" xfId="3423"/>
    <cellStyle name="20% - Акцент1 9 6 4 2 3 2" xfId="40931"/>
    <cellStyle name="20% - Акцент1 9 6 4 2 3 3" xfId="40932"/>
    <cellStyle name="20% - Акцент1 9 6 4 2 4" xfId="40933"/>
    <cellStyle name="20% - Акцент1 9 6 4 2 5" xfId="40934"/>
    <cellStyle name="20% - Акцент1 9 6 4 3" xfId="3424"/>
    <cellStyle name="20% - Акцент1 9 6 4 3 2" xfId="3425"/>
    <cellStyle name="20% - Акцент1 9 6 4 3 2 2" xfId="64766"/>
    <cellStyle name="20% - Акцент1 9 6 4 3 3" xfId="40935"/>
    <cellStyle name="20% - Акцент1 9 6 4 4" xfId="3426"/>
    <cellStyle name="20% - Акцент1 9 6 4 4 2" xfId="40936"/>
    <cellStyle name="20% - Акцент1 9 6 4 4 3" xfId="40937"/>
    <cellStyle name="20% - Акцент1 9 6 4 5" xfId="40938"/>
    <cellStyle name="20% - Акцент1 9 6 4 5 2" xfId="64767"/>
    <cellStyle name="20% - Акцент1 9 6 4 6" xfId="40939"/>
    <cellStyle name="20% - Акцент1 9 6 5" xfId="3427"/>
    <cellStyle name="20% - Акцент1 9 6 5 2" xfId="3428"/>
    <cellStyle name="20% - Акцент1 9 6 5 2 2" xfId="3429"/>
    <cellStyle name="20% - Акцент1 9 6 5 2 2 2" xfId="3430"/>
    <cellStyle name="20% - Акцент1 9 6 5 2 2 3" xfId="40940"/>
    <cellStyle name="20% - Акцент1 9 6 5 2 3" xfId="3431"/>
    <cellStyle name="20% - Акцент1 9 6 5 2 3 2" xfId="40941"/>
    <cellStyle name="20% - Акцент1 9 6 5 2 3 3" xfId="40942"/>
    <cellStyle name="20% - Акцент1 9 6 5 2 4" xfId="40943"/>
    <cellStyle name="20% - Акцент1 9 6 5 2 5" xfId="40944"/>
    <cellStyle name="20% - Акцент1 9 6 5 3" xfId="3432"/>
    <cellStyle name="20% - Акцент1 9 6 5 3 2" xfId="3433"/>
    <cellStyle name="20% - Акцент1 9 6 5 3 2 2" xfId="64768"/>
    <cellStyle name="20% - Акцент1 9 6 5 3 3" xfId="40945"/>
    <cellStyle name="20% - Акцент1 9 6 5 4" xfId="3434"/>
    <cellStyle name="20% - Акцент1 9 6 5 4 2" xfId="40946"/>
    <cellStyle name="20% - Акцент1 9 6 5 4 3" xfId="40947"/>
    <cellStyle name="20% - Акцент1 9 6 5 5" xfId="40948"/>
    <cellStyle name="20% - Акцент1 9 6 5 5 2" xfId="64769"/>
    <cellStyle name="20% - Акцент1 9 6 5 6" xfId="40949"/>
    <cellStyle name="20% - Акцент1 9 6 6" xfId="3435"/>
    <cellStyle name="20% - Акцент1 9 6 6 2" xfId="3436"/>
    <cellStyle name="20% - Акцент1 9 6 6 2 2" xfId="3437"/>
    <cellStyle name="20% - Акцент1 9 6 6 2 3" xfId="40950"/>
    <cellStyle name="20% - Акцент1 9 6 6 3" xfId="3438"/>
    <cellStyle name="20% - Акцент1 9 6 6 3 2" xfId="40951"/>
    <cellStyle name="20% - Акцент1 9 6 6 3 3" xfId="40952"/>
    <cellStyle name="20% - Акцент1 9 6 6 4" xfId="40953"/>
    <cellStyle name="20% - Акцент1 9 6 6 5" xfId="40954"/>
    <cellStyle name="20% - Акцент1 9 6 7" xfId="3439"/>
    <cellStyle name="20% - Акцент1 9 6 7 2" xfId="3440"/>
    <cellStyle name="20% - Акцент1 9 6 7 2 2" xfId="64770"/>
    <cellStyle name="20% - Акцент1 9 6 7 3" xfId="40955"/>
    <cellStyle name="20% - Акцент1 9 6 8" xfId="3441"/>
    <cellStyle name="20% - Акцент1 9 6 8 2" xfId="40956"/>
    <cellStyle name="20% - Акцент1 9 6 8 3" xfId="40957"/>
    <cellStyle name="20% - Акцент1 9 6 9" xfId="40958"/>
    <cellStyle name="20% - Акцент1 9 6 9 2" xfId="64771"/>
    <cellStyle name="20% - Акцент1 9 7" xfId="3442"/>
    <cellStyle name="20% - Акцент1 9 7 10" xfId="40959"/>
    <cellStyle name="20% - Акцент1 9 7 2" xfId="3443"/>
    <cellStyle name="20% - Акцент1 9 7 2 2" xfId="3444"/>
    <cellStyle name="20% - Акцент1 9 7 2 2 2" xfId="3445"/>
    <cellStyle name="20% - Акцент1 9 7 2 2 2 2" xfId="3446"/>
    <cellStyle name="20% - Акцент1 9 7 2 2 2 3" xfId="40960"/>
    <cellStyle name="20% - Акцент1 9 7 2 2 3" xfId="3447"/>
    <cellStyle name="20% - Акцент1 9 7 2 2 3 2" xfId="40961"/>
    <cellStyle name="20% - Акцент1 9 7 2 2 3 3" xfId="40962"/>
    <cellStyle name="20% - Акцент1 9 7 2 2 4" xfId="40963"/>
    <cellStyle name="20% - Акцент1 9 7 2 2 4 2" xfId="64772"/>
    <cellStyle name="20% - Акцент1 9 7 2 2 5" xfId="40964"/>
    <cellStyle name="20% - Акцент1 9 7 2 3" xfId="3448"/>
    <cellStyle name="20% - Акцент1 9 7 2 3 2" xfId="3449"/>
    <cellStyle name="20% - Акцент1 9 7 2 3 2 2" xfId="64773"/>
    <cellStyle name="20% - Акцент1 9 7 2 3 3" xfId="40965"/>
    <cellStyle name="20% - Акцент1 9 7 2 4" xfId="3450"/>
    <cellStyle name="20% - Акцент1 9 7 2 4 2" xfId="40966"/>
    <cellStyle name="20% - Акцент1 9 7 2 4 3" xfId="40967"/>
    <cellStyle name="20% - Акцент1 9 7 2 5" xfId="40968"/>
    <cellStyle name="20% - Акцент1 9 7 2 5 2" xfId="64774"/>
    <cellStyle name="20% - Акцент1 9 7 2 6" xfId="40969"/>
    <cellStyle name="20% - Акцент1 9 7 3" xfId="3451"/>
    <cellStyle name="20% - Акцент1 9 7 3 2" xfId="3452"/>
    <cellStyle name="20% - Акцент1 9 7 3 2 2" xfId="3453"/>
    <cellStyle name="20% - Акцент1 9 7 3 2 2 2" xfId="3454"/>
    <cellStyle name="20% - Акцент1 9 7 3 2 2 3" xfId="40970"/>
    <cellStyle name="20% - Акцент1 9 7 3 2 3" xfId="3455"/>
    <cellStyle name="20% - Акцент1 9 7 3 2 3 2" xfId="40971"/>
    <cellStyle name="20% - Акцент1 9 7 3 2 3 3" xfId="40972"/>
    <cellStyle name="20% - Акцент1 9 7 3 2 4" xfId="40973"/>
    <cellStyle name="20% - Акцент1 9 7 3 2 5" xfId="40974"/>
    <cellStyle name="20% - Акцент1 9 7 3 3" xfId="3456"/>
    <cellStyle name="20% - Акцент1 9 7 3 3 2" xfId="3457"/>
    <cellStyle name="20% - Акцент1 9 7 3 3 3" xfId="40975"/>
    <cellStyle name="20% - Акцент1 9 7 3 4" xfId="3458"/>
    <cellStyle name="20% - Акцент1 9 7 3 4 2" xfId="40976"/>
    <cellStyle name="20% - Акцент1 9 7 3 4 3" xfId="40977"/>
    <cellStyle name="20% - Акцент1 9 7 3 5" xfId="40978"/>
    <cellStyle name="20% - Акцент1 9 7 3 6" xfId="40979"/>
    <cellStyle name="20% - Акцент1 9 7 4" xfId="3459"/>
    <cellStyle name="20% - Акцент1 9 7 4 2" xfId="3460"/>
    <cellStyle name="20% - Акцент1 9 7 4 2 2" xfId="3461"/>
    <cellStyle name="20% - Акцент1 9 7 4 2 2 2" xfId="3462"/>
    <cellStyle name="20% - Акцент1 9 7 4 2 2 3" xfId="40980"/>
    <cellStyle name="20% - Акцент1 9 7 4 2 3" xfId="3463"/>
    <cellStyle name="20% - Акцент1 9 7 4 2 3 2" xfId="40981"/>
    <cellStyle name="20% - Акцент1 9 7 4 2 3 3" xfId="40982"/>
    <cellStyle name="20% - Акцент1 9 7 4 2 4" xfId="40983"/>
    <cellStyle name="20% - Акцент1 9 7 4 2 5" xfId="40984"/>
    <cellStyle name="20% - Акцент1 9 7 4 3" xfId="3464"/>
    <cellStyle name="20% - Акцент1 9 7 4 3 2" xfId="3465"/>
    <cellStyle name="20% - Акцент1 9 7 4 3 3" xfId="40985"/>
    <cellStyle name="20% - Акцент1 9 7 4 4" xfId="3466"/>
    <cellStyle name="20% - Акцент1 9 7 4 4 2" xfId="40986"/>
    <cellStyle name="20% - Акцент1 9 7 4 4 3" xfId="40987"/>
    <cellStyle name="20% - Акцент1 9 7 4 5" xfId="40988"/>
    <cellStyle name="20% - Акцент1 9 7 4 6" xfId="40989"/>
    <cellStyle name="20% - Акцент1 9 7 5" xfId="3467"/>
    <cellStyle name="20% - Акцент1 9 7 5 2" xfId="3468"/>
    <cellStyle name="20% - Акцент1 9 7 5 2 2" xfId="3469"/>
    <cellStyle name="20% - Акцент1 9 7 5 2 2 2" xfId="3470"/>
    <cellStyle name="20% - Акцент1 9 7 5 2 2 3" xfId="40990"/>
    <cellStyle name="20% - Акцент1 9 7 5 2 3" xfId="3471"/>
    <cellStyle name="20% - Акцент1 9 7 5 2 3 2" xfId="40991"/>
    <cellStyle name="20% - Акцент1 9 7 5 2 3 3" xfId="40992"/>
    <cellStyle name="20% - Акцент1 9 7 5 2 4" xfId="40993"/>
    <cellStyle name="20% - Акцент1 9 7 5 2 5" xfId="40994"/>
    <cellStyle name="20% - Акцент1 9 7 5 3" xfId="3472"/>
    <cellStyle name="20% - Акцент1 9 7 5 3 2" xfId="3473"/>
    <cellStyle name="20% - Акцент1 9 7 5 3 3" xfId="40995"/>
    <cellStyle name="20% - Акцент1 9 7 5 4" xfId="3474"/>
    <cellStyle name="20% - Акцент1 9 7 5 4 2" xfId="40996"/>
    <cellStyle name="20% - Акцент1 9 7 5 4 3" xfId="40997"/>
    <cellStyle name="20% - Акцент1 9 7 5 5" xfId="40998"/>
    <cellStyle name="20% - Акцент1 9 7 5 6" xfId="40999"/>
    <cellStyle name="20% - Акцент1 9 7 6" xfId="3475"/>
    <cellStyle name="20% - Акцент1 9 7 6 2" xfId="3476"/>
    <cellStyle name="20% - Акцент1 9 7 6 2 2" xfId="3477"/>
    <cellStyle name="20% - Акцент1 9 7 6 2 3" xfId="41000"/>
    <cellStyle name="20% - Акцент1 9 7 6 3" xfId="3478"/>
    <cellStyle name="20% - Акцент1 9 7 6 3 2" xfId="41001"/>
    <cellStyle name="20% - Акцент1 9 7 6 3 3" xfId="41002"/>
    <cellStyle name="20% - Акцент1 9 7 6 4" xfId="41003"/>
    <cellStyle name="20% - Акцент1 9 7 6 5" xfId="41004"/>
    <cellStyle name="20% - Акцент1 9 7 7" xfId="3479"/>
    <cellStyle name="20% - Акцент1 9 7 7 2" xfId="3480"/>
    <cellStyle name="20% - Акцент1 9 7 7 3" xfId="41005"/>
    <cellStyle name="20% - Акцент1 9 7 8" xfId="3481"/>
    <cellStyle name="20% - Акцент1 9 7 8 2" xfId="41006"/>
    <cellStyle name="20% - Акцент1 9 7 8 3" xfId="41007"/>
    <cellStyle name="20% - Акцент1 9 7 9" xfId="41008"/>
    <cellStyle name="20% - Акцент1 9 7 9 2" xfId="64775"/>
    <cellStyle name="20% - Акцент1 9 8" xfId="3482"/>
    <cellStyle name="20% - Акцент1 9 8 10" xfId="41009"/>
    <cellStyle name="20% - Акцент1 9 8 2" xfId="3483"/>
    <cellStyle name="20% - Акцент1 9 8 2 2" xfId="3484"/>
    <cellStyle name="20% - Акцент1 9 8 2 2 2" xfId="3485"/>
    <cellStyle name="20% - Акцент1 9 8 2 2 2 2" xfId="3486"/>
    <cellStyle name="20% - Акцент1 9 8 2 2 2 3" xfId="41010"/>
    <cellStyle name="20% - Акцент1 9 8 2 2 3" xfId="3487"/>
    <cellStyle name="20% - Акцент1 9 8 2 2 3 2" xfId="41011"/>
    <cellStyle name="20% - Акцент1 9 8 2 2 3 3" xfId="41012"/>
    <cellStyle name="20% - Акцент1 9 8 2 2 4" xfId="41013"/>
    <cellStyle name="20% - Акцент1 9 8 2 2 4 2" xfId="64776"/>
    <cellStyle name="20% - Акцент1 9 8 2 2 5" xfId="41014"/>
    <cellStyle name="20% - Акцент1 9 8 2 3" xfId="3488"/>
    <cellStyle name="20% - Акцент1 9 8 2 3 2" xfId="3489"/>
    <cellStyle name="20% - Акцент1 9 8 2 3 2 2" xfId="64777"/>
    <cellStyle name="20% - Акцент1 9 8 2 3 3" xfId="41015"/>
    <cellStyle name="20% - Акцент1 9 8 2 4" xfId="3490"/>
    <cellStyle name="20% - Акцент1 9 8 2 4 2" xfId="41016"/>
    <cellStyle name="20% - Акцент1 9 8 2 4 3" xfId="41017"/>
    <cellStyle name="20% - Акцент1 9 8 2 5" xfId="41018"/>
    <cellStyle name="20% - Акцент1 9 8 2 5 2" xfId="64778"/>
    <cellStyle name="20% - Акцент1 9 8 2 6" xfId="41019"/>
    <cellStyle name="20% - Акцент1 9 8 3" xfId="3491"/>
    <cellStyle name="20% - Акцент1 9 8 3 2" xfId="3492"/>
    <cellStyle name="20% - Акцент1 9 8 3 2 2" xfId="3493"/>
    <cellStyle name="20% - Акцент1 9 8 3 2 2 2" xfId="3494"/>
    <cellStyle name="20% - Акцент1 9 8 3 2 2 3" xfId="41020"/>
    <cellStyle name="20% - Акцент1 9 8 3 2 3" xfId="3495"/>
    <cellStyle name="20% - Акцент1 9 8 3 2 3 2" xfId="41021"/>
    <cellStyle name="20% - Акцент1 9 8 3 2 3 3" xfId="41022"/>
    <cellStyle name="20% - Акцент1 9 8 3 2 4" xfId="41023"/>
    <cellStyle name="20% - Акцент1 9 8 3 2 5" xfId="41024"/>
    <cellStyle name="20% - Акцент1 9 8 3 3" xfId="3496"/>
    <cellStyle name="20% - Акцент1 9 8 3 3 2" xfId="3497"/>
    <cellStyle name="20% - Акцент1 9 8 3 3 3" xfId="41025"/>
    <cellStyle name="20% - Акцент1 9 8 3 4" xfId="3498"/>
    <cellStyle name="20% - Акцент1 9 8 3 4 2" xfId="41026"/>
    <cellStyle name="20% - Акцент1 9 8 3 4 3" xfId="41027"/>
    <cellStyle name="20% - Акцент1 9 8 3 5" xfId="41028"/>
    <cellStyle name="20% - Акцент1 9 8 3 6" xfId="41029"/>
    <cellStyle name="20% - Акцент1 9 8 4" xfId="3499"/>
    <cellStyle name="20% - Акцент1 9 8 4 2" xfId="3500"/>
    <cellStyle name="20% - Акцент1 9 8 4 2 2" xfId="3501"/>
    <cellStyle name="20% - Акцент1 9 8 4 2 2 2" xfId="3502"/>
    <cellStyle name="20% - Акцент1 9 8 4 2 2 3" xfId="41030"/>
    <cellStyle name="20% - Акцент1 9 8 4 2 3" xfId="3503"/>
    <cellStyle name="20% - Акцент1 9 8 4 2 3 2" xfId="41031"/>
    <cellStyle name="20% - Акцент1 9 8 4 2 3 3" xfId="41032"/>
    <cellStyle name="20% - Акцент1 9 8 4 2 4" xfId="41033"/>
    <cellStyle name="20% - Акцент1 9 8 4 2 5" xfId="41034"/>
    <cellStyle name="20% - Акцент1 9 8 4 3" xfId="3504"/>
    <cellStyle name="20% - Акцент1 9 8 4 3 2" xfId="3505"/>
    <cellStyle name="20% - Акцент1 9 8 4 3 3" xfId="41035"/>
    <cellStyle name="20% - Акцент1 9 8 4 4" xfId="3506"/>
    <cellStyle name="20% - Акцент1 9 8 4 4 2" xfId="41036"/>
    <cellStyle name="20% - Акцент1 9 8 4 4 3" xfId="41037"/>
    <cellStyle name="20% - Акцент1 9 8 4 5" xfId="41038"/>
    <cellStyle name="20% - Акцент1 9 8 4 6" xfId="41039"/>
    <cellStyle name="20% - Акцент1 9 8 5" xfId="3507"/>
    <cellStyle name="20% - Акцент1 9 8 5 2" xfId="3508"/>
    <cellStyle name="20% - Акцент1 9 8 5 2 2" xfId="3509"/>
    <cellStyle name="20% - Акцент1 9 8 5 2 2 2" xfId="3510"/>
    <cellStyle name="20% - Акцент1 9 8 5 2 2 3" xfId="41040"/>
    <cellStyle name="20% - Акцент1 9 8 5 2 3" xfId="3511"/>
    <cellStyle name="20% - Акцент1 9 8 5 2 3 2" xfId="41041"/>
    <cellStyle name="20% - Акцент1 9 8 5 2 3 3" xfId="41042"/>
    <cellStyle name="20% - Акцент1 9 8 5 2 4" xfId="41043"/>
    <cellStyle name="20% - Акцент1 9 8 5 2 5" xfId="41044"/>
    <cellStyle name="20% - Акцент1 9 8 5 3" xfId="3512"/>
    <cellStyle name="20% - Акцент1 9 8 5 3 2" xfId="3513"/>
    <cellStyle name="20% - Акцент1 9 8 5 3 3" xfId="41045"/>
    <cellStyle name="20% - Акцент1 9 8 5 4" xfId="3514"/>
    <cellStyle name="20% - Акцент1 9 8 5 4 2" xfId="41046"/>
    <cellStyle name="20% - Акцент1 9 8 5 4 3" xfId="41047"/>
    <cellStyle name="20% - Акцент1 9 8 5 5" xfId="41048"/>
    <cellStyle name="20% - Акцент1 9 8 5 6" xfId="41049"/>
    <cellStyle name="20% - Акцент1 9 8 6" xfId="3515"/>
    <cellStyle name="20% - Акцент1 9 8 6 2" xfId="3516"/>
    <cellStyle name="20% - Акцент1 9 8 6 2 2" xfId="3517"/>
    <cellStyle name="20% - Акцент1 9 8 6 2 3" xfId="41050"/>
    <cellStyle name="20% - Акцент1 9 8 6 3" xfId="3518"/>
    <cellStyle name="20% - Акцент1 9 8 6 3 2" xfId="41051"/>
    <cellStyle name="20% - Акцент1 9 8 6 3 3" xfId="41052"/>
    <cellStyle name="20% - Акцент1 9 8 6 4" xfId="41053"/>
    <cellStyle name="20% - Акцент1 9 8 6 5" xfId="41054"/>
    <cellStyle name="20% - Акцент1 9 8 7" xfId="3519"/>
    <cellStyle name="20% - Акцент1 9 8 7 2" xfId="3520"/>
    <cellStyle name="20% - Акцент1 9 8 7 3" xfId="41055"/>
    <cellStyle name="20% - Акцент1 9 8 8" xfId="3521"/>
    <cellStyle name="20% - Акцент1 9 8 8 2" xfId="41056"/>
    <cellStyle name="20% - Акцент1 9 8 8 3" xfId="41057"/>
    <cellStyle name="20% - Акцент1 9 8 9" xfId="41058"/>
    <cellStyle name="20% - Акцент1 9 9" xfId="3522"/>
    <cellStyle name="20% - Акцент1 9 9 10" xfId="41059"/>
    <cellStyle name="20% - Акцент1 9 9 2" xfId="3523"/>
    <cellStyle name="20% - Акцент1 9 9 2 2" xfId="3524"/>
    <cellStyle name="20% - Акцент1 9 9 2 2 2" xfId="3525"/>
    <cellStyle name="20% - Акцент1 9 9 2 2 2 2" xfId="3526"/>
    <cellStyle name="20% - Акцент1 9 9 2 2 2 3" xfId="41060"/>
    <cellStyle name="20% - Акцент1 9 9 2 2 3" xfId="3527"/>
    <cellStyle name="20% - Акцент1 9 9 2 2 3 2" xfId="41061"/>
    <cellStyle name="20% - Акцент1 9 9 2 2 3 3" xfId="41062"/>
    <cellStyle name="20% - Акцент1 9 9 2 2 4" xfId="41063"/>
    <cellStyle name="20% - Акцент1 9 9 2 2 5" xfId="41064"/>
    <cellStyle name="20% - Акцент1 9 9 2 3" xfId="3528"/>
    <cellStyle name="20% - Акцент1 9 9 2 3 2" xfId="3529"/>
    <cellStyle name="20% - Акцент1 9 9 2 3 3" xfId="41065"/>
    <cellStyle name="20% - Акцент1 9 9 2 4" xfId="3530"/>
    <cellStyle name="20% - Акцент1 9 9 2 4 2" xfId="41066"/>
    <cellStyle name="20% - Акцент1 9 9 2 4 3" xfId="41067"/>
    <cellStyle name="20% - Акцент1 9 9 2 5" xfId="41068"/>
    <cellStyle name="20% - Акцент1 9 9 2 6" xfId="41069"/>
    <cellStyle name="20% - Акцент1 9 9 3" xfId="3531"/>
    <cellStyle name="20% - Акцент1 9 9 3 2" xfId="3532"/>
    <cellStyle name="20% - Акцент1 9 9 3 2 2" xfId="3533"/>
    <cellStyle name="20% - Акцент1 9 9 3 2 2 2" xfId="3534"/>
    <cellStyle name="20% - Акцент1 9 9 3 2 2 3" xfId="41070"/>
    <cellStyle name="20% - Акцент1 9 9 3 2 3" xfId="3535"/>
    <cellStyle name="20% - Акцент1 9 9 3 2 3 2" xfId="41071"/>
    <cellStyle name="20% - Акцент1 9 9 3 2 3 3" xfId="41072"/>
    <cellStyle name="20% - Акцент1 9 9 3 2 4" xfId="41073"/>
    <cellStyle name="20% - Акцент1 9 9 3 2 5" xfId="41074"/>
    <cellStyle name="20% - Акцент1 9 9 3 3" xfId="3536"/>
    <cellStyle name="20% - Акцент1 9 9 3 3 2" xfId="3537"/>
    <cellStyle name="20% - Акцент1 9 9 3 3 3" xfId="41075"/>
    <cellStyle name="20% - Акцент1 9 9 3 4" xfId="3538"/>
    <cellStyle name="20% - Акцент1 9 9 3 4 2" xfId="41076"/>
    <cellStyle name="20% - Акцент1 9 9 3 4 3" xfId="41077"/>
    <cellStyle name="20% - Акцент1 9 9 3 5" xfId="41078"/>
    <cellStyle name="20% - Акцент1 9 9 3 6" xfId="41079"/>
    <cellStyle name="20% - Акцент1 9 9 4" xfId="3539"/>
    <cellStyle name="20% - Акцент1 9 9 4 2" xfId="3540"/>
    <cellStyle name="20% - Акцент1 9 9 4 2 2" xfId="3541"/>
    <cellStyle name="20% - Акцент1 9 9 4 2 2 2" xfId="3542"/>
    <cellStyle name="20% - Акцент1 9 9 4 2 2 3" xfId="41080"/>
    <cellStyle name="20% - Акцент1 9 9 4 2 3" xfId="3543"/>
    <cellStyle name="20% - Акцент1 9 9 4 2 3 2" xfId="41081"/>
    <cellStyle name="20% - Акцент1 9 9 4 2 3 3" xfId="41082"/>
    <cellStyle name="20% - Акцент1 9 9 4 2 4" xfId="41083"/>
    <cellStyle name="20% - Акцент1 9 9 4 2 5" xfId="41084"/>
    <cellStyle name="20% - Акцент1 9 9 4 3" xfId="3544"/>
    <cellStyle name="20% - Акцент1 9 9 4 3 2" xfId="3545"/>
    <cellStyle name="20% - Акцент1 9 9 4 3 3" xfId="41085"/>
    <cellStyle name="20% - Акцент1 9 9 4 4" xfId="3546"/>
    <cellStyle name="20% - Акцент1 9 9 4 4 2" xfId="41086"/>
    <cellStyle name="20% - Акцент1 9 9 4 4 3" xfId="41087"/>
    <cellStyle name="20% - Акцент1 9 9 4 5" xfId="41088"/>
    <cellStyle name="20% - Акцент1 9 9 4 6" xfId="41089"/>
    <cellStyle name="20% - Акцент1 9 9 5" xfId="3547"/>
    <cellStyle name="20% - Акцент1 9 9 5 2" xfId="3548"/>
    <cellStyle name="20% - Акцент1 9 9 5 2 2" xfId="3549"/>
    <cellStyle name="20% - Акцент1 9 9 5 2 2 2" xfId="3550"/>
    <cellStyle name="20% - Акцент1 9 9 5 2 2 3" xfId="41090"/>
    <cellStyle name="20% - Акцент1 9 9 5 2 3" xfId="3551"/>
    <cellStyle name="20% - Акцент1 9 9 5 2 3 2" xfId="41091"/>
    <cellStyle name="20% - Акцент1 9 9 5 2 3 3" xfId="41092"/>
    <cellStyle name="20% - Акцент1 9 9 5 2 4" xfId="41093"/>
    <cellStyle name="20% - Акцент1 9 9 5 2 5" xfId="41094"/>
    <cellStyle name="20% - Акцент1 9 9 5 3" xfId="3552"/>
    <cellStyle name="20% - Акцент1 9 9 5 3 2" xfId="3553"/>
    <cellStyle name="20% - Акцент1 9 9 5 3 3" xfId="41095"/>
    <cellStyle name="20% - Акцент1 9 9 5 4" xfId="3554"/>
    <cellStyle name="20% - Акцент1 9 9 5 4 2" xfId="41096"/>
    <cellStyle name="20% - Акцент1 9 9 5 4 3" xfId="41097"/>
    <cellStyle name="20% - Акцент1 9 9 5 5" xfId="41098"/>
    <cellStyle name="20% - Акцент1 9 9 5 6" xfId="41099"/>
    <cellStyle name="20% - Акцент1 9 9 6" xfId="3555"/>
    <cellStyle name="20% - Акцент1 9 9 6 2" xfId="3556"/>
    <cellStyle name="20% - Акцент1 9 9 6 2 2" xfId="3557"/>
    <cellStyle name="20% - Акцент1 9 9 6 2 3" xfId="41100"/>
    <cellStyle name="20% - Акцент1 9 9 6 3" xfId="3558"/>
    <cellStyle name="20% - Акцент1 9 9 6 3 2" xfId="41101"/>
    <cellStyle name="20% - Акцент1 9 9 6 3 3" xfId="41102"/>
    <cellStyle name="20% - Акцент1 9 9 6 4" xfId="41103"/>
    <cellStyle name="20% - Акцент1 9 9 6 5" xfId="41104"/>
    <cellStyle name="20% - Акцент1 9 9 7" xfId="3559"/>
    <cellStyle name="20% - Акцент1 9 9 7 2" xfId="3560"/>
    <cellStyle name="20% - Акцент1 9 9 7 3" xfId="41105"/>
    <cellStyle name="20% - Акцент1 9 9 8" xfId="3561"/>
    <cellStyle name="20% - Акцент1 9 9 8 2" xfId="41106"/>
    <cellStyle name="20% - Акцент1 9 9 8 3" xfId="41107"/>
    <cellStyle name="20% - Акцент1 9 9 9" xfId="41108"/>
    <cellStyle name="20% - Акцент2 10" xfId="3562"/>
    <cellStyle name="20% - Акцент2 10 10" xfId="3563"/>
    <cellStyle name="20% - Акцент2 10 10 2" xfId="3564"/>
    <cellStyle name="20% - Акцент2 10 10 2 2" xfId="3565"/>
    <cellStyle name="20% - Акцент2 10 10 2 2 2" xfId="3566"/>
    <cellStyle name="20% - Акцент2 10 10 2 2 3" xfId="41109"/>
    <cellStyle name="20% - Акцент2 10 10 2 3" xfId="3567"/>
    <cellStyle name="20% - Акцент2 10 10 2 3 2" xfId="41110"/>
    <cellStyle name="20% - Акцент2 10 10 2 3 3" xfId="41111"/>
    <cellStyle name="20% - Акцент2 10 10 2 4" xfId="41112"/>
    <cellStyle name="20% - Акцент2 10 10 2 5" xfId="41113"/>
    <cellStyle name="20% - Акцент2 10 10 3" xfId="3568"/>
    <cellStyle name="20% - Акцент2 10 10 3 2" xfId="3569"/>
    <cellStyle name="20% - Акцент2 10 10 3 3" xfId="41114"/>
    <cellStyle name="20% - Акцент2 10 10 4" xfId="3570"/>
    <cellStyle name="20% - Акцент2 10 10 4 2" xfId="41115"/>
    <cellStyle name="20% - Акцент2 10 10 4 3" xfId="41116"/>
    <cellStyle name="20% - Акцент2 10 10 5" xfId="41117"/>
    <cellStyle name="20% - Акцент2 10 10 6" xfId="41118"/>
    <cellStyle name="20% - Акцент2 10 11" xfId="3571"/>
    <cellStyle name="20% - Акцент2 10 11 2" xfId="3572"/>
    <cellStyle name="20% - Акцент2 10 11 2 2" xfId="3573"/>
    <cellStyle name="20% - Акцент2 10 11 2 2 2" xfId="3574"/>
    <cellStyle name="20% - Акцент2 10 11 2 2 3" xfId="41119"/>
    <cellStyle name="20% - Акцент2 10 11 2 3" xfId="3575"/>
    <cellStyle name="20% - Акцент2 10 11 2 3 2" xfId="41120"/>
    <cellStyle name="20% - Акцент2 10 11 2 3 3" xfId="41121"/>
    <cellStyle name="20% - Акцент2 10 11 2 4" xfId="41122"/>
    <cellStyle name="20% - Акцент2 10 11 2 5" xfId="41123"/>
    <cellStyle name="20% - Акцент2 10 11 3" xfId="3576"/>
    <cellStyle name="20% - Акцент2 10 11 3 2" xfId="3577"/>
    <cellStyle name="20% - Акцент2 10 11 3 3" xfId="41124"/>
    <cellStyle name="20% - Акцент2 10 11 4" xfId="3578"/>
    <cellStyle name="20% - Акцент2 10 11 4 2" xfId="41125"/>
    <cellStyle name="20% - Акцент2 10 11 4 3" xfId="41126"/>
    <cellStyle name="20% - Акцент2 10 11 5" xfId="41127"/>
    <cellStyle name="20% - Акцент2 10 11 6" xfId="41128"/>
    <cellStyle name="20% - Акцент2 10 12" xfId="3579"/>
    <cellStyle name="20% - Акцент2 10 12 2" xfId="3580"/>
    <cellStyle name="20% - Акцент2 10 12 2 2" xfId="3581"/>
    <cellStyle name="20% - Акцент2 10 12 2 2 2" xfId="3582"/>
    <cellStyle name="20% - Акцент2 10 12 2 2 3" xfId="41129"/>
    <cellStyle name="20% - Акцент2 10 12 2 3" xfId="3583"/>
    <cellStyle name="20% - Акцент2 10 12 2 3 2" xfId="41130"/>
    <cellStyle name="20% - Акцент2 10 12 2 3 3" xfId="41131"/>
    <cellStyle name="20% - Акцент2 10 12 2 4" xfId="41132"/>
    <cellStyle name="20% - Акцент2 10 12 2 5" xfId="41133"/>
    <cellStyle name="20% - Акцент2 10 12 3" xfId="3584"/>
    <cellStyle name="20% - Акцент2 10 12 3 2" xfId="3585"/>
    <cellStyle name="20% - Акцент2 10 12 3 3" xfId="41134"/>
    <cellStyle name="20% - Акцент2 10 12 4" xfId="3586"/>
    <cellStyle name="20% - Акцент2 10 12 4 2" xfId="41135"/>
    <cellStyle name="20% - Акцент2 10 12 4 3" xfId="41136"/>
    <cellStyle name="20% - Акцент2 10 12 5" xfId="41137"/>
    <cellStyle name="20% - Акцент2 10 12 6" xfId="41138"/>
    <cellStyle name="20% - Акцент2 10 13" xfId="3587"/>
    <cellStyle name="20% - Акцент2 10 13 2" xfId="3588"/>
    <cellStyle name="20% - Акцент2 10 13 2 2" xfId="3589"/>
    <cellStyle name="20% - Акцент2 10 13 2 2 2" xfId="3590"/>
    <cellStyle name="20% - Акцент2 10 13 2 2 3" xfId="41139"/>
    <cellStyle name="20% - Акцент2 10 13 2 3" xfId="3591"/>
    <cellStyle name="20% - Акцент2 10 13 2 3 2" xfId="41140"/>
    <cellStyle name="20% - Акцент2 10 13 2 3 3" xfId="41141"/>
    <cellStyle name="20% - Акцент2 10 13 2 4" xfId="41142"/>
    <cellStyle name="20% - Акцент2 10 13 2 5" xfId="41143"/>
    <cellStyle name="20% - Акцент2 10 13 3" xfId="3592"/>
    <cellStyle name="20% - Акцент2 10 13 3 2" xfId="3593"/>
    <cellStyle name="20% - Акцент2 10 13 3 3" xfId="41144"/>
    <cellStyle name="20% - Акцент2 10 13 4" xfId="3594"/>
    <cellStyle name="20% - Акцент2 10 13 4 2" xfId="41145"/>
    <cellStyle name="20% - Акцент2 10 13 4 3" xfId="41146"/>
    <cellStyle name="20% - Акцент2 10 13 5" xfId="41147"/>
    <cellStyle name="20% - Акцент2 10 13 6" xfId="41148"/>
    <cellStyle name="20% - Акцент2 10 14" xfId="3595"/>
    <cellStyle name="20% - Акцент2 10 14 2" xfId="3596"/>
    <cellStyle name="20% - Акцент2 10 14 2 2" xfId="3597"/>
    <cellStyle name="20% - Акцент2 10 14 2 2 2" xfId="3598"/>
    <cellStyle name="20% - Акцент2 10 14 2 3" xfId="3599"/>
    <cellStyle name="20% - Акцент2 10 14 3" xfId="3600"/>
    <cellStyle name="20% - Акцент2 10 14 3 2" xfId="3601"/>
    <cellStyle name="20% - Акцент2 10 14 3 3" xfId="41149"/>
    <cellStyle name="20% - Акцент2 10 14 4" xfId="3602"/>
    <cellStyle name="20% - Акцент2 10 14 5" xfId="41150"/>
    <cellStyle name="20% - Акцент2 10 15" xfId="41151"/>
    <cellStyle name="20% - Акцент2 10 15 2" xfId="41152"/>
    <cellStyle name="20% - Акцент2 10 15 3" xfId="41153"/>
    <cellStyle name="20% - Акцент2 10 16" xfId="41154"/>
    <cellStyle name="20% - Акцент2 10 16 2" xfId="41155"/>
    <cellStyle name="20% - Акцент2 10 16 3" xfId="41156"/>
    <cellStyle name="20% - Акцент2 10 17" xfId="41157"/>
    <cellStyle name="20% - Акцент2 10 18" xfId="41158"/>
    <cellStyle name="20% - Акцент2 10 2" xfId="3603"/>
    <cellStyle name="20% - Акцент2 10 2 10" xfId="41159"/>
    <cellStyle name="20% - Акцент2 10 2 2" xfId="3604"/>
    <cellStyle name="20% - Акцент2 10 2 2 2" xfId="3605"/>
    <cellStyle name="20% - Акцент2 10 2 2 2 2" xfId="3606"/>
    <cellStyle name="20% - Акцент2 10 2 2 2 2 2" xfId="3607"/>
    <cellStyle name="20% - Акцент2 10 2 2 2 2 3" xfId="41160"/>
    <cellStyle name="20% - Акцент2 10 2 2 2 3" xfId="3608"/>
    <cellStyle name="20% - Акцент2 10 2 2 2 3 2" xfId="41161"/>
    <cellStyle name="20% - Акцент2 10 2 2 2 3 3" xfId="41162"/>
    <cellStyle name="20% - Акцент2 10 2 2 2 4" xfId="41163"/>
    <cellStyle name="20% - Акцент2 10 2 2 2 5" xfId="41164"/>
    <cellStyle name="20% - Акцент2 10 2 2 3" xfId="3609"/>
    <cellStyle name="20% - Акцент2 10 2 2 3 2" xfId="3610"/>
    <cellStyle name="20% - Акцент2 10 2 2 3 3" xfId="41165"/>
    <cellStyle name="20% - Акцент2 10 2 2 4" xfId="3611"/>
    <cellStyle name="20% - Акцент2 10 2 2 4 2" xfId="41166"/>
    <cellStyle name="20% - Акцент2 10 2 2 4 3" xfId="41167"/>
    <cellStyle name="20% - Акцент2 10 2 2 5" xfId="41168"/>
    <cellStyle name="20% - Акцент2 10 2 2 6" xfId="41169"/>
    <cellStyle name="20% - Акцент2 10 2 3" xfId="3612"/>
    <cellStyle name="20% - Акцент2 10 2 3 2" xfId="3613"/>
    <cellStyle name="20% - Акцент2 10 2 3 2 2" xfId="3614"/>
    <cellStyle name="20% - Акцент2 10 2 3 2 2 2" xfId="3615"/>
    <cellStyle name="20% - Акцент2 10 2 3 2 2 3" xfId="41170"/>
    <cellStyle name="20% - Акцент2 10 2 3 2 3" xfId="3616"/>
    <cellStyle name="20% - Акцент2 10 2 3 2 3 2" xfId="41171"/>
    <cellStyle name="20% - Акцент2 10 2 3 2 3 3" xfId="41172"/>
    <cellStyle name="20% - Акцент2 10 2 3 2 4" xfId="41173"/>
    <cellStyle name="20% - Акцент2 10 2 3 2 5" xfId="41174"/>
    <cellStyle name="20% - Акцент2 10 2 3 3" xfId="3617"/>
    <cellStyle name="20% - Акцент2 10 2 3 3 2" xfId="3618"/>
    <cellStyle name="20% - Акцент2 10 2 3 3 3" xfId="41175"/>
    <cellStyle name="20% - Акцент2 10 2 3 4" xfId="3619"/>
    <cellStyle name="20% - Акцент2 10 2 3 4 2" xfId="41176"/>
    <cellStyle name="20% - Акцент2 10 2 3 4 3" xfId="41177"/>
    <cellStyle name="20% - Акцент2 10 2 3 5" xfId="41178"/>
    <cellStyle name="20% - Акцент2 10 2 3 6" xfId="41179"/>
    <cellStyle name="20% - Акцент2 10 2 4" xfId="3620"/>
    <cellStyle name="20% - Акцент2 10 2 4 2" xfId="3621"/>
    <cellStyle name="20% - Акцент2 10 2 4 2 2" xfId="3622"/>
    <cellStyle name="20% - Акцент2 10 2 4 2 2 2" xfId="3623"/>
    <cellStyle name="20% - Акцент2 10 2 4 2 2 3" xfId="41180"/>
    <cellStyle name="20% - Акцент2 10 2 4 2 3" xfId="3624"/>
    <cellStyle name="20% - Акцент2 10 2 4 2 3 2" xfId="41181"/>
    <cellStyle name="20% - Акцент2 10 2 4 2 3 3" xfId="41182"/>
    <cellStyle name="20% - Акцент2 10 2 4 2 4" xfId="41183"/>
    <cellStyle name="20% - Акцент2 10 2 4 2 5" xfId="41184"/>
    <cellStyle name="20% - Акцент2 10 2 4 3" xfId="3625"/>
    <cellStyle name="20% - Акцент2 10 2 4 3 2" xfId="3626"/>
    <cellStyle name="20% - Акцент2 10 2 4 3 3" xfId="41185"/>
    <cellStyle name="20% - Акцент2 10 2 4 4" xfId="3627"/>
    <cellStyle name="20% - Акцент2 10 2 4 4 2" xfId="41186"/>
    <cellStyle name="20% - Акцент2 10 2 4 4 3" xfId="41187"/>
    <cellStyle name="20% - Акцент2 10 2 4 5" xfId="41188"/>
    <cellStyle name="20% - Акцент2 10 2 4 6" xfId="41189"/>
    <cellStyle name="20% - Акцент2 10 2 5" xfId="3628"/>
    <cellStyle name="20% - Акцент2 10 2 5 2" xfId="3629"/>
    <cellStyle name="20% - Акцент2 10 2 5 2 2" xfId="3630"/>
    <cellStyle name="20% - Акцент2 10 2 5 2 2 2" xfId="3631"/>
    <cellStyle name="20% - Акцент2 10 2 5 2 2 3" xfId="41190"/>
    <cellStyle name="20% - Акцент2 10 2 5 2 3" xfId="3632"/>
    <cellStyle name="20% - Акцент2 10 2 5 2 3 2" xfId="41191"/>
    <cellStyle name="20% - Акцент2 10 2 5 2 3 3" xfId="41192"/>
    <cellStyle name="20% - Акцент2 10 2 5 2 4" xfId="41193"/>
    <cellStyle name="20% - Акцент2 10 2 5 2 5" xfId="41194"/>
    <cellStyle name="20% - Акцент2 10 2 5 3" xfId="3633"/>
    <cellStyle name="20% - Акцент2 10 2 5 3 2" xfId="3634"/>
    <cellStyle name="20% - Акцент2 10 2 5 3 3" xfId="41195"/>
    <cellStyle name="20% - Акцент2 10 2 5 4" xfId="3635"/>
    <cellStyle name="20% - Акцент2 10 2 5 4 2" xfId="41196"/>
    <cellStyle name="20% - Акцент2 10 2 5 4 3" xfId="41197"/>
    <cellStyle name="20% - Акцент2 10 2 5 5" xfId="41198"/>
    <cellStyle name="20% - Акцент2 10 2 5 6" xfId="41199"/>
    <cellStyle name="20% - Акцент2 10 2 6" xfId="3636"/>
    <cellStyle name="20% - Акцент2 10 2 6 2" xfId="3637"/>
    <cellStyle name="20% - Акцент2 10 2 6 2 2" xfId="3638"/>
    <cellStyle name="20% - Акцент2 10 2 6 2 2 2" xfId="3639"/>
    <cellStyle name="20% - Акцент2 10 2 6 2 3" xfId="3640"/>
    <cellStyle name="20% - Акцент2 10 2 6 3" xfId="3641"/>
    <cellStyle name="20% - Акцент2 10 2 6 3 2" xfId="3642"/>
    <cellStyle name="20% - Акцент2 10 2 6 3 3" xfId="41200"/>
    <cellStyle name="20% - Акцент2 10 2 6 4" xfId="3643"/>
    <cellStyle name="20% - Акцент2 10 2 6 5" xfId="41201"/>
    <cellStyle name="20% - Акцент2 10 2 7" xfId="41202"/>
    <cellStyle name="20% - Акцент2 10 2 7 2" xfId="41203"/>
    <cellStyle name="20% - Акцент2 10 2 7 3" xfId="41204"/>
    <cellStyle name="20% - Акцент2 10 2 8" xfId="41205"/>
    <cellStyle name="20% - Акцент2 10 2 8 2" xfId="41206"/>
    <cellStyle name="20% - Акцент2 10 2 8 3" xfId="41207"/>
    <cellStyle name="20% - Акцент2 10 2 9" xfId="41208"/>
    <cellStyle name="20% - Акцент2 10 3" xfId="3644"/>
    <cellStyle name="20% - Акцент2 10 4" xfId="3645"/>
    <cellStyle name="20% - Акцент2 10 4 10" xfId="41209"/>
    <cellStyle name="20% - Акцент2 10 4 2" xfId="3646"/>
    <cellStyle name="20% - Акцент2 10 4 2 2" xfId="3647"/>
    <cellStyle name="20% - Акцент2 10 4 2 2 2" xfId="3648"/>
    <cellStyle name="20% - Акцент2 10 4 2 2 2 2" xfId="3649"/>
    <cellStyle name="20% - Акцент2 10 4 2 2 2 3" xfId="41210"/>
    <cellStyle name="20% - Акцент2 10 4 2 2 3" xfId="3650"/>
    <cellStyle name="20% - Акцент2 10 4 2 2 3 2" xfId="41211"/>
    <cellStyle name="20% - Акцент2 10 4 2 2 3 3" xfId="41212"/>
    <cellStyle name="20% - Акцент2 10 4 2 2 4" xfId="41213"/>
    <cellStyle name="20% - Акцент2 10 4 2 2 5" xfId="41214"/>
    <cellStyle name="20% - Акцент2 10 4 2 3" xfId="3651"/>
    <cellStyle name="20% - Акцент2 10 4 2 3 2" xfId="3652"/>
    <cellStyle name="20% - Акцент2 10 4 2 3 3" xfId="41215"/>
    <cellStyle name="20% - Акцент2 10 4 2 4" xfId="3653"/>
    <cellStyle name="20% - Акцент2 10 4 2 4 2" xfId="41216"/>
    <cellStyle name="20% - Акцент2 10 4 2 4 3" xfId="41217"/>
    <cellStyle name="20% - Акцент2 10 4 2 5" xfId="41218"/>
    <cellStyle name="20% - Акцент2 10 4 2 6" xfId="41219"/>
    <cellStyle name="20% - Акцент2 10 4 3" xfId="3654"/>
    <cellStyle name="20% - Акцент2 10 4 3 2" xfId="3655"/>
    <cellStyle name="20% - Акцент2 10 4 3 2 2" xfId="3656"/>
    <cellStyle name="20% - Акцент2 10 4 3 2 2 2" xfId="3657"/>
    <cellStyle name="20% - Акцент2 10 4 3 2 2 3" xfId="41220"/>
    <cellStyle name="20% - Акцент2 10 4 3 2 3" xfId="3658"/>
    <cellStyle name="20% - Акцент2 10 4 3 2 3 2" xfId="41221"/>
    <cellStyle name="20% - Акцент2 10 4 3 2 3 3" xfId="41222"/>
    <cellStyle name="20% - Акцент2 10 4 3 2 4" xfId="41223"/>
    <cellStyle name="20% - Акцент2 10 4 3 2 5" xfId="41224"/>
    <cellStyle name="20% - Акцент2 10 4 3 3" xfId="3659"/>
    <cellStyle name="20% - Акцент2 10 4 3 3 2" xfId="3660"/>
    <cellStyle name="20% - Акцент2 10 4 3 3 3" xfId="41225"/>
    <cellStyle name="20% - Акцент2 10 4 3 4" xfId="3661"/>
    <cellStyle name="20% - Акцент2 10 4 3 4 2" xfId="41226"/>
    <cellStyle name="20% - Акцент2 10 4 3 4 3" xfId="41227"/>
    <cellStyle name="20% - Акцент2 10 4 3 5" xfId="41228"/>
    <cellStyle name="20% - Акцент2 10 4 3 6" xfId="41229"/>
    <cellStyle name="20% - Акцент2 10 4 4" xfId="3662"/>
    <cellStyle name="20% - Акцент2 10 4 4 2" xfId="3663"/>
    <cellStyle name="20% - Акцент2 10 4 4 2 2" xfId="3664"/>
    <cellStyle name="20% - Акцент2 10 4 4 2 2 2" xfId="3665"/>
    <cellStyle name="20% - Акцент2 10 4 4 2 2 3" xfId="41230"/>
    <cellStyle name="20% - Акцент2 10 4 4 2 3" xfId="3666"/>
    <cellStyle name="20% - Акцент2 10 4 4 2 3 2" xfId="41231"/>
    <cellStyle name="20% - Акцент2 10 4 4 2 3 3" xfId="41232"/>
    <cellStyle name="20% - Акцент2 10 4 4 2 4" xfId="41233"/>
    <cellStyle name="20% - Акцент2 10 4 4 2 5" xfId="41234"/>
    <cellStyle name="20% - Акцент2 10 4 4 3" xfId="3667"/>
    <cellStyle name="20% - Акцент2 10 4 4 3 2" xfId="3668"/>
    <cellStyle name="20% - Акцент2 10 4 4 3 3" xfId="41235"/>
    <cellStyle name="20% - Акцент2 10 4 4 4" xfId="3669"/>
    <cellStyle name="20% - Акцент2 10 4 4 4 2" xfId="41236"/>
    <cellStyle name="20% - Акцент2 10 4 4 4 3" xfId="41237"/>
    <cellStyle name="20% - Акцент2 10 4 4 5" xfId="41238"/>
    <cellStyle name="20% - Акцент2 10 4 4 6" xfId="41239"/>
    <cellStyle name="20% - Акцент2 10 4 5" xfId="3670"/>
    <cellStyle name="20% - Акцент2 10 4 5 2" xfId="3671"/>
    <cellStyle name="20% - Акцент2 10 4 5 2 2" xfId="3672"/>
    <cellStyle name="20% - Акцент2 10 4 5 2 2 2" xfId="3673"/>
    <cellStyle name="20% - Акцент2 10 4 5 2 2 3" xfId="41240"/>
    <cellStyle name="20% - Акцент2 10 4 5 2 3" xfId="3674"/>
    <cellStyle name="20% - Акцент2 10 4 5 2 3 2" xfId="41241"/>
    <cellStyle name="20% - Акцент2 10 4 5 2 3 3" xfId="41242"/>
    <cellStyle name="20% - Акцент2 10 4 5 2 4" xfId="41243"/>
    <cellStyle name="20% - Акцент2 10 4 5 2 5" xfId="41244"/>
    <cellStyle name="20% - Акцент2 10 4 5 3" xfId="3675"/>
    <cellStyle name="20% - Акцент2 10 4 5 3 2" xfId="3676"/>
    <cellStyle name="20% - Акцент2 10 4 5 3 3" xfId="41245"/>
    <cellStyle name="20% - Акцент2 10 4 5 4" xfId="3677"/>
    <cellStyle name="20% - Акцент2 10 4 5 4 2" xfId="41246"/>
    <cellStyle name="20% - Акцент2 10 4 5 4 3" xfId="41247"/>
    <cellStyle name="20% - Акцент2 10 4 5 5" xfId="41248"/>
    <cellStyle name="20% - Акцент2 10 4 5 6" xfId="41249"/>
    <cellStyle name="20% - Акцент2 10 4 6" xfId="3678"/>
    <cellStyle name="20% - Акцент2 10 4 6 2" xfId="3679"/>
    <cellStyle name="20% - Акцент2 10 4 6 2 2" xfId="3680"/>
    <cellStyle name="20% - Акцент2 10 4 6 2 3" xfId="41250"/>
    <cellStyle name="20% - Акцент2 10 4 6 3" xfId="3681"/>
    <cellStyle name="20% - Акцент2 10 4 6 3 2" xfId="41251"/>
    <cellStyle name="20% - Акцент2 10 4 6 3 3" xfId="41252"/>
    <cellStyle name="20% - Акцент2 10 4 6 4" xfId="41253"/>
    <cellStyle name="20% - Акцент2 10 4 6 5" xfId="41254"/>
    <cellStyle name="20% - Акцент2 10 4 7" xfId="3682"/>
    <cellStyle name="20% - Акцент2 10 4 7 2" xfId="3683"/>
    <cellStyle name="20% - Акцент2 10 4 7 3" xfId="41255"/>
    <cellStyle name="20% - Акцент2 10 4 8" xfId="3684"/>
    <cellStyle name="20% - Акцент2 10 4 8 2" xfId="41256"/>
    <cellStyle name="20% - Акцент2 10 4 8 3" xfId="41257"/>
    <cellStyle name="20% - Акцент2 10 4 9" xfId="41258"/>
    <cellStyle name="20% - Акцент2 10 5" xfId="3685"/>
    <cellStyle name="20% - Акцент2 10 5 10" xfId="41259"/>
    <cellStyle name="20% - Акцент2 10 5 2" xfId="3686"/>
    <cellStyle name="20% - Акцент2 10 5 2 2" xfId="3687"/>
    <cellStyle name="20% - Акцент2 10 5 2 2 2" xfId="3688"/>
    <cellStyle name="20% - Акцент2 10 5 2 2 2 2" xfId="3689"/>
    <cellStyle name="20% - Акцент2 10 5 2 2 2 3" xfId="41260"/>
    <cellStyle name="20% - Акцент2 10 5 2 2 3" xfId="3690"/>
    <cellStyle name="20% - Акцент2 10 5 2 2 3 2" xfId="41261"/>
    <cellStyle name="20% - Акцент2 10 5 2 2 3 3" xfId="41262"/>
    <cellStyle name="20% - Акцент2 10 5 2 2 4" xfId="41263"/>
    <cellStyle name="20% - Акцент2 10 5 2 2 5" xfId="41264"/>
    <cellStyle name="20% - Акцент2 10 5 2 3" xfId="3691"/>
    <cellStyle name="20% - Акцент2 10 5 2 3 2" xfId="3692"/>
    <cellStyle name="20% - Акцент2 10 5 2 3 3" xfId="41265"/>
    <cellStyle name="20% - Акцент2 10 5 2 4" xfId="3693"/>
    <cellStyle name="20% - Акцент2 10 5 2 4 2" xfId="41266"/>
    <cellStyle name="20% - Акцент2 10 5 2 4 3" xfId="41267"/>
    <cellStyle name="20% - Акцент2 10 5 2 5" xfId="41268"/>
    <cellStyle name="20% - Акцент2 10 5 2 6" xfId="41269"/>
    <cellStyle name="20% - Акцент2 10 5 3" xfId="3694"/>
    <cellStyle name="20% - Акцент2 10 5 3 2" xfId="3695"/>
    <cellStyle name="20% - Акцент2 10 5 3 2 2" xfId="3696"/>
    <cellStyle name="20% - Акцент2 10 5 3 2 2 2" xfId="3697"/>
    <cellStyle name="20% - Акцент2 10 5 3 2 2 3" xfId="41270"/>
    <cellStyle name="20% - Акцент2 10 5 3 2 3" xfId="3698"/>
    <cellStyle name="20% - Акцент2 10 5 3 2 3 2" xfId="41271"/>
    <cellStyle name="20% - Акцент2 10 5 3 2 3 3" xfId="41272"/>
    <cellStyle name="20% - Акцент2 10 5 3 2 4" xfId="41273"/>
    <cellStyle name="20% - Акцент2 10 5 3 2 5" xfId="41274"/>
    <cellStyle name="20% - Акцент2 10 5 3 3" xfId="3699"/>
    <cellStyle name="20% - Акцент2 10 5 3 3 2" xfId="3700"/>
    <cellStyle name="20% - Акцент2 10 5 3 3 3" xfId="41275"/>
    <cellStyle name="20% - Акцент2 10 5 3 4" xfId="3701"/>
    <cellStyle name="20% - Акцент2 10 5 3 4 2" xfId="41276"/>
    <cellStyle name="20% - Акцент2 10 5 3 4 3" xfId="41277"/>
    <cellStyle name="20% - Акцент2 10 5 3 5" xfId="41278"/>
    <cellStyle name="20% - Акцент2 10 5 3 6" xfId="41279"/>
    <cellStyle name="20% - Акцент2 10 5 4" xfId="3702"/>
    <cellStyle name="20% - Акцент2 10 5 4 2" xfId="3703"/>
    <cellStyle name="20% - Акцент2 10 5 4 2 2" xfId="3704"/>
    <cellStyle name="20% - Акцент2 10 5 4 2 2 2" xfId="3705"/>
    <cellStyle name="20% - Акцент2 10 5 4 2 2 3" xfId="41280"/>
    <cellStyle name="20% - Акцент2 10 5 4 2 3" xfId="3706"/>
    <cellStyle name="20% - Акцент2 10 5 4 2 3 2" xfId="41281"/>
    <cellStyle name="20% - Акцент2 10 5 4 2 3 3" xfId="41282"/>
    <cellStyle name="20% - Акцент2 10 5 4 2 4" xfId="41283"/>
    <cellStyle name="20% - Акцент2 10 5 4 2 5" xfId="41284"/>
    <cellStyle name="20% - Акцент2 10 5 4 3" xfId="3707"/>
    <cellStyle name="20% - Акцент2 10 5 4 3 2" xfId="3708"/>
    <cellStyle name="20% - Акцент2 10 5 4 3 3" xfId="41285"/>
    <cellStyle name="20% - Акцент2 10 5 4 4" xfId="3709"/>
    <cellStyle name="20% - Акцент2 10 5 4 4 2" xfId="41286"/>
    <cellStyle name="20% - Акцент2 10 5 4 4 3" xfId="41287"/>
    <cellStyle name="20% - Акцент2 10 5 4 5" xfId="41288"/>
    <cellStyle name="20% - Акцент2 10 5 4 6" xfId="41289"/>
    <cellStyle name="20% - Акцент2 10 5 5" xfId="3710"/>
    <cellStyle name="20% - Акцент2 10 5 5 2" xfId="3711"/>
    <cellStyle name="20% - Акцент2 10 5 5 2 2" xfId="3712"/>
    <cellStyle name="20% - Акцент2 10 5 5 2 2 2" xfId="3713"/>
    <cellStyle name="20% - Акцент2 10 5 5 2 2 3" xfId="41290"/>
    <cellStyle name="20% - Акцент2 10 5 5 2 3" xfId="3714"/>
    <cellStyle name="20% - Акцент2 10 5 5 2 3 2" xfId="41291"/>
    <cellStyle name="20% - Акцент2 10 5 5 2 3 3" xfId="41292"/>
    <cellStyle name="20% - Акцент2 10 5 5 2 4" xfId="41293"/>
    <cellStyle name="20% - Акцент2 10 5 5 2 5" xfId="41294"/>
    <cellStyle name="20% - Акцент2 10 5 5 3" xfId="3715"/>
    <cellStyle name="20% - Акцент2 10 5 5 3 2" xfId="3716"/>
    <cellStyle name="20% - Акцент2 10 5 5 3 3" xfId="41295"/>
    <cellStyle name="20% - Акцент2 10 5 5 4" xfId="3717"/>
    <cellStyle name="20% - Акцент2 10 5 5 4 2" xfId="41296"/>
    <cellStyle name="20% - Акцент2 10 5 5 4 3" xfId="41297"/>
    <cellStyle name="20% - Акцент2 10 5 5 5" xfId="41298"/>
    <cellStyle name="20% - Акцент2 10 5 5 6" xfId="41299"/>
    <cellStyle name="20% - Акцент2 10 5 6" xfId="3718"/>
    <cellStyle name="20% - Акцент2 10 5 6 2" xfId="3719"/>
    <cellStyle name="20% - Акцент2 10 5 6 2 2" xfId="3720"/>
    <cellStyle name="20% - Акцент2 10 5 6 2 3" xfId="41300"/>
    <cellStyle name="20% - Акцент2 10 5 6 3" xfId="3721"/>
    <cellStyle name="20% - Акцент2 10 5 6 3 2" xfId="41301"/>
    <cellStyle name="20% - Акцент2 10 5 6 3 3" xfId="41302"/>
    <cellStyle name="20% - Акцент2 10 5 6 4" xfId="41303"/>
    <cellStyle name="20% - Акцент2 10 5 6 5" xfId="41304"/>
    <cellStyle name="20% - Акцент2 10 5 7" xfId="3722"/>
    <cellStyle name="20% - Акцент2 10 5 7 2" xfId="3723"/>
    <cellStyle name="20% - Акцент2 10 5 7 3" xfId="41305"/>
    <cellStyle name="20% - Акцент2 10 5 8" xfId="3724"/>
    <cellStyle name="20% - Акцент2 10 5 8 2" xfId="41306"/>
    <cellStyle name="20% - Акцент2 10 5 8 3" xfId="41307"/>
    <cellStyle name="20% - Акцент2 10 5 9" xfId="41308"/>
    <cellStyle name="20% - Акцент2 10 6" xfId="3725"/>
    <cellStyle name="20% - Акцент2 10 6 10" xfId="41309"/>
    <cellStyle name="20% - Акцент2 10 6 2" xfId="3726"/>
    <cellStyle name="20% - Акцент2 10 6 2 2" xfId="3727"/>
    <cellStyle name="20% - Акцент2 10 6 2 2 2" xfId="3728"/>
    <cellStyle name="20% - Акцент2 10 6 2 2 2 2" xfId="3729"/>
    <cellStyle name="20% - Акцент2 10 6 2 2 2 3" xfId="41310"/>
    <cellStyle name="20% - Акцент2 10 6 2 2 3" xfId="3730"/>
    <cellStyle name="20% - Акцент2 10 6 2 2 3 2" xfId="41311"/>
    <cellStyle name="20% - Акцент2 10 6 2 2 3 3" xfId="41312"/>
    <cellStyle name="20% - Акцент2 10 6 2 2 4" xfId="41313"/>
    <cellStyle name="20% - Акцент2 10 6 2 2 5" xfId="41314"/>
    <cellStyle name="20% - Акцент2 10 6 2 3" xfId="3731"/>
    <cellStyle name="20% - Акцент2 10 6 2 3 2" xfId="3732"/>
    <cellStyle name="20% - Акцент2 10 6 2 3 3" xfId="41315"/>
    <cellStyle name="20% - Акцент2 10 6 2 4" xfId="3733"/>
    <cellStyle name="20% - Акцент2 10 6 2 4 2" xfId="41316"/>
    <cellStyle name="20% - Акцент2 10 6 2 4 3" xfId="41317"/>
    <cellStyle name="20% - Акцент2 10 6 2 5" xfId="41318"/>
    <cellStyle name="20% - Акцент2 10 6 2 6" xfId="41319"/>
    <cellStyle name="20% - Акцент2 10 6 3" xfId="3734"/>
    <cellStyle name="20% - Акцент2 10 6 3 2" xfId="3735"/>
    <cellStyle name="20% - Акцент2 10 6 3 2 2" xfId="3736"/>
    <cellStyle name="20% - Акцент2 10 6 3 2 2 2" xfId="3737"/>
    <cellStyle name="20% - Акцент2 10 6 3 2 2 3" xfId="41320"/>
    <cellStyle name="20% - Акцент2 10 6 3 2 3" xfId="3738"/>
    <cellStyle name="20% - Акцент2 10 6 3 2 3 2" xfId="41321"/>
    <cellStyle name="20% - Акцент2 10 6 3 2 3 3" xfId="41322"/>
    <cellStyle name="20% - Акцент2 10 6 3 2 4" xfId="41323"/>
    <cellStyle name="20% - Акцент2 10 6 3 2 5" xfId="41324"/>
    <cellStyle name="20% - Акцент2 10 6 3 3" xfId="3739"/>
    <cellStyle name="20% - Акцент2 10 6 3 3 2" xfId="3740"/>
    <cellStyle name="20% - Акцент2 10 6 3 3 3" xfId="41325"/>
    <cellStyle name="20% - Акцент2 10 6 3 4" xfId="3741"/>
    <cellStyle name="20% - Акцент2 10 6 3 4 2" xfId="41326"/>
    <cellStyle name="20% - Акцент2 10 6 3 4 3" xfId="41327"/>
    <cellStyle name="20% - Акцент2 10 6 3 5" xfId="41328"/>
    <cellStyle name="20% - Акцент2 10 6 3 6" xfId="41329"/>
    <cellStyle name="20% - Акцент2 10 6 4" xfId="3742"/>
    <cellStyle name="20% - Акцент2 10 6 4 2" xfId="3743"/>
    <cellStyle name="20% - Акцент2 10 6 4 2 2" xfId="3744"/>
    <cellStyle name="20% - Акцент2 10 6 4 2 2 2" xfId="3745"/>
    <cellStyle name="20% - Акцент2 10 6 4 2 2 3" xfId="41330"/>
    <cellStyle name="20% - Акцент2 10 6 4 2 3" xfId="3746"/>
    <cellStyle name="20% - Акцент2 10 6 4 2 3 2" xfId="41331"/>
    <cellStyle name="20% - Акцент2 10 6 4 2 3 3" xfId="41332"/>
    <cellStyle name="20% - Акцент2 10 6 4 2 4" xfId="41333"/>
    <cellStyle name="20% - Акцент2 10 6 4 2 5" xfId="41334"/>
    <cellStyle name="20% - Акцент2 10 6 4 3" xfId="3747"/>
    <cellStyle name="20% - Акцент2 10 6 4 3 2" xfId="3748"/>
    <cellStyle name="20% - Акцент2 10 6 4 3 3" xfId="41335"/>
    <cellStyle name="20% - Акцент2 10 6 4 4" xfId="3749"/>
    <cellStyle name="20% - Акцент2 10 6 4 4 2" xfId="41336"/>
    <cellStyle name="20% - Акцент2 10 6 4 4 3" xfId="41337"/>
    <cellStyle name="20% - Акцент2 10 6 4 5" xfId="41338"/>
    <cellStyle name="20% - Акцент2 10 6 4 6" xfId="41339"/>
    <cellStyle name="20% - Акцент2 10 6 5" xfId="3750"/>
    <cellStyle name="20% - Акцент2 10 6 5 2" xfId="3751"/>
    <cellStyle name="20% - Акцент2 10 6 5 2 2" xfId="3752"/>
    <cellStyle name="20% - Акцент2 10 6 5 2 2 2" xfId="3753"/>
    <cellStyle name="20% - Акцент2 10 6 5 2 2 3" xfId="41340"/>
    <cellStyle name="20% - Акцент2 10 6 5 2 3" xfId="3754"/>
    <cellStyle name="20% - Акцент2 10 6 5 2 3 2" xfId="41341"/>
    <cellStyle name="20% - Акцент2 10 6 5 2 3 3" xfId="41342"/>
    <cellStyle name="20% - Акцент2 10 6 5 2 4" xfId="41343"/>
    <cellStyle name="20% - Акцент2 10 6 5 2 5" xfId="41344"/>
    <cellStyle name="20% - Акцент2 10 6 5 3" xfId="3755"/>
    <cellStyle name="20% - Акцент2 10 6 5 3 2" xfId="3756"/>
    <cellStyle name="20% - Акцент2 10 6 5 3 3" xfId="41345"/>
    <cellStyle name="20% - Акцент2 10 6 5 4" xfId="3757"/>
    <cellStyle name="20% - Акцент2 10 6 5 4 2" xfId="41346"/>
    <cellStyle name="20% - Акцент2 10 6 5 4 3" xfId="41347"/>
    <cellStyle name="20% - Акцент2 10 6 5 5" xfId="41348"/>
    <cellStyle name="20% - Акцент2 10 6 5 6" xfId="41349"/>
    <cellStyle name="20% - Акцент2 10 6 6" xfId="3758"/>
    <cellStyle name="20% - Акцент2 10 6 6 2" xfId="3759"/>
    <cellStyle name="20% - Акцент2 10 6 6 2 2" xfId="3760"/>
    <cellStyle name="20% - Акцент2 10 6 6 2 3" xfId="41350"/>
    <cellStyle name="20% - Акцент2 10 6 6 3" xfId="3761"/>
    <cellStyle name="20% - Акцент2 10 6 6 3 2" xfId="41351"/>
    <cellStyle name="20% - Акцент2 10 6 6 3 3" xfId="41352"/>
    <cellStyle name="20% - Акцент2 10 6 6 4" xfId="41353"/>
    <cellStyle name="20% - Акцент2 10 6 6 5" xfId="41354"/>
    <cellStyle name="20% - Акцент2 10 6 7" xfId="3762"/>
    <cellStyle name="20% - Акцент2 10 6 7 2" xfId="3763"/>
    <cellStyle name="20% - Акцент2 10 6 7 3" xfId="41355"/>
    <cellStyle name="20% - Акцент2 10 6 8" xfId="3764"/>
    <cellStyle name="20% - Акцент2 10 6 8 2" xfId="41356"/>
    <cellStyle name="20% - Акцент2 10 6 8 3" xfId="41357"/>
    <cellStyle name="20% - Акцент2 10 6 9" xfId="41358"/>
    <cellStyle name="20% - Акцент2 10 7" xfId="3765"/>
    <cellStyle name="20% - Акцент2 10 7 10" xfId="41359"/>
    <cellStyle name="20% - Акцент2 10 7 2" xfId="3766"/>
    <cellStyle name="20% - Акцент2 10 7 2 2" xfId="3767"/>
    <cellStyle name="20% - Акцент2 10 7 2 2 2" xfId="3768"/>
    <cellStyle name="20% - Акцент2 10 7 2 2 2 2" xfId="3769"/>
    <cellStyle name="20% - Акцент2 10 7 2 2 2 3" xfId="41360"/>
    <cellStyle name="20% - Акцент2 10 7 2 2 3" xfId="3770"/>
    <cellStyle name="20% - Акцент2 10 7 2 2 3 2" xfId="41361"/>
    <cellStyle name="20% - Акцент2 10 7 2 2 3 3" xfId="41362"/>
    <cellStyle name="20% - Акцент2 10 7 2 2 4" xfId="41363"/>
    <cellStyle name="20% - Акцент2 10 7 2 2 5" xfId="41364"/>
    <cellStyle name="20% - Акцент2 10 7 2 3" xfId="3771"/>
    <cellStyle name="20% - Акцент2 10 7 2 3 2" xfId="3772"/>
    <cellStyle name="20% - Акцент2 10 7 2 3 3" xfId="41365"/>
    <cellStyle name="20% - Акцент2 10 7 2 4" xfId="3773"/>
    <cellStyle name="20% - Акцент2 10 7 2 4 2" xfId="41366"/>
    <cellStyle name="20% - Акцент2 10 7 2 4 3" xfId="41367"/>
    <cellStyle name="20% - Акцент2 10 7 2 5" xfId="41368"/>
    <cellStyle name="20% - Акцент2 10 7 2 6" xfId="41369"/>
    <cellStyle name="20% - Акцент2 10 7 3" xfId="3774"/>
    <cellStyle name="20% - Акцент2 10 7 3 2" xfId="3775"/>
    <cellStyle name="20% - Акцент2 10 7 3 2 2" xfId="3776"/>
    <cellStyle name="20% - Акцент2 10 7 3 2 2 2" xfId="3777"/>
    <cellStyle name="20% - Акцент2 10 7 3 2 2 3" xfId="41370"/>
    <cellStyle name="20% - Акцент2 10 7 3 2 3" xfId="3778"/>
    <cellStyle name="20% - Акцент2 10 7 3 2 3 2" xfId="41371"/>
    <cellStyle name="20% - Акцент2 10 7 3 2 3 3" xfId="41372"/>
    <cellStyle name="20% - Акцент2 10 7 3 2 4" xfId="41373"/>
    <cellStyle name="20% - Акцент2 10 7 3 2 5" xfId="41374"/>
    <cellStyle name="20% - Акцент2 10 7 3 3" xfId="3779"/>
    <cellStyle name="20% - Акцент2 10 7 3 3 2" xfId="3780"/>
    <cellStyle name="20% - Акцент2 10 7 3 3 3" xfId="41375"/>
    <cellStyle name="20% - Акцент2 10 7 3 4" xfId="3781"/>
    <cellStyle name="20% - Акцент2 10 7 3 4 2" xfId="41376"/>
    <cellStyle name="20% - Акцент2 10 7 3 4 3" xfId="41377"/>
    <cellStyle name="20% - Акцент2 10 7 3 5" xfId="41378"/>
    <cellStyle name="20% - Акцент2 10 7 3 6" xfId="41379"/>
    <cellStyle name="20% - Акцент2 10 7 4" xfId="3782"/>
    <cellStyle name="20% - Акцент2 10 7 4 2" xfId="3783"/>
    <cellStyle name="20% - Акцент2 10 7 4 2 2" xfId="3784"/>
    <cellStyle name="20% - Акцент2 10 7 4 2 2 2" xfId="3785"/>
    <cellStyle name="20% - Акцент2 10 7 4 2 2 3" xfId="41380"/>
    <cellStyle name="20% - Акцент2 10 7 4 2 3" xfId="3786"/>
    <cellStyle name="20% - Акцент2 10 7 4 2 3 2" xfId="41381"/>
    <cellStyle name="20% - Акцент2 10 7 4 2 3 3" xfId="41382"/>
    <cellStyle name="20% - Акцент2 10 7 4 2 4" xfId="41383"/>
    <cellStyle name="20% - Акцент2 10 7 4 2 5" xfId="41384"/>
    <cellStyle name="20% - Акцент2 10 7 4 3" xfId="3787"/>
    <cellStyle name="20% - Акцент2 10 7 4 3 2" xfId="3788"/>
    <cellStyle name="20% - Акцент2 10 7 4 3 3" xfId="41385"/>
    <cellStyle name="20% - Акцент2 10 7 4 4" xfId="3789"/>
    <cellStyle name="20% - Акцент2 10 7 4 4 2" xfId="41386"/>
    <cellStyle name="20% - Акцент2 10 7 4 4 3" xfId="41387"/>
    <cellStyle name="20% - Акцент2 10 7 4 5" xfId="41388"/>
    <cellStyle name="20% - Акцент2 10 7 4 6" xfId="41389"/>
    <cellStyle name="20% - Акцент2 10 7 5" xfId="3790"/>
    <cellStyle name="20% - Акцент2 10 7 5 2" xfId="3791"/>
    <cellStyle name="20% - Акцент2 10 7 5 2 2" xfId="3792"/>
    <cellStyle name="20% - Акцент2 10 7 5 2 2 2" xfId="3793"/>
    <cellStyle name="20% - Акцент2 10 7 5 2 2 3" xfId="41390"/>
    <cellStyle name="20% - Акцент2 10 7 5 2 3" xfId="3794"/>
    <cellStyle name="20% - Акцент2 10 7 5 2 3 2" xfId="41391"/>
    <cellStyle name="20% - Акцент2 10 7 5 2 3 3" xfId="41392"/>
    <cellStyle name="20% - Акцент2 10 7 5 2 4" xfId="41393"/>
    <cellStyle name="20% - Акцент2 10 7 5 2 5" xfId="41394"/>
    <cellStyle name="20% - Акцент2 10 7 5 3" xfId="3795"/>
    <cellStyle name="20% - Акцент2 10 7 5 3 2" xfId="3796"/>
    <cellStyle name="20% - Акцент2 10 7 5 3 3" xfId="41395"/>
    <cellStyle name="20% - Акцент2 10 7 5 4" xfId="3797"/>
    <cellStyle name="20% - Акцент2 10 7 5 4 2" xfId="41396"/>
    <cellStyle name="20% - Акцент2 10 7 5 4 3" xfId="41397"/>
    <cellStyle name="20% - Акцент2 10 7 5 5" xfId="41398"/>
    <cellStyle name="20% - Акцент2 10 7 5 6" xfId="41399"/>
    <cellStyle name="20% - Акцент2 10 7 6" xfId="3798"/>
    <cellStyle name="20% - Акцент2 10 7 6 2" xfId="3799"/>
    <cellStyle name="20% - Акцент2 10 7 6 2 2" xfId="3800"/>
    <cellStyle name="20% - Акцент2 10 7 6 2 3" xfId="41400"/>
    <cellStyle name="20% - Акцент2 10 7 6 3" xfId="3801"/>
    <cellStyle name="20% - Акцент2 10 7 6 3 2" xfId="41401"/>
    <cellStyle name="20% - Акцент2 10 7 6 3 3" xfId="41402"/>
    <cellStyle name="20% - Акцент2 10 7 6 4" xfId="41403"/>
    <cellStyle name="20% - Акцент2 10 7 6 5" xfId="41404"/>
    <cellStyle name="20% - Акцент2 10 7 7" xfId="3802"/>
    <cellStyle name="20% - Акцент2 10 7 7 2" xfId="3803"/>
    <cellStyle name="20% - Акцент2 10 7 7 3" xfId="41405"/>
    <cellStyle name="20% - Акцент2 10 7 8" xfId="3804"/>
    <cellStyle name="20% - Акцент2 10 7 8 2" xfId="41406"/>
    <cellStyle name="20% - Акцент2 10 7 8 3" xfId="41407"/>
    <cellStyle name="20% - Акцент2 10 7 9" xfId="41408"/>
    <cellStyle name="20% - Акцент2 10 8" xfId="3805"/>
    <cellStyle name="20% - Акцент2 10 8 10" xfId="41409"/>
    <cellStyle name="20% - Акцент2 10 8 2" xfId="3806"/>
    <cellStyle name="20% - Акцент2 10 8 2 2" xfId="3807"/>
    <cellStyle name="20% - Акцент2 10 8 2 2 2" xfId="3808"/>
    <cellStyle name="20% - Акцент2 10 8 2 2 2 2" xfId="3809"/>
    <cellStyle name="20% - Акцент2 10 8 2 2 2 3" xfId="41410"/>
    <cellStyle name="20% - Акцент2 10 8 2 2 3" xfId="3810"/>
    <cellStyle name="20% - Акцент2 10 8 2 2 3 2" xfId="41411"/>
    <cellStyle name="20% - Акцент2 10 8 2 2 3 3" xfId="41412"/>
    <cellStyle name="20% - Акцент2 10 8 2 2 4" xfId="41413"/>
    <cellStyle name="20% - Акцент2 10 8 2 2 5" xfId="41414"/>
    <cellStyle name="20% - Акцент2 10 8 2 3" xfId="3811"/>
    <cellStyle name="20% - Акцент2 10 8 2 3 2" xfId="3812"/>
    <cellStyle name="20% - Акцент2 10 8 2 3 3" xfId="41415"/>
    <cellStyle name="20% - Акцент2 10 8 2 4" xfId="3813"/>
    <cellStyle name="20% - Акцент2 10 8 2 4 2" xfId="41416"/>
    <cellStyle name="20% - Акцент2 10 8 2 4 3" xfId="41417"/>
    <cellStyle name="20% - Акцент2 10 8 2 5" xfId="41418"/>
    <cellStyle name="20% - Акцент2 10 8 2 6" xfId="41419"/>
    <cellStyle name="20% - Акцент2 10 8 3" xfId="3814"/>
    <cellStyle name="20% - Акцент2 10 8 3 2" xfId="3815"/>
    <cellStyle name="20% - Акцент2 10 8 3 2 2" xfId="3816"/>
    <cellStyle name="20% - Акцент2 10 8 3 2 2 2" xfId="3817"/>
    <cellStyle name="20% - Акцент2 10 8 3 2 2 3" xfId="41420"/>
    <cellStyle name="20% - Акцент2 10 8 3 2 3" xfId="3818"/>
    <cellStyle name="20% - Акцент2 10 8 3 2 3 2" xfId="41421"/>
    <cellStyle name="20% - Акцент2 10 8 3 2 3 3" xfId="41422"/>
    <cellStyle name="20% - Акцент2 10 8 3 2 4" xfId="41423"/>
    <cellStyle name="20% - Акцент2 10 8 3 2 5" xfId="41424"/>
    <cellStyle name="20% - Акцент2 10 8 3 3" xfId="3819"/>
    <cellStyle name="20% - Акцент2 10 8 3 3 2" xfId="3820"/>
    <cellStyle name="20% - Акцент2 10 8 3 3 3" xfId="41425"/>
    <cellStyle name="20% - Акцент2 10 8 3 4" xfId="3821"/>
    <cellStyle name="20% - Акцент2 10 8 3 4 2" xfId="41426"/>
    <cellStyle name="20% - Акцент2 10 8 3 4 3" xfId="41427"/>
    <cellStyle name="20% - Акцент2 10 8 3 5" xfId="41428"/>
    <cellStyle name="20% - Акцент2 10 8 3 6" xfId="41429"/>
    <cellStyle name="20% - Акцент2 10 8 4" xfId="3822"/>
    <cellStyle name="20% - Акцент2 10 8 4 2" xfId="3823"/>
    <cellStyle name="20% - Акцент2 10 8 4 2 2" xfId="3824"/>
    <cellStyle name="20% - Акцент2 10 8 4 2 2 2" xfId="3825"/>
    <cellStyle name="20% - Акцент2 10 8 4 2 2 3" xfId="41430"/>
    <cellStyle name="20% - Акцент2 10 8 4 2 3" xfId="3826"/>
    <cellStyle name="20% - Акцент2 10 8 4 2 3 2" xfId="41431"/>
    <cellStyle name="20% - Акцент2 10 8 4 2 3 3" xfId="41432"/>
    <cellStyle name="20% - Акцент2 10 8 4 2 4" xfId="41433"/>
    <cellStyle name="20% - Акцент2 10 8 4 2 5" xfId="41434"/>
    <cellStyle name="20% - Акцент2 10 8 4 3" xfId="3827"/>
    <cellStyle name="20% - Акцент2 10 8 4 3 2" xfId="3828"/>
    <cellStyle name="20% - Акцент2 10 8 4 3 3" xfId="41435"/>
    <cellStyle name="20% - Акцент2 10 8 4 4" xfId="3829"/>
    <cellStyle name="20% - Акцент2 10 8 4 4 2" xfId="41436"/>
    <cellStyle name="20% - Акцент2 10 8 4 4 3" xfId="41437"/>
    <cellStyle name="20% - Акцент2 10 8 4 5" xfId="41438"/>
    <cellStyle name="20% - Акцент2 10 8 4 6" xfId="41439"/>
    <cellStyle name="20% - Акцент2 10 8 5" xfId="3830"/>
    <cellStyle name="20% - Акцент2 10 8 5 2" xfId="3831"/>
    <cellStyle name="20% - Акцент2 10 8 5 2 2" xfId="3832"/>
    <cellStyle name="20% - Акцент2 10 8 5 2 2 2" xfId="3833"/>
    <cellStyle name="20% - Акцент2 10 8 5 2 2 3" xfId="41440"/>
    <cellStyle name="20% - Акцент2 10 8 5 2 3" xfId="3834"/>
    <cellStyle name="20% - Акцент2 10 8 5 2 3 2" xfId="41441"/>
    <cellStyle name="20% - Акцент2 10 8 5 2 3 3" xfId="41442"/>
    <cellStyle name="20% - Акцент2 10 8 5 2 4" xfId="41443"/>
    <cellStyle name="20% - Акцент2 10 8 5 2 5" xfId="41444"/>
    <cellStyle name="20% - Акцент2 10 8 5 3" xfId="3835"/>
    <cellStyle name="20% - Акцент2 10 8 5 3 2" xfId="3836"/>
    <cellStyle name="20% - Акцент2 10 8 5 3 3" xfId="41445"/>
    <cellStyle name="20% - Акцент2 10 8 5 4" xfId="3837"/>
    <cellStyle name="20% - Акцент2 10 8 5 4 2" xfId="41446"/>
    <cellStyle name="20% - Акцент2 10 8 5 4 3" xfId="41447"/>
    <cellStyle name="20% - Акцент2 10 8 5 5" xfId="41448"/>
    <cellStyle name="20% - Акцент2 10 8 5 6" xfId="41449"/>
    <cellStyle name="20% - Акцент2 10 8 6" xfId="3838"/>
    <cellStyle name="20% - Акцент2 10 8 6 2" xfId="3839"/>
    <cellStyle name="20% - Акцент2 10 8 6 2 2" xfId="3840"/>
    <cellStyle name="20% - Акцент2 10 8 6 2 3" xfId="41450"/>
    <cellStyle name="20% - Акцент2 10 8 6 3" xfId="3841"/>
    <cellStyle name="20% - Акцент2 10 8 6 3 2" xfId="41451"/>
    <cellStyle name="20% - Акцент2 10 8 6 3 3" xfId="41452"/>
    <cellStyle name="20% - Акцент2 10 8 6 4" xfId="41453"/>
    <cellStyle name="20% - Акцент2 10 8 6 5" xfId="41454"/>
    <cellStyle name="20% - Акцент2 10 8 7" xfId="3842"/>
    <cellStyle name="20% - Акцент2 10 8 7 2" xfId="3843"/>
    <cellStyle name="20% - Акцент2 10 8 7 3" xfId="41455"/>
    <cellStyle name="20% - Акцент2 10 8 8" xfId="3844"/>
    <cellStyle name="20% - Акцент2 10 8 8 2" xfId="41456"/>
    <cellStyle name="20% - Акцент2 10 8 8 3" xfId="41457"/>
    <cellStyle name="20% - Акцент2 10 8 9" xfId="41458"/>
    <cellStyle name="20% - Акцент2 10 9" xfId="3845"/>
    <cellStyle name="20% - Акцент2 10 9 10" xfId="41459"/>
    <cellStyle name="20% - Акцент2 10 9 2" xfId="3846"/>
    <cellStyle name="20% - Акцент2 10 9 2 2" xfId="3847"/>
    <cellStyle name="20% - Акцент2 10 9 2 2 2" xfId="3848"/>
    <cellStyle name="20% - Акцент2 10 9 2 2 2 2" xfId="3849"/>
    <cellStyle name="20% - Акцент2 10 9 2 2 2 3" xfId="41460"/>
    <cellStyle name="20% - Акцент2 10 9 2 2 3" xfId="3850"/>
    <cellStyle name="20% - Акцент2 10 9 2 2 3 2" xfId="41461"/>
    <cellStyle name="20% - Акцент2 10 9 2 2 3 3" xfId="41462"/>
    <cellStyle name="20% - Акцент2 10 9 2 2 4" xfId="41463"/>
    <cellStyle name="20% - Акцент2 10 9 2 2 5" xfId="41464"/>
    <cellStyle name="20% - Акцент2 10 9 2 3" xfId="3851"/>
    <cellStyle name="20% - Акцент2 10 9 2 3 2" xfId="3852"/>
    <cellStyle name="20% - Акцент2 10 9 2 3 3" xfId="41465"/>
    <cellStyle name="20% - Акцент2 10 9 2 4" xfId="3853"/>
    <cellStyle name="20% - Акцент2 10 9 2 4 2" xfId="41466"/>
    <cellStyle name="20% - Акцент2 10 9 2 4 3" xfId="41467"/>
    <cellStyle name="20% - Акцент2 10 9 2 5" xfId="41468"/>
    <cellStyle name="20% - Акцент2 10 9 2 6" xfId="41469"/>
    <cellStyle name="20% - Акцент2 10 9 3" xfId="3854"/>
    <cellStyle name="20% - Акцент2 10 9 3 2" xfId="3855"/>
    <cellStyle name="20% - Акцент2 10 9 3 2 2" xfId="3856"/>
    <cellStyle name="20% - Акцент2 10 9 3 2 2 2" xfId="3857"/>
    <cellStyle name="20% - Акцент2 10 9 3 2 2 3" xfId="41470"/>
    <cellStyle name="20% - Акцент2 10 9 3 2 3" xfId="3858"/>
    <cellStyle name="20% - Акцент2 10 9 3 2 3 2" xfId="41471"/>
    <cellStyle name="20% - Акцент2 10 9 3 2 3 3" xfId="41472"/>
    <cellStyle name="20% - Акцент2 10 9 3 2 4" xfId="41473"/>
    <cellStyle name="20% - Акцент2 10 9 3 2 5" xfId="41474"/>
    <cellStyle name="20% - Акцент2 10 9 3 3" xfId="3859"/>
    <cellStyle name="20% - Акцент2 10 9 3 3 2" xfId="3860"/>
    <cellStyle name="20% - Акцент2 10 9 3 3 3" xfId="41475"/>
    <cellStyle name="20% - Акцент2 10 9 3 4" xfId="3861"/>
    <cellStyle name="20% - Акцент2 10 9 3 4 2" xfId="41476"/>
    <cellStyle name="20% - Акцент2 10 9 3 4 3" xfId="41477"/>
    <cellStyle name="20% - Акцент2 10 9 3 5" xfId="41478"/>
    <cellStyle name="20% - Акцент2 10 9 3 6" xfId="41479"/>
    <cellStyle name="20% - Акцент2 10 9 4" xfId="3862"/>
    <cellStyle name="20% - Акцент2 10 9 4 2" xfId="3863"/>
    <cellStyle name="20% - Акцент2 10 9 4 2 2" xfId="3864"/>
    <cellStyle name="20% - Акцент2 10 9 4 2 2 2" xfId="3865"/>
    <cellStyle name="20% - Акцент2 10 9 4 2 2 3" xfId="41480"/>
    <cellStyle name="20% - Акцент2 10 9 4 2 3" xfId="3866"/>
    <cellStyle name="20% - Акцент2 10 9 4 2 3 2" xfId="41481"/>
    <cellStyle name="20% - Акцент2 10 9 4 2 3 3" xfId="41482"/>
    <cellStyle name="20% - Акцент2 10 9 4 2 4" xfId="41483"/>
    <cellStyle name="20% - Акцент2 10 9 4 2 5" xfId="41484"/>
    <cellStyle name="20% - Акцент2 10 9 4 3" xfId="3867"/>
    <cellStyle name="20% - Акцент2 10 9 4 3 2" xfId="3868"/>
    <cellStyle name="20% - Акцент2 10 9 4 3 3" xfId="41485"/>
    <cellStyle name="20% - Акцент2 10 9 4 4" xfId="3869"/>
    <cellStyle name="20% - Акцент2 10 9 4 4 2" xfId="41486"/>
    <cellStyle name="20% - Акцент2 10 9 4 4 3" xfId="41487"/>
    <cellStyle name="20% - Акцент2 10 9 4 5" xfId="41488"/>
    <cellStyle name="20% - Акцент2 10 9 4 6" xfId="41489"/>
    <cellStyle name="20% - Акцент2 10 9 5" xfId="3870"/>
    <cellStyle name="20% - Акцент2 10 9 5 2" xfId="3871"/>
    <cellStyle name="20% - Акцент2 10 9 5 2 2" xfId="3872"/>
    <cellStyle name="20% - Акцент2 10 9 5 2 2 2" xfId="3873"/>
    <cellStyle name="20% - Акцент2 10 9 5 2 2 3" xfId="41490"/>
    <cellStyle name="20% - Акцент2 10 9 5 2 3" xfId="3874"/>
    <cellStyle name="20% - Акцент2 10 9 5 2 3 2" xfId="41491"/>
    <cellStyle name="20% - Акцент2 10 9 5 2 3 3" xfId="41492"/>
    <cellStyle name="20% - Акцент2 10 9 5 2 4" xfId="41493"/>
    <cellStyle name="20% - Акцент2 10 9 5 2 5" xfId="41494"/>
    <cellStyle name="20% - Акцент2 10 9 5 3" xfId="3875"/>
    <cellStyle name="20% - Акцент2 10 9 5 3 2" xfId="3876"/>
    <cellStyle name="20% - Акцент2 10 9 5 3 3" xfId="41495"/>
    <cellStyle name="20% - Акцент2 10 9 5 4" xfId="3877"/>
    <cellStyle name="20% - Акцент2 10 9 5 4 2" xfId="41496"/>
    <cellStyle name="20% - Акцент2 10 9 5 4 3" xfId="41497"/>
    <cellStyle name="20% - Акцент2 10 9 5 5" xfId="41498"/>
    <cellStyle name="20% - Акцент2 10 9 5 6" xfId="41499"/>
    <cellStyle name="20% - Акцент2 10 9 6" xfId="3878"/>
    <cellStyle name="20% - Акцент2 10 9 6 2" xfId="3879"/>
    <cellStyle name="20% - Акцент2 10 9 6 2 2" xfId="3880"/>
    <cellStyle name="20% - Акцент2 10 9 6 2 3" xfId="41500"/>
    <cellStyle name="20% - Акцент2 10 9 6 3" xfId="3881"/>
    <cellStyle name="20% - Акцент2 10 9 6 3 2" xfId="41501"/>
    <cellStyle name="20% - Акцент2 10 9 6 3 3" xfId="41502"/>
    <cellStyle name="20% - Акцент2 10 9 6 4" xfId="41503"/>
    <cellStyle name="20% - Акцент2 10 9 6 5" xfId="41504"/>
    <cellStyle name="20% - Акцент2 10 9 7" xfId="3882"/>
    <cellStyle name="20% - Акцент2 10 9 7 2" xfId="3883"/>
    <cellStyle name="20% - Акцент2 10 9 7 3" xfId="41505"/>
    <cellStyle name="20% - Акцент2 10 9 8" xfId="3884"/>
    <cellStyle name="20% - Акцент2 10 9 8 2" xfId="41506"/>
    <cellStyle name="20% - Акцент2 10 9 8 3" xfId="41507"/>
    <cellStyle name="20% - Акцент2 10 9 9" xfId="41508"/>
    <cellStyle name="20% - Акцент2 11" xfId="3885"/>
    <cellStyle name="20% - Акцент2 11 10" xfId="3886"/>
    <cellStyle name="20% - Акцент2 11 10 2" xfId="3887"/>
    <cellStyle name="20% - Акцент2 11 10 2 2" xfId="3888"/>
    <cellStyle name="20% - Акцент2 11 10 2 2 2" xfId="3889"/>
    <cellStyle name="20% - Акцент2 11 10 2 2 3" xfId="41509"/>
    <cellStyle name="20% - Акцент2 11 10 2 3" xfId="3890"/>
    <cellStyle name="20% - Акцент2 11 10 2 3 2" xfId="41510"/>
    <cellStyle name="20% - Акцент2 11 10 2 3 3" xfId="41511"/>
    <cellStyle name="20% - Акцент2 11 10 2 4" xfId="41512"/>
    <cellStyle name="20% - Акцент2 11 10 2 5" xfId="41513"/>
    <cellStyle name="20% - Акцент2 11 10 3" xfId="3891"/>
    <cellStyle name="20% - Акцент2 11 10 3 2" xfId="3892"/>
    <cellStyle name="20% - Акцент2 11 10 3 3" xfId="41514"/>
    <cellStyle name="20% - Акцент2 11 10 4" xfId="3893"/>
    <cellStyle name="20% - Акцент2 11 10 4 2" xfId="41515"/>
    <cellStyle name="20% - Акцент2 11 10 4 3" xfId="41516"/>
    <cellStyle name="20% - Акцент2 11 10 5" xfId="41517"/>
    <cellStyle name="20% - Акцент2 11 10 6" xfId="41518"/>
    <cellStyle name="20% - Акцент2 11 11" xfId="3894"/>
    <cellStyle name="20% - Акцент2 11 11 2" xfId="3895"/>
    <cellStyle name="20% - Акцент2 11 11 2 2" xfId="3896"/>
    <cellStyle name="20% - Акцент2 11 11 2 2 2" xfId="3897"/>
    <cellStyle name="20% - Акцент2 11 11 2 2 3" xfId="41519"/>
    <cellStyle name="20% - Акцент2 11 11 2 3" xfId="3898"/>
    <cellStyle name="20% - Акцент2 11 11 2 3 2" xfId="41520"/>
    <cellStyle name="20% - Акцент2 11 11 2 3 3" xfId="41521"/>
    <cellStyle name="20% - Акцент2 11 11 2 4" xfId="41522"/>
    <cellStyle name="20% - Акцент2 11 11 2 5" xfId="41523"/>
    <cellStyle name="20% - Акцент2 11 11 3" xfId="3899"/>
    <cellStyle name="20% - Акцент2 11 11 3 2" xfId="3900"/>
    <cellStyle name="20% - Акцент2 11 11 3 3" xfId="41524"/>
    <cellStyle name="20% - Акцент2 11 11 4" xfId="3901"/>
    <cellStyle name="20% - Акцент2 11 11 4 2" xfId="41525"/>
    <cellStyle name="20% - Акцент2 11 11 4 3" xfId="41526"/>
    <cellStyle name="20% - Акцент2 11 11 5" xfId="41527"/>
    <cellStyle name="20% - Акцент2 11 11 6" xfId="41528"/>
    <cellStyle name="20% - Акцент2 11 12" xfId="3902"/>
    <cellStyle name="20% - Акцент2 11 12 2" xfId="3903"/>
    <cellStyle name="20% - Акцент2 11 12 2 2" xfId="3904"/>
    <cellStyle name="20% - Акцент2 11 12 2 2 2" xfId="3905"/>
    <cellStyle name="20% - Акцент2 11 12 2 2 3" xfId="41529"/>
    <cellStyle name="20% - Акцент2 11 12 2 3" xfId="3906"/>
    <cellStyle name="20% - Акцент2 11 12 2 3 2" xfId="41530"/>
    <cellStyle name="20% - Акцент2 11 12 2 3 3" xfId="41531"/>
    <cellStyle name="20% - Акцент2 11 12 2 4" xfId="41532"/>
    <cellStyle name="20% - Акцент2 11 12 2 5" xfId="41533"/>
    <cellStyle name="20% - Акцент2 11 12 3" xfId="3907"/>
    <cellStyle name="20% - Акцент2 11 12 3 2" xfId="3908"/>
    <cellStyle name="20% - Акцент2 11 12 3 3" xfId="41534"/>
    <cellStyle name="20% - Акцент2 11 12 4" xfId="3909"/>
    <cellStyle name="20% - Акцент2 11 12 4 2" xfId="41535"/>
    <cellStyle name="20% - Акцент2 11 12 4 3" xfId="41536"/>
    <cellStyle name="20% - Акцент2 11 12 5" xfId="41537"/>
    <cellStyle name="20% - Акцент2 11 12 6" xfId="41538"/>
    <cellStyle name="20% - Акцент2 11 13" xfId="3910"/>
    <cellStyle name="20% - Акцент2 11 13 2" xfId="3911"/>
    <cellStyle name="20% - Акцент2 11 13 2 2" xfId="3912"/>
    <cellStyle name="20% - Акцент2 11 13 2 2 2" xfId="3913"/>
    <cellStyle name="20% - Акцент2 11 13 2 2 3" xfId="41539"/>
    <cellStyle name="20% - Акцент2 11 13 2 3" xfId="3914"/>
    <cellStyle name="20% - Акцент2 11 13 2 3 2" xfId="41540"/>
    <cellStyle name="20% - Акцент2 11 13 2 3 3" xfId="41541"/>
    <cellStyle name="20% - Акцент2 11 13 2 4" xfId="41542"/>
    <cellStyle name="20% - Акцент2 11 13 2 5" xfId="41543"/>
    <cellStyle name="20% - Акцент2 11 13 3" xfId="3915"/>
    <cellStyle name="20% - Акцент2 11 13 3 2" xfId="3916"/>
    <cellStyle name="20% - Акцент2 11 13 3 3" xfId="41544"/>
    <cellStyle name="20% - Акцент2 11 13 4" xfId="3917"/>
    <cellStyle name="20% - Акцент2 11 13 4 2" xfId="41545"/>
    <cellStyle name="20% - Акцент2 11 13 4 3" xfId="41546"/>
    <cellStyle name="20% - Акцент2 11 13 5" xfId="41547"/>
    <cellStyle name="20% - Акцент2 11 13 6" xfId="41548"/>
    <cellStyle name="20% - Акцент2 11 14" xfId="3918"/>
    <cellStyle name="20% - Акцент2 11 14 2" xfId="3919"/>
    <cellStyle name="20% - Акцент2 11 14 2 2" xfId="3920"/>
    <cellStyle name="20% - Акцент2 11 14 2 2 2" xfId="3921"/>
    <cellStyle name="20% - Акцент2 11 14 2 3" xfId="3922"/>
    <cellStyle name="20% - Акцент2 11 14 3" xfId="3923"/>
    <cellStyle name="20% - Акцент2 11 14 3 2" xfId="3924"/>
    <cellStyle name="20% - Акцент2 11 14 3 3" xfId="41549"/>
    <cellStyle name="20% - Акцент2 11 14 4" xfId="3925"/>
    <cellStyle name="20% - Акцент2 11 14 5" xfId="41550"/>
    <cellStyle name="20% - Акцент2 11 15" xfId="41551"/>
    <cellStyle name="20% - Акцент2 11 15 2" xfId="41552"/>
    <cellStyle name="20% - Акцент2 11 15 3" xfId="41553"/>
    <cellStyle name="20% - Акцент2 11 16" xfId="41554"/>
    <cellStyle name="20% - Акцент2 11 16 2" xfId="41555"/>
    <cellStyle name="20% - Акцент2 11 16 3" xfId="41556"/>
    <cellStyle name="20% - Акцент2 11 17" xfId="41557"/>
    <cellStyle name="20% - Акцент2 11 18" xfId="41558"/>
    <cellStyle name="20% - Акцент2 11 2" xfId="3926"/>
    <cellStyle name="20% - Акцент2 11 2 10" xfId="41559"/>
    <cellStyle name="20% - Акцент2 11 2 2" xfId="3927"/>
    <cellStyle name="20% - Акцент2 11 2 2 2" xfId="3928"/>
    <cellStyle name="20% - Акцент2 11 2 2 2 2" xfId="3929"/>
    <cellStyle name="20% - Акцент2 11 2 2 2 2 2" xfId="3930"/>
    <cellStyle name="20% - Акцент2 11 2 2 2 2 3" xfId="41560"/>
    <cellStyle name="20% - Акцент2 11 2 2 2 3" xfId="3931"/>
    <cellStyle name="20% - Акцент2 11 2 2 2 3 2" xfId="41561"/>
    <cellStyle name="20% - Акцент2 11 2 2 2 3 3" xfId="41562"/>
    <cellStyle name="20% - Акцент2 11 2 2 2 4" xfId="41563"/>
    <cellStyle name="20% - Акцент2 11 2 2 2 5" xfId="41564"/>
    <cellStyle name="20% - Акцент2 11 2 2 3" xfId="3932"/>
    <cellStyle name="20% - Акцент2 11 2 2 3 2" xfId="3933"/>
    <cellStyle name="20% - Акцент2 11 2 2 3 3" xfId="41565"/>
    <cellStyle name="20% - Акцент2 11 2 2 4" xfId="3934"/>
    <cellStyle name="20% - Акцент2 11 2 2 4 2" xfId="41566"/>
    <cellStyle name="20% - Акцент2 11 2 2 4 3" xfId="41567"/>
    <cellStyle name="20% - Акцент2 11 2 2 5" xfId="41568"/>
    <cellStyle name="20% - Акцент2 11 2 2 6" xfId="41569"/>
    <cellStyle name="20% - Акцент2 11 2 3" xfId="3935"/>
    <cellStyle name="20% - Акцент2 11 2 3 2" xfId="3936"/>
    <cellStyle name="20% - Акцент2 11 2 3 2 2" xfId="3937"/>
    <cellStyle name="20% - Акцент2 11 2 3 2 2 2" xfId="3938"/>
    <cellStyle name="20% - Акцент2 11 2 3 2 2 3" xfId="41570"/>
    <cellStyle name="20% - Акцент2 11 2 3 2 3" xfId="3939"/>
    <cellStyle name="20% - Акцент2 11 2 3 2 3 2" xfId="41571"/>
    <cellStyle name="20% - Акцент2 11 2 3 2 3 3" xfId="41572"/>
    <cellStyle name="20% - Акцент2 11 2 3 2 4" xfId="41573"/>
    <cellStyle name="20% - Акцент2 11 2 3 2 5" xfId="41574"/>
    <cellStyle name="20% - Акцент2 11 2 3 3" xfId="3940"/>
    <cellStyle name="20% - Акцент2 11 2 3 3 2" xfId="3941"/>
    <cellStyle name="20% - Акцент2 11 2 3 3 3" xfId="41575"/>
    <cellStyle name="20% - Акцент2 11 2 3 4" xfId="3942"/>
    <cellStyle name="20% - Акцент2 11 2 3 4 2" xfId="41576"/>
    <cellStyle name="20% - Акцент2 11 2 3 4 3" xfId="41577"/>
    <cellStyle name="20% - Акцент2 11 2 3 5" xfId="41578"/>
    <cellStyle name="20% - Акцент2 11 2 3 6" xfId="41579"/>
    <cellStyle name="20% - Акцент2 11 2 4" xfId="3943"/>
    <cellStyle name="20% - Акцент2 11 2 4 2" xfId="3944"/>
    <cellStyle name="20% - Акцент2 11 2 4 2 2" xfId="3945"/>
    <cellStyle name="20% - Акцент2 11 2 4 2 2 2" xfId="3946"/>
    <cellStyle name="20% - Акцент2 11 2 4 2 2 3" xfId="41580"/>
    <cellStyle name="20% - Акцент2 11 2 4 2 3" xfId="3947"/>
    <cellStyle name="20% - Акцент2 11 2 4 2 3 2" xfId="41581"/>
    <cellStyle name="20% - Акцент2 11 2 4 2 3 3" xfId="41582"/>
    <cellStyle name="20% - Акцент2 11 2 4 2 4" xfId="41583"/>
    <cellStyle name="20% - Акцент2 11 2 4 2 5" xfId="41584"/>
    <cellStyle name="20% - Акцент2 11 2 4 3" xfId="3948"/>
    <cellStyle name="20% - Акцент2 11 2 4 3 2" xfId="3949"/>
    <cellStyle name="20% - Акцент2 11 2 4 3 3" xfId="41585"/>
    <cellStyle name="20% - Акцент2 11 2 4 4" xfId="3950"/>
    <cellStyle name="20% - Акцент2 11 2 4 4 2" xfId="41586"/>
    <cellStyle name="20% - Акцент2 11 2 4 4 3" xfId="41587"/>
    <cellStyle name="20% - Акцент2 11 2 4 5" xfId="41588"/>
    <cellStyle name="20% - Акцент2 11 2 4 6" xfId="41589"/>
    <cellStyle name="20% - Акцент2 11 2 5" xfId="3951"/>
    <cellStyle name="20% - Акцент2 11 2 5 2" xfId="3952"/>
    <cellStyle name="20% - Акцент2 11 2 5 2 2" xfId="3953"/>
    <cellStyle name="20% - Акцент2 11 2 5 2 2 2" xfId="3954"/>
    <cellStyle name="20% - Акцент2 11 2 5 2 2 3" xfId="41590"/>
    <cellStyle name="20% - Акцент2 11 2 5 2 3" xfId="3955"/>
    <cellStyle name="20% - Акцент2 11 2 5 2 3 2" xfId="41591"/>
    <cellStyle name="20% - Акцент2 11 2 5 2 3 3" xfId="41592"/>
    <cellStyle name="20% - Акцент2 11 2 5 2 4" xfId="41593"/>
    <cellStyle name="20% - Акцент2 11 2 5 2 5" xfId="41594"/>
    <cellStyle name="20% - Акцент2 11 2 5 3" xfId="3956"/>
    <cellStyle name="20% - Акцент2 11 2 5 3 2" xfId="3957"/>
    <cellStyle name="20% - Акцент2 11 2 5 3 3" xfId="41595"/>
    <cellStyle name="20% - Акцент2 11 2 5 4" xfId="3958"/>
    <cellStyle name="20% - Акцент2 11 2 5 4 2" xfId="41596"/>
    <cellStyle name="20% - Акцент2 11 2 5 4 3" xfId="41597"/>
    <cellStyle name="20% - Акцент2 11 2 5 5" xfId="41598"/>
    <cellStyle name="20% - Акцент2 11 2 5 6" xfId="41599"/>
    <cellStyle name="20% - Акцент2 11 2 6" xfId="3959"/>
    <cellStyle name="20% - Акцент2 11 2 6 2" xfId="3960"/>
    <cellStyle name="20% - Акцент2 11 2 6 2 2" xfId="3961"/>
    <cellStyle name="20% - Акцент2 11 2 6 2 2 2" xfId="3962"/>
    <cellStyle name="20% - Акцент2 11 2 6 2 3" xfId="3963"/>
    <cellStyle name="20% - Акцент2 11 2 6 3" xfId="3964"/>
    <cellStyle name="20% - Акцент2 11 2 6 3 2" xfId="3965"/>
    <cellStyle name="20% - Акцент2 11 2 6 3 3" xfId="41600"/>
    <cellStyle name="20% - Акцент2 11 2 6 4" xfId="3966"/>
    <cellStyle name="20% - Акцент2 11 2 6 5" xfId="41601"/>
    <cellStyle name="20% - Акцент2 11 2 7" xfId="41602"/>
    <cellStyle name="20% - Акцент2 11 2 7 2" xfId="41603"/>
    <cellStyle name="20% - Акцент2 11 2 7 3" xfId="41604"/>
    <cellStyle name="20% - Акцент2 11 2 8" xfId="41605"/>
    <cellStyle name="20% - Акцент2 11 2 8 2" xfId="41606"/>
    <cellStyle name="20% - Акцент2 11 2 8 3" xfId="41607"/>
    <cellStyle name="20% - Акцент2 11 2 9" xfId="41608"/>
    <cellStyle name="20% - Акцент2 11 3" xfId="3967"/>
    <cellStyle name="20% - Акцент2 11 4" xfId="3968"/>
    <cellStyle name="20% - Акцент2 11 4 10" xfId="41609"/>
    <cellStyle name="20% - Акцент2 11 4 2" xfId="3969"/>
    <cellStyle name="20% - Акцент2 11 4 2 2" xfId="3970"/>
    <cellStyle name="20% - Акцент2 11 4 2 2 2" xfId="3971"/>
    <cellStyle name="20% - Акцент2 11 4 2 2 2 2" xfId="3972"/>
    <cellStyle name="20% - Акцент2 11 4 2 2 2 3" xfId="41610"/>
    <cellStyle name="20% - Акцент2 11 4 2 2 3" xfId="3973"/>
    <cellStyle name="20% - Акцент2 11 4 2 2 3 2" xfId="41611"/>
    <cellStyle name="20% - Акцент2 11 4 2 2 3 3" xfId="41612"/>
    <cellStyle name="20% - Акцент2 11 4 2 2 4" xfId="41613"/>
    <cellStyle name="20% - Акцент2 11 4 2 2 5" xfId="41614"/>
    <cellStyle name="20% - Акцент2 11 4 2 3" xfId="3974"/>
    <cellStyle name="20% - Акцент2 11 4 2 3 2" xfId="3975"/>
    <cellStyle name="20% - Акцент2 11 4 2 3 3" xfId="41615"/>
    <cellStyle name="20% - Акцент2 11 4 2 4" xfId="3976"/>
    <cellStyle name="20% - Акцент2 11 4 2 4 2" xfId="41616"/>
    <cellStyle name="20% - Акцент2 11 4 2 4 3" xfId="41617"/>
    <cellStyle name="20% - Акцент2 11 4 2 5" xfId="41618"/>
    <cellStyle name="20% - Акцент2 11 4 2 6" xfId="41619"/>
    <cellStyle name="20% - Акцент2 11 4 3" xfId="3977"/>
    <cellStyle name="20% - Акцент2 11 4 3 2" xfId="3978"/>
    <cellStyle name="20% - Акцент2 11 4 3 2 2" xfId="3979"/>
    <cellStyle name="20% - Акцент2 11 4 3 2 2 2" xfId="3980"/>
    <cellStyle name="20% - Акцент2 11 4 3 2 2 3" xfId="41620"/>
    <cellStyle name="20% - Акцент2 11 4 3 2 3" xfId="3981"/>
    <cellStyle name="20% - Акцент2 11 4 3 2 3 2" xfId="41621"/>
    <cellStyle name="20% - Акцент2 11 4 3 2 3 3" xfId="41622"/>
    <cellStyle name="20% - Акцент2 11 4 3 2 4" xfId="41623"/>
    <cellStyle name="20% - Акцент2 11 4 3 2 5" xfId="41624"/>
    <cellStyle name="20% - Акцент2 11 4 3 3" xfId="3982"/>
    <cellStyle name="20% - Акцент2 11 4 3 3 2" xfId="3983"/>
    <cellStyle name="20% - Акцент2 11 4 3 3 3" xfId="41625"/>
    <cellStyle name="20% - Акцент2 11 4 3 4" xfId="3984"/>
    <cellStyle name="20% - Акцент2 11 4 3 4 2" xfId="41626"/>
    <cellStyle name="20% - Акцент2 11 4 3 4 3" xfId="41627"/>
    <cellStyle name="20% - Акцент2 11 4 3 5" xfId="41628"/>
    <cellStyle name="20% - Акцент2 11 4 3 6" xfId="41629"/>
    <cellStyle name="20% - Акцент2 11 4 4" xfId="3985"/>
    <cellStyle name="20% - Акцент2 11 4 4 2" xfId="3986"/>
    <cellStyle name="20% - Акцент2 11 4 4 2 2" xfId="3987"/>
    <cellStyle name="20% - Акцент2 11 4 4 2 2 2" xfId="3988"/>
    <cellStyle name="20% - Акцент2 11 4 4 2 2 3" xfId="41630"/>
    <cellStyle name="20% - Акцент2 11 4 4 2 3" xfId="3989"/>
    <cellStyle name="20% - Акцент2 11 4 4 2 3 2" xfId="41631"/>
    <cellStyle name="20% - Акцент2 11 4 4 2 3 3" xfId="41632"/>
    <cellStyle name="20% - Акцент2 11 4 4 2 4" xfId="41633"/>
    <cellStyle name="20% - Акцент2 11 4 4 2 5" xfId="41634"/>
    <cellStyle name="20% - Акцент2 11 4 4 3" xfId="3990"/>
    <cellStyle name="20% - Акцент2 11 4 4 3 2" xfId="3991"/>
    <cellStyle name="20% - Акцент2 11 4 4 3 3" xfId="41635"/>
    <cellStyle name="20% - Акцент2 11 4 4 4" xfId="3992"/>
    <cellStyle name="20% - Акцент2 11 4 4 4 2" xfId="41636"/>
    <cellStyle name="20% - Акцент2 11 4 4 4 3" xfId="41637"/>
    <cellStyle name="20% - Акцент2 11 4 4 5" xfId="41638"/>
    <cellStyle name="20% - Акцент2 11 4 4 6" xfId="41639"/>
    <cellStyle name="20% - Акцент2 11 4 5" xfId="3993"/>
    <cellStyle name="20% - Акцент2 11 4 5 2" xfId="3994"/>
    <cellStyle name="20% - Акцент2 11 4 5 2 2" xfId="3995"/>
    <cellStyle name="20% - Акцент2 11 4 5 2 2 2" xfId="3996"/>
    <cellStyle name="20% - Акцент2 11 4 5 2 2 3" xfId="41640"/>
    <cellStyle name="20% - Акцент2 11 4 5 2 3" xfId="3997"/>
    <cellStyle name="20% - Акцент2 11 4 5 2 3 2" xfId="41641"/>
    <cellStyle name="20% - Акцент2 11 4 5 2 3 3" xfId="41642"/>
    <cellStyle name="20% - Акцент2 11 4 5 2 4" xfId="41643"/>
    <cellStyle name="20% - Акцент2 11 4 5 2 5" xfId="41644"/>
    <cellStyle name="20% - Акцент2 11 4 5 3" xfId="3998"/>
    <cellStyle name="20% - Акцент2 11 4 5 3 2" xfId="3999"/>
    <cellStyle name="20% - Акцент2 11 4 5 3 3" xfId="41645"/>
    <cellStyle name="20% - Акцент2 11 4 5 4" xfId="4000"/>
    <cellStyle name="20% - Акцент2 11 4 5 4 2" xfId="41646"/>
    <cellStyle name="20% - Акцент2 11 4 5 4 3" xfId="41647"/>
    <cellStyle name="20% - Акцент2 11 4 5 5" xfId="41648"/>
    <cellStyle name="20% - Акцент2 11 4 5 6" xfId="41649"/>
    <cellStyle name="20% - Акцент2 11 4 6" xfId="4001"/>
    <cellStyle name="20% - Акцент2 11 4 6 2" xfId="4002"/>
    <cellStyle name="20% - Акцент2 11 4 6 2 2" xfId="4003"/>
    <cellStyle name="20% - Акцент2 11 4 6 2 3" xfId="41650"/>
    <cellStyle name="20% - Акцент2 11 4 6 3" xfId="4004"/>
    <cellStyle name="20% - Акцент2 11 4 6 3 2" xfId="41651"/>
    <cellStyle name="20% - Акцент2 11 4 6 3 3" xfId="41652"/>
    <cellStyle name="20% - Акцент2 11 4 6 4" xfId="41653"/>
    <cellStyle name="20% - Акцент2 11 4 6 5" xfId="41654"/>
    <cellStyle name="20% - Акцент2 11 4 7" xfId="4005"/>
    <cellStyle name="20% - Акцент2 11 4 7 2" xfId="4006"/>
    <cellStyle name="20% - Акцент2 11 4 7 3" xfId="41655"/>
    <cellStyle name="20% - Акцент2 11 4 8" xfId="4007"/>
    <cellStyle name="20% - Акцент2 11 4 8 2" xfId="41656"/>
    <cellStyle name="20% - Акцент2 11 4 8 3" xfId="41657"/>
    <cellStyle name="20% - Акцент2 11 4 9" xfId="41658"/>
    <cellStyle name="20% - Акцент2 11 5" xfId="4008"/>
    <cellStyle name="20% - Акцент2 11 5 10" xfId="41659"/>
    <cellStyle name="20% - Акцент2 11 5 2" xfId="4009"/>
    <cellStyle name="20% - Акцент2 11 5 2 2" xfId="4010"/>
    <cellStyle name="20% - Акцент2 11 5 2 2 2" xfId="4011"/>
    <cellStyle name="20% - Акцент2 11 5 2 2 2 2" xfId="4012"/>
    <cellStyle name="20% - Акцент2 11 5 2 2 2 3" xfId="41660"/>
    <cellStyle name="20% - Акцент2 11 5 2 2 3" xfId="4013"/>
    <cellStyle name="20% - Акцент2 11 5 2 2 3 2" xfId="41661"/>
    <cellStyle name="20% - Акцент2 11 5 2 2 3 3" xfId="41662"/>
    <cellStyle name="20% - Акцент2 11 5 2 2 4" xfId="41663"/>
    <cellStyle name="20% - Акцент2 11 5 2 2 5" xfId="41664"/>
    <cellStyle name="20% - Акцент2 11 5 2 3" xfId="4014"/>
    <cellStyle name="20% - Акцент2 11 5 2 3 2" xfId="4015"/>
    <cellStyle name="20% - Акцент2 11 5 2 3 3" xfId="41665"/>
    <cellStyle name="20% - Акцент2 11 5 2 4" xfId="4016"/>
    <cellStyle name="20% - Акцент2 11 5 2 4 2" xfId="41666"/>
    <cellStyle name="20% - Акцент2 11 5 2 4 3" xfId="41667"/>
    <cellStyle name="20% - Акцент2 11 5 2 5" xfId="41668"/>
    <cellStyle name="20% - Акцент2 11 5 2 6" xfId="41669"/>
    <cellStyle name="20% - Акцент2 11 5 3" xfId="4017"/>
    <cellStyle name="20% - Акцент2 11 5 3 2" xfId="4018"/>
    <cellStyle name="20% - Акцент2 11 5 3 2 2" xfId="4019"/>
    <cellStyle name="20% - Акцент2 11 5 3 2 2 2" xfId="4020"/>
    <cellStyle name="20% - Акцент2 11 5 3 2 2 3" xfId="41670"/>
    <cellStyle name="20% - Акцент2 11 5 3 2 3" xfId="4021"/>
    <cellStyle name="20% - Акцент2 11 5 3 2 3 2" xfId="41671"/>
    <cellStyle name="20% - Акцент2 11 5 3 2 3 3" xfId="41672"/>
    <cellStyle name="20% - Акцент2 11 5 3 2 4" xfId="41673"/>
    <cellStyle name="20% - Акцент2 11 5 3 2 5" xfId="41674"/>
    <cellStyle name="20% - Акцент2 11 5 3 3" xfId="4022"/>
    <cellStyle name="20% - Акцент2 11 5 3 3 2" xfId="4023"/>
    <cellStyle name="20% - Акцент2 11 5 3 3 3" xfId="41675"/>
    <cellStyle name="20% - Акцент2 11 5 3 4" xfId="4024"/>
    <cellStyle name="20% - Акцент2 11 5 3 4 2" xfId="41676"/>
    <cellStyle name="20% - Акцент2 11 5 3 4 3" xfId="41677"/>
    <cellStyle name="20% - Акцент2 11 5 3 5" xfId="41678"/>
    <cellStyle name="20% - Акцент2 11 5 3 6" xfId="41679"/>
    <cellStyle name="20% - Акцент2 11 5 4" xfId="4025"/>
    <cellStyle name="20% - Акцент2 11 5 4 2" xfId="4026"/>
    <cellStyle name="20% - Акцент2 11 5 4 2 2" xfId="4027"/>
    <cellStyle name="20% - Акцент2 11 5 4 2 2 2" xfId="4028"/>
    <cellStyle name="20% - Акцент2 11 5 4 2 2 3" xfId="41680"/>
    <cellStyle name="20% - Акцент2 11 5 4 2 3" xfId="4029"/>
    <cellStyle name="20% - Акцент2 11 5 4 2 3 2" xfId="41681"/>
    <cellStyle name="20% - Акцент2 11 5 4 2 3 3" xfId="41682"/>
    <cellStyle name="20% - Акцент2 11 5 4 2 4" xfId="41683"/>
    <cellStyle name="20% - Акцент2 11 5 4 2 5" xfId="41684"/>
    <cellStyle name="20% - Акцент2 11 5 4 3" xfId="4030"/>
    <cellStyle name="20% - Акцент2 11 5 4 3 2" xfId="4031"/>
    <cellStyle name="20% - Акцент2 11 5 4 3 3" xfId="41685"/>
    <cellStyle name="20% - Акцент2 11 5 4 4" xfId="4032"/>
    <cellStyle name="20% - Акцент2 11 5 4 4 2" xfId="41686"/>
    <cellStyle name="20% - Акцент2 11 5 4 4 3" xfId="41687"/>
    <cellStyle name="20% - Акцент2 11 5 4 5" xfId="41688"/>
    <cellStyle name="20% - Акцент2 11 5 4 6" xfId="41689"/>
    <cellStyle name="20% - Акцент2 11 5 5" xfId="4033"/>
    <cellStyle name="20% - Акцент2 11 5 5 2" xfId="4034"/>
    <cellStyle name="20% - Акцент2 11 5 5 2 2" xfId="4035"/>
    <cellStyle name="20% - Акцент2 11 5 5 2 2 2" xfId="4036"/>
    <cellStyle name="20% - Акцент2 11 5 5 2 2 3" xfId="41690"/>
    <cellStyle name="20% - Акцент2 11 5 5 2 3" xfId="4037"/>
    <cellStyle name="20% - Акцент2 11 5 5 2 3 2" xfId="41691"/>
    <cellStyle name="20% - Акцент2 11 5 5 2 3 3" xfId="41692"/>
    <cellStyle name="20% - Акцент2 11 5 5 2 4" xfId="41693"/>
    <cellStyle name="20% - Акцент2 11 5 5 2 5" xfId="41694"/>
    <cellStyle name="20% - Акцент2 11 5 5 3" xfId="4038"/>
    <cellStyle name="20% - Акцент2 11 5 5 3 2" xfId="4039"/>
    <cellStyle name="20% - Акцент2 11 5 5 3 3" xfId="41695"/>
    <cellStyle name="20% - Акцент2 11 5 5 4" xfId="4040"/>
    <cellStyle name="20% - Акцент2 11 5 5 4 2" xfId="41696"/>
    <cellStyle name="20% - Акцент2 11 5 5 4 3" xfId="41697"/>
    <cellStyle name="20% - Акцент2 11 5 5 5" xfId="41698"/>
    <cellStyle name="20% - Акцент2 11 5 5 6" xfId="41699"/>
    <cellStyle name="20% - Акцент2 11 5 6" xfId="4041"/>
    <cellStyle name="20% - Акцент2 11 5 6 2" xfId="4042"/>
    <cellStyle name="20% - Акцент2 11 5 6 2 2" xfId="4043"/>
    <cellStyle name="20% - Акцент2 11 5 6 2 3" xfId="41700"/>
    <cellStyle name="20% - Акцент2 11 5 6 3" xfId="4044"/>
    <cellStyle name="20% - Акцент2 11 5 6 3 2" xfId="41701"/>
    <cellStyle name="20% - Акцент2 11 5 6 3 3" xfId="41702"/>
    <cellStyle name="20% - Акцент2 11 5 6 4" xfId="41703"/>
    <cellStyle name="20% - Акцент2 11 5 6 5" xfId="41704"/>
    <cellStyle name="20% - Акцент2 11 5 7" xfId="4045"/>
    <cellStyle name="20% - Акцент2 11 5 7 2" xfId="4046"/>
    <cellStyle name="20% - Акцент2 11 5 7 3" xfId="41705"/>
    <cellStyle name="20% - Акцент2 11 5 8" xfId="4047"/>
    <cellStyle name="20% - Акцент2 11 5 8 2" xfId="41706"/>
    <cellStyle name="20% - Акцент2 11 5 8 3" xfId="41707"/>
    <cellStyle name="20% - Акцент2 11 5 9" xfId="41708"/>
    <cellStyle name="20% - Акцент2 11 6" xfId="4048"/>
    <cellStyle name="20% - Акцент2 11 6 10" xfId="41709"/>
    <cellStyle name="20% - Акцент2 11 6 2" xfId="4049"/>
    <cellStyle name="20% - Акцент2 11 6 2 2" xfId="4050"/>
    <cellStyle name="20% - Акцент2 11 6 2 2 2" xfId="4051"/>
    <cellStyle name="20% - Акцент2 11 6 2 2 2 2" xfId="4052"/>
    <cellStyle name="20% - Акцент2 11 6 2 2 2 3" xfId="41710"/>
    <cellStyle name="20% - Акцент2 11 6 2 2 3" xfId="4053"/>
    <cellStyle name="20% - Акцент2 11 6 2 2 3 2" xfId="41711"/>
    <cellStyle name="20% - Акцент2 11 6 2 2 3 3" xfId="41712"/>
    <cellStyle name="20% - Акцент2 11 6 2 2 4" xfId="41713"/>
    <cellStyle name="20% - Акцент2 11 6 2 2 5" xfId="41714"/>
    <cellStyle name="20% - Акцент2 11 6 2 3" xfId="4054"/>
    <cellStyle name="20% - Акцент2 11 6 2 3 2" xfId="4055"/>
    <cellStyle name="20% - Акцент2 11 6 2 3 3" xfId="41715"/>
    <cellStyle name="20% - Акцент2 11 6 2 4" xfId="4056"/>
    <cellStyle name="20% - Акцент2 11 6 2 4 2" xfId="41716"/>
    <cellStyle name="20% - Акцент2 11 6 2 4 3" xfId="41717"/>
    <cellStyle name="20% - Акцент2 11 6 2 5" xfId="41718"/>
    <cellStyle name="20% - Акцент2 11 6 2 6" xfId="41719"/>
    <cellStyle name="20% - Акцент2 11 6 3" xfId="4057"/>
    <cellStyle name="20% - Акцент2 11 6 3 2" xfId="4058"/>
    <cellStyle name="20% - Акцент2 11 6 3 2 2" xfId="4059"/>
    <cellStyle name="20% - Акцент2 11 6 3 2 2 2" xfId="4060"/>
    <cellStyle name="20% - Акцент2 11 6 3 2 2 3" xfId="41720"/>
    <cellStyle name="20% - Акцент2 11 6 3 2 3" xfId="4061"/>
    <cellStyle name="20% - Акцент2 11 6 3 2 3 2" xfId="41721"/>
    <cellStyle name="20% - Акцент2 11 6 3 2 3 3" xfId="41722"/>
    <cellStyle name="20% - Акцент2 11 6 3 2 4" xfId="41723"/>
    <cellStyle name="20% - Акцент2 11 6 3 2 5" xfId="41724"/>
    <cellStyle name="20% - Акцент2 11 6 3 3" xfId="4062"/>
    <cellStyle name="20% - Акцент2 11 6 3 3 2" xfId="4063"/>
    <cellStyle name="20% - Акцент2 11 6 3 3 3" xfId="41725"/>
    <cellStyle name="20% - Акцент2 11 6 3 4" xfId="4064"/>
    <cellStyle name="20% - Акцент2 11 6 3 4 2" xfId="41726"/>
    <cellStyle name="20% - Акцент2 11 6 3 4 3" xfId="41727"/>
    <cellStyle name="20% - Акцент2 11 6 3 5" xfId="41728"/>
    <cellStyle name="20% - Акцент2 11 6 3 6" xfId="41729"/>
    <cellStyle name="20% - Акцент2 11 6 4" xfId="4065"/>
    <cellStyle name="20% - Акцент2 11 6 4 2" xfId="4066"/>
    <cellStyle name="20% - Акцент2 11 6 4 2 2" xfId="4067"/>
    <cellStyle name="20% - Акцент2 11 6 4 2 2 2" xfId="4068"/>
    <cellStyle name="20% - Акцент2 11 6 4 2 2 3" xfId="41730"/>
    <cellStyle name="20% - Акцент2 11 6 4 2 3" xfId="4069"/>
    <cellStyle name="20% - Акцент2 11 6 4 2 3 2" xfId="41731"/>
    <cellStyle name="20% - Акцент2 11 6 4 2 3 3" xfId="41732"/>
    <cellStyle name="20% - Акцент2 11 6 4 2 4" xfId="41733"/>
    <cellStyle name="20% - Акцент2 11 6 4 2 5" xfId="41734"/>
    <cellStyle name="20% - Акцент2 11 6 4 3" xfId="4070"/>
    <cellStyle name="20% - Акцент2 11 6 4 3 2" xfId="4071"/>
    <cellStyle name="20% - Акцент2 11 6 4 3 3" xfId="41735"/>
    <cellStyle name="20% - Акцент2 11 6 4 4" xfId="4072"/>
    <cellStyle name="20% - Акцент2 11 6 4 4 2" xfId="41736"/>
    <cellStyle name="20% - Акцент2 11 6 4 4 3" xfId="41737"/>
    <cellStyle name="20% - Акцент2 11 6 4 5" xfId="41738"/>
    <cellStyle name="20% - Акцент2 11 6 4 6" xfId="41739"/>
    <cellStyle name="20% - Акцент2 11 6 5" xfId="4073"/>
    <cellStyle name="20% - Акцент2 11 6 5 2" xfId="4074"/>
    <cellStyle name="20% - Акцент2 11 6 5 2 2" xfId="4075"/>
    <cellStyle name="20% - Акцент2 11 6 5 2 2 2" xfId="4076"/>
    <cellStyle name="20% - Акцент2 11 6 5 2 2 3" xfId="41740"/>
    <cellStyle name="20% - Акцент2 11 6 5 2 3" xfId="4077"/>
    <cellStyle name="20% - Акцент2 11 6 5 2 3 2" xfId="41741"/>
    <cellStyle name="20% - Акцент2 11 6 5 2 3 3" xfId="41742"/>
    <cellStyle name="20% - Акцент2 11 6 5 2 4" xfId="41743"/>
    <cellStyle name="20% - Акцент2 11 6 5 2 5" xfId="41744"/>
    <cellStyle name="20% - Акцент2 11 6 5 3" xfId="4078"/>
    <cellStyle name="20% - Акцент2 11 6 5 3 2" xfId="4079"/>
    <cellStyle name="20% - Акцент2 11 6 5 3 3" xfId="41745"/>
    <cellStyle name="20% - Акцент2 11 6 5 4" xfId="4080"/>
    <cellStyle name="20% - Акцент2 11 6 5 4 2" xfId="41746"/>
    <cellStyle name="20% - Акцент2 11 6 5 4 3" xfId="41747"/>
    <cellStyle name="20% - Акцент2 11 6 5 5" xfId="41748"/>
    <cellStyle name="20% - Акцент2 11 6 5 6" xfId="41749"/>
    <cellStyle name="20% - Акцент2 11 6 6" xfId="4081"/>
    <cellStyle name="20% - Акцент2 11 6 6 2" xfId="4082"/>
    <cellStyle name="20% - Акцент2 11 6 6 2 2" xfId="4083"/>
    <cellStyle name="20% - Акцент2 11 6 6 2 3" xfId="41750"/>
    <cellStyle name="20% - Акцент2 11 6 6 3" xfId="4084"/>
    <cellStyle name="20% - Акцент2 11 6 6 3 2" xfId="41751"/>
    <cellStyle name="20% - Акцент2 11 6 6 3 3" xfId="41752"/>
    <cellStyle name="20% - Акцент2 11 6 6 4" xfId="41753"/>
    <cellStyle name="20% - Акцент2 11 6 6 5" xfId="41754"/>
    <cellStyle name="20% - Акцент2 11 6 7" xfId="4085"/>
    <cellStyle name="20% - Акцент2 11 6 7 2" xfId="4086"/>
    <cellStyle name="20% - Акцент2 11 6 7 3" xfId="41755"/>
    <cellStyle name="20% - Акцент2 11 6 8" xfId="4087"/>
    <cellStyle name="20% - Акцент2 11 6 8 2" xfId="41756"/>
    <cellStyle name="20% - Акцент2 11 6 8 3" xfId="41757"/>
    <cellStyle name="20% - Акцент2 11 6 9" xfId="41758"/>
    <cellStyle name="20% - Акцент2 11 7" xfId="4088"/>
    <cellStyle name="20% - Акцент2 11 7 10" xfId="41759"/>
    <cellStyle name="20% - Акцент2 11 7 2" xfId="4089"/>
    <cellStyle name="20% - Акцент2 11 7 2 2" xfId="4090"/>
    <cellStyle name="20% - Акцент2 11 7 2 2 2" xfId="4091"/>
    <cellStyle name="20% - Акцент2 11 7 2 2 2 2" xfId="4092"/>
    <cellStyle name="20% - Акцент2 11 7 2 2 2 3" xfId="41760"/>
    <cellStyle name="20% - Акцент2 11 7 2 2 3" xfId="4093"/>
    <cellStyle name="20% - Акцент2 11 7 2 2 3 2" xfId="41761"/>
    <cellStyle name="20% - Акцент2 11 7 2 2 3 3" xfId="41762"/>
    <cellStyle name="20% - Акцент2 11 7 2 2 4" xfId="41763"/>
    <cellStyle name="20% - Акцент2 11 7 2 2 5" xfId="41764"/>
    <cellStyle name="20% - Акцент2 11 7 2 3" xfId="4094"/>
    <cellStyle name="20% - Акцент2 11 7 2 3 2" xfId="4095"/>
    <cellStyle name="20% - Акцент2 11 7 2 3 3" xfId="41765"/>
    <cellStyle name="20% - Акцент2 11 7 2 4" xfId="4096"/>
    <cellStyle name="20% - Акцент2 11 7 2 4 2" xfId="41766"/>
    <cellStyle name="20% - Акцент2 11 7 2 4 3" xfId="41767"/>
    <cellStyle name="20% - Акцент2 11 7 2 5" xfId="41768"/>
    <cellStyle name="20% - Акцент2 11 7 2 6" xfId="41769"/>
    <cellStyle name="20% - Акцент2 11 7 3" xfId="4097"/>
    <cellStyle name="20% - Акцент2 11 7 3 2" xfId="4098"/>
    <cellStyle name="20% - Акцент2 11 7 3 2 2" xfId="4099"/>
    <cellStyle name="20% - Акцент2 11 7 3 2 2 2" xfId="4100"/>
    <cellStyle name="20% - Акцент2 11 7 3 2 2 3" xfId="41770"/>
    <cellStyle name="20% - Акцент2 11 7 3 2 3" xfId="4101"/>
    <cellStyle name="20% - Акцент2 11 7 3 2 3 2" xfId="41771"/>
    <cellStyle name="20% - Акцент2 11 7 3 2 3 3" xfId="41772"/>
    <cellStyle name="20% - Акцент2 11 7 3 2 4" xfId="41773"/>
    <cellStyle name="20% - Акцент2 11 7 3 2 5" xfId="41774"/>
    <cellStyle name="20% - Акцент2 11 7 3 3" xfId="4102"/>
    <cellStyle name="20% - Акцент2 11 7 3 3 2" xfId="4103"/>
    <cellStyle name="20% - Акцент2 11 7 3 3 3" xfId="41775"/>
    <cellStyle name="20% - Акцент2 11 7 3 4" xfId="4104"/>
    <cellStyle name="20% - Акцент2 11 7 3 4 2" xfId="41776"/>
    <cellStyle name="20% - Акцент2 11 7 3 4 3" xfId="41777"/>
    <cellStyle name="20% - Акцент2 11 7 3 5" xfId="41778"/>
    <cellStyle name="20% - Акцент2 11 7 3 6" xfId="41779"/>
    <cellStyle name="20% - Акцент2 11 7 4" xfId="4105"/>
    <cellStyle name="20% - Акцент2 11 7 4 2" xfId="4106"/>
    <cellStyle name="20% - Акцент2 11 7 4 2 2" xfId="4107"/>
    <cellStyle name="20% - Акцент2 11 7 4 2 2 2" xfId="4108"/>
    <cellStyle name="20% - Акцент2 11 7 4 2 2 3" xfId="41780"/>
    <cellStyle name="20% - Акцент2 11 7 4 2 3" xfId="4109"/>
    <cellStyle name="20% - Акцент2 11 7 4 2 3 2" xfId="41781"/>
    <cellStyle name="20% - Акцент2 11 7 4 2 3 3" xfId="41782"/>
    <cellStyle name="20% - Акцент2 11 7 4 2 4" xfId="41783"/>
    <cellStyle name="20% - Акцент2 11 7 4 2 5" xfId="41784"/>
    <cellStyle name="20% - Акцент2 11 7 4 3" xfId="4110"/>
    <cellStyle name="20% - Акцент2 11 7 4 3 2" xfId="4111"/>
    <cellStyle name="20% - Акцент2 11 7 4 3 3" xfId="41785"/>
    <cellStyle name="20% - Акцент2 11 7 4 4" xfId="4112"/>
    <cellStyle name="20% - Акцент2 11 7 4 4 2" xfId="41786"/>
    <cellStyle name="20% - Акцент2 11 7 4 4 3" xfId="41787"/>
    <cellStyle name="20% - Акцент2 11 7 4 5" xfId="41788"/>
    <cellStyle name="20% - Акцент2 11 7 4 6" xfId="41789"/>
    <cellStyle name="20% - Акцент2 11 7 5" xfId="4113"/>
    <cellStyle name="20% - Акцент2 11 7 5 2" xfId="4114"/>
    <cellStyle name="20% - Акцент2 11 7 5 2 2" xfId="4115"/>
    <cellStyle name="20% - Акцент2 11 7 5 2 2 2" xfId="4116"/>
    <cellStyle name="20% - Акцент2 11 7 5 2 2 3" xfId="41790"/>
    <cellStyle name="20% - Акцент2 11 7 5 2 3" xfId="4117"/>
    <cellStyle name="20% - Акцент2 11 7 5 2 3 2" xfId="41791"/>
    <cellStyle name="20% - Акцент2 11 7 5 2 3 3" xfId="41792"/>
    <cellStyle name="20% - Акцент2 11 7 5 2 4" xfId="41793"/>
    <cellStyle name="20% - Акцент2 11 7 5 2 5" xfId="41794"/>
    <cellStyle name="20% - Акцент2 11 7 5 3" xfId="4118"/>
    <cellStyle name="20% - Акцент2 11 7 5 3 2" xfId="4119"/>
    <cellStyle name="20% - Акцент2 11 7 5 3 3" xfId="41795"/>
    <cellStyle name="20% - Акцент2 11 7 5 4" xfId="4120"/>
    <cellStyle name="20% - Акцент2 11 7 5 4 2" xfId="41796"/>
    <cellStyle name="20% - Акцент2 11 7 5 4 3" xfId="41797"/>
    <cellStyle name="20% - Акцент2 11 7 5 5" xfId="41798"/>
    <cellStyle name="20% - Акцент2 11 7 5 6" xfId="41799"/>
    <cellStyle name="20% - Акцент2 11 7 6" xfId="4121"/>
    <cellStyle name="20% - Акцент2 11 7 6 2" xfId="4122"/>
    <cellStyle name="20% - Акцент2 11 7 6 2 2" xfId="4123"/>
    <cellStyle name="20% - Акцент2 11 7 6 2 3" xfId="41800"/>
    <cellStyle name="20% - Акцент2 11 7 6 3" xfId="4124"/>
    <cellStyle name="20% - Акцент2 11 7 6 3 2" xfId="41801"/>
    <cellStyle name="20% - Акцент2 11 7 6 3 3" xfId="41802"/>
    <cellStyle name="20% - Акцент2 11 7 6 4" xfId="41803"/>
    <cellStyle name="20% - Акцент2 11 7 6 5" xfId="41804"/>
    <cellStyle name="20% - Акцент2 11 7 7" xfId="4125"/>
    <cellStyle name="20% - Акцент2 11 7 7 2" xfId="4126"/>
    <cellStyle name="20% - Акцент2 11 7 7 3" xfId="41805"/>
    <cellStyle name="20% - Акцент2 11 7 8" xfId="4127"/>
    <cellStyle name="20% - Акцент2 11 7 8 2" xfId="41806"/>
    <cellStyle name="20% - Акцент2 11 7 8 3" xfId="41807"/>
    <cellStyle name="20% - Акцент2 11 7 9" xfId="41808"/>
    <cellStyle name="20% - Акцент2 11 8" xfId="4128"/>
    <cellStyle name="20% - Акцент2 11 8 10" xfId="41809"/>
    <cellStyle name="20% - Акцент2 11 8 2" xfId="4129"/>
    <cellStyle name="20% - Акцент2 11 8 2 2" xfId="4130"/>
    <cellStyle name="20% - Акцент2 11 8 2 2 2" xfId="4131"/>
    <cellStyle name="20% - Акцент2 11 8 2 2 2 2" xfId="4132"/>
    <cellStyle name="20% - Акцент2 11 8 2 2 2 3" xfId="41810"/>
    <cellStyle name="20% - Акцент2 11 8 2 2 3" xfId="4133"/>
    <cellStyle name="20% - Акцент2 11 8 2 2 3 2" xfId="41811"/>
    <cellStyle name="20% - Акцент2 11 8 2 2 3 3" xfId="41812"/>
    <cellStyle name="20% - Акцент2 11 8 2 2 4" xfId="41813"/>
    <cellStyle name="20% - Акцент2 11 8 2 2 5" xfId="41814"/>
    <cellStyle name="20% - Акцент2 11 8 2 3" xfId="4134"/>
    <cellStyle name="20% - Акцент2 11 8 2 3 2" xfId="4135"/>
    <cellStyle name="20% - Акцент2 11 8 2 3 3" xfId="41815"/>
    <cellStyle name="20% - Акцент2 11 8 2 4" xfId="4136"/>
    <cellStyle name="20% - Акцент2 11 8 2 4 2" xfId="41816"/>
    <cellStyle name="20% - Акцент2 11 8 2 4 3" xfId="41817"/>
    <cellStyle name="20% - Акцент2 11 8 2 5" xfId="41818"/>
    <cellStyle name="20% - Акцент2 11 8 2 6" xfId="41819"/>
    <cellStyle name="20% - Акцент2 11 8 3" xfId="4137"/>
    <cellStyle name="20% - Акцент2 11 8 3 2" xfId="4138"/>
    <cellStyle name="20% - Акцент2 11 8 3 2 2" xfId="4139"/>
    <cellStyle name="20% - Акцент2 11 8 3 2 2 2" xfId="4140"/>
    <cellStyle name="20% - Акцент2 11 8 3 2 2 3" xfId="41820"/>
    <cellStyle name="20% - Акцент2 11 8 3 2 3" xfId="4141"/>
    <cellStyle name="20% - Акцент2 11 8 3 2 3 2" xfId="41821"/>
    <cellStyle name="20% - Акцент2 11 8 3 2 3 3" xfId="41822"/>
    <cellStyle name="20% - Акцент2 11 8 3 2 4" xfId="41823"/>
    <cellStyle name="20% - Акцент2 11 8 3 2 5" xfId="41824"/>
    <cellStyle name="20% - Акцент2 11 8 3 3" xfId="4142"/>
    <cellStyle name="20% - Акцент2 11 8 3 3 2" xfId="4143"/>
    <cellStyle name="20% - Акцент2 11 8 3 3 3" xfId="41825"/>
    <cellStyle name="20% - Акцент2 11 8 3 4" xfId="4144"/>
    <cellStyle name="20% - Акцент2 11 8 3 4 2" xfId="41826"/>
    <cellStyle name="20% - Акцент2 11 8 3 4 3" xfId="41827"/>
    <cellStyle name="20% - Акцент2 11 8 3 5" xfId="41828"/>
    <cellStyle name="20% - Акцент2 11 8 3 6" xfId="41829"/>
    <cellStyle name="20% - Акцент2 11 8 4" xfId="4145"/>
    <cellStyle name="20% - Акцент2 11 8 4 2" xfId="4146"/>
    <cellStyle name="20% - Акцент2 11 8 4 2 2" xfId="4147"/>
    <cellStyle name="20% - Акцент2 11 8 4 2 2 2" xfId="4148"/>
    <cellStyle name="20% - Акцент2 11 8 4 2 2 3" xfId="41830"/>
    <cellStyle name="20% - Акцент2 11 8 4 2 3" xfId="4149"/>
    <cellStyle name="20% - Акцент2 11 8 4 2 3 2" xfId="41831"/>
    <cellStyle name="20% - Акцент2 11 8 4 2 3 3" xfId="41832"/>
    <cellStyle name="20% - Акцент2 11 8 4 2 4" xfId="41833"/>
    <cellStyle name="20% - Акцент2 11 8 4 2 5" xfId="41834"/>
    <cellStyle name="20% - Акцент2 11 8 4 3" xfId="4150"/>
    <cellStyle name="20% - Акцент2 11 8 4 3 2" xfId="4151"/>
    <cellStyle name="20% - Акцент2 11 8 4 3 3" xfId="41835"/>
    <cellStyle name="20% - Акцент2 11 8 4 4" xfId="4152"/>
    <cellStyle name="20% - Акцент2 11 8 4 4 2" xfId="41836"/>
    <cellStyle name="20% - Акцент2 11 8 4 4 3" xfId="41837"/>
    <cellStyle name="20% - Акцент2 11 8 4 5" xfId="41838"/>
    <cellStyle name="20% - Акцент2 11 8 4 6" xfId="41839"/>
    <cellStyle name="20% - Акцент2 11 8 5" xfId="4153"/>
    <cellStyle name="20% - Акцент2 11 8 5 2" xfId="4154"/>
    <cellStyle name="20% - Акцент2 11 8 5 2 2" xfId="4155"/>
    <cellStyle name="20% - Акцент2 11 8 5 2 2 2" xfId="4156"/>
    <cellStyle name="20% - Акцент2 11 8 5 2 2 3" xfId="41840"/>
    <cellStyle name="20% - Акцент2 11 8 5 2 3" xfId="4157"/>
    <cellStyle name="20% - Акцент2 11 8 5 2 3 2" xfId="41841"/>
    <cellStyle name="20% - Акцент2 11 8 5 2 3 3" xfId="41842"/>
    <cellStyle name="20% - Акцент2 11 8 5 2 4" xfId="41843"/>
    <cellStyle name="20% - Акцент2 11 8 5 2 5" xfId="41844"/>
    <cellStyle name="20% - Акцент2 11 8 5 3" xfId="4158"/>
    <cellStyle name="20% - Акцент2 11 8 5 3 2" xfId="4159"/>
    <cellStyle name="20% - Акцент2 11 8 5 3 3" xfId="41845"/>
    <cellStyle name="20% - Акцент2 11 8 5 4" xfId="4160"/>
    <cellStyle name="20% - Акцент2 11 8 5 4 2" xfId="41846"/>
    <cellStyle name="20% - Акцент2 11 8 5 4 3" xfId="41847"/>
    <cellStyle name="20% - Акцент2 11 8 5 5" xfId="41848"/>
    <cellStyle name="20% - Акцент2 11 8 5 6" xfId="41849"/>
    <cellStyle name="20% - Акцент2 11 8 6" xfId="4161"/>
    <cellStyle name="20% - Акцент2 11 8 6 2" xfId="4162"/>
    <cellStyle name="20% - Акцент2 11 8 6 2 2" xfId="4163"/>
    <cellStyle name="20% - Акцент2 11 8 6 2 3" xfId="41850"/>
    <cellStyle name="20% - Акцент2 11 8 6 3" xfId="4164"/>
    <cellStyle name="20% - Акцент2 11 8 6 3 2" xfId="41851"/>
    <cellStyle name="20% - Акцент2 11 8 6 3 3" xfId="41852"/>
    <cellStyle name="20% - Акцент2 11 8 6 4" xfId="41853"/>
    <cellStyle name="20% - Акцент2 11 8 6 5" xfId="41854"/>
    <cellStyle name="20% - Акцент2 11 8 7" xfId="4165"/>
    <cellStyle name="20% - Акцент2 11 8 7 2" xfId="4166"/>
    <cellStyle name="20% - Акцент2 11 8 7 3" xfId="41855"/>
    <cellStyle name="20% - Акцент2 11 8 8" xfId="4167"/>
    <cellStyle name="20% - Акцент2 11 8 8 2" xfId="41856"/>
    <cellStyle name="20% - Акцент2 11 8 8 3" xfId="41857"/>
    <cellStyle name="20% - Акцент2 11 8 9" xfId="41858"/>
    <cellStyle name="20% - Акцент2 11 9" xfId="4168"/>
    <cellStyle name="20% - Акцент2 11 9 10" xfId="41859"/>
    <cellStyle name="20% - Акцент2 11 9 2" xfId="4169"/>
    <cellStyle name="20% - Акцент2 11 9 2 2" xfId="4170"/>
    <cellStyle name="20% - Акцент2 11 9 2 2 2" xfId="4171"/>
    <cellStyle name="20% - Акцент2 11 9 2 2 2 2" xfId="4172"/>
    <cellStyle name="20% - Акцент2 11 9 2 2 2 3" xfId="41860"/>
    <cellStyle name="20% - Акцент2 11 9 2 2 3" xfId="4173"/>
    <cellStyle name="20% - Акцент2 11 9 2 2 3 2" xfId="41861"/>
    <cellStyle name="20% - Акцент2 11 9 2 2 3 3" xfId="41862"/>
    <cellStyle name="20% - Акцент2 11 9 2 2 4" xfId="41863"/>
    <cellStyle name="20% - Акцент2 11 9 2 2 5" xfId="41864"/>
    <cellStyle name="20% - Акцент2 11 9 2 3" xfId="4174"/>
    <cellStyle name="20% - Акцент2 11 9 2 3 2" xfId="4175"/>
    <cellStyle name="20% - Акцент2 11 9 2 3 3" xfId="41865"/>
    <cellStyle name="20% - Акцент2 11 9 2 4" xfId="4176"/>
    <cellStyle name="20% - Акцент2 11 9 2 4 2" xfId="41866"/>
    <cellStyle name="20% - Акцент2 11 9 2 4 3" xfId="41867"/>
    <cellStyle name="20% - Акцент2 11 9 2 5" xfId="41868"/>
    <cellStyle name="20% - Акцент2 11 9 2 6" xfId="41869"/>
    <cellStyle name="20% - Акцент2 11 9 3" xfId="4177"/>
    <cellStyle name="20% - Акцент2 11 9 3 2" xfId="4178"/>
    <cellStyle name="20% - Акцент2 11 9 3 2 2" xfId="4179"/>
    <cellStyle name="20% - Акцент2 11 9 3 2 2 2" xfId="4180"/>
    <cellStyle name="20% - Акцент2 11 9 3 2 2 3" xfId="41870"/>
    <cellStyle name="20% - Акцент2 11 9 3 2 3" xfId="4181"/>
    <cellStyle name="20% - Акцент2 11 9 3 2 3 2" xfId="41871"/>
    <cellStyle name="20% - Акцент2 11 9 3 2 3 3" xfId="41872"/>
    <cellStyle name="20% - Акцент2 11 9 3 2 4" xfId="41873"/>
    <cellStyle name="20% - Акцент2 11 9 3 2 5" xfId="41874"/>
    <cellStyle name="20% - Акцент2 11 9 3 3" xfId="4182"/>
    <cellStyle name="20% - Акцент2 11 9 3 3 2" xfId="4183"/>
    <cellStyle name="20% - Акцент2 11 9 3 3 3" xfId="41875"/>
    <cellStyle name="20% - Акцент2 11 9 3 4" xfId="4184"/>
    <cellStyle name="20% - Акцент2 11 9 3 4 2" xfId="41876"/>
    <cellStyle name="20% - Акцент2 11 9 3 4 3" xfId="41877"/>
    <cellStyle name="20% - Акцент2 11 9 3 5" xfId="41878"/>
    <cellStyle name="20% - Акцент2 11 9 3 6" xfId="41879"/>
    <cellStyle name="20% - Акцент2 11 9 4" xfId="4185"/>
    <cellStyle name="20% - Акцент2 11 9 4 2" xfId="4186"/>
    <cellStyle name="20% - Акцент2 11 9 4 2 2" xfId="4187"/>
    <cellStyle name="20% - Акцент2 11 9 4 2 2 2" xfId="4188"/>
    <cellStyle name="20% - Акцент2 11 9 4 2 2 3" xfId="41880"/>
    <cellStyle name="20% - Акцент2 11 9 4 2 3" xfId="4189"/>
    <cellStyle name="20% - Акцент2 11 9 4 2 3 2" xfId="41881"/>
    <cellStyle name="20% - Акцент2 11 9 4 2 3 3" xfId="41882"/>
    <cellStyle name="20% - Акцент2 11 9 4 2 4" xfId="41883"/>
    <cellStyle name="20% - Акцент2 11 9 4 2 5" xfId="41884"/>
    <cellStyle name="20% - Акцент2 11 9 4 3" xfId="4190"/>
    <cellStyle name="20% - Акцент2 11 9 4 3 2" xfId="4191"/>
    <cellStyle name="20% - Акцент2 11 9 4 3 3" xfId="41885"/>
    <cellStyle name="20% - Акцент2 11 9 4 4" xfId="4192"/>
    <cellStyle name="20% - Акцент2 11 9 4 4 2" xfId="41886"/>
    <cellStyle name="20% - Акцент2 11 9 4 4 3" xfId="41887"/>
    <cellStyle name="20% - Акцент2 11 9 4 5" xfId="41888"/>
    <cellStyle name="20% - Акцент2 11 9 4 6" xfId="41889"/>
    <cellStyle name="20% - Акцент2 11 9 5" xfId="4193"/>
    <cellStyle name="20% - Акцент2 11 9 5 2" xfId="4194"/>
    <cellStyle name="20% - Акцент2 11 9 5 2 2" xfId="4195"/>
    <cellStyle name="20% - Акцент2 11 9 5 2 2 2" xfId="4196"/>
    <cellStyle name="20% - Акцент2 11 9 5 2 2 3" xfId="41890"/>
    <cellStyle name="20% - Акцент2 11 9 5 2 3" xfId="4197"/>
    <cellStyle name="20% - Акцент2 11 9 5 2 3 2" xfId="41891"/>
    <cellStyle name="20% - Акцент2 11 9 5 2 3 3" xfId="41892"/>
    <cellStyle name="20% - Акцент2 11 9 5 2 4" xfId="41893"/>
    <cellStyle name="20% - Акцент2 11 9 5 2 5" xfId="41894"/>
    <cellStyle name="20% - Акцент2 11 9 5 3" xfId="4198"/>
    <cellStyle name="20% - Акцент2 11 9 5 3 2" xfId="4199"/>
    <cellStyle name="20% - Акцент2 11 9 5 3 3" xfId="41895"/>
    <cellStyle name="20% - Акцент2 11 9 5 4" xfId="4200"/>
    <cellStyle name="20% - Акцент2 11 9 5 4 2" xfId="41896"/>
    <cellStyle name="20% - Акцент2 11 9 5 4 3" xfId="41897"/>
    <cellStyle name="20% - Акцент2 11 9 5 5" xfId="41898"/>
    <cellStyle name="20% - Акцент2 11 9 5 6" xfId="41899"/>
    <cellStyle name="20% - Акцент2 11 9 6" xfId="4201"/>
    <cellStyle name="20% - Акцент2 11 9 6 2" xfId="4202"/>
    <cellStyle name="20% - Акцент2 11 9 6 2 2" xfId="4203"/>
    <cellStyle name="20% - Акцент2 11 9 6 2 3" xfId="41900"/>
    <cellStyle name="20% - Акцент2 11 9 6 3" xfId="4204"/>
    <cellStyle name="20% - Акцент2 11 9 6 3 2" xfId="41901"/>
    <cellStyle name="20% - Акцент2 11 9 6 3 3" xfId="41902"/>
    <cellStyle name="20% - Акцент2 11 9 6 4" xfId="41903"/>
    <cellStyle name="20% - Акцент2 11 9 6 5" xfId="41904"/>
    <cellStyle name="20% - Акцент2 11 9 7" xfId="4205"/>
    <cellStyle name="20% - Акцент2 11 9 7 2" xfId="4206"/>
    <cellStyle name="20% - Акцент2 11 9 7 3" xfId="41905"/>
    <cellStyle name="20% - Акцент2 11 9 8" xfId="4207"/>
    <cellStyle name="20% - Акцент2 11 9 8 2" xfId="41906"/>
    <cellStyle name="20% - Акцент2 11 9 8 3" xfId="41907"/>
    <cellStyle name="20% - Акцент2 11 9 9" xfId="41908"/>
    <cellStyle name="20% - Акцент2 12" xfId="4208"/>
    <cellStyle name="20% - Акцент2 12 10" xfId="41909"/>
    <cellStyle name="20% - Акцент2 12 2" xfId="4209"/>
    <cellStyle name="20% - Акцент2 12 2 2" xfId="4210"/>
    <cellStyle name="20% - Акцент2 12 2 2 2" xfId="4211"/>
    <cellStyle name="20% - Акцент2 12 2 2 2 2" xfId="4212"/>
    <cellStyle name="20% - Акцент2 12 2 2 2 3" xfId="41910"/>
    <cellStyle name="20% - Акцент2 12 2 2 3" xfId="4213"/>
    <cellStyle name="20% - Акцент2 12 2 2 3 2" xfId="41911"/>
    <cellStyle name="20% - Акцент2 12 2 2 3 3" xfId="41912"/>
    <cellStyle name="20% - Акцент2 12 2 2 4" xfId="41913"/>
    <cellStyle name="20% - Акцент2 12 2 2 5" xfId="41914"/>
    <cellStyle name="20% - Акцент2 12 2 3" xfId="4214"/>
    <cellStyle name="20% - Акцент2 12 2 3 2" xfId="4215"/>
    <cellStyle name="20% - Акцент2 12 2 3 3" xfId="41915"/>
    <cellStyle name="20% - Акцент2 12 2 4" xfId="4216"/>
    <cellStyle name="20% - Акцент2 12 2 4 2" xfId="41916"/>
    <cellStyle name="20% - Акцент2 12 2 4 3" xfId="41917"/>
    <cellStyle name="20% - Акцент2 12 2 5" xfId="41918"/>
    <cellStyle name="20% - Акцент2 12 2 6" xfId="41919"/>
    <cellStyle name="20% - Акцент2 12 3" xfId="4217"/>
    <cellStyle name="20% - Акцент2 12 3 2" xfId="4218"/>
    <cellStyle name="20% - Акцент2 12 3 2 2" xfId="4219"/>
    <cellStyle name="20% - Акцент2 12 3 2 2 2" xfId="4220"/>
    <cellStyle name="20% - Акцент2 12 3 2 2 3" xfId="41920"/>
    <cellStyle name="20% - Акцент2 12 3 2 3" xfId="4221"/>
    <cellStyle name="20% - Акцент2 12 3 2 3 2" xfId="41921"/>
    <cellStyle name="20% - Акцент2 12 3 2 3 3" xfId="41922"/>
    <cellStyle name="20% - Акцент2 12 3 2 4" xfId="41923"/>
    <cellStyle name="20% - Акцент2 12 3 2 5" xfId="41924"/>
    <cellStyle name="20% - Акцент2 12 3 3" xfId="4222"/>
    <cellStyle name="20% - Акцент2 12 3 3 2" xfId="4223"/>
    <cellStyle name="20% - Акцент2 12 3 3 3" xfId="41925"/>
    <cellStyle name="20% - Акцент2 12 3 4" xfId="4224"/>
    <cellStyle name="20% - Акцент2 12 3 4 2" xfId="41926"/>
    <cellStyle name="20% - Акцент2 12 3 4 3" xfId="41927"/>
    <cellStyle name="20% - Акцент2 12 3 5" xfId="41928"/>
    <cellStyle name="20% - Акцент2 12 3 6" xfId="41929"/>
    <cellStyle name="20% - Акцент2 12 4" xfId="4225"/>
    <cellStyle name="20% - Акцент2 12 4 2" xfId="4226"/>
    <cellStyle name="20% - Акцент2 12 4 2 2" xfId="4227"/>
    <cellStyle name="20% - Акцент2 12 4 2 2 2" xfId="4228"/>
    <cellStyle name="20% - Акцент2 12 4 2 2 3" xfId="41930"/>
    <cellStyle name="20% - Акцент2 12 4 2 3" xfId="4229"/>
    <cellStyle name="20% - Акцент2 12 4 2 3 2" xfId="41931"/>
    <cellStyle name="20% - Акцент2 12 4 2 3 3" xfId="41932"/>
    <cellStyle name="20% - Акцент2 12 4 2 4" xfId="41933"/>
    <cellStyle name="20% - Акцент2 12 4 2 5" xfId="41934"/>
    <cellStyle name="20% - Акцент2 12 4 3" xfId="4230"/>
    <cellStyle name="20% - Акцент2 12 4 3 2" xfId="4231"/>
    <cellStyle name="20% - Акцент2 12 4 3 3" xfId="41935"/>
    <cellStyle name="20% - Акцент2 12 4 4" xfId="4232"/>
    <cellStyle name="20% - Акцент2 12 4 4 2" xfId="41936"/>
    <cellStyle name="20% - Акцент2 12 4 4 3" xfId="41937"/>
    <cellStyle name="20% - Акцент2 12 4 5" xfId="41938"/>
    <cellStyle name="20% - Акцент2 12 4 6" xfId="41939"/>
    <cellStyle name="20% - Акцент2 12 5" xfId="4233"/>
    <cellStyle name="20% - Акцент2 12 5 2" xfId="4234"/>
    <cellStyle name="20% - Акцент2 12 5 2 2" xfId="4235"/>
    <cellStyle name="20% - Акцент2 12 5 2 2 2" xfId="4236"/>
    <cellStyle name="20% - Акцент2 12 5 2 2 3" xfId="41940"/>
    <cellStyle name="20% - Акцент2 12 5 2 3" xfId="4237"/>
    <cellStyle name="20% - Акцент2 12 5 2 3 2" xfId="41941"/>
    <cellStyle name="20% - Акцент2 12 5 2 3 3" xfId="41942"/>
    <cellStyle name="20% - Акцент2 12 5 2 4" xfId="41943"/>
    <cellStyle name="20% - Акцент2 12 5 2 5" xfId="41944"/>
    <cellStyle name="20% - Акцент2 12 5 3" xfId="4238"/>
    <cellStyle name="20% - Акцент2 12 5 3 2" xfId="4239"/>
    <cellStyle name="20% - Акцент2 12 5 3 3" xfId="41945"/>
    <cellStyle name="20% - Акцент2 12 5 4" xfId="4240"/>
    <cellStyle name="20% - Акцент2 12 5 4 2" xfId="41946"/>
    <cellStyle name="20% - Акцент2 12 5 4 3" xfId="41947"/>
    <cellStyle name="20% - Акцент2 12 5 5" xfId="41948"/>
    <cellStyle name="20% - Акцент2 12 5 6" xfId="41949"/>
    <cellStyle name="20% - Акцент2 12 6" xfId="4241"/>
    <cellStyle name="20% - Акцент2 12 6 2" xfId="4242"/>
    <cellStyle name="20% - Акцент2 12 6 2 2" xfId="4243"/>
    <cellStyle name="20% - Акцент2 12 6 2 3" xfId="41950"/>
    <cellStyle name="20% - Акцент2 12 6 3" xfId="4244"/>
    <cellStyle name="20% - Акцент2 12 6 3 2" xfId="41951"/>
    <cellStyle name="20% - Акцент2 12 6 3 3" xfId="41952"/>
    <cellStyle name="20% - Акцент2 12 6 4" xfId="41953"/>
    <cellStyle name="20% - Акцент2 12 6 5" xfId="41954"/>
    <cellStyle name="20% - Акцент2 12 7" xfId="4245"/>
    <cellStyle name="20% - Акцент2 12 7 2" xfId="4246"/>
    <cellStyle name="20% - Акцент2 12 7 3" xfId="41955"/>
    <cellStyle name="20% - Акцент2 12 8" xfId="4247"/>
    <cellStyle name="20% - Акцент2 12 8 2" xfId="41956"/>
    <cellStyle name="20% - Акцент2 12 8 3" xfId="41957"/>
    <cellStyle name="20% - Акцент2 12 9" xfId="41958"/>
    <cellStyle name="20% - Акцент2 12 9 2" xfId="41959"/>
    <cellStyle name="20% - Акцент2 13" xfId="4248"/>
    <cellStyle name="20% - Акцент2 13 10" xfId="41960"/>
    <cellStyle name="20% - Акцент2 13 2" xfId="4249"/>
    <cellStyle name="20% - Акцент2 13 2 2" xfId="4250"/>
    <cellStyle name="20% - Акцент2 13 2 2 2" xfId="4251"/>
    <cellStyle name="20% - Акцент2 13 2 2 2 2" xfId="4252"/>
    <cellStyle name="20% - Акцент2 13 2 2 2 3" xfId="41961"/>
    <cellStyle name="20% - Акцент2 13 2 2 3" xfId="4253"/>
    <cellStyle name="20% - Акцент2 13 2 2 3 2" xfId="41962"/>
    <cellStyle name="20% - Акцент2 13 2 2 3 3" xfId="41963"/>
    <cellStyle name="20% - Акцент2 13 2 2 4" xfId="41964"/>
    <cellStyle name="20% - Акцент2 13 2 2 5" xfId="41965"/>
    <cellStyle name="20% - Акцент2 13 2 3" xfId="4254"/>
    <cellStyle name="20% - Акцент2 13 2 3 2" xfId="4255"/>
    <cellStyle name="20% - Акцент2 13 2 3 3" xfId="41966"/>
    <cellStyle name="20% - Акцент2 13 2 4" xfId="4256"/>
    <cellStyle name="20% - Акцент2 13 2 4 2" xfId="41967"/>
    <cellStyle name="20% - Акцент2 13 2 4 3" xfId="41968"/>
    <cellStyle name="20% - Акцент2 13 2 5" xfId="41969"/>
    <cellStyle name="20% - Акцент2 13 2 6" xfId="41970"/>
    <cellStyle name="20% - Акцент2 13 3" xfId="4257"/>
    <cellStyle name="20% - Акцент2 13 3 2" xfId="4258"/>
    <cellStyle name="20% - Акцент2 13 3 2 2" xfId="4259"/>
    <cellStyle name="20% - Акцент2 13 3 2 2 2" xfId="4260"/>
    <cellStyle name="20% - Акцент2 13 3 2 2 3" xfId="41971"/>
    <cellStyle name="20% - Акцент2 13 3 2 3" xfId="4261"/>
    <cellStyle name="20% - Акцент2 13 3 2 3 2" xfId="41972"/>
    <cellStyle name="20% - Акцент2 13 3 2 3 3" xfId="41973"/>
    <cellStyle name="20% - Акцент2 13 3 2 4" xfId="41974"/>
    <cellStyle name="20% - Акцент2 13 3 2 5" xfId="41975"/>
    <cellStyle name="20% - Акцент2 13 3 3" xfId="4262"/>
    <cellStyle name="20% - Акцент2 13 3 3 2" xfId="4263"/>
    <cellStyle name="20% - Акцент2 13 3 3 3" xfId="41976"/>
    <cellStyle name="20% - Акцент2 13 3 4" xfId="4264"/>
    <cellStyle name="20% - Акцент2 13 3 4 2" xfId="41977"/>
    <cellStyle name="20% - Акцент2 13 3 4 3" xfId="41978"/>
    <cellStyle name="20% - Акцент2 13 3 5" xfId="41979"/>
    <cellStyle name="20% - Акцент2 13 3 6" xfId="41980"/>
    <cellStyle name="20% - Акцент2 13 4" xfId="4265"/>
    <cellStyle name="20% - Акцент2 13 4 2" xfId="4266"/>
    <cellStyle name="20% - Акцент2 13 4 2 2" xfId="4267"/>
    <cellStyle name="20% - Акцент2 13 4 2 2 2" xfId="4268"/>
    <cellStyle name="20% - Акцент2 13 4 2 2 3" xfId="41981"/>
    <cellStyle name="20% - Акцент2 13 4 2 3" xfId="4269"/>
    <cellStyle name="20% - Акцент2 13 4 2 3 2" xfId="41982"/>
    <cellStyle name="20% - Акцент2 13 4 2 3 3" xfId="41983"/>
    <cellStyle name="20% - Акцент2 13 4 2 4" xfId="41984"/>
    <cellStyle name="20% - Акцент2 13 4 2 5" xfId="41985"/>
    <cellStyle name="20% - Акцент2 13 4 3" xfId="4270"/>
    <cellStyle name="20% - Акцент2 13 4 3 2" xfId="4271"/>
    <cellStyle name="20% - Акцент2 13 4 3 3" xfId="41986"/>
    <cellStyle name="20% - Акцент2 13 4 4" xfId="4272"/>
    <cellStyle name="20% - Акцент2 13 4 4 2" xfId="41987"/>
    <cellStyle name="20% - Акцент2 13 4 4 3" xfId="41988"/>
    <cellStyle name="20% - Акцент2 13 4 5" xfId="41989"/>
    <cellStyle name="20% - Акцент2 13 4 6" xfId="41990"/>
    <cellStyle name="20% - Акцент2 13 5" xfId="4273"/>
    <cellStyle name="20% - Акцент2 13 5 2" xfId="4274"/>
    <cellStyle name="20% - Акцент2 13 5 2 2" xfId="4275"/>
    <cellStyle name="20% - Акцент2 13 5 2 2 2" xfId="4276"/>
    <cellStyle name="20% - Акцент2 13 5 2 2 3" xfId="41991"/>
    <cellStyle name="20% - Акцент2 13 5 2 3" xfId="4277"/>
    <cellStyle name="20% - Акцент2 13 5 2 3 2" xfId="41992"/>
    <cellStyle name="20% - Акцент2 13 5 2 3 3" xfId="41993"/>
    <cellStyle name="20% - Акцент2 13 5 2 4" xfId="41994"/>
    <cellStyle name="20% - Акцент2 13 5 2 5" xfId="41995"/>
    <cellStyle name="20% - Акцент2 13 5 3" xfId="4278"/>
    <cellStyle name="20% - Акцент2 13 5 3 2" xfId="4279"/>
    <cellStyle name="20% - Акцент2 13 5 3 3" xfId="41996"/>
    <cellStyle name="20% - Акцент2 13 5 4" xfId="4280"/>
    <cellStyle name="20% - Акцент2 13 5 4 2" xfId="41997"/>
    <cellStyle name="20% - Акцент2 13 5 4 3" xfId="41998"/>
    <cellStyle name="20% - Акцент2 13 5 5" xfId="41999"/>
    <cellStyle name="20% - Акцент2 13 5 6" xfId="42000"/>
    <cellStyle name="20% - Акцент2 13 6" xfId="4281"/>
    <cellStyle name="20% - Акцент2 13 6 2" xfId="4282"/>
    <cellStyle name="20% - Акцент2 13 6 2 2" xfId="4283"/>
    <cellStyle name="20% - Акцент2 13 6 2 3" xfId="42001"/>
    <cellStyle name="20% - Акцент2 13 6 3" xfId="4284"/>
    <cellStyle name="20% - Акцент2 13 6 3 2" xfId="42002"/>
    <cellStyle name="20% - Акцент2 13 6 3 3" xfId="42003"/>
    <cellStyle name="20% - Акцент2 13 6 4" xfId="42004"/>
    <cellStyle name="20% - Акцент2 13 6 5" xfId="42005"/>
    <cellStyle name="20% - Акцент2 13 7" xfId="4285"/>
    <cellStyle name="20% - Акцент2 13 7 2" xfId="4286"/>
    <cellStyle name="20% - Акцент2 13 7 3" xfId="42006"/>
    <cellStyle name="20% - Акцент2 13 8" xfId="4287"/>
    <cellStyle name="20% - Акцент2 13 8 2" xfId="42007"/>
    <cellStyle name="20% - Акцент2 13 8 3" xfId="42008"/>
    <cellStyle name="20% - Акцент2 13 9" xfId="42009"/>
    <cellStyle name="20% - Акцент2 14" xfId="4288"/>
    <cellStyle name="20% - Акцент2 14 2" xfId="4289"/>
    <cellStyle name="20% - Акцент2 14 2 2" xfId="4290"/>
    <cellStyle name="20% - Акцент2 14 2 2 2" xfId="4291"/>
    <cellStyle name="20% - Акцент2 14 2 2 3" xfId="42010"/>
    <cellStyle name="20% - Акцент2 14 2 3" xfId="4292"/>
    <cellStyle name="20% - Акцент2 14 2 3 2" xfId="42011"/>
    <cellStyle name="20% - Акцент2 14 2 3 3" xfId="42012"/>
    <cellStyle name="20% - Акцент2 14 2 4" xfId="42013"/>
    <cellStyle name="20% - Акцент2 14 2 5" xfId="42014"/>
    <cellStyle name="20% - Акцент2 14 3" xfId="4293"/>
    <cellStyle name="20% - Акцент2 14 3 2" xfId="4294"/>
    <cellStyle name="20% - Акцент2 14 3 3" xfId="42015"/>
    <cellStyle name="20% - Акцент2 14 4" xfId="4295"/>
    <cellStyle name="20% - Акцент2 14 4 2" xfId="42016"/>
    <cellStyle name="20% - Акцент2 14 4 3" xfId="42017"/>
    <cellStyle name="20% - Акцент2 14 5" xfId="42018"/>
    <cellStyle name="20% - Акцент2 14 6" xfId="42019"/>
    <cellStyle name="20% - Акцент2 15" xfId="42020"/>
    <cellStyle name="20% - Акцент2 2" xfId="4296"/>
    <cellStyle name="20% - Акцент2 2 10" xfId="4297"/>
    <cellStyle name="20% - Акцент2 2 10 2" xfId="4298"/>
    <cellStyle name="20% - Акцент2 2 10 2 2" xfId="4299"/>
    <cellStyle name="20% - Акцент2 2 10 2 2 2" xfId="4300"/>
    <cellStyle name="20% - Акцент2 2 10 2 2 3" xfId="42021"/>
    <cellStyle name="20% - Акцент2 2 10 2 3" xfId="4301"/>
    <cellStyle name="20% - Акцент2 2 10 2 3 2" xfId="42022"/>
    <cellStyle name="20% - Акцент2 2 10 2 3 3" xfId="42023"/>
    <cellStyle name="20% - Акцент2 2 10 2 4" xfId="42024"/>
    <cellStyle name="20% - Акцент2 2 10 2 5" xfId="42025"/>
    <cellStyle name="20% - Акцент2 2 10 3" xfId="4302"/>
    <cellStyle name="20% - Акцент2 2 10 3 2" xfId="4303"/>
    <cellStyle name="20% - Акцент2 2 10 3 3" xfId="42026"/>
    <cellStyle name="20% - Акцент2 2 10 4" xfId="4304"/>
    <cellStyle name="20% - Акцент2 2 10 4 2" xfId="42027"/>
    <cellStyle name="20% - Акцент2 2 10 4 3" xfId="42028"/>
    <cellStyle name="20% - Акцент2 2 10 5" xfId="42029"/>
    <cellStyle name="20% - Акцент2 2 10 6" xfId="42030"/>
    <cellStyle name="20% - Акцент2 2 11" xfId="4305"/>
    <cellStyle name="20% - Акцент2 2 11 2" xfId="4306"/>
    <cellStyle name="20% - Акцент2 2 11 2 2" xfId="4307"/>
    <cellStyle name="20% - Акцент2 2 11 2 2 2" xfId="4308"/>
    <cellStyle name="20% - Акцент2 2 11 2 2 3" xfId="42031"/>
    <cellStyle name="20% - Акцент2 2 11 2 3" xfId="4309"/>
    <cellStyle name="20% - Акцент2 2 11 2 3 2" xfId="42032"/>
    <cellStyle name="20% - Акцент2 2 11 2 3 3" xfId="42033"/>
    <cellStyle name="20% - Акцент2 2 11 2 4" xfId="42034"/>
    <cellStyle name="20% - Акцент2 2 11 2 5" xfId="42035"/>
    <cellStyle name="20% - Акцент2 2 11 3" xfId="4310"/>
    <cellStyle name="20% - Акцент2 2 11 3 2" xfId="4311"/>
    <cellStyle name="20% - Акцент2 2 11 3 3" xfId="42036"/>
    <cellStyle name="20% - Акцент2 2 11 4" xfId="4312"/>
    <cellStyle name="20% - Акцент2 2 11 4 2" xfId="42037"/>
    <cellStyle name="20% - Акцент2 2 11 4 3" xfId="42038"/>
    <cellStyle name="20% - Акцент2 2 11 5" xfId="42039"/>
    <cellStyle name="20% - Акцент2 2 11 6" xfId="42040"/>
    <cellStyle name="20% - Акцент2 2 12" xfId="4313"/>
    <cellStyle name="20% - Акцент2 2 12 2" xfId="4314"/>
    <cellStyle name="20% - Акцент2 2 12 2 2" xfId="4315"/>
    <cellStyle name="20% - Акцент2 2 12 2 2 2" xfId="4316"/>
    <cellStyle name="20% - Акцент2 2 12 2 2 3" xfId="42041"/>
    <cellStyle name="20% - Акцент2 2 12 2 3" xfId="4317"/>
    <cellStyle name="20% - Акцент2 2 12 2 3 2" xfId="42042"/>
    <cellStyle name="20% - Акцент2 2 12 2 3 3" xfId="42043"/>
    <cellStyle name="20% - Акцент2 2 12 2 4" xfId="42044"/>
    <cellStyle name="20% - Акцент2 2 12 2 5" xfId="42045"/>
    <cellStyle name="20% - Акцент2 2 12 3" xfId="4318"/>
    <cellStyle name="20% - Акцент2 2 12 3 2" xfId="4319"/>
    <cellStyle name="20% - Акцент2 2 12 3 3" xfId="42046"/>
    <cellStyle name="20% - Акцент2 2 12 4" xfId="4320"/>
    <cellStyle name="20% - Акцент2 2 12 4 2" xfId="42047"/>
    <cellStyle name="20% - Акцент2 2 12 4 3" xfId="42048"/>
    <cellStyle name="20% - Акцент2 2 12 5" xfId="42049"/>
    <cellStyle name="20% - Акцент2 2 12 6" xfId="42050"/>
    <cellStyle name="20% - Акцент2 2 13" xfId="4321"/>
    <cellStyle name="20% - Акцент2 2 13 2" xfId="4322"/>
    <cellStyle name="20% - Акцент2 2 13 2 2" xfId="4323"/>
    <cellStyle name="20% - Акцент2 2 13 2 2 2" xfId="4324"/>
    <cellStyle name="20% - Акцент2 2 13 2 2 3" xfId="42051"/>
    <cellStyle name="20% - Акцент2 2 13 2 3" xfId="4325"/>
    <cellStyle name="20% - Акцент2 2 13 2 3 2" xfId="42052"/>
    <cellStyle name="20% - Акцент2 2 13 2 3 3" xfId="42053"/>
    <cellStyle name="20% - Акцент2 2 13 2 4" xfId="42054"/>
    <cellStyle name="20% - Акцент2 2 13 2 5" xfId="42055"/>
    <cellStyle name="20% - Акцент2 2 13 3" xfId="4326"/>
    <cellStyle name="20% - Акцент2 2 13 3 2" xfId="4327"/>
    <cellStyle name="20% - Акцент2 2 13 3 3" xfId="42056"/>
    <cellStyle name="20% - Акцент2 2 13 4" xfId="4328"/>
    <cellStyle name="20% - Акцент2 2 13 4 2" xfId="42057"/>
    <cellStyle name="20% - Акцент2 2 13 4 3" xfId="42058"/>
    <cellStyle name="20% - Акцент2 2 13 5" xfId="42059"/>
    <cellStyle name="20% - Акцент2 2 13 6" xfId="42060"/>
    <cellStyle name="20% - Акцент2 2 14" xfId="4329"/>
    <cellStyle name="20% - Акцент2 2 14 2" xfId="4330"/>
    <cellStyle name="20% - Акцент2 2 14 2 2" xfId="4331"/>
    <cellStyle name="20% - Акцент2 2 14 2 2 2" xfId="4332"/>
    <cellStyle name="20% - Акцент2 2 14 2 3" xfId="4333"/>
    <cellStyle name="20% - Акцент2 2 14 3" xfId="4334"/>
    <cellStyle name="20% - Акцент2 2 14 3 2" xfId="4335"/>
    <cellStyle name="20% - Акцент2 2 14 3 3" xfId="42061"/>
    <cellStyle name="20% - Акцент2 2 14 4" xfId="4336"/>
    <cellStyle name="20% - Акцент2 2 14 5" xfId="42062"/>
    <cellStyle name="20% - Акцент2 2 15" xfId="4337"/>
    <cellStyle name="20% - Акцент2 2 15 2" xfId="4338"/>
    <cellStyle name="20% - Акцент2 2 15 2 2" xfId="4339"/>
    <cellStyle name="20% - Акцент2 2 15 2 3" xfId="42063"/>
    <cellStyle name="20% - Акцент2 2 15 2 4" xfId="42064"/>
    <cellStyle name="20% - Акцент2 2 15 3" xfId="4340"/>
    <cellStyle name="20% - Акцент2 2 15 3 2" xfId="42065"/>
    <cellStyle name="20% - Акцент2 2 15 3 3" xfId="42066"/>
    <cellStyle name="20% - Акцент2 2 15 4" xfId="42067"/>
    <cellStyle name="20% - Акцент2 2 15 5" xfId="42068"/>
    <cellStyle name="20% - Акцент2 2 16" xfId="4341"/>
    <cellStyle name="20% - Акцент2 2 16 2" xfId="4342"/>
    <cellStyle name="20% - Акцент2 2 16 2 2" xfId="4343"/>
    <cellStyle name="20% - Акцент2 2 16 3" xfId="4344"/>
    <cellStyle name="20% - Акцент2 2 17" xfId="4345"/>
    <cellStyle name="20% - Акцент2 2 17 2" xfId="4346"/>
    <cellStyle name="20% - Акцент2 2 17 2 2" xfId="4347"/>
    <cellStyle name="20% - Акцент2 2 17 3" xfId="4348"/>
    <cellStyle name="20% - Акцент2 2 18" xfId="4349"/>
    <cellStyle name="20% - Акцент2 2 18 2" xfId="4350"/>
    <cellStyle name="20% - Акцент2 2 19" xfId="4351"/>
    <cellStyle name="20% - Акцент2 2 2" xfId="4352"/>
    <cellStyle name="20% - Акцент2 2 2 10" xfId="42069"/>
    <cellStyle name="20% - Акцент2 2 2 11" xfId="42070"/>
    <cellStyle name="20% - Акцент2 2 2 2" xfId="4353"/>
    <cellStyle name="20% - Акцент2 2 2 2 2" xfId="4354"/>
    <cellStyle name="20% - Акцент2 2 2 2 2 2" xfId="4355"/>
    <cellStyle name="20% - Акцент2 2 2 2 2 2 2" xfId="4356"/>
    <cellStyle name="20% - Акцент2 2 2 2 2 2 2 2" xfId="4357"/>
    <cellStyle name="20% - Акцент2 2 2 2 2 2 3" xfId="4358"/>
    <cellStyle name="20% - Акцент2 2 2 2 2 3" xfId="4359"/>
    <cellStyle name="20% - Акцент2 2 2 2 2 3 2" xfId="4360"/>
    <cellStyle name="20% - Акцент2 2 2 2 2 3 3" xfId="42071"/>
    <cellStyle name="20% - Акцент2 2 2 2 2 4" xfId="4361"/>
    <cellStyle name="20% - Акцент2 2 2 2 2 5" xfId="42072"/>
    <cellStyle name="20% - Акцент2 2 2 2 3" xfId="4362"/>
    <cellStyle name="20% - Акцент2 2 2 2 3 2" xfId="4363"/>
    <cellStyle name="20% - Акцент2 2 2 2 3 2 2" xfId="4364"/>
    <cellStyle name="20% - Акцент2 2 2 2 3 3" xfId="4365"/>
    <cellStyle name="20% - Акцент2 2 2 2 4" xfId="4366"/>
    <cellStyle name="20% - Акцент2 2 2 2 4 2" xfId="4367"/>
    <cellStyle name="20% - Акцент2 2 2 2 4 3" xfId="42073"/>
    <cellStyle name="20% - Акцент2 2 2 2 5" xfId="4368"/>
    <cellStyle name="20% - Акцент2 2 2 2 6" xfId="42074"/>
    <cellStyle name="20% - Акцент2 2 2 3" xfId="4369"/>
    <cellStyle name="20% - Акцент2 2 2 3 2" xfId="4370"/>
    <cellStyle name="20% - Акцент2 2 2 3 2 2" xfId="4371"/>
    <cellStyle name="20% - Акцент2 2 2 3 2 2 2" xfId="4372"/>
    <cellStyle name="20% - Акцент2 2 2 3 2 2 3" xfId="42075"/>
    <cellStyle name="20% - Акцент2 2 2 3 2 3" xfId="4373"/>
    <cellStyle name="20% - Акцент2 2 2 3 2 3 2" xfId="42076"/>
    <cellStyle name="20% - Акцент2 2 2 3 2 3 3" xfId="42077"/>
    <cellStyle name="20% - Акцент2 2 2 3 2 4" xfId="42078"/>
    <cellStyle name="20% - Акцент2 2 2 3 2 5" xfId="42079"/>
    <cellStyle name="20% - Акцент2 2 2 3 3" xfId="4374"/>
    <cellStyle name="20% - Акцент2 2 2 3 3 2" xfId="4375"/>
    <cellStyle name="20% - Акцент2 2 2 3 3 3" xfId="42080"/>
    <cellStyle name="20% - Акцент2 2 2 3 4" xfId="4376"/>
    <cellStyle name="20% - Акцент2 2 2 3 4 2" xfId="42081"/>
    <cellStyle name="20% - Акцент2 2 2 3 4 3" xfId="42082"/>
    <cellStyle name="20% - Акцент2 2 2 3 5" xfId="42083"/>
    <cellStyle name="20% - Акцент2 2 2 3 6" xfId="42084"/>
    <cellStyle name="20% - Акцент2 2 2 4" xfId="4377"/>
    <cellStyle name="20% - Акцент2 2 2 4 2" xfId="4378"/>
    <cellStyle name="20% - Акцент2 2 2 4 2 2" xfId="4379"/>
    <cellStyle name="20% - Акцент2 2 2 4 2 2 2" xfId="4380"/>
    <cellStyle name="20% - Акцент2 2 2 4 2 2 3" xfId="42085"/>
    <cellStyle name="20% - Акцент2 2 2 4 2 3" xfId="4381"/>
    <cellStyle name="20% - Акцент2 2 2 4 2 3 2" xfId="42086"/>
    <cellStyle name="20% - Акцент2 2 2 4 2 3 3" xfId="42087"/>
    <cellStyle name="20% - Акцент2 2 2 4 2 4" xfId="42088"/>
    <cellStyle name="20% - Акцент2 2 2 4 2 5" xfId="42089"/>
    <cellStyle name="20% - Акцент2 2 2 4 3" xfId="4382"/>
    <cellStyle name="20% - Акцент2 2 2 4 3 2" xfId="4383"/>
    <cellStyle name="20% - Акцент2 2 2 4 3 3" xfId="42090"/>
    <cellStyle name="20% - Акцент2 2 2 4 4" xfId="4384"/>
    <cellStyle name="20% - Акцент2 2 2 4 4 2" xfId="42091"/>
    <cellStyle name="20% - Акцент2 2 2 4 4 3" xfId="42092"/>
    <cellStyle name="20% - Акцент2 2 2 4 5" xfId="42093"/>
    <cellStyle name="20% - Акцент2 2 2 4 6" xfId="42094"/>
    <cellStyle name="20% - Акцент2 2 2 5" xfId="4385"/>
    <cellStyle name="20% - Акцент2 2 2 5 2" xfId="4386"/>
    <cellStyle name="20% - Акцент2 2 2 5 2 2" xfId="4387"/>
    <cellStyle name="20% - Акцент2 2 2 5 2 2 2" xfId="4388"/>
    <cellStyle name="20% - Акцент2 2 2 5 2 2 3" xfId="42095"/>
    <cellStyle name="20% - Акцент2 2 2 5 2 3" xfId="4389"/>
    <cellStyle name="20% - Акцент2 2 2 5 2 3 2" xfId="42096"/>
    <cellStyle name="20% - Акцент2 2 2 5 2 3 3" xfId="42097"/>
    <cellStyle name="20% - Акцент2 2 2 5 2 4" xfId="42098"/>
    <cellStyle name="20% - Акцент2 2 2 5 2 5" xfId="42099"/>
    <cellStyle name="20% - Акцент2 2 2 5 3" xfId="4390"/>
    <cellStyle name="20% - Акцент2 2 2 5 3 2" xfId="4391"/>
    <cellStyle name="20% - Акцент2 2 2 5 3 3" xfId="42100"/>
    <cellStyle name="20% - Акцент2 2 2 5 4" xfId="4392"/>
    <cellStyle name="20% - Акцент2 2 2 5 4 2" xfId="42101"/>
    <cellStyle name="20% - Акцент2 2 2 5 4 3" xfId="42102"/>
    <cellStyle name="20% - Акцент2 2 2 5 5" xfId="42103"/>
    <cellStyle name="20% - Акцент2 2 2 5 6" xfId="42104"/>
    <cellStyle name="20% - Акцент2 2 2 6" xfId="4393"/>
    <cellStyle name="20% - Акцент2 2 2 6 2" xfId="4394"/>
    <cellStyle name="20% - Акцент2 2 2 6 2 2" xfId="4395"/>
    <cellStyle name="20% - Акцент2 2 2 6 2 2 2" xfId="4396"/>
    <cellStyle name="20% - Акцент2 2 2 6 2 3" xfId="4397"/>
    <cellStyle name="20% - Акцент2 2 2 6 3" xfId="4398"/>
    <cellStyle name="20% - Акцент2 2 2 6 3 2" xfId="4399"/>
    <cellStyle name="20% - Акцент2 2 2 6 3 3" xfId="42105"/>
    <cellStyle name="20% - Акцент2 2 2 6 4" xfId="4400"/>
    <cellStyle name="20% - Акцент2 2 2 6 5" xfId="42106"/>
    <cellStyle name="20% - Акцент2 2 2 7" xfId="42107"/>
    <cellStyle name="20% - Акцент2 2 2 7 2" xfId="42108"/>
    <cellStyle name="20% - Акцент2 2 2 7 3" xfId="42109"/>
    <cellStyle name="20% - Акцент2 2 2 8" xfId="42110"/>
    <cellStyle name="20% - Акцент2 2 2 9" xfId="42111"/>
    <cellStyle name="20% - Акцент2 2 2 9 2" xfId="42112"/>
    <cellStyle name="20% - Акцент2 2 2 9 3" xfId="42113"/>
    <cellStyle name="20% - Акцент2 2 3" xfId="4401"/>
    <cellStyle name="20% - Акцент2 2 3 2" xfId="4402"/>
    <cellStyle name="20% - Акцент2 2 3 2 2" xfId="4403"/>
    <cellStyle name="20% - Акцент2 2 3 2 2 2" xfId="4404"/>
    <cellStyle name="20% - Акцент2 2 3 2 2 2 2" xfId="4405"/>
    <cellStyle name="20% - Акцент2 2 3 2 2 3" xfId="4406"/>
    <cellStyle name="20% - Акцент2 2 3 3" xfId="4407"/>
    <cellStyle name="20% - Акцент2 2 3 3 2" xfId="4408"/>
    <cellStyle name="20% - Акцент2 2 3 3 2 2" xfId="4409"/>
    <cellStyle name="20% - Акцент2 2 3 3 3" xfId="4410"/>
    <cellStyle name="20% - Акцент2 2 4" xfId="4411"/>
    <cellStyle name="20% - Акцент2 2 4 10" xfId="4412"/>
    <cellStyle name="20% - Акцент2 2 4 2" xfId="4413"/>
    <cellStyle name="20% - Акцент2 2 4 2 2" xfId="4414"/>
    <cellStyle name="20% - Акцент2 2 4 2 2 2" xfId="4415"/>
    <cellStyle name="20% - Акцент2 2 4 2 2 2 2" xfId="4416"/>
    <cellStyle name="20% - Акцент2 2 4 2 2 2 3" xfId="42114"/>
    <cellStyle name="20% - Акцент2 2 4 2 2 3" xfId="4417"/>
    <cellStyle name="20% - Акцент2 2 4 2 2 3 2" xfId="42115"/>
    <cellStyle name="20% - Акцент2 2 4 2 2 3 3" xfId="42116"/>
    <cellStyle name="20% - Акцент2 2 4 2 2 4" xfId="42117"/>
    <cellStyle name="20% - Акцент2 2 4 2 2 5" xfId="42118"/>
    <cellStyle name="20% - Акцент2 2 4 2 3" xfId="4418"/>
    <cellStyle name="20% - Акцент2 2 4 2 3 2" xfId="4419"/>
    <cellStyle name="20% - Акцент2 2 4 2 3 3" xfId="42119"/>
    <cellStyle name="20% - Акцент2 2 4 2 4" xfId="4420"/>
    <cellStyle name="20% - Акцент2 2 4 2 4 2" xfId="42120"/>
    <cellStyle name="20% - Акцент2 2 4 2 4 3" xfId="42121"/>
    <cellStyle name="20% - Акцент2 2 4 2 5" xfId="42122"/>
    <cellStyle name="20% - Акцент2 2 4 2 6" xfId="42123"/>
    <cellStyle name="20% - Акцент2 2 4 3" xfId="4421"/>
    <cellStyle name="20% - Акцент2 2 4 3 2" xfId="4422"/>
    <cellStyle name="20% - Акцент2 2 4 3 2 2" xfId="4423"/>
    <cellStyle name="20% - Акцент2 2 4 3 2 2 2" xfId="4424"/>
    <cellStyle name="20% - Акцент2 2 4 3 2 2 3" xfId="42124"/>
    <cellStyle name="20% - Акцент2 2 4 3 2 3" xfId="4425"/>
    <cellStyle name="20% - Акцент2 2 4 3 2 3 2" xfId="42125"/>
    <cellStyle name="20% - Акцент2 2 4 3 2 3 3" xfId="42126"/>
    <cellStyle name="20% - Акцент2 2 4 3 2 4" xfId="42127"/>
    <cellStyle name="20% - Акцент2 2 4 3 2 5" xfId="42128"/>
    <cellStyle name="20% - Акцент2 2 4 3 3" xfId="4426"/>
    <cellStyle name="20% - Акцент2 2 4 3 3 2" xfId="4427"/>
    <cellStyle name="20% - Акцент2 2 4 3 3 3" xfId="42129"/>
    <cellStyle name="20% - Акцент2 2 4 3 4" xfId="4428"/>
    <cellStyle name="20% - Акцент2 2 4 3 4 2" xfId="42130"/>
    <cellStyle name="20% - Акцент2 2 4 3 4 3" xfId="42131"/>
    <cellStyle name="20% - Акцент2 2 4 3 5" xfId="42132"/>
    <cellStyle name="20% - Акцент2 2 4 3 6" xfId="42133"/>
    <cellStyle name="20% - Акцент2 2 4 4" xfId="4429"/>
    <cellStyle name="20% - Акцент2 2 4 4 2" xfId="4430"/>
    <cellStyle name="20% - Акцент2 2 4 4 2 2" xfId="4431"/>
    <cellStyle name="20% - Акцент2 2 4 4 2 2 2" xfId="4432"/>
    <cellStyle name="20% - Акцент2 2 4 4 2 2 3" xfId="42134"/>
    <cellStyle name="20% - Акцент2 2 4 4 2 3" xfId="4433"/>
    <cellStyle name="20% - Акцент2 2 4 4 2 3 2" xfId="42135"/>
    <cellStyle name="20% - Акцент2 2 4 4 2 3 3" xfId="42136"/>
    <cellStyle name="20% - Акцент2 2 4 4 2 4" xfId="42137"/>
    <cellStyle name="20% - Акцент2 2 4 4 2 5" xfId="42138"/>
    <cellStyle name="20% - Акцент2 2 4 4 3" xfId="4434"/>
    <cellStyle name="20% - Акцент2 2 4 4 3 2" xfId="4435"/>
    <cellStyle name="20% - Акцент2 2 4 4 3 3" xfId="42139"/>
    <cellStyle name="20% - Акцент2 2 4 4 4" xfId="4436"/>
    <cellStyle name="20% - Акцент2 2 4 4 4 2" xfId="42140"/>
    <cellStyle name="20% - Акцент2 2 4 4 4 3" xfId="42141"/>
    <cellStyle name="20% - Акцент2 2 4 4 5" xfId="42142"/>
    <cellStyle name="20% - Акцент2 2 4 4 6" xfId="42143"/>
    <cellStyle name="20% - Акцент2 2 4 5" xfId="4437"/>
    <cellStyle name="20% - Акцент2 2 4 5 2" xfId="4438"/>
    <cellStyle name="20% - Акцент2 2 4 5 2 2" xfId="4439"/>
    <cellStyle name="20% - Акцент2 2 4 5 2 2 2" xfId="4440"/>
    <cellStyle name="20% - Акцент2 2 4 5 2 2 3" xfId="42144"/>
    <cellStyle name="20% - Акцент2 2 4 5 2 3" xfId="4441"/>
    <cellStyle name="20% - Акцент2 2 4 5 2 3 2" xfId="42145"/>
    <cellStyle name="20% - Акцент2 2 4 5 2 3 3" xfId="42146"/>
    <cellStyle name="20% - Акцент2 2 4 5 2 4" xfId="42147"/>
    <cellStyle name="20% - Акцент2 2 4 5 2 5" xfId="42148"/>
    <cellStyle name="20% - Акцент2 2 4 5 3" xfId="4442"/>
    <cellStyle name="20% - Акцент2 2 4 5 3 2" xfId="4443"/>
    <cellStyle name="20% - Акцент2 2 4 5 3 3" xfId="42149"/>
    <cellStyle name="20% - Акцент2 2 4 5 4" xfId="4444"/>
    <cellStyle name="20% - Акцент2 2 4 5 4 2" xfId="42150"/>
    <cellStyle name="20% - Акцент2 2 4 5 4 3" xfId="42151"/>
    <cellStyle name="20% - Акцент2 2 4 5 5" xfId="42152"/>
    <cellStyle name="20% - Акцент2 2 4 5 6" xfId="42153"/>
    <cellStyle name="20% - Акцент2 2 4 6" xfId="4445"/>
    <cellStyle name="20% - Акцент2 2 4 6 2" xfId="4446"/>
    <cellStyle name="20% - Акцент2 2 4 6 2 2" xfId="4447"/>
    <cellStyle name="20% - Акцент2 2 4 6 2 3" xfId="42154"/>
    <cellStyle name="20% - Акцент2 2 4 6 3" xfId="4448"/>
    <cellStyle name="20% - Акцент2 2 4 6 3 2" xfId="42155"/>
    <cellStyle name="20% - Акцент2 2 4 6 3 3" xfId="42156"/>
    <cellStyle name="20% - Акцент2 2 4 6 4" xfId="42157"/>
    <cellStyle name="20% - Акцент2 2 4 6 5" xfId="42158"/>
    <cellStyle name="20% - Акцент2 2 4 7" xfId="4449"/>
    <cellStyle name="20% - Акцент2 2 4 7 2" xfId="4450"/>
    <cellStyle name="20% - Акцент2 2 4 7 2 2" xfId="4451"/>
    <cellStyle name="20% - Акцент2 2 4 7 3" xfId="4452"/>
    <cellStyle name="20% - Акцент2 2 4 8" xfId="4453"/>
    <cellStyle name="20% - Акцент2 2 4 8 2" xfId="4454"/>
    <cellStyle name="20% - Акцент2 2 4 8 2 2" xfId="4455"/>
    <cellStyle name="20% - Акцент2 2 4 8 3" xfId="4456"/>
    <cellStyle name="20% - Акцент2 2 4 9" xfId="4457"/>
    <cellStyle name="20% - Акцент2 2 4 9 2" xfId="4458"/>
    <cellStyle name="20% - Акцент2 2 5" xfId="4459"/>
    <cellStyle name="20% - Акцент2 2 5 10" xfId="4460"/>
    <cellStyle name="20% - Акцент2 2 5 11" xfId="42159"/>
    <cellStyle name="20% - Акцент2 2 5 2" xfId="4461"/>
    <cellStyle name="20% - Акцент2 2 5 2 2" xfId="4462"/>
    <cellStyle name="20% - Акцент2 2 5 2 2 2" xfId="4463"/>
    <cellStyle name="20% - Акцент2 2 5 2 2 2 2" xfId="4464"/>
    <cellStyle name="20% - Акцент2 2 5 2 2 2 3" xfId="42160"/>
    <cellStyle name="20% - Акцент2 2 5 2 2 3" xfId="4465"/>
    <cellStyle name="20% - Акцент2 2 5 2 2 3 2" xfId="42161"/>
    <cellStyle name="20% - Акцент2 2 5 2 2 3 3" xfId="42162"/>
    <cellStyle name="20% - Акцент2 2 5 2 2 4" xfId="42163"/>
    <cellStyle name="20% - Акцент2 2 5 2 2 5" xfId="42164"/>
    <cellStyle name="20% - Акцент2 2 5 2 3" xfId="4466"/>
    <cellStyle name="20% - Акцент2 2 5 2 3 2" xfId="4467"/>
    <cellStyle name="20% - Акцент2 2 5 2 3 3" xfId="42165"/>
    <cellStyle name="20% - Акцент2 2 5 2 4" xfId="4468"/>
    <cellStyle name="20% - Акцент2 2 5 2 4 2" xfId="42166"/>
    <cellStyle name="20% - Акцент2 2 5 2 4 3" xfId="42167"/>
    <cellStyle name="20% - Акцент2 2 5 2 5" xfId="42168"/>
    <cellStyle name="20% - Акцент2 2 5 2 6" xfId="42169"/>
    <cellStyle name="20% - Акцент2 2 5 3" xfId="4469"/>
    <cellStyle name="20% - Акцент2 2 5 3 2" xfId="4470"/>
    <cellStyle name="20% - Акцент2 2 5 3 2 2" xfId="4471"/>
    <cellStyle name="20% - Акцент2 2 5 3 2 2 2" xfId="4472"/>
    <cellStyle name="20% - Акцент2 2 5 3 2 2 3" xfId="42170"/>
    <cellStyle name="20% - Акцент2 2 5 3 2 3" xfId="4473"/>
    <cellStyle name="20% - Акцент2 2 5 3 2 3 2" xfId="42171"/>
    <cellStyle name="20% - Акцент2 2 5 3 2 3 3" xfId="42172"/>
    <cellStyle name="20% - Акцент2 2 5 3 2 4" xfId="42173"/>
    <cellStyle name="20% - Акцент2 2 5 3 2 5" xfId="42174"/>
    <cellStyle name="20% - Акцент2 2 5 3 3" xfId="4474"/>
    <cellStyle name="20% - Акцент2 2 5 3 3 2" xfId="4475"/>
    <cellStyle name="20% - Акцент2 2 5 3 3 3" xfId="42175"/>
    <cellStyle name="20% - Акцент2 2 5 3 4" xfId="4476"/>
    <cellStyle name="20% - Акцент2 2 5 3 4 2" xfId="42176"/>
    <cellStyle name="20% - Акцент2 2 5 3 4 3" xfId="42177"/>
    <cellStyle name="20% - Акцент2 2 5 3 5" xfId="42178"/>
    <cellStyle name="20% - Акцент2 2 5 3 6" xfId="42179"/>
    <cellStyle name="20% - Акцент2 2 5 4" xfId="4477"/>
    <cellStyle name="20% - Акцент2 2 5 4 2" xfId="4478"/>
    <cellStyle name="20% - Акцент2 2 5 4 2 2" xfId="4479"/>
    <cellStyle name="20% - Акцент2 2 5 4 2 2 2" xfId="4480"/>
    <cellStyle name="20% - Акцент2 2 5 4 2 2 3" xfId="42180"/>
    <cellStyle name="20% - Акцент2 2 5 4 2 3" xfId="4481"/>
    <cellStyle name="20% - Акцент2 2 5 4 2 3 2" xfId="42181"/>
    <cellStyle name="20% - Акцент2 2 5 4 2 3 3" xfId="42182"/>
    <cellStyle name="20% - Акцент2 2 5 4 2 4" xfId="42183"/>
    <cellStyle name="20% - Акцент2 2 5 4 2 5" xfId="42184"/>
    <cellStyle name="20% - Акцент2 2 5 4 3" xfId="4482"/>
    <cellStyle name="20% - Акцент2 2 5 4 3 2" xfId="4483"/>
    <cellStyle name="20% - Акцент2 2 5 4 3 3" xfId="42185"/>
    <cellStyle name="20% - Акцент2 2 5 4 4" xfId="4484"/>
    <cellStyle name="20% - Акцент2 2 5 4 4 2" xfId="42186"/>
    <cellStyle name="20% - Акцент2 2 5 4 4 3" xfId="42187"/>
    <cellStyle name="20% - Акцент2 2 5 4 5" xfId="42188"/>
    <cellStyle name="20% - Акцент2 2 5 4 6" xfId="42189"/>
    <cellStyle name="20% - Акцент2 2 5 5" xfId="4485"/>
    <cellStyle name="20% - Акцент2 2 5 5 2" xfId="4486"/>
    <cellStyle name="20% - Акцент2 2 5 5 2 2" xfId="4487"/>
    <cellStyle name="20% - Акцент2 2 5 5 2 2 2" xfId="4488"/>
    <cellStyle name="20% - Акцент2 2 5 5 2 2 3" xfId="42190"/>
    <cellStyle name="20% - Акцент2 2 5 5 2 3" xfId="4489"/>
    <cellStyle name="20% - Акцент2 2 5 5 2 3 2" xfId="42191"/>
    <cellStyle name="20% - Акцент2 2 5 5 2 3 3" xfId="42192"/>
    <cellStyle name="20% - Акцент2 2 5 5 2 4" xfId="42193"/>
    <cellStyle name="20% - Акцент2 2 5 5 2 5" xfId="42194"/>
    <cellStyle name="20% - Акцент2 2 5 5 3" xfId="4490"/>
    <cellStyle name="20% - Акцент2 2 5 5 3 2" xfId="4491"/>
    <cellStyle name="20% - Акцент2 2 5 5 3 3" xfId="42195"/>
    <cellStyle name="20% - Акцент2 2 5 5 4" xfId="4492"/>
    <cellStyle name="20% - Акцент2 2 5 5 4 2" xfId="42196"/>
    <cellStyle name="20% - Акцент2 2 5 5 4 3" xfId="42197"/>
    <cellStyle name="20% - Акцент2 2 5 5 5" xfId="42198"/>
    <cellStyle name="20% - Акцент2 2 5 5 6" xfId="42199"/>
    <cellStyle name="20% - Акцент2 2 5 6" xfId="4493"/>
    <cellStyle name="20% - Акцент2 2 5 6 2" xfId="4494"/>
    <cellStyle name="20% - Акцент2 2 5 6 2 2" xfId="4495"/>
    <cellStyle name="20% - Акцент2 2 5 6 2 3" xfId="42200"/>
    <cellStyle name="20% - Акцент2 2 5 6 3" xfId="4496"/>
    <cellStyle name="20% - Акцент2 2 5 6 3 2" xfId="42201"/>
    <cellStyle name="20% - Акцент2 2 5 6 3 3" xfId="42202"/>
    <cellStyle name="20% - Акцент2 2 5 6 4" xfId="42203"/>
    <cellStyle name="20% - Акцент2 2 5 6 5" xfId="42204"/>
    <cellStyle name="20% - Акцент2 2 5 7" xfId="4497"/>
    <cellStyle name="20% - Акцент2 2 5 7 2" xfId="4498"/>
    <cellStyle name="20% - Акцент2 2 5 7 2 2" xfId="4499"/>
    <cellStyle name="20% - Акцент2 2 5 7 3" xfId="4500"/>
    <cellStyle name="20% - Акцент2 2 5 8" xfId="4501"/>
    <cellStyle name="20% - Акцент2 2 5 8 2" xfId="4502"/>
    <cellStyle name="20% - Акцент2 2 5 8 2 2" xfId="4503"/>
    <cellStyle name="20% - Акцент2 2 5 8 3" xfId="4504"/>
    <cellStyle name="20% - Акцент2 2 5 9" xfId="4505"/>
    <cellStyle name="20% - Акцент2 2 5 9 2" xfId="4506"/>
    <cellStyle name="20% - Акцент2 2 6" xfId="4507"/>
    <cellStyle name="20% - Акцент2 2 6 10" xfId="4508"/>
    <cellStyle name="20% - Акцент2 2 6 2" xfId="4509"/>
    <cellStyle name="20% - Акцент2 2 6 2 2" xfId="4510"/>
    <cellStyle name="20% - Акцент2 2 6 2 2 2" xfId="4511"/>
    <cellStyle name="20% - Акцент2 2 6 2 2 2 2" xfId="4512"/>
    <cellStyle name="20% - Акцент2 2 6 2 2 2 3" xfId="42205"/>
    <cellStyle name="20% - Акцент2 2 6 2 2 3" xfId="4513"/>
    <cellStyle name="20% - Акцент2 2 6 2 2 3 2" xfId="42206"/>
    <cellStyle name="20% - Акцент2 2 6 2 2 3 3" xfId="42207"/>
    <cellStyle name="20% - Акцент2 2 6 2 2 4" xfId="42208"/>
    <cellStyle name="20% - Акцент2 2 6 2 2 5" xfId="42209"/>
    <cellStyle name="20% - Акцент2 2 6 2 3" xfId="4514"/>
    <cellStyle name="20% - Акцент2 2 6 2 3 2" xfId="4515"/>
    <cellStyle name="20% - Акцент2 2 6 2 3 3" xfId="42210"/>
    <cellStyle name="20% - Акцент2 2 6 2 4" xfId="4516"/>
    <cellStyle name="20% - Акцент2 2 6 2 4 2" xfId="42211"/>
    <cellStyle name="20% - Акцент2 2 6 2 4 3" xfId="42212"/>
    <cellStyle name="20% - Акцент2 2 6 2 5" xfId="42213"/>
    <cellStyle name="20% - Акцент2 2 6 2 6" xfId="42214"/>
    <cellStyle name="20% - Акцент2 2 6 3" xfId="4517"/>
    <cellStyle name="20% - Акцент2 2 6 3 2" xfId="4518"/>
    <cellStyle name="20% - Акцент2 2 6 3 2 2" xfId="4519"/>
    <cellStyle name="20% - Акцент2 2 6 3 2 2 2" xfId="4520"/>
    <cellStyle name="20% - Акцент2 2 6 3 2 2 3" xfId="42215"/>
    <cellStyle name="20% - Акцент2 2 6 3 2 3" xfId="4521"/>
    <cellStyle name="20% - Акцент2 2 6 3 2 3 2" xfId="42216"/>
    <cellStyle name="20% - Акцент2 2 6 3 2 3 3" xfId="42217"/>
    <cellStyle name="20% - Акцент2 2 6 3 2 4" xfId="42218"/>
    <cellStyle name="20% - Акцент2 2 6 3 2 5" xfId="42219"/>
    <cellStyle name="20% - Акцент2 2 6 3 3" xfId="4522"/>
    <cellStyle name="20% - Акцент2 2 6 3 3 2" xfId="4523"/>
    <cellStyle name="20% - Акцент2 2 6 3 3 3" xfId="42220"/>
    <cellStyle name="20% - Акцент2 2 6 3 4" xfId="4524"/>
    <cellStyle name="20% - Акцент2 2 6 3 4 2" xfId="42221"/>
    <cellStyle name="20% - Акцент2 2 6 3 4 3" xfId="42222"/>
    <cellStyle name="20% - Акцент2 2 6 3 5" xfId="42223"/>
    <cellStyle name="20% - Акцент2 2 6 3 6" xfId="42224"/>
    <cellStyle name="20% - Акцент2 2 6 4" xfId="4525"/>
    <cellStyle name="20% - Акцент2 2 6 4 2" xfId="4526"/>
    <cellStyle name="20% - Акцент2 2 6 4 2 2" xfId="4527"/>
    <cellStyle name="20% - Акцент2 2 6 4 2 2 2" xfId="4528"/>
    <cellStyle name="20% - Акцент2 2 6 4 2 2 3" xfId="42225"/>
    <cellStyle name="20% - Акцент2 2 6 4 2 3" xfId="4529"/>
    <cellStyle name="20% - Акцент2 2 6 4 2 3 2" xfId="42226"/>
    <cellStyle name="20% - Акцент2 2 6 4 2 3 3" xfId="42227"/>
    <cellStyle name="20% - Акцент2 2 6 4 2 4" xfId="42228"/>
    <cellStyle name="20% - Акцент2 2 6 4 2 5" xfId="42229"/>
    <cellStyle name="20% - Акцент2 2 6 4 3" xfId="4530"/>
    <cellStyle name="20% - Акцент2 2 6 4 3 2" xfId="4531"/>
    <cellStyle name="20% - Акцент2 2 6 4 3 3" xfId="42230"/>
    <cellStyle name="20% - Акцент2 2 6 4 4" xfId="4532"/>
    <cellStyle name="20% - Акцент2 2 6 4 4 2" xfId="42231"/>
    <cellStyle name="20% - Акцент2 2 6 4 4 3" xfId="42232"/>
    <cellStyle name="20% - Акцент2 2 6 4 5" xfId="42233"/>
    <cellStyle name="20% - Акцент2 2 6 4 6" xfId="42234"/>
    <cellStyle name="20% - Акцент2 2 6 5" xfId="4533"/>
    <cellStyle name="20% - Акцент2 2 6 5 2" xfId="4534"/>
    <cellStyle name="20% - Акцент2 2 6 5 2 2" xfId="4535"/>
    <cellStyle name="20% - Акцент2 2 6 5 2 2 2" xfId="4536"/>
    <cellStyle name="20% - Акцент2 2 6 5 2 2 3" xfId="42235"/>
    <cellStyle name="20% - Акцент2 2 6 5 2 3" xfId="4537"/>
    <cellStyle name="20% - Акцент2 2 6 5 2 3 2" xfId="42236"/>
    <cellStyle name="20% - Акцент2 2 6 5 2 3 3" xfId="42237"/>
    <cellStyle name="20% - Акцент2 2 6 5 2 4" xfId="42238"/>
    <cellStyle name="20% - Акцент2 2 6 5 2 5" xfId="42239"/>
    <cellStyle name="20% - Акцент2 2 6 5 3" xfId="4538"/>
    <cellStyle name="20% - Акцент2 2 6 5 3 2" xfId="4539"/>
    <cellStyle name="20% - Акцент2 2 6 5 3 3" xfId="42240"/>
    <cellStyle name="20% - Акцент2 2 6 5 4" xfId="4540"/>
    <cellStyle name="20% - Акцент2 2 6 5 4 2" xfId="42241"/>
    <cellStyle name="20% - Акцент2 2 6 5 4 3" xfId="42242"/>
    <cellStyle name="20% - Акцент2 2 6 5 5" xfId="42243"/>
    <cellStyle name="20% - Акцент2 2 6 5 6" xfId="42244"/>
    <cellStyle name="20% - Акцент2 2 6 6" xfId="4541"/>
    <cellStyle name="20% - Акцент2 2 6 6 2" xfId="4542"/>
    <cellStyle name="20% - Акцент2 2 6 6 2 2" xfId="4543"/>
    <cellStyle name="20% - Акцент2 2 6 6 2 3" xfId="42245"/>
    <cellStyle name="20% - Акцент2 2 6 6 3" xfId="4544"/>
    <cellStyle name="20% - Акцент2 2 6 6 3 2" xfId="42246"/>
    <cellStyle name="20% - Акцент2 2 6 6 3 3" xfId="42247"/>
    <cellStyle name="20% - Акцент2 2 6 6 4" xfId="42248"/>
    <cellStyle name="20% - Акцент2 2 6 6 5" xfId="42249"/>
    <cellStyle name="20% - Акцент2 2 6 7" xfId="4545"/>
    <cellStyle name="20% - Акцент2 2 6 7 2" xfId="4546"/>
    <cellStyle name="20% - Акцент2 2 6 7 2 2" xfId="4547"/>
    <cellStyle name="20% - Акцент2 2 6 7 3" xfId="4548"/>
    <cellStyle name="20% - Акцент2 2 6 8" xfId="4549"/>
    <cellStyle name="20% - Акцент2 2 6 8 2" xfId="4550"/>
    <cellStyle name="20% - Акцент2 2 6 8 2 2" xfId="4551"/>
    <cellStyle name="20% - Акцент2 2 6 8 3" xfId="4552"/>
    <cellStyle name="20% - Акцент2 2 6 9" xfId="4553"/>
    <cellStyle name="20% - Акцент2 2 6 9 2" xfId="4554"/>
    <cellStyle name="20% - Акцент2 2 7" xfId="4555"/>
    <cellStyle name="20% - Акцент2 2 7 10" xfId="42250"/>
    <cellStyle name="20% - Акцент2 2 7 2" xfId="4556"/>
    <cellStyle name="20% - Акцент2 2 7 2 2" xfId="4557"/>
    <cellStyle name="20% - Акцент2 2 7 2 2 2" xfId="4558"/>
    <cellStyle name="20% - Акцент2 2 7 2 2 2 2" xfId="4559"/>
    <cellStyle name="20% - Акцент2 2 7 2 2 2 3" xfId="42251"/>
    <cellStyle name="20% - Акцент2 2 7 2 2 3" xfId="4560"/>
    <cellStyle name="20% - Акцент2 2 7 2 2 3 2" xfId="42252"/>
    <cellStyle name="20% - Акцент2 2 7 2 2 3 3" xfId="42253"/>
    <cellStyle name="20% - Акцент2 2 7 2 2 4" xfId="42254"/>
    <cellStyle name="20% - Акцент2 2 7 2 2 5" xfId="42255"/>
    <cellStyle name="20% - Акцент2 2 7 2 3" xfId="4561"/>
    <cellStyle name="20% - Акцент2 2 7 2 3 2" xfId="4562"/>
    <cellStyle name="20% - Акцент2 2 7 2 3 3" xfId="42256"/>
    <cellStyle name="20% - Акцент2 2 7 2 4" xfId="4563"/>
    <cellStyle name="20% - Акцент2 2 7 2 4 2" xfId="42257"/>
    <cellStyle name="20% - Акцент2 2 7 2 4 3" xfId="42258"/>
    <cellStyle name="20% - Акцент2 2 7 2 5" xfId="42259"/>
    <cellStyle name="20% - Акцент2 2 7 2 6" xfId="42260"/>
    <cellStyle name="20% - Акцент2 2 7 3" xfId="4564"/>
    <cellStyle name="20% - Акцент2 2 7 3 2" xfId="4565"/>
    <cellStyle name="20% - Акцент2 2 7 3 2 2" xfId="4566"/>
    <cellStyle name="20% - Акцент2 2 7 3 2 2 2" xfId="4567"/>
    <cellStyle name="20% - Акцент2 2 7 3 2 2 3" xfId="42261"/>
    <cellStyle name="20% - Акцент2 2 7 3 2 3" xfId="4568"/>
    <cellStyle name="20% - Акцент2 2 7 3 2 3 2" xfId="42262"/>
    <cellStyle name="20% - Акцент2 2 7 3 2 3 3" xfId="42263"/>
    <cellStyle name="20% - Акцент2 2 7 3 2 4" xfId="42264"/>
    <cellStyle name="20% - Акцент2 2 7 3 2 5" xfId="42265"/>
    <cellStyle name="20% - Акцент2 2 7 3 3" xfId="4569"/>
    <cellStyle name="20% - Акцент2 2 7 3 3 2" xfId="4570"/>
    <cellStyle name="20% - Акцент2 2 7 3 3 3" xfId="42266"/>
    <cellStyle name="20% - Акцент2 2 7 3 4" xfId="4571"/>
    <cellStyle name="20% - Акцент2 2 7 3 4 2" xfId="42267"/>
    <cellStyle name="20% - Акцент2 2 7 3 4 3" xfId="42268"/>
    <cellStyle name="20% - Акцент2 2 7 3 5" xfId="42269"/>
    <cellStyle name="20% - Акцент2 2 7 3 6" xfId="42270"/>
    <cellStyle name="20% - Акцент2 2 7 4" xfId="4572"/>
    <cellStyle name="20% - Акцент2 2 7 4 2" xfId="4573"/>
    <cellStyle name="20% - Акцент2 2 7 4 2 2" xfId="4574"/>
    <cellStyle name="20% - Акцент2 2 7 4 2 2 2" xfId="4575"/>
    <cellStyle name="20% - Акцент2 2 7 4 2 2 3" xfId="42271"/>
    <cellStyle name="20% - Акцент2 2 7 4 2 3" xfId="4576"/>
    <cellStyle name="20% - Акцент2 2 7 4 2 3 2" xfId="42272"/>
    <cellStyle name="20% - Акцент2 2 7 4 2 3 3" xfId="42273"/>
    <cellStyle name="20% - Акцент2 2 7 4 2 4" xfId="42274"/>
    <cellStyle name="20% - Акцент2 2 7 4 2 5" xfId="42275"/>
    <cellStyle name="20% - Акцент2 2 7 4 3" xfId="4577"/>
    <cellStyle name="20% - Акцент2 2 7 4 3 2" xfId="4578"/>
    <cellStyle name="20% - Акцент2 2 7 4 3 3" xfId="42276"/>
    <cellStyle name="20% - Акцент2 2 7 4 4" xfId="4579"/>
    <cellStyle name="20% - Акцент2 2 7 4 4 2" xfId="42277"/>
    <cellStyle name="20% - Акцент2 2 7 4 4 3" xfId="42278"/>
    <cellStyle name="20% - Акцент2 2 7 4 5" xfId="42279"/>
    <cellStyle name="20% - Акцент2 2 7 4 6" xfId="42280"/>
    <cellStyle name="20% - Акцент2 2 7 5" xfId="4580"/>
    <cellStyle name="20% - Акцент2 2 7 5 2" xfId="4581"/>
    <cellStyle name="20% - Акцент2 2 7 5 2 2" xfId="4582"/>
    <cellStyle name="20% - Акцент2 2 7 5 2 2 2" xfId="4583"/>
    <cellStyle name="20% - Акцент2 2 7 5 2 2 3" xfId="42281"/>
    <cellStyle name="20% - Акцент2 2 7 5 2 3" xfId="4584"/>
    <cellStyle name="20% - Акцент2 2 7 5 2 3 2" xfId="42282"/>
    <cellStyle name="20% - Акцент2 2 7 5 2 3 3" xfId="42283"/>
    <cellStyle name="20% - Акцент2 2 7 5 2 4" xfId="42284"/>
    <cellStyle name="20% - Акцент2 2 7 5 2 5" xfId="42285"/>
    <cellStyle name="20% - Акцент2 2 7 5 3" xfId="4585"/>
    <cellStyle name="20% - Акцент2 2 7 5 3 2" xfId="4586"/>
    <cellStyle name="20% - Акцент2 2 7 5 3 3" xfId="42286"/>
    <cellStyle name="20% - Акцент2 2 7 5 4" xfId="4587"/>
    <cellStyle name="20% - Акцент2 2 7 5 4 2" xfId="42287"/>
    <cellStyle name="20% - Акцент2 2 7 5 4 3" xfId="42288"/>
    <cellStyle name="20% - Акцент2 2 7 5 5" xfId="42289"/>
    <cellStyle name="20% - Акцент2 2 7 5 6" xfId="42290"/>
    <cellStyle name="20% - Акцент2 2 7 6" xfId="4588"/>
    <cellStyle name="20% - Акцент2 2 7 6 2" xfId="4589"/>
    <cellStyle name="20% - Акцент2 2 7 6 2 2" xfId="4590"/>
    <cellStyle name="20% - Акцент2 2 7 6 2 3" xfId="42291"/>
    <cellStyle name="20% - Акцент2 2 7 6 3" xfId="4591"/>
    <cellStyle name="20% - Акцент2 2 7 6 3 2" xfId="42292"/>
    <cellStyle name="20% - Акцент2 2 7 6 3 3" xfId="42293"/>
    <cellStyle name="20% - Акцент2 2 7 6 4" xfId="42294"/>
    <cellStyle name="20% - Акцент2 2 7 6 5" xfId="42295"/>
    <cellStyle name="20% - Акцент2 2 7 7" xfId="4592"/>
    <cellStyle name="20% - Акцент2 2 7 7 2" xfId="4593"/>
    <cellStyle name="20% - Акцент2 2 7 7 3" xfId="42296"/>
    <cellStyle name="20% - Акцент2 2 7 8" xfId="4594"/>
    <cellStyle name="20% - Акцент2 2 7 8 2" xfId="42297"/>
    <cellStyle name="20% - Акцент2 2 7 8 3" xfId="42298"/>
    <cellStyle name="20% - Акцент2 2 7 9" xfId="42299"/>
    <cellStyle name="20% - Акцент2 2 8" xfId="4595"/>
    <cellStyle name="20% - Акцент2 2 8 10" xfId="42300"/>
    <cellStyle name="20% - Акцент2 2 8 2" xfId="4596"/>
    <cellStyle name="20% - Акцент2 2 8 2 2" xfId="4597"/>
    <cellStyle name="20% - Акцент2 2 8 2 2 2" xfId="4598"/>
    <cellStyle name="20% - Акцент2 2 8 2 2 2 2" xfId="4599"/>
    <cellStyle name="20% - Акцент2 2 8 2 2 2 3" xfId="42301"/>
    <cellStyle name="20% - Акцент2 2 8 2 2 3" xfId="4600"/>
    <cellStyle name="20% - Акцент2 2 8 2 2 3 2" xfId="42302"/>
    <cellStyle name="20% - Акцент2 2 8 2 2 3 3" xfId="42303"/>
    <cellStyle name="20% - Акцент2 2 8 2 2 4" xfId="42304"/>
    <cellStyle name="20% - Акцент2 2 8 2 2 5" xfId="42305"/>
    <cellStyle name="20% - Акцент2 2 8 2 3" xfId="4601"/>
    <cellStyle name="20% - Акцент2 2 8 2 3 2" xfId="4602"/>
    <cellStyle name="20% - Акцент2 2 8 2 3 3" xfId="42306"/>
    <cellStyle name="20% - Акцент2 2 8 2 4" xfId="4603"/>
    <cellStyle name="20% - Акцент2 2 8 2 4 2" xfId="42307"/>
    <cellStyle name="20% - Акцент2 2 8 2 4 3" xfId="42308"/>
    <cellStyle name="20% - Акцент2 2 8 2 5" xfId="42309"/>
    <cellStyle name="20% - Акцент2 2 8 2 6" xfId="42310"/>
    <cellStyle name="20% - Акцент2 2 8 3" xfId="4604"/>
    <cellStyle name="20% - Акцент2 2 8 3 2" xfId="4605"/>
    <cellStyle name="20% - Акцент2 2 8 3 2 2" xfId="4606"/>
    <cellStyle name="20% - Акцент2 2 8 3 2 2 2" xfId="4607"/>
    <cellStyle name="20% - Акцент2 2 8 3 2 2 3" xfId="42311"/>
    <cellStyle name="20% - Акцент2 2 8 3 2 3" xfId="4608"/>
    <cellStyle name="20% - Акцент2 2 8 3 2 3 2" xfId="42312"/>
    <cellStyle name="20% - Акцент2 2 8 3 2 3 3" xfId="42313"/>
    <cellStyle name="20% - Акцент2 2 8 3 2 4" xfId="42314"/>
    <cellStyle name="20% - Акцент2 2 8 3 2 5" xfId="42315"/>
    <cellStyle name="20% - Акцент2 2 8 3 3" xfId="4609"/>
    <cellStyle name="20% - Акцент2 2 8 3 3 2" xfId="4610"/>
    <cellStyle name="20% - Акцент2 2 8 3 3 3" xfId="42316"/>
    <cellStyle name="20% - Акцент2 2 8 3 4" xfId="4611"/>
    <cellStyle name="20% - Акцент2 2 8 3 4 2" xfId="42317"/>
    <cellStyle name="20% - Акцент2 2 8 3 4 3" xfId="42318"/>
    <cellStyle name="20% - Акцент2 2 8 3 5" xfId="42319"/>
    <cellStyle name="20% - Акцент2 2 8 3 6" xfId="42320"/>
    <cellStyle name="20% - Акцент2 2 8 4" xfId="4612"/>
    <cellStyle name="20% - Акцент2 2 8 4 2" xfId="4613"/>
    <cellStyle name="20% - Акцент2 2 8 4 2 2" xfId="4614"/>
    <cellStyle name="20% - Акцент2 2 8 4 2 2 2" xfId="4615"/>
    <cellStyle name="20% - Акцент2 2 8 4 2 2 3" xfId="42321"/>
    <cellStyle name="20% - Акцент2 2 8 4 2 3" xfId="4616"/>
    <cellStyle name="20% - Акцент2 2 8 4 2 3 2" xfId="42322"/>
    <cellStyle name="20% - Акцент2 2 8 4 2 3 3" xfId="42323"/>
    <cellStyle name="20% - Акцент2 2 8 4 2 4" xfId="42324"/>
    <cellStyle name="20% - Акцент2 2 8 4 2 5" xfId="42325"/>
    <cellStyle name="20% - Акцент2 2 8 4 3" xfId="4617"/>
    <cellStyle name="20% - Акцент2 2 8 4 3 2" xfId="4618"/>
    <cellStyle name="20% - Акцент2 2 8 4 3 3" xfId="42326"/>
    <cellStyle name="20% - Акцент2 2 8 4 4" xfId="4619"/>
    <cellStyle name="20% - Акцент2 2 8 4 4 2" xfId="42327"/>
    <cellStyle name="20% - Акцент2 2 8 4 4 3" xfId="42328"/>
    <cellStyle name="20% - Акцент2 2 8 4 5" xfId="42329"/>
    <cellStyle name="20% - Акцент2 2 8 4 6" xfId="42330"/>
    <cellStyle name="20% - Акцент2 2 8 5" xfId="4620"/>
    <cellStyle name="20% - Акцент2 2 8 5 2" xfId="4621"/>
    <cellStyle name="20% - Акцент2 2 8 5 2 2" xfId="4622"/>
    <cellStyle name="20% - Акцент2 2 8 5 2 2 2" xfId="4623"/>
    <cellStyle name="20% - Акцент2 2 8 5 2 2 3" xfId="42331"/>
    <cellStyle name="20% - Акцент2 2 8 5 2 3" xfId="4624"/>
    <cellStyle name="20% - Акцент2 2 8 5 2 3 2" xfId="42332"/>
    <cellStyle name="20% - Акцент2 2 8 5 2 3 3" xfId="42333"/>
    <cellStyle name="20% - Акцент2 2 8 5 2 4" xfId="42334"/>
    <cellStyle name="20% - Акцент2 2 8 5 2 5" xfId="42335"/>
    <cellStyle name="20% - Акцент2 2 8 5 3" xfId="4625"/>
    <cellStyle name="20% - Акцент2 2 8 5 3 2" xfId="4626"/>
    <cellStyle name="20% - Акцент2 2 8 5 3 3" xfId="42336"/>
    <cellStyle name="20% - Акцент2 2 8 5 4" xfId="4627"/>
    <cellStyle name="20% - Акцент2 2 8 5 4 2" xfId="42337"/>
    <cellStyle name="20% - Акцент2 2 8 5 4 3" xfId="42338"/>
    <cellStyle name="20% - Акцент2 2 8 5 5" xfId="42339"/>
    <cellStyle name="20% - Акцент2 2 8 5 6" xfId="42340"/>
    <cellStyle name="20% - Акцент2 2 8 6" xfId="4628"/>
    <cellStyle name="20% - Акцент2 2 8 6 2" xfId="4629"/>
    <cellStyle name="20% - Акцент2 2 8 6 2 2" xfId="4630"/>
    <cellStyle name="20% - Акцент2 2 8 6 2 3" xfId="42341"/>
    <cellStyle name="20% - Акцент2 2 8 6 3" xfId="4631"/>
    <cellStyle name="20% - Акцент2 2 8 6 3 2" xfId="42342"/>
    <cellStyle name="20% - Акцент2 2 8 6 3 3" xfId="42343"/>
    <cellStyle name="20% - Акцент2 2 8 6 4" xfId="42344"/>
    <cellStyle name="20% - Акцент2 2 8 6 5" xfId="42345"/>
    <cellStyle name="20% - Акцент2 2 8 7" xfId="4632"/>
    <cellStyle name="20% - Акцент2 2 8 7 2" xfId="4633"/>
    <cellStyle name="20% - Акцент2 2 8 7 3" xfId="42346"/>
    <cellStyle name="20% - Акцент2 2 8 8" xfId="4634"/>
    <cellStyle name="20% - Акцент2 2 8 8 2" xfId="42347"/>
    <cellStyle name="20% - Акцент2 2 8 8 3" xfId="42348"/>
    <cellStyle name="20% - Акцент2 2 8 9" xfId="42349"/>
    <cellStyle name="20% - Акцент2 2 9" xfId="4635"/>
    <cellStyle name="20% - Акцент2 2 9 10" xfId="42350"/>
    <cellStyle name="20% - Акцент2 2 9 2" xfId="4636"/>
    <cellStyle name="20% - Акцент2 2 9 2 2" xfId="4637"/>
    <cellStyle name="20% - Акцент2 2 9 2 2 2" xfId="4638"/>
    <cellStyle name="20% - Акцент2 2 9 2 2 2 2" xfId="4639"/>
    <cellStyle name="20% - Акцент2 2 9 2 2 2 3" xfId="42351"/>
    <cellStyle name="20% - Акцент2 2 9 2 2 3" xfId="4640"/>
    <cellStyle name="20% - Акцент2 2 9 2 2 3 2" xfId="42352"/>
    <cellStyle name="20% - Акцент2 2 9 2 2 3 3" xfId="42353"/>
    <cellStyle name="20% - Акцент2 2 9 2 2 4" xfId="42354"/>
    <cellStyle name="20% - Акцент2 2 9 2 2 5" xfId="42355"/>
    <cellStyle name="20% - Акцент2 2 9 2 3" xfId="4641"/>
    <cellStyle name="20% - Акцент2 2 9 2 3 2" xfId="4642"/>
    <cellStyle name="20% - Акцент2 2 9 2 3 3" xfId="42356"/>
    <cellStyle name="20% - Акцент2 2 9 2 4" xfId="4643"/>
    <cellStyle name="20% - Акцент2 2 9 2 4 2" xfId="42357"/>
    <cellStyle name="20% - Акцент2 2 9 2 4 3" xfId="42358"/>
    <cellStyle name="20% - Акцент2 2 9 2 5" xfId="42359"/>
    <cellStyle name="20% - Акцент2 2 9 2 6" xfId="42360"/>
    <cellStyle name="20% - Акцент2 2 9 3" xfId="4644"/>
    <cellStyle name="20% - Акцент2 2 9 3 2" xfId="4645"/>
    <cellStyle name="20% - Акцент2 2 9 3 2 2" xfId="4646"/>
    <cellStyle name="20% - Акцент2 2 9 3 2 2 2" xfId="4647"/>
    <cellStyle name="20% - Акцент2 2 9 3 2 2 3" xfId="42361"/>
    <cellStyle name="20% - Акцент2 2 9 3 2 3" xfId="4648"/>
    <cellStyle name="20% - Акцент2 2 9 3 2 3 2" xfId="42362"/>
    <cellStyle name="20% - Акцент2 2 9 3 2 3 3" xfId="42363"/>
    <cellStyle name="20% - Акцент2 2 9 3 2 4" xfId="42364"/>
    <cellStyle name="20% - Акцент2 2 9 3 2 5" xfId="42365"/>
    <cellStyle name="20% - Акцент2 2 9 3 3" xfId="4649"/>
    <cellStyle name="20% - Акцент2 2 9 3 3 2" xfId="4650"/>
    <cellStyle name="20% - Акцент2 2 9 3 3 3" xfId="42366"/>
    <cellStyle name="20% - Акцент2 2 9 3 4" xfId="4651"/>
    <cellStyle name="20% - Акцент2 2 9 3 4 2" xfId="42367"/>
    <cellStyle name="20% - Акцент2 2 9 3 4 3" xfId="42368"/>
    <cellStyle name="20% - Акцент2 2 9 3 5" xfId="42369"/>
    <cellStyle name="20% - Акцент2 2 9 3 6" xfId="42370"/>
    <cellStyle name="20% - Акцент2 2 9 4" xfId="4652"/>
    <cellStyle name="20% - Акцент2 2 9 4 2" xfId="4653"/>
    <cellStyle name="20% - Акцент2 2 9 4 2 2" xfId="4654"/>
    <cellStyle name="20% - Акцент2 2 9 4 2 2 2" xfId="4655"/>
    <cellStyle name="20% - Акцент2 2 9 4 2 2 3" xfId="42371"/>
    <cellStyle name="20% - Акцент2 2 9 4 2 3" xfId="4656"/>
    <cellStyle name="20% - Акцент2 2 9 4 2 3 2" xfId="42372"/>
    <cellStyle name="20% - Акцент2 2 9 4 2 3 3" xfId="42373"/>
    <cellStyle name="20% - Акцент2 2 9 4 2 4" xfId="42374"/>
    <cellStyle name="20% - Акцент2 2 9 4 2 5" xfId="42375"/>
    <cellStyle name="20% - Акцент2 2 9 4 3" xfId="4657"/>
    <cellStyle name="20% - Акцент2 2 9 4 3 2" xfId="4658"/>
    <cellStyle name="20% - Акцент2 2 9 4 3 3" xfId="42376"/>
    <cellStyle name="20% - Акцент2 2 9 4 4" xfId="4659"/>
    <cellStyle name="20% - Акцент2 2 9 4 4 2" xfId="42377"/>
    <cellStyle name="20% - Акцент2 2 9 4 4 3" xfId="42378"/>
    <cellStyle name="20% - Акцент2 2 9 4 5" xfId="42379"/>
    <cellStyle name="20% - Акцент2 2 9 4 6" xfId="42380"/>
    <cellStyle name="20% - Акцент2 2 9 5" xfId="4660"/>
    <cellStyle name="20% - Акцент2 2 9 5 2" xfId="4661"/>
    <cellStyle name="20% - Акцент2 2 9 5 2 2" xfId="4662"/>
    <cellStyle name="20% - Акцент2 2 9 5 2 2 2" xfId="4663"/>
    <cellStyle name="20% - Акцент2 2 9 5 2 2 3" xfId="42381"/>
    <cellStyle name="20% - Акцент2 2 9 5 2 3" xfId="4664"/>
    <cellStyle name="20% - Акцент2 2 9 5 2 3 2" xfId="42382"/>
    <cellStyle name="20% - Акцент2 2 9 5 2 3 3" xfId="42383"/>
    <cellStyle name="20% - Акцент2 2 9 5 2 4" xfId="42384"/>
    <cellStyle name="20% - Акцент2 2 9 5 2 5" xfId="42385"/>
    <cellStyle name="20% - Акцент2 2 9 5 3" xfId="4665"/>
    <cellStyle name="20% - Акцент2 2 9 5 3 2" xfId="4666"/>
    <cellStyle name="20% - Акцент2 2 9 5 3 3" xfId="42386"/>
    <cellStyle name="20% - Акцент2 2 9 5 4" xfId="4667"/>
    <cellStyle name="20% - Акцент2 2 9 5 4 2" xfId="42387"/>
    <cellStyle name="20% - Акцент2 2 9 5 4 3" xfId="42388"/>
    <cellStyle name="20% - Акцент2 2 9 5 5" xfId="42389"/>
    <cellStyle name="20% - Акцент2 2 9 5 6" xfId="42390"/>
    <cellStyle name="20% - Акцент2 2 9 6" xfId="4668"/>
    <cellStyle name="20% - Акцент2 2 9 6 2" xfId="4669"/>
    <cellStyle name="20% - Акцент2 2 9 6 2 2" xfId="4670"/>
    <cellStyle name="20% - Акцент2 2 9 6 2 3" xfId="42391"/>
    <cellStyle name="20% - Акцент2 2 9 6 3" xfId="4671"/>
    <cellStyle name="20% - Акцент2 2 9 6 3 2" xfId="42392"/>
    <cellStyle name="20% - Акцент2 2 9 6 3 3" xfId="42393"/>
    <cellStyle name="20% - Акцент2 2 9 6 4" xfId="42394"/>
    <cellStyle name="20% - Акцент2 2 9 6 5" xfId="42395"/>
    <cellStyle name="20% - Акцент2 2 9 7" xfId="4672"/>
    <cellStyle name="20% - Акцент2 2 9 7 2" xfId="4673"/>
    <cellStyle name="20% - Акцент2 2 9 7 3" xfId="42396"/>
    <cellStyle name="20% - Акцент2 2 9 8" xfId="4674"/>
    <cellStyle name="20% - Акцент2 2 9 8 2" xfId="42397"/>
    <cellStyle name="20% - Акцент2 2 9 8 3" xfId="42398"/>
    <cellStyle name="20% - Акцент2 2 9 9" xfId="42399"/>
    <cellStyle name="20% - Акцент2 3" xfId="4675"/>
    <cellStyle name="20% - Акцент2 3 10" xfId="4676"/>
    <cellStyle name="20% - Акцент2 3 10 2" xfId="4677"/>
    <cellStyle name="20% - Акцент2 3 10 2 2" xfId="4678"/>
    <cellStyle name="20% - Акцент2 3 10 2 2 2" xfId="4679"/>
    <cellStyle name="20% - Акцент2 3 10 2 2 3" xfId="42400"/>
    <cellStyle name="20% - Акцент2 3 10 2 3" xfId="4680"/>
    <cellStyle name="20% - Акцент2 3 10 2 3 2" xfId="42401"/>
    <cellStyle name="20% - Акцент2 3 10 2 3 3" xfId="42402"/>
    <cellStyle name="20% - Акцент2 3 10 2 4" xfId="42403"/>
    <cellStyle name="20% - Акцент2 3 10 2 5" xfId="42404"/>
    <cellStyle name="20% - Акцент2 3 10 3" xfId="4681"/>
    <cellStyle name="20% - Акцент2 3 10 3 2" xfId="4682"/>
    <cellStyle name="20% - Акцент2 3 10 3 3" xfId="42405"/>
    <cellStyle name="20% - Акцент2 3 10 4" xfId="4683"/>
    <cellStyle name="20% - Акцент2 3 10 4 2" xfId="42406"/>
    <cellStyle name="20% - Акцент2 3 10 4 3" xfId="42407"/>
    <cellStyle name="20% - Акцент2 3 10 5" xfId="42408"/>
    <cellStyle name="20% - Акцент2 3 10 6" xfId="42409"/>
    <cellStyle name="20% - Акцент2 3 11" xfId="4684"/>
    <cellStyle name="20% - Акцент2 3 11 2" xfId="4685"/>
    <cellStyle name="20% - Акцент2 3 11 2 2" xfId="4686"/>
    <cellStyle name="20% - Акцент2 3 11 2 2 2" xfId="4687"/>
    <cellStyle name="20% - Акцент2 3 11 2 2 3" xfId="42410"/>
    <cellStyle name="20% - Акцент2 3 11 2 3" xfId="4688"/>
    <cellStyle name="20% - Акцент2 3 11 2 3 2" xfId="42411"/>
    <cellStyle name="20% - Акцент2 3 11 2 3 3" xfId="42412"/>
    <cellStyle name="20% - Акцент2 3 11 2 4" xfId="42413"/>
    <cellStyle name="20% - Акцент2 3 11 2 5" xfId="42414"/>
    <cellStyle name="20% - Акцент2 3 11 3" xfId="4689"/>
    <cellStyle name="20% - Акцент2 3 11 3 2" xfId="4690"/>
    <cellStyle name="20% - Акцент2 3 11 3 3" xfId="42415"/>
    <cellStyle name="20% - Акцент2 3 11 4" xfId="4691"/>
    <cellStyle name="20% - Акцент2 3 11 4 2" xfId="42416"/>
    <cellStyle name="20% - Акцент2 3 11 4 3" xfId="42417"/>
    <cellStyle name="20% - Акцент2 3 11 5" xfId="42418"/>
    <cellStyle name="20% - Акцент2 3 11 6" xfId="42419"/>
    <cellStyle name="20% - Акцент2 3 12" xfId="4692"/>
    <cellStyle name="20% - Акцент2 3 12 2" xfId="4693"/>
    <cellStyle name="20% - Акцент2 3 12 2 2" xfId="4694"/>
    <cellStyle name="20% - Акцент2 3 12 2 2 2" xfId="4695"/>
    <cellStyle name="20% - Акцент2 3 12 2 2 3" xfId="42420"/>
    <cellStyle name="20% - Акцент2 3 12 2 3" xfId="4696"/>
    <cellStyle name="20% - Акцент2 3 12 2 3 2" xfId="42421"/>
    <cellStyle name="20% - Акцент2 3 12 2 3 3" xfId="42422"/>
    <cellStyle name="20% - Акцент2 3 12 2 4" xfId="42423"/>
    <cellStyle name="20% - Акцент2 3 12 2 5" xfId="42424"/>
    <cellStyle name="20% - Акцент2 3 12 3" xfId="4697"/>
    <cellStyle name="20% - Акцент2 3 12 3 2" xfId="4698"/>
    <cellStyle name="20% - Акцент2 3 12 3 3" xfId="42425"/>
    <cellStyle name="20% - Акцент2 3 12 4" xfId="4699"/>
    <cellStyle name="20% - Акцент2 3 12 4 2" xfId="42426"/>
    <cellStyle name="20% - Акцент2 3 12 4 3" xfId="42427"/>
    <cellStyle name="20% - Акцент2 3 12 5" xfId="42428"/>
    <cellStyle name="20% - Акцент2 3 12 6" xfId="42429"/>
    <cellStyle name="20% - Акцент2 3 13" xfId="4700"/>
    <cellStyle name="20% - Акцент2 3 13 2" xfId="4701"/>
    <cellStyle name="20% - Акцент2 3 13 2 2" xfId="4702"/>
    <cellStyle name="20% - Акцент2 3 13 2 2 2" xfId="4703"/>
    <cellStyle name="20% - Акцент2 3 13 2 2 3" xfId="42430"/>
    <cellStyle name="20% - Акцент2 3 13 2 3" xfId="4704"/>
    <cellStyle name="20% - Акцент2 3 13 2 3 2" xfId="42431"/>
    <cellStyle name="20% - Акцент2 3 13 2 3 3" xfId="42432"/>
    <cellStyle name="20% - Акцент2 3 13 2 4" xfId="42433"/>
    <cellStyle name="20% - Акцент2 3 13 2 5" xfId="42434"/>
    <cellStyle name="20% - Акцент2 3 13 3" xfId="4705"/>
    <cellStyle name="20% - Акцент2 3 13 3 2" xfId="4706"/>
    <cellStyle name="20% - Акцент2 3 13 3 3" xfId="42435"/>
    <cellStyle name="20% - Акцент2 3 13 4" xfId="4707"/>
    <cellStyle name="20% - Акцент2 3 13 4 2" xfId="42436"/>
    <cellStyle name="20% - Акцент2 3 13 4 3" xfId="42437"/>
    <cellStyle name="20% - Акцент2 3 13 5" xfId="42438"/>
    <cellStyle name="20% - Акцент2 3 13 6" xfId="42439"/>
    <cellStyle name="20% - Акцент2 3 14" xfId="4708"/>
    <cellStyle name="20% - Акцент2 3 14 2" xfId="4709"/>
    <cellStyle name="20% - Акцент2 3 14 2 2" xfId="4710"/>
    <cellStyle name="20% - Акцент2 3 14 2 2 2" xfId="4711"/>
    <cellStyle name="20% - Акцент2 3 14 2 3" xfId="4712"/>
    <cellStyle name="20% - Акцент2 3 14 3" xfId="4713"/>
    <cellStyle name="20% - Акцент2 3 14 3 2" xfId="4714"/>
    <cellStyle name="20% - Акцент2 3 14 3 3" xfId="42440"/>
    <cellStyle name="20% - Акцент2 3 14 4" xfId="4715"/>
    <cellStyle name="20% - Акцент2 3 14 5" xfId="42441"/>
    <cellStyle name="20% - Акцент2 3 15" xfId="42442"/>
    <cellStyle name="20% - Акцент2 3 15 2" xfId="42443"/>
    <cellStyle name="20% - Акцент2 3 15 2 2" xfId="42444"/>
    <cellStyle name="20% - Акцент2 3 15 2 3" xfId="42445"/>
    <cellStyle name="20% - Акцент2 3 15 3" xfId="42446"/>
    <cellStyle name="20% - Акцент2 3 15 3 2" xfId="42447"/>
    <cellStyle name="20% - Акцент2 3 15 3 3" xfId="42448"/>
    <cellStyle name="20% - Акцент2 3 15 4" xfId="42449"/>
    <cellStyle name="20% - Акцент2 3 15 5" xfId="42450"/>
    <cellStyle name="20% - Акцент2 3 16" xfId="42451"/>
    <cellStyle name="20% - Акцент2 3 2" xfId="4716"/>
    <cellStyle name="20% - Акцент2 3 2 10" xfId="42452"/>
    <cellStyle name="20% - Акцент2 3 2 11" xfId="42453"/>
    <cellStyle name="20% - Акцент2 3 2 2" xfId="4717"/>
    <cellStyle name="20% - Акцент2 3 2 2 2" xfId="4718"/>
    <cellStyle name="20% - Акцент2 3 2 2 2 2" xfId="4719"/>
    <cellStyle name="20% - Акцент2 3 2 2 2 2 2" xfId="4720"/>
    <cellStyle name="20% - Акцент2 3 2 2 2 2 3" xfId="42454"/>
    <cellStyle name="20% - Акцент2 3 2 2 2 3" xfId="4721"/>
    <cellStyle name="20% - Акцент2 3 2 2 2 3 2" xfId="42455"/>
    <cellStyle name="20% - Акцент2 3 2 2 2 3 3" xfId="42456"/>
    <cellStyle name="20% - Акцент2 3 2 2 2 4" xfId="42457"/>
    <cellStyle name="20% - Акцент2 3 2 2 2 5" xfId="42458"/>
    <cellStyle name="20% - Акцент2 3 2 2 3" xfId="4722"/>
    <cellStyle name="20% - Акцент2 3 2 2 3 2" xfId="4723"/>
    <cellStyle name="20% - Акцент2 3 2 2 3 3" xfId="42459"/>
    <cellStyle name="20% - Акцент2 3 2 2 4" xfId="4724"/>
    <cellStyle name="20% - Акцент2 3 2 2 4 2" xfId="42460"/>
    <cellStyle name="20% - Акцент2 3 2 2 4 3" xfId="42461"/>
    <cellStyle name="20% - Акцент2 3 2 2 5" xfId="42462"/>
    <cellStyle name="20% - Акцент2 3 2 2 5 2" xfId="42463"/>
    <cellStyle name="20% - Акцент2 3 2 2 6" xfId="42464"/>
    <cellStyle name="20% - Акцент2 3 2 3" xfId="4725"/>
    <cellStyle name="20% - Акцент2 3 2 3 2" xfId="4726"/>
    <cellStyle name="20% - Акцент2 3 2 3 2 2" xfId="4727"/>
    <cellStyle name="20% - Акцент2 3 2 3 2 2 2" xfId="4728"/>
    <cellStyle name="20% - Акцент2 3 2 3 2 2 3" xfId="42465"/>
    <cellStyle name="20% - Акцент2 3 2 3 2 3" xfId="4729"/>
    <cellStyle name="20% - Акцент2 3 2 3 2 3 2" xfId="42466"/>
    <cellStyle name="20% - Акцент2 3 2 3 2 3 3" xfId="42467"/>
    <cellStyle name="20% - Акцент2 3 2 3 2 4" xfId="42468"/>
    <cellStyle name="20% - Акцент2 3 2 3 2 5" xfId="42469"/>
    <cellStyle name="20% - Акцент2 3 2 3 3" xfId="4730"/>
    <cellStyle name="20% - Акцент2 3 2 3 3 2" xfId="4731"/>
    <cellStyle name="20% - Акцент2 3 2 3 3 3" xfId="42470"/>
    <cellStyle name="20% - Акцент2 3 2 3 4" xfId="4732"/>
    <cellStyle name="20% - Акцент2 3 2 3 4 2" xfId="42471"/>
    <cellStyle name="20% - Акцент2 3 2 3 4 3" xfId="42472"/>
    <cellStyle name="20% - Акцент2 3 2 3 5" xfId="42473"/>
    <cellStyle name="20% - Акцент2 3 2 3 6" xfId="42474"/>
    <cellStyle name="20% - Акцент2 3 2 4" xfId="4733"/>
    <cellStyle name="20% - Акцент2 3 2 4 2" xfId="4734"/>
    <cellStyle name="20% - Акцент2 3 2 4 2 2" xfId="4735"/>
    <cellStyle name="20% - Акцент2 3 2 4 2 2 2" xfId="4736"/>
    <cellStyle name="20% - Акцент2 3 2 4 2 2 3" xfId="42475"/>
    <cellStyle name="20% - Акцент2 3 2 4 2 3" xfId="4737"/>
    <cellStyle name="20% - Акцент2 3 2 4 2 3 2" xfId="42476"/>
    <cellStyle name="20% - Акцент2 3 2 4 2 3 3" xfId="42477"/>
    <cellStyle name="20% - Акцент2 3 2 4 2 4" xfId="42478"/>
    <cellStyle name="20% - Акцент2 3 2 4 2 5" xfId="42479"/>
    <cellStyle name="20% - Акцент2 3 2 4 3" xfId="4738"/>
    <cellStyle name="20% - Акцент2 3 2 4 3 2" xfId="4739"/>
    <cellStyle name="20% - Акцент2 3 2 4 3 3" xfId="42480"/>
    <cellStyle name="20% - Акцент2 3 2 4 4" xfId="4740"/>
    <cellStyle name="20% - Акцент2 3 2 4 4 2" xfId="42481"/>
    <cellStyle name="20% - Акцент2 3 2 4 4 3" xfId="42482"/>
    <cellStyle name="20% - Акцент2 3 2 4 5" xfId="42483"/>
    <cellStyle name="20% - Акцент2 3 2 4 6" xfId="42484"/>
    <cellStyle name="20% - Акцент2 3 2 5" xfId="4741"/>
    <cellStyle name="20% - Акцент2 3 2 5 2" xfId="4742"/>
    <cellStyle name="20% - Акцент2 3 2 5 2 2" xfId="4743"/>
    <cellStyle name="20% - Акцент2 3 2 5 2 2 2" xfId="4744"/>
    <cellStyle name="20% - Акцент2 3 2 5 2 2 3" xfId="42485"/>
    <cellStyle name="20% - Акцент2 3 2 5 2 3" xfId="4745"/>
    <cellStyle name="20% - Акцент2 3 2 5 2 3 2" xfId="42486"/>
    <cellStyle name="20% - Акцент2 3 2 5 2 3 3" xfId="42487"/>
    <cellStyle name="20% - Акцент2 3 2 5 2 4" xfId="42488"/>
    <cellStyle name="20% - Акцент2 3 2 5 2 5" xfId="42489"/>
    <cellStyle name="20% - Акцент2 3 2 5 3" xfId="4746"/>
    <cellStyle name="20% - Акцент2 3 2 5 3 2" xfId="4747"/>
    <cellStyle name="20% - Акцент2 3 2 5 3 3" xfId="42490"/>
    <cellStyle name="20% - Акцент2 3 2 5 4" xfId="4748"/>
    <cellStyle name="20% - Акцент2 3 2 5 4 2" xfId="42491"/>
    <cellStyle name="20% - Акцент2 3 2 5 4 3" xfId="42492"/>
    <cellStyle name="20% - Акцент2 3 2 5 5" xfId="42493"/>
    <cellStyle name="20% - Акцент2 3 2 5 6" xfId="42494"/>
    <cellStyle name="20% - Акцент2 3 2 6" xfId="4749"/>
    <cellStyle name="20% - Акцент2 3 2 6 2" xfId="4750"/>
    <cellStyle name="20% - Акцент2 3 2 6 2 2" xfId="4751"/>
    <cellStyle name="20% - Акцент2 3 2 6 2 2 2" xfId="4752"/>
    <cellStyle name="20% - Акцент2 3 2 6 2 3" xfId="4753"/>
    <cellStyle name="20% - Акцент2 3 2 6 3" xfId="4754"/>
    <cellStyle name="20% - Акцент2 3 2 6 3 2" xfId="4755"/>
    <cellStyle name="20% - Акцент2 3 2 6 3 3" xfId="42495"/>
    <cellStyle name="20% - Акцент2 3 2 6 4" xfId="4756"/>
    <cellStyle name="20% - Акцент2 3 2 6 5" xfId="42496"/>
    <cellStyle name="20% - Акцент2 3 2 7" xfId="42497"/>
    <cellStyle name="20% - Акцент2 3 2 7 2" xfId="42498"/>
    <cellStyle name="20% - Акцент2 3 2 7 3" xfId="42499"/>
    <cellStyle name="20% - Акцент2 3 2 8" xfId="42500"/>
    <cellStyle name="20% - Акцент2 3 2 8 2" xfId="42501"/>
    <cellStyle name="20% - Акцент2 3 2 8 3" xfId="42502"/>
    <cellStyle name="20% - Акцент2 3 2 9" xfId="42503"/>
    <cellStyle name="20% - Акцент2 3 2 9 2" xfId="42504"/>
    <cellStyle name="20% - Акцент2 3 3" xfId="4757"/>
    <cellStyle name="20% - Акцент2 3 4" xfId="4758"/>
    <cellStyle name="20% - Акцент2 3 4 10" xfId="42505"/>
    <cellStyle name="20% - Акцент2 3 4 2" xfId="4759"/>
    <cellStyle name="20% - Акцент2 3 4 2 2" xfId="4760"/>
    <cellStyle name="20% - Акцент2 3 4 2 2 2" xfId="4761"/>
    <cellStyle name="20% - Акцент2 3 4 2 2 2 2" xfId="4762"/>
    <cellStyle name="20% - Акцент2 3 4 2 2 2 3" xfId="42506"/>
    <cellStyle name="20% - Акцент2 3 4 2 2 3" xfId="4763"/>
    <cellStyle name="20% - Акцент2 3 4 2 2 3 2" xfId="42507"/>
    <cellStyle name="20% - Акцент2 3 4 2 2 3 3" xfId="42508"/>
    <cellStyle name="20% - Акцент2 3 4 2 2 4" xfId="42509"/>
    <cellStyle name="20% - Акцент2 3 4 2 2 5" xfId="42510"/>
    <cellStyle name="20% - Акцент2 3 4 2 3" xfId="4764"/>
    <cellStyle name="20% - Акцент2 3 4 2 3 2" xfId="4765"/>
    <cellStyle name="20% - Акцент2 3 4 2 3 3" xfId="42511"/>
    <cellStyle name="20% - Акцент2 3 4 2 4" xfId="4766"/>
    <cellStyle name="20% - Акцент2 3 4 2 4 2" xfId="42512"/>
    <cellStyle name="20% - Акцент2 3 4 2 4 3" xfId="42513"/>
    <cellStyle name="20% - Акцент2 3 4 2 5" xfId="42514"/>
    <cellStyle name="20% - Акцент2 3 4 2 6" xfId="42515"/>
    <cellStyle name="20% - Акцент2 3 4 3" xfId="4767"/>
    <cellStyle name="20% - Акцент2 3 4 3 2" xfId="4768"/>
    <cellStyle name="20% - Акцент2 3 4 3 2 2" xfId="4769"/>
    <cellStyle name="20% - Акцент2 3 4 3 2 2 2" xfId="4770"/>
    <cellStyle name="20% - Акцент2 3 4 3 2 2 3" xfId="42516"/>
    <cellStyle name="20% - Акцент2 3 4 3 2 3" xfId="4771"/>
    <cellStyle name="20% - Акцент2 3 4 3 2 3 2" xfId="42517"/>
    <cellStyle name="20% - Акцент2 3 4 3 2 3 3" xfId="42518"/>
    <cellStyle name="20% - Акцент2 3 4 3 2 4" xfId="42519"/>
    <cellStyle name="20% - Акцент2 3 4 3 2 5" xfId="42520"/>
    <cellStyle name="20% - Акцент2 3 4 3 3" xfId="4772"/>
    <cellStyle name="20% - Акцент2 3 4 3 3 2" xfId="4773"/>
    <cellStyle name="20% - Акцент2 3 4 3 3 3" xfId="42521"/>
    <cellStyle name="20% - Акцент2 3 4 3 4" xfId="4774"/>
    <cellStyle name="20% - Акцент2 3 4 3 4 2" xfId="42522"/>
    <cellStyle name="20% - Акцент2 3 4 3 4 3" xfId="42523"/>
    <cellStyle name="20% - Акцент2 3 4 3 5" xfId="42524"/>
    <cellStyle name="20% - Акцент2 3 4 3 6" xfId="42525"/>
    <cellStyle name="20% - Акцент2 3 4 4" xfId="4775"/>
    <cellStyle name="20% - Акцент2 3 4 4 2" xfId="4776"/>
    <cellStyle name="20% - Акцент2 3 4 4 2 2" xfId="4777"/>
    <cellStyle name="20% - Акцент2 3 4 4 2 2 2" xfId="4778"/>
    <cellStyle name="20% - Акцент2 3 4 4 2 2 3" xfId="42526"/>
    <cellStyle name="20% - Акцент2 3 4 4 2 3" xfId="4779"/>
    <cellStyle name="20% - Акцент2 3 4 4 2 3 2" xfId="42527"/>
    <cellStyle name="20% - Акцент2 3 4 4 2 3 3" xfId="42528"/>
    <cellStyle name="20% - Акцент2 3 4 4 2 4" xfId="42529"/>
    <cellStyle name="20% - Акцент2 3 4 4 2 5" xfId="42530"/>
    <cellStyle name="20% - Акцент2 3 4 4 3" xfId="4780"/>
    <cellStyle name="20% - Акцент2 3 4 4 3 2" xfId="4781"/>
    <cellStyle name="20% - Акцент2 3 4 4 3 3" xfId="42531"/>
    <cellStyle name="20% - Акцент2 3 4 4 4" xfId="4782"/>
    <cellStyle name="20% - Акцент2 3 4 4 4 2" xfId="42532"/>
    <cellStyle name="20% - Акцент2 3 4 4 4 3" xfId="42533"/>
    <cellStyle name="20% - Акцент2 3 4 4 5" xfId="42534"/>
    <cellStyle name="20% - Акцент2 3 4 4 6" xfId="42535"/>
    <cellStyle name="20% - Акцент2 3 4 5" xfId="4783"/>
    <cellStyle name="20% - Акцент2 3 4 5 2" xfId="4784"/>
    <cellStyle name="20% - Акцент2 3 4 5 2 2" xfId="4785"/>
    <cellStyle name="20% - Акцент2 3 4 5 2 2 2" xfId="4786"/>
    <cellStyle name="20% - Акцент2 3 4 5 2 2 3" xfId="42536"/>
    <cellStyle name="20% - Акцент2 3 4 5 2 3" xfId="4787"/>
    <cellStyle name="20% - Акцент2 3 4 5 2 3 2" xfId="42537"/>
    <cellStyle name="20% - Акцент2 3 4 5 2 3 3" xfId="42538"/>
    <cellStyle name="20% - Акцент2 3 4 5 2 4" xfId="42539"/>
    <cellStyle name="20% - Акцент2 3 4 5 2 5" xfId="42540"/>
    <cellStyle name="20% - Акцент2 3 4 5 3" xfId="4788"/>
    <cellStyle name="20% - Акцент2 3 4 5 3 2" xfId="4789"/>
    <cellStyle name="20% - Акцент2 3 4 5 3 3" xfId="42541"/>
    <cellStyle name="20% - Акцент2 3 4 5 4" xfId="4790"/>
    <cellStyle name="20% - Акцент2 3 4 5 4 2" xfId="42542"/>
    <cellStyle name="20% - Акцент2 3 4 5 4 3" xfId="42543"/>
    <cellStyle name="20% - Акцент2 3 4 5 5" xfId="42544"/>
    <cellStyle name="20% - Акцент2 3 4 5 6" xfId="42545"/>
    <cellStyle name="20% - Акцент2 3 4 6" xfId="4791"/>
    <cellStyle name="20% - Акцент2 3 4 6 2" xfId="4792"/>
    <cellStyle name="20% - Акцент2 3 4 6 2 2" xfId="4793"/>
    <cellStyle name="20% - Акцент2 3 4 6 2 3" xfId="42546"/>
    <cellStyle name="20% - Акцент2 3 4 6 3" xfId="4794"/>
    <cellStyle name="20% - Акцент2 3 4 6 3 2" xfId="42547"/>
    <cellStyle name="20% - Акцент2 3 4 6 3 3" xfId="42548"/>
    <cellStyle name="20% - Акцент2 3 4 6 4" xfId="42549"/>
    <cellStyle name="20% - Акцент2 3 4 6 5" xfId="42550"/>
    <cellStyle name="20% - Акцент2 3 4 7" xfId="4795"/>
    <cellStyle name="20% - Акцент2 3 4 7 2" xfId="4796"/>
    <cellStyle name="20% - Акцент2 3 4 7 3" xfId="42551"/>
    <cellStyle name="20% - Акцент2 3 4 8" xfId="4797"/>
    <cellStyle name="20% - Акцент2 3 4 8 2" xfId="42552"/>
    <cellStyle name="20% - Акцент2 3 4 8 3" xfId="42553"/>
    <cellStyle name="20% - Акцент2 3 4 9" xfId="42554"/>
    <cellStyle name="20% - Акцент2 3 5" xfId="4798"/>
    <cellStyle name="20% - Акцент2 3 5 10" xfId="42555"/>
    <cellStyle name="20% - Акцент2 3 5 2" xfId="4799"/>
    <cellStyle name="20% - Акцент2 3 5 2 2" xfId="4800"/>
    <cellStyle name="20% - Акцент2 3 5 2 2 2" xfId="4801"/>
    <cellStyle name="20% - Акцент2 3 5 2 2 2 2" xfId="4802"/>
    <cellStyle name="20% - Акцент2 3 5 2 2 2 3" xfId="42556"/>
    <cellStyle name="20% - Акцент2 3 5 2 2 3" xfId="4803"/>
    <cellStyle name="20% - Акцент2 3 5 2 2 3 2" xfId="42557"/>
    <cellStyle name="20% - Акцент2 3 5 2 2 3 3" xfId="42558"/>
    <cellStyle name="20% - Акцент2 3 5 2 2 4" xfId="42559"/>
    <cellStyle name="20% - Акцент2 3 5 2 2 5" xfId="42560"/>
    <cellStyle name="20% - Акцент2 3 5 2 3" xfId="4804"/>
    <cellStyle name="20% - Акцент2 3 5 2 3 2" xfId="4805"/>
    <cellStyle name="20% - Акцент2 3 5 2 3 3" xfId="42561"/>
    <cellStyle name="20% - Акцент2 3 5 2 4" xfId="4806"/>
    <cellStyle name="20% - Акцент2 3 5 2 4 2" xfId="42562"/>
    <cellStyle name="20% - Акцент2 3 5 2 4 3" xfId="42563"/>
    <cellStyle name="20% - Акцент2 3 5 2 5" xfId="42564"/>
    <cellStyle name="20% - Акцент2 3 5 2 6" xfId="42565"/>
    <cellStyle name="20% - Акцент2 3 5 3" xfId="4807"/>
    <cellStyle name="20% - Акцент2 3 5 3 2" xfId="4808"/>
    <cellStyle name="20% - Акцент2 3 5 3 2 2" xfId="4809"/>
    <cellStyle name="20% - Акцент2 3 5 3 2 2 2" xfId="4810"/>
    <cellStyle name="20% - Акцент2 3 5 3 2 2 3" xfId="42566"/>
    <cellStyle name="20% - Акцент2 3 5 3 2 3" xfId="4811"/>
    <cellStyle name="20% - Акцент2 3 5 3 2 3 2" xfId="42567"/>
    <cellStyle name="20% - Акцент2 3 5 3 2 3 3" xfId="42568"/>
    <cellStyle name="20% - Акцент2 3 5 3 2 4" xfId="42569"/>
    <cellStyle name="20% - Акцент2 3 5 3 2 5" xfId="42570"/>
    <cellStyle name="20% - Акцент2 3 5 3 3" xfId="4812"/>
    <cellStyle name="20% - Акцент2 3 5 3 3 2" xfId="4813"/>
    <cellStyle name="20% - Акцент2 3 5 3 3 3" xfId="42571"/>
    <cellStyle name="20% - Акцент2 3 5 3 4" xfId="4814"/>
    <cellStyle name="20% - Акцент2 3 5 3 4 2" xfId="42572"/>
    <cellStyle name="20% - Акцент2 3 5 3 4 3" xfId="42573"/>
    <cellStyle name="20% - Акцент2 3 5 3 5" xfId="42574"/>
    <cellStyle name="20% - Акцент2 3 5 3 6" xfId="42575"/>
    <cellStyle name="20% - Акцент2 3 5 4" xfId="4815"/>
    <cellStyle name="20% - Акцент2 3 5 4 2" xfId="4816"/>
    <cellStyle name="20% - Акцент2 3 5 4 2 2" xfId="4817"/>
    <cellStyle name="20% - Акцент2 3 5 4 2 2 2" xfId="4818"/>
    <cellStyle name="20% - Акцент2 3 5 4 2 2 3" xfId="42576"/>
    <cellStyle name="20% - Акцент2 3 5 4 2 3" xfId="4819"/>
    <cellStyle name="20% - Акцент2 3 5 4 2 3 2" xfId="42577"/>
    <cellStyle name="20% - Акцент2 3 5 4 2 3 3" xfId="42578"/>
    <cellStyle name="20% - Акцент2 3 5 4 2 4" xfId="42579"/>
    <cellStyle name="20% - Акцент2 3 5 4 2 5" xfId="42580"/>
    <cellStyle name="20% - Акцент2 3 5 4 3" xfId="4820"/>
    <cellStyle name="20% - Акцент2 3 5 4 3 2" xfId="4821"/>
    <cellStyle name="20% - Акцент2 3 5 4 3 3" xfId="42581"/>
    <cellStyle name="20% - Акцент2 3 5 4 4" xfId="4822"/>
    <cellStyle name="20% - Акцент2 3 5 4 4 2" xfId="42582"/>
    <cellStyle name="20% - Акцент2 3 5 4 4 3" xfId="42583"/>
    <cellStyle name="20% - Акцент2 3 5 4 5" xfId="42584"/>
    <cellStyle name="20% - Акцент2 3 5 4 6" xfId="42585"/>
    <cellStyle name="20% - Акцент2 3 5 5" xfId="4823"/>
    <cellStyle name="20% - Акцент2 3 5 5 2" xfId="4824"/>
    <cellStyle name="20% - Акцент2 3 5 5 2 2" xfId="4825"/>
    <cellStyle name="20% - Акцент2 3 5 5 2 2 2" xfId="4826"/>
    <cellStyle name="20% - Акцент2 3 5 5 2 2 3" xfId="42586"/>
    <cellStyle name="20% - Акцент2 3 5 5 2 3" xfId="4827"/>
    <cellStyle name="20% - Акцент2 3 5 5 2 3 2" xfId="42587"/>
    <cellStyle name="20% - Акцент2 3 5 5 2 3 3" xfId="42588"/>
    <cellStyle name="20% - Акцент2 3 5 5 2 4" xfId="42589"/>
    <cellStyle name="20% - Акцент2 3 5 5 2 5" xfId="42590"/>
    <cellStyle name="20% - Акцент2 3 5 5 3" xfId="4828"/>
    <cellStyle name="20% - Акцент2 3 5 5 3 2" xfId="4829"/>
    <cellStyle name="20% - Акцент2 3 5 5 3 3" xfId="42591"/>
    <cellStyle name="20% - Акцент2 3 5 5 4" xfId="4830"/>
    <cellStyle name="20% - Акцент2 3 5 5 4 2" xfId="42592"/>
    <cellStyle name="20% - Акцент2 3 5 5 4 3" xfId="42593"/>
    <cellStyle name="20% - Акцент2 3 5 5 5" xfId="42594"/>
    <cellStyle name="20% - Акцент2 3 5 5 6" xfId="42595"/>
    <cellStyle name="20% - Акцент2 3 5 6" xfId="4831"/>
    <cellStyle name="20% - Акцент2 3 5 6 2" xfId="4832"/>
    <cellStyle name="20% - Акцент2 3 5 6 2 2" xfId="4833"/>
    <cellStyle name="20% - Акцент2 3 5 6 2 3" xfId="42596"/>
    <cellStyle name="20% - Акцент2 3 5 6 3" xfId="4834"/>
    <cellStyle name="20% - Акцент2 3 5 6 3 2" xfId="42597"/>
    <cellStyle name="20% - Акцент2 3 5 6 3 3" xfId="42598"/>
    <cellStyle name="20% - Акцент2 3 5 6 4" xfId="42599"/>
    <cellStyle name="20% - Акцент2 3 5 6 5" xfId="42600"/>
    <cellStyle name="20% - Акцент2 3 5 7" xfId="4835"/>
    <cellStyle name="20% - Акцент2 3 5 7 2" xfId="4836"/>
    <cellStyle name="20% - Акцент2 3 5 7 3" xfId="42601"/>
    <cellStyle name="20% - Акцент2 3 5 8" xfId="4837"/>
    <cellStyle name="20% - Акцент2 3 5 8 2" xfId="42602"/>
    <cellStyle name="20% - Акцент2 3 5 8 3" xfId="42603"/>
    <cellStyle name="20% - Акцент2 3 5 9" xfId="42604"/>
    <cellStyle name="20% - Акцент2 3 6" xfId="4838"/>
    <cellStyle name="20% - Акцент2 3 6 10" xfId="42605"/>
    <cellStyle name="20% - Акцент2 3 6 2" xfId="4839"/>
    <cellStyle name="20% - Акцент2 3 6 2 2" xfId="4840"/>
    <cellStyle name="20% - Акцент2 3 6 2 2 2" xfId="4841"/>
    <cellStyle name="20% - Акцент2 3 6 2 2 2 2" xfId="4842"/>
    <cellStyle name="20% - Акцент2 3 6 2 2 2 3" xfId="42606"/>
    <cellStyle name="20% - Акцент2 3 6 2 2 3" xfId="4843"/>
    <cellStyle name="20% - Акцент2 3 6 2 2 3 2" xfId="42607"/>
    <cellStyle name="20% - Акцент2 3 6 2 2 3 3" xfId="42608"/>
    <cellStyle name="20% - Акцент2 3 6 2 2 4" xfId="42609"/>
    <cellStyle name="20% - Акцент2 3 6 2 2 5" xfId="42610"/>
    <cellStyle name="20% - Акцент2 3 6 2 3" xfId="4844"/>
    <cellStyle name="20% - Акцент2 3 6 2 3 2" xfId="4845"/>
    <cellStyle name="20% - Акцент2 3 6 2 3 3" xfId="42611"/>
    <cellStyle name="20% - Акцент2 3 6 2 4" xfId="4846"/>
    <cellStyle name="20% - Акцент2 3 6 2 4 2" xfId="42612"/>
    <cellStyle name="20% - Акцент2 3 6 2 4 3" xfId="42613"/>
    <cellStyle name="20% - Акцент2 3 6 2 5" xfId="42614"/>
    <cellStyle name="20% - Акцент2 3 6 2 6" xfId="42615"/>
    <cellStyle name="20% - Акцент2 3 6 3" xfId="4847"/>
    <cellStyle name="20% - Акцент2 3 6 3 2" xfId="4848"/>
    <cellStyle name="20% - Акцент2 3 6 3 2 2" xfId="4849"/>
    <cellStyle name="20% - Акцент2 3 6 3 2 2 2" xfId="4850"/>
    <cellStyle name="20% - Акцент2 3 6 3 2 2 3" xfId="42616"/>
    <cellStyle name="20% - Акцент2 3 6 3 2 3" xfId="4851"/>
    <cellStyle name="20% - Акцент2 3 6 3 2 3 2" xfId="42617"/>
    <cellStyle name="20% - Акцент2 3 6 3 2 3 3" xfId="42618"/>
    <cellStyle name="20% - Акцент2 3 6 3 2 4" xfId="42619"/>
    <cellStyle name="20% - Акцент2 3 6 3 2 5" xfId="42620"/>
    <cellStyle name="20% - Акцент2 3 6 3 3" xfId="4852"/>
    <cellStyle name="20% - Акцент2 3 6 3 3 2" xfId="4853"/>
    <cellStyle name="20% - Акцент2 3 6 3 3 3" xfId="42621"/>
    <cellStyle name="20% - Акцент2 3 6 3 4" xfId="4854"/>
    <cellStyle name="20% - Акцент2 3 6 3 4 2" xfId="42622"/>
    <cellStyle name="20% - Акцент2 3 6 3 4 3" xfId="42623"/>
    <cellStyle name="20% - Акцент2 3 6 3 5" xfId="42624"/>
    <cellStyle name="20% - Акцент2 3 6 3 6" xfId="42625"/>
    <cellStyle name="20% - Акцент2 3 6 4" xfId="4855"/>
    <cellStyle name="20% - Акцент2 3 6 4 2" xfId="4856"/>
    <cellStyle name="20% - Акцент2 3 6 4 2 2" xfId="4857"/>
    <cellStyle name="20% - Акцент2 3 6 4 2 2 2" xfId="4858"/>
    <cellStyle name="20% - Акцент2 3 6 4 2 2 3" xfId="42626"/>
    <cellStyle name="20% - Акцент2 3 6 4 2 3" xfId="4859"/>
    <cellStyle name="20% - Акцент2 3 6 4 2 3 2" xfId="42627"/>
    <cellStyle name="20% - Акцент2 3 6 4 2 3 3" xfId="42628"/>
    <cellStyle name="20% - Акцент2 3 6 4 2 4" xfId="42629"/>
    <cellStyle name="20% - Акцент2 3 6 4 2 5" xfId="42630"/>
    <cellStyle name="20% - Акцент2 3 6 4 3" xfId="4860"/>
    <cellStyle name="20% - Акцент2 3 6 4 3 2" xfId="4861"/>
    <cellStyle name="20% - Акцент2 3 6 4 3 3" xfId="42631"/>
    <cellStyle name="20% - Акцент2 3 6 4 4" xfId="4862"/>
    <cellStyle name="20% - Акцент2 3 6 4 4 2" xfId="42632"/>
    <cellStyle name="20% - Акцент2 3 6 4 4 3" xfId="42633"/>
    <cellStyle name="20% - Акцент2 3 6 4 5" xfId="42634"/>
    <cellStyle name="20% - Акцент2 3 6 4 6" xfId="42635"/>
    <cellStyle name="20% - Акцент2 3 6 5" xfId="4863"/>
    <cellStyle name="20% - Акцент2 3 6 5 2" xfId="4864"/>
    <cellStyle name="20% - Акцент2 3 6 5 2 2" xfId="4865"/>
    <cellStyle name="20% - Акцент2 3 6 5 2 2 2" xfId="4866"/>
    <cellStyle name="20% - Акцент2 3 6 5 2 2 3" xfId="42636"/>
    <cellStyle name="20% - Акцент2 3 6 5 2 3" xfId="4867"/>
    <cellStyle name="20% - Акцент2 3 6 5 2 3 2" xfId="42637"/>
    <cellStyle name="20% - Акцент2 3 6 5 2 3 3" xfId="42638"/>
    <cellStyle name="20% - Акцент2 3 6 5 2 4" xfId="42639"/>
    <cellStyle name="20% - Акцент2 3 6 5 2 5" xfId="42640"/>
    <cellStyle name="20% - Акцент2 3 6 5 3" xfId="4868"/>
    <cellStyle name="20% - Акцент2 3 6 5 3 2" xfId="4869"/>
    <cellStyle name="20% - Акцент2 3 6 5 3 3" xfId="42641"/>
    <cellStyle name="20% - Акцент2 3 6 5 4" xfId="4870"/>
    <cellStyle name="20% - Акцент2 3 6 5 4 2" xfId="42642"/>
    <cellStyle name="20% - Акцент2 3 6 5 4 3" xfId="42643"/>
    <cellStyle name="20% - Акцент2 3 6 5 5" xfId="42644"/>
    <cellStyle name="20% - Акцент2 3 6 5 6" xfId="42645"/>
    <cellStyle name="20% - Акцент2 3 6 6" xfId="4871"/>
    <cellStyle name="20% - Акцент2 3 6 6 2" xfId="4872"/>
    <cellStyle name="20% - Акцент2 3 6 6 2 2" xfId="4873"/>
    <cellStyle name="20% - Акцент2 3 6 6 2 3" xfId="42646"/>
    <cellStyle name="20% - Акцент2 3 6 6 3" xfId="4874"/>
    <cellStyle name="20% - Акцент2 3 6 6 3 2" xfId="42647"/>
    <cellStyle name="20% - Акцент2 3 6 6 3 3" xfId="42648"/>
    <cellStyle name="20% - Акцент2 3 6 6 4" xfId="42649"/>
    <cellStyle name="20% - Акцент2 3 6 6 5" xfId="42650"/>
    <cellStyle name="20% - Акцент2 3 6 7" xfId="4875"/>
    <cellStyle name="20% - Акцент2 3 6 7 2" xfId="4876"/>
    <cellStyle name="20% - Акцент2 3 6 7 3" xfId="42651"/>
    <cellStyle name="20% - Акцент2 3 6 8" xfId="4877"/>
    <cellStyle name="20% - Акцент2 3 6 8 2" xfId="42652"/>
    <cellStyle name="20% - Акцент2 3 6 8 3" xfId="42653"/>
    <cellStyle name="20% - Акцент2 3 6 9" xfId="42654"/>
    <cellStyle name="20% - Акцент2 3 7" xfId="4878"/>
    <cellStyle name="20% - Акцент2 3 7 10" xfId="42655"/>
    <cellStyle name="20% - Акцент2 3 7 2" xfId="4879"/>
    <cellStyle name="20% - Акцент2 3 7 2 2" xfId="4880"/>
    <cellStyle name="20% - Акцент2 3 7 2 2 2" xfId="4881"/>
    <cellStyle name="20% - Акцент2 3 7 2 2 2 2" xfId="4882"/>
    <cellStyle name="20% - Акцент2 3 7 2 2 2 3" xfId="42656"/>
    <cellStyle name="20% - Акцент2 3 7 2 2 3" xfId="4883"/>
    <cellStyle name="20% - Акцент2 3 7 2 2 3 2" xfId="42657"/>
    <cellStyle name="20% - Акцент2 3 7 2 2 3 3" xfId="42658"/>
    <cellStyle name="20% - Акцент2 3 7 2 2 4" xfId="42659"/>
    <cellStyle name="20% - Акцент2 3 7 2 2 5" xfId="42660"/>
    <cellStyle name="20% - Акцент2 3 7 2 3" xfId="4884"/>
    <cellStyle name="20% - Акцент2 3 7 2 3 2" xfId="4885"/>
    <cellStyle name="20% - Акцент2 3 7 2 3 3" xfId="42661"/>
    <cellStyle name="20% - Акцент2 3 7 2 4" xfId="4886"/>
    <cellStyle name="20% - Акцент2 3 7 2 4 2" xfId="42662"/>
    <cellStyle name="20% - Акцент2 3 7 2 4 3" xfId="42663"/>
    <cellStyle name="20% - Акцент2 3 7 2 5" xfId="42664"/>
    <cellStyle name="20% - Акцент2 3 7 2 6" xfId="42665"/>
    <cellStyle name="20% - Акцент2 3 7 3" xfId="4887"/>
    <cellStyle name="20% - Акцент2 3 7 3 2" xfId="4888"/>
    <cellStyle name="20% - Акцент2 3 7 3 2 2" xfId="4889"/>
    <cellStyle name="20% - Акцент2 3 7 3 2 2 2" xfId="4890"/>
    <cellStyle name="20% - Акцент2 3 7 3 2 2 3" xfId="42666"/>
    <cellStyle name="20% - Акцент2 3 7 3 2 3" xfId="4891"/>
    <cellStyle name="20% - Акцент2 3 7 3 2 3 2" xfId="42667"/>
    <cellStyle name="20% - Акцент2 3 7 3 2 3 3" xfId="42668"/>
    <cellStyle name="20% - Акцент2 3 7 3 2 4" xfId="42669"/>
    <cellStyle name="20% - Акцент2 3 7 3 2 5" xfId="42670"/>
    <cellStyle name="20% - Акцент2 3 7 3 3" xfId="4892"/>
    <cellStyle name="20% - Акцент2 3 7 3 3 2" xfId="4893"/>
    <cellStyle name="20% - Акцент2 3 7 3 3 3" xfId="42671"/>
    <cellStyle name="20% - Акцент2 3 7 3 4" xfId="4894"/>
    <cellStyle name="20% - Акцент2 3 7 3 4 2" xfId="42672"/>
    <cellStyle name="20% - Акцент2 3 7 3 4 3" xfId="42673"/>
    <cellStyle name="20% - Акцент2 3 7 3 5" xfId="42674"/>
    <cellStyle name="20% - Акцент2 3 7 3 6" xfId="42675"/>
    <cellStyle name="20% - Акцент2 3 7 4" xfId="4895"/>
    <cellStyle name="20% - Акцент2 3 7 4 2" xfId="4896"/>
    <cellStyle name="20% - Акцент2 3 7 4 2 2" xfId="4897"/>
    <cellStyle name="20% - Акцент2 3 7 4 2 2 2" xfId="4898"/>
    <cellStyle name="20% - Акцент2 3 7 4 2 2 3" xfId="42676"/>
    <cellStyle name="20% - Акцент2 3 7 4 2 3" xfId="4899"/>
    <cellStyle name="20% - Акцент2 3 7 4 2 3 2" xfId="42677"/>
    <cellStyle name="20% - Акцент2 3 7 4 2 3 3" xfId="42678"/>
    <cellStyle name="20% - Акцент2 3 7 4 2 4" xfId="42679"/>
    <cellStyle name="20% - Акцент2 3 7 4 2 5" xfId="42680"/>
    <cellStyle name="20% - Акцент2 3 7 4 3" xfId="4900"/>
    <cellStyle name="20% - Акцент2 3 7 4 3 2" xfId="4901"/>
    <cellStyle name="20% - Акцент2 3 7 4 3 3" xfId="42681"/>
    <cellStyle name="20% - Акцент2 3 7 4 4" xfId="4902"/>
    <cellStyle name="20% - Акцент2 3 7 4 4 2" xfId="42682"/>
    <cellStyle name="20% - Акцент2 3 7 4 4 3" xfId="42683"/>
    <cellStyle name="20% - Акцент2 3 7 4 5" xfId="42684"/>
    <cellStyle name="20% - Акцент2 3 7 4 6" xfId="42685"/>
    <cellStyle name="20% - Акцент2 3 7 5" xfId="4903"/>
    <cellStyle name="20% - Акцент2 3 7 5 2" xfId="4904"/>
    <cellStyle name="20% - Акцент2 3 7 5 2 2" xfId="4905"/>
    <cellStyle name="20% - Акцент2 3 7 5 2 2 2" xfId="4906"/>
    <cellStyle name="20% - Акцент2 3 7 5 2 2 3" xfId="42686"/>
    <cellStyle name="20% - Акцент2 3 7 5 2 3" xfId="4907"/>
    <cellStyle name="20% - Акцент2 3 7 5 2 3 2" xfId="42687"/>
    <cellStyle name="20% - Акцент2 3 7 5 2 3 3" xfId="42688"/>
    <cellStyle name="20% - Акцент2 3 7 5 2 4" xfId="42689"/>
    <cellStyle name="20% - Акцент2 3 7 5 2 5" xfId="42690"/>
    <cellStyle name="20% - Акцент2 3 7 5 3" xfId="4908"/>
    <cellStyle name="20% - Акцент2 3 7 5 3 2" xfId="4909"/>
    <cellStyle name="20% - Акцент2 3 7 5 3 3" xfId="42691"/>
    <cellStyle name="20% - Акцент2 3 7 5 4" xfId="4910"/>
    <cellStyle name="20% - Акцент2 3 7 5 4 2" xfId="42692"/>
    <cellStyle name="20% - Акцент2 3 7 5 4 3" xfId="42693"/>
    <cellStyle name="20% - Акцент2 3 7 5 5" xfId="42694"/>
    <cellStyle name="20% - Акцент2 3 7 5 6" xfId="42695"/>
    <cellStyle name="20% - Акцент2 3 7 6" xfId="4911"/>
    <cellStyle name="20% - Акцент2 3 7 6 2" xfId="4912"/>
    <cellStyle name="20% - Акцент2 3 7 6 2 2" xfId="4913"/>
    <cellStyle name="20% - Акцент2 3 7 6 2 3" xfId="42696"/>
    <cellStyle name="20% - Акцент2 3 7 6 3" xfId="4914"/>
    <cellStyle name="20% - Акцент2 3 7 6 3 2" xfId="42697"/>
    <cellStyle name="20% - Акцент2 3 7 6 3 3" xfId="42698"/>
    <cellStyle name="20% - Акцент2 3 7 6 4" xfId="42699"/>
    <cellStyle name="20% - Акцент2 3 7 6 5" xfId="42700"/>
    <cellStyle name="20% - Акцент2 3 7 7" xfId="4915"/>
    <cellStyle name="20% - Акцент2 3 7 7 2" xfId="4916"/>
    <cellStyle name="20% - Акцент2 3 7 7 3" xfId="42701"/>
    <cellStyle name="20% - Акцент2 3 7 8" xfId="4917"/>
    <cellStyle name="20% - Акцент2 3 7 8 2" xfId="42702"/>
    <cellStyle name="20% - Акцент2 3 7 8 3" xfId="42703"/>
    <cellStyle name="20% - Акцент2 3 7 9" xfId="42704"/>
    <cellStyle name="20% - Акцент2 3 8" xfId="4918"/>
    <cellStyle name="20% - Акцент2 3 8 10" xfId="42705"/>
    <cellStyle name="20% - Акцент2 3 8 2" xfId="4919"/>
    <cellStyle name="20% - Акцент2 3 8 2 2" xfId="4920"/>
    <cellStyle name="20% - Акцент2 3 8 2 2 2" xfId="4921"/>
    <cellStyle name="20% - Акцент2 3 8 2 2 2 2" xfId="4922"/>
    <cellStyle name="20% - Акцент2 3 8 2 2 2 3" xfId="42706"/>
    <cellStyle name="20% - Акцент2 3 8 2 2 3" xfId="4923"/>
    <cellStyle name="20% - Акцент2 3 8 2 2 3 2" xfId="42707"/>
    <cellStyle name="20% - Акцент2 3 8 2 2 3 3" xfId="42708"/>
    <cellStyle name="20% - Акцент2 3 8 2 2 4" xfId="42709"/>
    <cellStyle name="20% - Акцент2 3 8 2 2 5" xfId="42710"/>
    <cellStyle name="20% - Акцент2 3 8 2 3" xfId="4924"/>
    <cellStyle name="20% - Акцент2 3 8 2 3 2" xfId="4925"/>
    <cellStyle name="20% - Акцент2 3 8 2 3 3" xfId="42711"/>
    <cellStyle name="20% - Акцент2 3 8 2 4" xfId="4926"/>
    <cellStyle name="20% - Акцент2 3 8 2 4 2" xfId="42712"/>
    <cellStyle name="20% - Акцент2 3 8 2 4 3" xfId="42713"/>
    <cellStyle name="20% - Акцент2 3 8 2 5" xfId="42714"/>
    <cellStyle name="20% - Акцент2 3 8 2 6" xfId="42715"/>
    <cellStyle name="20% - Акцент2 3 8 3" xfId="4927"/>
    <cellStyle name="20% - Акцент2 3 8 3 2" xfId="4928"/>
    <cellStyle name="20% - Акцент2 3 8 3 2 2" xfId="4929"/>
    <cellStyle name="20% - Акцент2 3 8 3 2 2 2" xfId="4930"/>
    <cellStyle name="20% - Акцент2 3 8 3 2 2 3" xfId="42716"/>
    <cellStyle name="20% - Акцент2 3 8 3 2 3" xfId="4931"/>
    <cellStyle name="20% - Акцент2 3 8 3 2 3 2" xfId="42717"/>
    <cellStyle name="20% - Акцент2 3 8 3 2 3 3" xfId="42718"/>
    <cellStyle name="20% - Акцент2 3 8 3 2 4" xfId="42719"/>
    <cellStyle name="20% - Акцент2 3 8 3 2 5" xfId="42720"/>
    <cellStyle name="20% - Акцент2 3 8 3 3" xfId="4932"/>
    <cellStyle name="20% - Акцент2 3 8 3 3 2" xfId="4933"/>
    <cellStyle name="20% - Акцент2 3 8 3 3 3" xfId="42721"/>
    <cellStyle name="20% - Акцент2 3 8 3 4" xfId="4934"/>
    <cellStyle name="20% - Акцент2 3 8 3 4 2" xfId="42722"/>
    <cellStyle name="20% - Акцент2 3 8 3 4 3" xfId="42723"/>
    <cellStyle name="20% - Акцент2 3 8 3 5" xfId="42724"/>
    <cellStyle name="20% - Акцент2 3 8 3 6" xfId="42725"/>
    <cellStyle name="20% - Акцент2 3 8 4" xfId="4935"/>
    <cellStyle name="20% - Акцент2 3 8 4 2" xfId="4936"/>
    <cellStyle name="20% - Акцент2 3 8 4 2 2" xfId="4937"/>
    <cellStyle name="20% - Акцент2 3 8 4 2 2 2" xfId="4938"/>
    <cellStyle name="20% - Акцент2 3 8 4 2 2 3" xfId="42726"/>
    <cellStyle name="20% - Акцент2 3 8 4 2 3" xfId="4939"/>
    <cellStyle name="20% - Акцент2 3 8 4 2 3 2" xfId="42727"/>
    <cellStyle name="20% - Акцент2 3 8 4 2 3 3" xfId="42728"/>
    <cellStyle name="20% - Акцент2 3 8 4 2 4" xfId="42729"/>
    <cellStyle name="20% - Акцент2 3 8 4 2 5" xfId="42730"/>
    <cellStyle name="20% - Акцент2 3 8 4 3" xfId="4940"/>
    <cellStyle name="20% - Акцент2 3 8 4 3 2" xfId="4941"/>
    <cellStyle name="20% - Акцент2 3 8 4 3 3" xfId="42731"/>
    <cellStyle name="20% - Акцент2 3 8 4 4" xfId="4942"/>
    <cellStyle name="20% - Акцент2 3 8 4 4 2" xfId="42732"/>
    <cellStyle name="20% - Акцент2 3 8 4 4 3" xfId="42733"/>
    <cellStyle name="20% - Акцент2 3 8 4 5" xfId="42734"/>
    <cellStyle name="20% - Акцент2 3 8 4 6" xfId="42735"/>
    <cellStyle name="20% - Акцент2 3 8 5" xfId="4943"/>
    <cellStyle name="20% - Акцент2 3 8 5 2" xfId="4944"/>
    <cellStyle name="20% - Акцент2 3 8 5 2 2" xfId="4945"/>
    <cellStyle name="20% - Акцент2 3 8 5 2 2 2" xfId="4946"/>
    <cellStyle name="20% - Акцент2 3 8 5 2 2 3" xfId="42736"/>
    <cellStyle name="20% - Акцент2 3 8 5 2 3" xfId="4947"/>
    <cellStyle name="20% - Акцент2 3 8 5 2 3 2" xfId="42737"/>
    <cellStyle name="20% - Акцент2 3 8 5 2 3 3" xfId="42738"/>
    <cellStyle name="20% - Акцент2 3 8 5 2 4" xfId="42739"/>
    <cellStyle name="20% - Акцент2 3 8 5 2 5" xfId="42740"/>
    <cellStyle name="20% - Акцент2 3 8 5 3" xfId="4948"/>
    <cellStyle name="20% - Акцент2 3 8 5 3 2" xfId="4949"/>
    <cellStyle name="20% - Акцент2 3 8 5 3 3" xfId="42741"/>
    <cellStyle name="20% - Акцент2 3 8 5 4" xfId="4950"/>
    <cellStyle name="20% - Акцент2 3 8 5 4 2" xfId="42742"/>
    <cellStyle name="20% - Акцент2 3 8 5 4 3" xfId="42743"/>
    <cellStyle name="20% - Акцент2 3 8 5 5" xfId="42744"/>
    <cellStyle name="20% - Акцент2 3 8 5 6" xfId="42745"/>
    <cellStyle name="20% - Акцент2 3 8 6" xfId="4951"/>
    <cellStyle name="20% - Акцент2 3 8 6 2" xfId="4952"/>
    <cellStyle name="20% - Акцент2 3 8 6 2 2" xfId="4953"/>
    <cellStyle name="20% - Акцент2 3 8 6 2 3" xfId="42746"/>
    <cellStyle name="20% - Акцент2 3 8 6 3" xfId="4954"/>
    <cellStyle name="20% - Акцент2 3 8 6 3 2" xfId="42747"/>
    <cellStyle name="20% - Акцент2 3 8 6 3 3" xfId="42748"/>
    <cellStyle name="20% - Акцент2 3 8 6 4" xfId="42749"/>
    <cellStyle name="20% - Акцент2 3 8 6 5" xfId="42750"/>
    <cellStyle name="20% - Акцент2 3 8 7" xfId="4955"/>
    <cellStyle name="20% - Акцент2 3 8 7 2" xfId="4956"/>
    <cellStyle name="20% - Акцент2 3 8 7 3" xfId="42751"/>
    <cellStyle name="20% - Акцент2 3 8 8" xfId="4957"/>
    <cellStyle name="20% - Акцент2 3 8 8 2" xfId="42752"/>
    <cellStyle name="20% - Акцент2 3 8 8 3" xfId="42753"/>
    <cellStyle name="20% - Акцент2 3 8 9" xfId="42754"/>
    <cellStyle name="20% - Акцент2 3 9" xfId="4958"/>
    <cellStyle name="20% - Акцент2 3 9 10" xfId="42755"/>
    <cellStyle name="20% - Акцент2 3 9 2" xfId="4959"/>
    <cellStyle name="20% - Акцент2 3 9 2 2" xfId="4960"/>
    <cellStyle name="20% - Акцент2 3 9 2 2 2" xfId="4961"/>
    <cellStyle name="20% - Акцент2 3 9 2 2 2 2" xfId="4962"/>
    <cellStyle name="20% - Акцент2 3 9 2 2 2 3" xfId="42756"/>
    <cellStyle name="20% - Акцент2 3 9 2 2 3" xfId="4963"/>
    <cellStyle name="20% - Акцент2 3 9 2 2 3 2" xfId="42757"/>
    <cellStyle name="20% - Акцент2 3 9 2 2 3 3" xfId="42758"/>
    <cellStyle name="20% - Акцент2 3 9 2 2 4" xfId="42759"/>
    <cellStyle name="20% - Акцент2 3 9 2 2 5" xfId="42760"/>
    <cellStyle name="20% - Акцент2 3 9 2 3" xfId="4964"/>
    <cellStyle name="20% - Акцент2 3 9 2 3 2" xfId="4965"/>
    <cellStyle name="20% - Акцент2 3 9 2 3 3" xfId="42761"/>
    <cellStyle name="20% - Акцент2 3 9 2 4" xfId="4966"/>
    <cellStyle name="20% - Акцент2 3 9 2 4 2" xfId="42762"/>
    <cellStyle name="20% - Акцент2 3 9 2 4 3" xfId="42763"/>
    <cellStyle name="20% - Акцент2 3 9 2 5" xfId="42764"/>
    <cellStyle name="20% - Акцент2 3 9 2 6" xfId="42765"/>
    <cellStyle name="20% - Акцент2 3 9 3" xfId="4967"/>
    <cellStyle name="20% - Акцент2 3 9 3 2" xfId="4968"/>
    <cellStyle name="20% - Акцент2 3 9 3 2 2" xfId="4969"/>
    <cellStyle name="20% - Акцент2 3 9 3 2 2 2" xfId="4970"/>
    <cellStyle name="20% - Акцент2 3 9 3 2 2 3" xfId="42766"/>
    <cellStyle name="20% - Акцент2 3 9 3 2 3" xfId="4971"/>
    <cellStyle name="20% - Акцент2 3 9 3 2 3 2" xfId="42767"/>
    <cellStyle name="20% - Акцент2 3 9 3 2 3 3" xfId="42768"/>
    <cellStyle name="20% - Акцент2 3 9 3 2 4" xfId="42769"/>
    <cellStyle name="20% - Акцент2 3 9 3 2 5" xfId="42770"/>
    <cellStyle name="20% - Акцент2 3 9 3 3" xfId="4972"/>
    <cellStyle name="20% - Акцент2 3 9 3 3 2" xfId="4973"/>
    <cellStyle name="20% - Акцент2 3 9 3 3 3" xfId="42771"/>
    <cellStyle name="20% - Акцент2 3 9 3 4" xfId="4974"/>
    <cellStyle name="20% - Акцент2 3 9 3 4 2" xfId="42772"/>
    <cellStyle name="20% - Акцент2 3 9 3 4 3" xfId="42773"/>
    <cellStyle name="20% - Акцент2 3 9 3 5" xfId="42774"/>
    <cellStyle name="20% - Акцент2 3 9 3 6" xfId="42775"/>
    <cellStyle name="20% - Акцент2 3 9 4" xfId="4975"/>
    <cellStyle name="20% - Акцент2 3 9 4 2" xfId="4976"/>
    <cellStyle name="20% - Акцент2 3 9 4 2 2" xfId="4977"/>
    <cellStyle name="20% - Акцент2 3 9 4 2 2 2" xfId="4978"/>
    <cellStyle name="20% - Акцент2 3 9 4 2 2 3" xfId="42776"/>
    <cellStyle name="20% - Акцент2 3 9 4 2 3" xfId="4979"/>
    <cellStyle name="20% - Акцент2 3 9 4 2 3 2" xfId="42777"/>
    <cellStyle name="20% - Акцент2 3 9 4 2 3 3" xfId="42778"/>
    <cellStyle name="20% - Акцент2 3 9 4 2 4" xfId="42779"/>
    <cellStyle name="20% - Акцент2 3 9 4 2 5" xfId="42780"/>
    <cellStyle name="20% - Акцент2 3 9 4 3" xfId="4980"/>
    <cellStyle name="20% - Акцент2 3 9 4 3 2" xfId="4981"/>
    <cellStyle name="20% - Акцент2 3 9 4 3 3" xfId="42781"/>
    <cellStyle name="20% - Акцент2 3 9 4 4" xfId="4982"/>
    <cellStyle name="20% - Акцент2 3 9 4 4 2" xfId="42782"/>
    <cellStyle name="20% - Акцент2 3 9 4 4 3" xfId="42783"/>
    <cellStyle name="20% - Акцент2 3 9 4 5" xfId="42784"/>
    <cellStyle name="20% - Акцент2 3 9 4 6" xfId="42785"/>
    <cellStyle name="20% - Акцент2 3 9 5" xfId="4983"/>
    <cellStyle name="20% - Акцент2 3 9 5 2" xfId="4984"/>
    <cellStyle name="20% - Акцент2 3 9 5 2 2" xfId="4985"/>
    <cellStyle name="20% - Акцент2 3 9 5 2 2 2" xfId="4986"/>
    <cellStyle name="20% - Акцент2 3 9 5 2 2 3" xfId="42786"/>
    <cellStyle name="20% - Акцент2 3 9 5 2 3" xfId="4987"/>
    <cellStyle name="20% - Акцент2 3 9 5 2 3 2" xfId="42787"/>
    <cellStyle name="20% - Акцент2 3 9 5 2 3 3" xfId="42788"/>
    <cellStyle name="20% - Акцент2 3 9 5 2 4" xfId="42789"/>
    <cellStyle name="20% - Акцент2 3 9 5 2 5" xfId="42790"/>
    <cellStyle name="20% - Акцент2 3 9 5 3" xfId="4988"/>
    <cellStyle name="20% - Акцент2 3 9 5 3 2" xfId="4989"/>
    <cellStyle name="20% - Акцент2 3 9 5 3 3" xfId="42791"/>
    <cellStyle name="20% - Акцент2 3 9 5 4" xfId="4990"/>
    <cellStyle name="20% - Акцент2 3 9 5 4 2" xfId="42792"/>
    <cellStyle name="20% - Акцент2 3 9 5 4 3" xfId="42793"/>
    <cellStyle name="20% - Акцент2 3 9 5 5" xfId="42794"/>
    <cellStyle name="20% - Акцент2 3 9 5 6" xfId="42795"/>
    <cellStyle name="20% - Акцент2 3 9 6" xfId="4991"/>
    <cellStyle name="20% - Акцент2 3 9 6 2" xfId="4992"/>
    <cellStyle name="20% - Акцент2 3 9 6 2 2" xfId="4993"/>
    <cellStyle name="20% - Акцент2 3 9 6 2 3" xfId="42796"/>
    <cellStyle name="20% - Акцент2 3 9 6 3" xfId="4994"/>
    <cellStyle name="20% - Акцент2 3 9 6 3 2" xfId="42797"/>
    <cellStyle name="20% - Акцент2 3 9 6 3 3" xfId="42798"/>
    <cellStyle name="20% - Акцент2 3 9 6 4" xfId="42799"/>
    <cellStyle name="20% - Акцент2 3 9 6 5" xfId="42800"/>
    <cellStyle name="20% - Акцент2 3 9 7" xfId="4995"/>
    <cellStyle name="20% - Акцент2 3 9 7 2" xfId="4996"/>
    <cellStyle name="20% - Акцент2 3 9 7 3" xfId="42801"/>
    <cellStyle name="20% - Акцент2 3 9 8" xfId="4997"/>
    <cellStyle name="20% - Акцент2 3 9 8 2" xfId="42802"/>
    <cellStyle name="20% - Акцент2 3 9 8 3" xfId="42803"/>
    <cellStyle name="20% - Акцент2 3 9 9" xfId="42804"/>
    <cellStyle name="20% - Акцент2 4" xfId="4998"/>
    <cellStyle name="20% - Акцент2 4 10" xfId="4999"/>
    <cellStyle name="20% - Акцент2 4 10 2" xfId="5000"/>
    <cellStyle name="20% - Акцент2 4 10 2 2" xfId="5001"/>
    <cellStyle name="20% - Акцент2 4 10 2 2 2" xfId="5002"/>
    <cellStyle name="20% - Акцент2 4 10 2 2 3" xfId="42805"/>
    <cellStyle name="20% - Акцент2 4 10 2 3" xfId="5003"/>
    <cellStyle name="20% - Акцент2 4 10 2 3 2" xfId="42806"/>
    <cellStyle name="20% - Акцент2 4 10 2 3 3" xfId="42807"/>
    <cellStyle name="20% - Акцент2 4 10 2 4" xfId="42808"/>
    <cellStyle name="20% - Акцент2 4 10 2 5" xfId="42809"/>
    <cellStyle name="20% - Акцент2 4 10 3" xfId="5004"/>
    <cellStyle name="20% - Акцент2 4 10 3 2" xfId="5005"/>
    <cellStyle name="20% - Акцент2 4 10 3 3" xfId="42810"/>
    <cellStyle name="20% - Акцент2 4 10 4" xfId="5006"/>
    <cellStyle name="20% - Акцент2 4 10 4 2" xfId="42811"/>
    <cellStyle name="20% - Акцент2 4 10 4 3" xfId="42812"/>
    <cellStyle name="20% - Акцент2 4 10 5" xfId="42813"/>
    <cellStyle name="20% - Акцент2 4 10 6" xfId="42814"/>
    <cellStyle name="20% - Акцент2 4 11" xfId="5007"/>
    <cellStyle name="20% - Акцент2 4 11 2" xfId="5008"/>
    <cellStyle name="20% - Акцент2 4 11 2 2" xfId="5009"/>
    <cellStyle name="20% - Акцент2 4 11 2 2 2" xfId="5010"/>
    <cellStyle name="20% - Акцент2 4 11 2 2 3" xfId="42815"/>
    <cellStyle name="20% - Акцент2 4 11 2 3" xfId="5011"/>
    <cellStyle name="20% - Акцент2 4 11 2 3 2" xfId="42816"/>
    <cellStyle name="20% - Акцент2 4 11 2 3 3" xfId="42817"/>
    <cellStyle name="20% - Акцент2 4 11 2 4" xfId="42818"/>
    <cellStyle name="20% - Акцент2 4 11 2 5" xfId="42819"/>
    <cellStyle name="20% - Акцент2 4 11 3" xfId="5012"/>
    <cellStyle name="20% - Акцент2 4 11 3 2" xfId="5013"/>
    <cellStyle name="20% - Акцент2 4 11 3 3" xfId="42820"/>
    <cellStyle name="20% - Акцент2 4 11 4" xfId="5014"/>
    <cellStyle name="20% - Акцент2 4 11 4 2" xfId="42821"/>
    <cellStyle name="20% - Акцент2 4 11 4 3" xfId="42822"/>
    <cellStyle name="20% - Акцент2 4 11 5" xfId="42823"/>
    <cellStyle name="20% - Акцент2 4 11 6" xfId="42824"/>
    <cellStyle name="20% - Акцент2 4 12" xfId="5015"/>
    <cellStyle name="20% - Акцент2 4 12 2" xfId="5016"/>
    <cellStyle name="20% - Акцент2 4 12 2 2" xfId="5017"/>
    <cellStyle name="20% - Акцент2 4 12 2 2 2" xfId="5018"/>
    <cellStyle name="20% - Акцент2 4 12 2 2 3" xfId="42825"/>
    <cellStyle name="20% - Акцент2 4 12 2 3" xfId="5019"/>
    <cellStyle name="20% - Акцент2 4 12 2 3 2" xfId="42826"/>
    <cellStyle name="20% - Акцент2 4 12 2 3 3" xfId="42827"/>
    <cellStyle name="20% - Акцент2 4 12 2 4" xfId="42828"/>
    <cellStyle name="20% - Акцент2 4 12 2 5" xfId="42829"/>
    <cellStyle name="20% - Акцент2 4 12 3" xfId="5020"/>
    <cellStyle name="20% - Акцент2 4 12 3 2" xfId="5021"/>
    <cellStyle name="20% - Акцент2 4 12 3 3" xfId="42830"/>
    <cellStyle name="20% - Акцент2 4 12 4" xfId="5022"/>
    <cellStyle name="20% - Акцент2 4 12 4 2" xfId="42831"/>
    <cellStyle name="20% - Акцент2 4 12 4 3" xfId="42832"/>
    <cellStyle name="20% - Акцент2 4 12 5" xfId="42833"/>
    <cellStyle name="20% - Акцент2 4 12 6" xfId="42834"/>
    <cellStyle name="20% - Акцент2 4 13" xfId="5023"/>
    <cellStyle name="20% - Акцент2 4 13 2" xfId="5024"/>
    <cellStyle name="20% - Акцент2 4 13 2 2" xfId="5025"/>
    <cellStyle name="20% - Акцент2 4 13 2 2 2" xfId="5026"/>
    <cellStyle name="20% - Акцент2 4 13 2 2 3" xfId="42835"/>
    <cellStyle name="20% - Акцент2 4 13 2 3" xfId="5027"/>
    <cellStyle name="20% - Акцент2 4 13 2 3 2" xfId="42836"/>
    <cellStyle name="20% - Акцент2 4 13 2 3 3" xfId="42837"/>
    <cellStyle name="20% - Акцент2 4 13 2 4" xfId="42838"/>
    <cellStyle name="20% - Акцент2 4 13 2 5" xfId="42839"/>
    <cellStyle name="20% - Акцент2 4 13 3" xfId="5028"/>
    <cellStyle name="20% - Акцент2 4 13 3 2" xfId="5029"/>
    <cellStyle name="20% - Акцент2 4 13 3 3" xfId="42840"/>
    <cellStyle name="20% - Акцент2 4 13 4" xfId="5030"/>
    <cellStyle name="20% - Акцент2 4 13 4 2" xfId="42841"/>
    <cellStyle name="20% - Акцент2 4 13 4 3" xfId="42842"/>
    <cellStyle name="20% - Акцент2 4 13 5" xfId="42843"/>
    <cellStyle name="20% - Акцент2 4 13 6" xfId="42844"/>
    <cellStyle name="20% - Акцент2 4 14" xfId="5031"/>
    <cellStyle name="20% - Акцент2 4 14 2" xfId="5032"/>
    <cellStyle name="20% - Акцент2 4 14 2 2" xfId="5033"/>
    <cellStyle name="20% - Акцент2 4 14 2 2 2" xfId="5034"/>
    <cellStyle name="20% - Акцент2 4 14 2 3" xfId="5035"/>
    <cellStyle name="20% - Акцент2 4 14 3" xfId="5036"/>
    <cellStyle name="20% - Акцент2 4 14 3 2" xfId="5037"/>
    <cellStyle name="20% - Акцент2 4 14 3 3" xfId="42845"/>
    <cellStyle name="20% - Акцент2 4 14 4" xfId="5038"/>
    <cellStyle name="20% - Акцент2 4 14 5" xfId="42846"/>
    <cellStyle name="20% - Акцент2 4 15" xfId="42847"/>
    <cellStyle name="20% - Акцент2 4 15 2" xfId="42848"/>
    <cellStyle name="20% - Акцент2 4 15 3" xfId="42849"/>
    <cellStyle name="20% - Акцент2 4 16" xfId="42850"/>
    <cellStyle name="20% - Акцент2 4 16 2" xfId="42851"/>
    <cellStyle name="20% - Акцент2 4 16 3" xfId="42852"/>
    <cellStyle name="20% - Акцент2 4 17" xfId="42853"/>
    <cellStyle name="20% - Акцент2 4 18" xfId="42854"/>
    <cellStyle name="20% - Акцент2 4 2" xfId="5039"/>
    <cellStyle name="20% - Акцент2 4 2 10" xfId="42855"/>
    <cellStyle name="20% - Акцент2 4 2 2" xfId="5040"/>
    <cellStyle name="20% - Акцент2 4 2 2 2" xfId="5041"/>
    <cellStyle name="20% - Акцент2 4 2 2 2 2" xfId="5042"/>
    <cellStyle name="20% - Акцент2 4 2 2 2 2 2" xfId="5043"/>
    <cellStyle name="20% - Акцент2 4 2 2 2 2 3" xfId="42856"/>
    <cellStyle name="20% - Акцент2 4 2 2 2 3" xfId="5044"/>
    <cellStyle name="20% - Акцент2 4 2 2 2 3 2" xfId="42857"/>
    <cellStyle name="20% - Акцент2 4 2 2 2 3 3" xfId="42858"/>
    <cellStyle name="20% - Акцент2 4 2 2 2 4" xfId="42859"/>
    <cellStyle name="20% - Акцент2 4 2 2 2 5" xfId="42860"/>
    <cellStyle name="20% - Акцент2 4 2 2 3" xfId="5045"/>
    <cellStyle name="20% - Акцент2 4 2 2 3 2" xfId="5046"/>
    <cellStyle name="20% - Акцент2 4 2 2 3 3" xfId="42861"/>
    <cellStyle name="20% - Акцент2 4 2 2 4" xfId="5047"/>
    <cellStyle name="20% - Акцент2 4 2 2 4 2" xfId="42862"/>
    <cellStyle name="20% - Акцент2 4 2 2 4 3" xfId="42863"/>
    <cellStyle name="20% - Акцент2 4 2 2 5" xfId="42864"/>
    <cellStyle name="20% - Акцент2 4 2 2 6" xfId="42865"/>
    <cellStyle name="20% - Акцент2 4 2 3" xfId="5048"/>
    <cellStyle name="20% - Акцент2 4 2 3 2" xfId="5049"/>
    <cellStyle name="20% - Акцент2 4 2 3 2 2" xfId="5050"/>
    <cellStyle name="20% - Акцент2 4 2 3 2 2 2" xfId="5051"/>
    <cellStyle name="20% - Акцент2 4 2 3 2 2 3" xfId="42866"/>
    <cellStyle name="20% - Акцент2 4 2 3 2 3" xfId="5052"/>
    <cellStyle name="20% - Акцент2 4 2 3 2 3 2" xfId="42867"/>
    <cellStyle name="20% - Акцент2 4 2 3 2 3 3" xfId="42868"/>
    <cellStyle name="20% - Акцент2 4 2 3 2 4" xfId="42869"/>
    <cellStyle name="20% - Акцент2 4 2 3 2 5" xfId="42870"/>
    <cellStyle name="20% - Акцент2 4 2 3 3" xfId="5053"/>
    <cellStyle name="20% - Акцент2 4 2 3 3 2" xfId="5054"/>
    <cellStyle name="20% - Акцент2 4 2 3 3 3" xfId="42871"/>
    <cellStyle name="20% - Акцент2 4 2 3 4" xfId="5055"/>
    <cellStyle name="20% - Акцент2 4 2 3 4 2" xfId="42872"/>
    <cellStyle name="20% - Акцент2 4 2 3 4 3" xfId="42873"/>
    <cellStyle name="20% - Акцент2 4 2 3 5" xfId="42874"/>
    <cellStyle name="20% - Акцент2 4 2 3 6" xfId="42875"/>
    <cellStyle name="20% - Акцент2 4 2 4" xfId="5056"/>
    <cellStyle name="20% - Акцент2 4 2 4 2" xfId="5057"/>
    <cellStyle name="20% - Акцент2 4 2 4 2 2" xfId="5058"/>
    <cellStyle name="20% - Акцент2 4 2 4 2 2 2" xfId="5059"/>
    <cellStyle name="20% - Акцент2 4 2 4 2 2 3" xfId="42876"/>
    <cellStyle name="20% - Акцент2 4 2 4 2 3" xfId="5060"/>
    <cellStyle name="20% - Акцент2 4 2 4 2 3 2" xfId="42877"/>
    <cellStyle name="20% - Акцент2 4 2 4 2 3 3" xfId="42878"/>
    <cellStyle name="20% - Акцент2 4 2 4 2 4" xfId="42879"/>
    <cellStyle name="20% - Акцент2 4 2 4 2 5" xfId="42880"/>
    <cellStyle name="20% - Акцент2 4 2 4 3" xfId="5061"/>
    <cellStyle name="20% - Акцент2 4 2 4 3 2" xfId="5062"/>
    <cellStyle name="20% - Акцент2 4 2 4 3 3" xfId="42881"/>
    <cellStyle name="20% - Акцент2 4 2 4 4" xfId="5063"/>
    <cellStyle name="20% - Акцент2 4 2 4 4 2" xfId="42882"/>
    <cellStyle name="20% - Акцент2 4 2 4 4 3" xfId="42883"/>
    <cellStyle name="20% - Акцент2 4 2 4 5" xfId="42884"/>
    <cellStyle name="20% - Акцент2 4 2 4 6" xfId="42885"/>
    <cellStyle name="20% - Акцент2 4 2 5" xfId="5064"/>
    <cellStyle name="20% - Акцент2 4 2 5 2" xfId="5065"/>
    <cellStyle name="20% - Акцент2 4 2 5 2 2" xfId="5066"/>
    <cellStyle name="20% - Акцент2 4 2 5 2 2 2" xfId="5067"/>
    <cellStyle name="20% - Акцент2 4 2 5 2 2 3" xfId="42886"/>
    <cellStyle name="20% - Акцент2 4 2 5 2 3" xfId="5068"/>
    <cellStyle name="20% - Акцент2 4 2 5 2 3 2" xfId="42887"/>
    <cellStyle name="20% - Акцент2 4 2 5 2 3 3" xfId="42888"/>
    <cellStyle name="20% - Акцент2 4 2 5 2 4" xfId="42889"/>
    <cellStyle name="20% - Акцент2 4 2 5 2 5" xfId="42890"/>
    <cellStyle name="20% - Акцент2 4 2 5 3" xfId="5069"/>
    <cellStyle name="20% - Акцент2 4 2 5 3 2" xfId="5070"/>
    <cellStyle name="20% - Акцент2 4 2 5 3 3" xfId="42891"/>
    <cellStyle name="20% - Акцент2 4 2 5 4" xfId="5071"/>
    <cellStyle name="20% - Акцент2 4 2 5 4 2" xfId="42892"/>
    <cellStyle name="20% - Акцент2 4 2 5 4 3" xfId="42893"/>
    <cellStyle name="20% - Акцент2 4 2 5 5" xfId="42894"/>
    <cellStyle name="20% - Акцент2 4 2 5 6" xfId="42895"/>
    <cellStyle name="20% - Акцент2 4 2 6" xfId="5072"/>
    <cellStyle name="20% - Акцент2 4 2 6 2" xfId="5073"/>
    <cellStyle name="20% - Акцент2 4 2 6 2 2" xfId="5074"/>
    <cellStyle name="20% - Акцент2 4 2 6 2 2 2" xfId="5075"/>
    <cellStyle name="20% - Акцент2 4 2 6 2 3" xfId="5076"/>
    <cellStyle name="20% - Акцент2 4 2 6 3" xfId="5077"/>
    <cellStyle name="20% - Акцент2 4 2 6 3 2" xfId="5078"/>
    <cellStyle name="20% - Акцент2 4 2 6 3 3" xfId="42896"/>
    <cellStyle name="20% - Акцент2 4 2 6 4" xfId="5079"/>
    <cellStyle name="20% - Акцент2 4 2 6 5" xfId="42897"/>
    <cellStyle name="20% - Акцент2 4 2 7" xfId="42898"/>
    <cellStyle name="20% - Акцент2 4 2 7 2" xfId="42899"/>
    <cellStyle name="20% - Акцент2 4 2 7 3" xfId="42900"/>
    <cellStyle name="20% - Акцент2 4 2 8" xfId="42901"/>
    <cellStyle name="20% - Акцент2 4 2 8 2" xfId="42902"/>
    <cellStyle name="20% - Акцент2 4 2 8 3" xfId="42903"/>
    <cellStyle name="20% - Акцент2 4 2 9" xfId="42904"/>
    <cellStyle name="20% - Акцент2 4 2 9 2" xfId="42905"/>
    <cellStyle name="20% - Акцент2 4 3" xfId="5080"/>
    <cellStyle name="20% - Акцент2 4 4" xfId="5081"/>
    <cellStyle name="20% - Акцент2 4 4 10" xfId="42906"/>
    <cellStyle name="20% - Акцент2 4 4 2" xfId="5082"/>
    <cellStyle name="20% - Акцент2 4 4 2 2" xfId="5083"/>
    <cellStyle name="20% - Акцент2 4 4 2 2 2" xfId="5084"/>
    <cellStyle name="20% - Акцент2 4 4 2 2 2 2" xfId="5085"/>
    <cellStyle name="20% - Акцент2 4 4 2 2 2 3" xfId="42907"/>
    <cellStyle name="20% - Акцент2 4 4 2 2 3" xfId="5086"/>
    <cellStyle name="20% - Акцент2 4 4 2 2 3 2" xfId="42908"/>
    <cellStyle name="20% - Акцент2 4 4 2 2 3 3" xfId="42909"/>
    <cellStyle name="20% - Акцент2 4 4 2 2 4" xfId="42910"/>
    <cellStyle name="20% - Акцент2 4 4 2 2 5" xfId="42911"/>
    <cellStyle name="20% - Акцент2 4 4 2 3" xfId="5087"/>
    <cellStyle name="20% - Акцент2 4 4 2 3 2" xfId="5088"/>
    <cellStyle name="20% - Акцент2 4 4 2 3 3" xfId="42912"/>
    <cellStyle name="20% - Акцент2 4 4 2 4" xfId="5089"/>
    <cellStyle name="20% - Акцент2 4 4 2 4 2" xfId="42913"/>
    <cellStyle name="20% - Акцент2 4 4 2 4 3" xfId="42914"/>
    <cellStyle name="20% - Акцент2 4 4 2 5" xfId="42915"/>
    <cellStyle name="20% - Акцент2 4 4 2 6" xfId="42916"/>
    <cellStyle name="20% - Акцент2 4 4 3" xfId="5090"/>
    <cellStyle name="20% - Акцент2 4 4 3 2" xfId="5091"/>
    <cellStyle name="20% - Акцент2 4 4 3 2 2" xfId="5092"/>
    <cellStyle name="20% - Акцент2 4 4 3 2 2 2" xfId="5093"/>
    <cellStyle name="20% - Акцент2 4 4 3 2 2 3" xfId="42917"/>
    <cellStyle name="20% - Акцент2 4 4 3 2 3" xfId="5094"/>
    <cellStyle name="20% - Акцент2 4 4 3 2 3 2" xfId="42918"/>
    <cellStyle name="20% - Акцент2 4 4 3 2 3 3" xfId="42919"/>
    <cellStyle name="20% - Акцент2 4 4 3 2 4" xfId="42920"/>
    <cellStyle name="20% - Акцент2 4 4 3 2 5" xfId="42921"/>
    <cellStyle name="20% - Акцент2 4 4 3 3" xfId="5095"/>
    <cellStyle name="20% - Акцент2 4 4 3 3 2" xfId="5096"/>
    <cellStyle name="20% - Акцент2 4 4 3 3 3" xfId="42922"/>
    <cellStyle name="20% - Акцент2 4 4 3 4" xfId="5097"/>
    <cellStyle name="20% - Акцент2 4 4 3 4 2" xfId="42923"/>
    <cellStyle name="20% - Акцент2 4 4 3 4 3" xfId="42924"/>
    <cellStyle name="20% - Акцент2 4 4 3 5" xfId="42925"/>
    <cellStyle name="20% - Акцент2 4 4 3 6" xfId="42926"/>
    <cellStyle name="20% - Акцент2 4 4 4" xfId="5098"/>
    <cellStyle name="20% - Акцент2 4 4 4 2" xfId="5099"/>
    <cellStyle name="20% - Акцент2 4 4 4 2 2" xfId="5100"/>
    <cellStyle name="20% - Акцент2 4 4 4 2 2 2" xfId="5101"/>
    <cellStyle name="20% - Акцент2 4 4 4 2 2 3" xfId="42927"/>
    <cellStyle name="20% - Акцент2 4 4 4 2 3" xfId="5102"/>
    <cellStyle name="20% - Акцент2 4 4 4 2 3 2" xfId="42928"/>
    <cellStyle name="20% - Акцент2 4 4 4 2 3 3" xfId="42929"/>
    <cellStyle name="20% - Акцент2 4 4 4 2 4" xfId="42930"/>
    <cellStyle name="20% - Акцент2 4 4 4 2 5" xfId="42931"/>
    <cellStyle name="20% - Акцент2 4 4 4 3" xfId="5103"/>
    <cellStyle name="20% - Акцент2 4 4 4 3 2" xfId="5104"/>
    <cellStyle name="20% - Акцент2 4 4 4 3 3" xfId="42932"/>
    <cellStyle name="20% - Акцент2 4 4 4 4" xfId="5105"/>
    <cellStyle name="20% - Акцент2 4 4 4 4 2" xfId="42933"/>
    <cellStyle name="20% - Акцент2 4 4 4 4 3" xfId="42934"/>
    <cellStyle name="20% - Акцент2 4 4 4 5" xfId="42935"/>
    <cellStyle name="20% - Акцент2 4 4 4 6" xfId="42936"/>
    <cellStyle name="20% - Акцент2 4 4 5" xfId="5106"/>
    <cellStyle name="20% - Акцент2 4 4 5 2" xfId="5107"/>
    <cellStyle name="20% - Акцент2 4 4 5 2 2" xfId="5108"/>
    <cellStyle name="20% - Акцент2 4 4 5 2 2 2" xfId="5109"/>
    <cellStyle name="20% - Акцент2 4 4 5 2 2 3" xfId="42937"/>
    <cellStyle name="20% - Акцент2 4 4 5 2 3" xfId="5110"/>
    <cellStyle name="20% - Акцент2 4 4 5 2 3 2" xfId="42938"/>
    <cellStyle name="20% - Акцент2 4 4 5 2 3 3" xfId="42939"/>
    <cellStyle name="20% - Акцент2 4 4 5 2 4" xfId="42940"/>
    <cellStyle name="20% - Акцент2 4 4 5 2 5" xfId="42941"/>
    <cellStyle name="20% - Акцент2 4 4 5 3" xfId="5111"/>
    <cellStyle name="20% - Акцент2 4 4 5 3 2" xfId="5112"/>
    <cellStyle name="20% - Акцент2 4 4 5 3 3" xfId="42942"/>
    <cellStyle name="20% - Акцент2 4 4 5 4" xfId="5113"/>
    <cellStyle name="20% - Акцент2 4 4 5 4 2" xfId="42943"/>
    <cellStyle name="20% - Акцент2 4 4 5 4 3" xfId="42944"/>
    <cellStyle name="20% - Акцент2 4 4 5 5" xfId="42945"/>
    <cellStyle name="20% - Акцент2 4 4 5 6" xfId="42946"/>
    <cellStyle name="20% - Акцент2 4 4 6" xfId="5114"/>
    <cellStyle name="20% - Акцент2 4 4 6 2" xfId="5115"/>
    <cellStyle name="20% - Акцент2 4 4 6 2 2" xfId="5116"/>
    <cellStyle name="20% - Акцент2 4 4 6 2 3" xfId="42947"/>
    <cellStyle name="20% - Акцент2 4 4 6 3" xfId="5117"/>
    <cellStyle name="20% - Акцент2 4 4 6 3 2" xfId="42948"/>
    <cellStyle name="20% - Акцент2 4 4 6 3 3" xfId="42949"/>
    <cellStyle name="20% - Акцент2 4 4 6 4" xfId="42950"/>
    <cellStyle name="20% - Акцент2 4 4 6 5" xfId="42951"/>
    <cellStyle name="20% - Акцент2 4 4 7" xfId="5118"/>
    <cellStyle name="20% - Акцент2 4 4 7 2" xfId="5119"/>
    <cellStyle name="20% - Акцент2 4 4 7 3" xfId="42952"/>
    <cellStyle name="20% - Акцент2 4 4 8" xfId="5120"/>
    <cellStyle name="20% - Акцент2 4 4 8 2" xfId="42953"/>
    <cellStyle name="20% - Акцент2 4 4 8 3" xfId="42954"/>
    <cellStyle name="20% - Акцент2 4 4 9" xfId="42955"/>
    <cellStyle name="20% - Акцент2 4 5" xfId="5121"/>
    <cellStyle name="20% - Акцент2 4 5 10" xfId="42956"/>
    <cellStyle name="20% - Акцент2 4 5 2" xfId="5122"/>
    <cellStyle name="20% - Акцент2 4 5 2 2" xfId="5123"/>
    <cellStyle name="20% - Акцент2 4 5 2 2 2" xfId="5124"/>
    <cellStyle name="20% - Акцент2 4 5 2 2 2 2" xfId="5125"/>
    <cellStyle name="20% - Акцент2 4 5 2 2 2 3" xfId="42957"/>
    <cellStyle name="20% - Акцент2 4 5 2 2 3" xfId="5126"/>
    <cellStyle name="20% - Акцент2 4 5 2 2 3 2" xfId="42958"/>
    <cellStyle name="20% - Акцент2 4 5 2 2 3 3" xfId="42959"/>
    <cellStyle name="20% - Акцент2 4 5 2 2 4" xfId="42960"/>
    <cellStyle name="20% - Акцент2 4 5 2 2 5" xfId="42961"/>
    <cellStyle name="20% - Акцент2 4 5 2 3" xfId="5127"/>
    <cellStyle name="20% - Акцент2 4 5 2 3 2" xfId="5128"/>
    <cellStyle name="20% - Акцент2 4 5 2 3 3" xfId="42962"/>
    <cellStyle name="20% - Акцент2 4 5 2 4" xfId="5129"/>
    <cellStyle name="20% - Акцент2 4 5 2 4 2" xfId="42963"/>
    <cellStyle name="20% - Акцент2 4 5 2 4 3" xfId="42964"/>
    <cellStyle name="20% - Акцент2 4 5 2 5" xfId="42965"/>
    <cellStyle name="20% - Акцент2 4 5 2 6" xfId="42966"/>
    <cellStyle name="20% - Акцент2 4 5 3" xfId="5130"/>
    <cellStyle name="20% - Акцент2 4 5 3 2" xfId="5131"/>
    <cellStyle name="20% - Акцент2 4 5 3 2 2" xfId="5132"/>
    <cellStyle name="20% - Акцент2 4 5 3 2 2 2" xfId="5133"/>
    <cellStyle name="20% - Акцент2 4 5 3 2 2 3" xfId="42967"/>
    <cellStyle name="20% - Акцент2 4 5 3 2 3" xfId="5134"/>
    <cellStyle name="20% - Акцент2 4 5 3 2 3 2" xfId="42968"/>
    <cellStyle name="20% - Акцент2 4 5 3 2 3 3" xfId="42969"/>
    <cellStyle name="20% - Акцент2 4 5 3 2 4" xfId="42970"/>
    <cellStyle name="20% - Акцент2 4 5 3 2 5" xfId="42971"/>
    <cellStyle name="20% - Акцент2 4 5 3 3" xfId="5135"/>
    <cellStyle name="20% - Акцент2 4 5 3 3 2" xfId="5136"/>
    <cellStyle name="20% - Акцент2 4 5 3 3 3" xfId="42972"/>
    <cellStyle name="20% - Акцент2 4 5 3 4" xfId="5137"/>
    <cellStyle name="20% - Акцент2 4 5 3 4 2" xfId="42973"/>
    <cellStyle name="20% - Акцент2 4 5 3 4 3" xfId="42974"/>
    <cellStyle name="20% - Акцент2 4 5 3 5" xfId="42975"/>
    <cellStyle name="20% - Акцент2 4 5 3 6" xfId="42976"/>
    <cellStyle name="20% - Акцент2 4 5 4" xfId="5138"/>
    <cellStyle name="20% - Акцент2 4 5 4 2" xfId="5139"/>
    <cellStyle name="20% - Акцент2 4 5 4 2 2" xfId="5140"/>
    <cellStyle name="20% - Акцент2 4 5 4 2 2 2" xfId="5141"/>
    <cellStyle name="20% - Акцент2 4 5 4 2 2 3" xfId="42977"/>
    <cellStyle name="20% - Акцент2 4 5 4 2 3" xfId="5142"/>
    <cellStyle name="20% - Акцент2 4 5 4 2 3 2" xfId="42978"/>
    <cellStyle name="20% - Акцент2 4 5 4 2 3 3" xfId="42979"/>
    <cellStyle name="20% - Акцент2 4 5 4 2 4" xfId="42980"/>
    <cellStyle name="20% - Акцент2 4 5 4 2 5" xfId="42981"/>
    <cellStyle name="20% - Акцент2 4 5 4 3" xfId="5143"/>
    <cellStyle name="20% - Акцент2 4 5 4 3 2" xfId="5144"/>
    <cellStyle name="20% - Акцент2 4 5 4 3 3" xfId="42982"/>
    <cellStyle name="20% - Акцент2 4 5 4 4" xfId="5145"/>
    <cellStyle name="20% - Акцент2 4 5 4 4 2" xfId="42983"/>
    <cellStyle name="20% - Акцент2 4 5 4 4 3" xfId="42984"/>
    <cellStyle name="20% - Акцент2 4 5 4 5" xfId="42985"/>
    <cellStyle name="20% - Акцент2 4 5 4 6" xfId="42986"/>
    <cellStyle name="20% - Акцент2 4 5 5" xfId="5146"/>
    <cellStyle name="20% - Акцент2 4 5 5 2" xfId="5147"/>
    <cellStyle name="20% - Акцент2 4 5 5 2 2" xfId="5148"/>
    <cellStyle name="20% - Акцент2 4 5 5 2 2 2" xfId="5149"/>
    <cellStyle name="20% - Акцент2 4 5 5 2 2 3" xfId="42987"/>
    <cellStyle name="20% - Акцент2 4 5 5 2 3" xfId="5150"/>
    <cellStyle name="20% - Акцент2 4 5 5 2 3 2" xfId="42988"/>
    <cellStyle name="20% - Акцент2 4 5 5 2 3 3" xfId="42989"/>
    <cellStyle name="20% - Акцент2 4 5 5 2 4" xfId="42990"/>
    <cellStyle name="20% - Акцент2 4 5 5 2 5" xfId="42991"/>
    <cellStyle name="20% - Акцент2 4 5 5 3" xfId="5151"/>
    <cellStyle name="20% - Акцент2 4 5 5 3 2" xfId="5152"/>
    <cellStyle name="20% - Акцент2 4 5 5 3 3" xfId="42992"/>
    <cellStyle name="20% - Акцент2 4 5 5 4" xfId="5153"/>
    <cellStyle name="20% - Акцент2 4 5 5 4 2" xfId="42993"/>
    <cellStyle name="20% - Акцент2 4 5 5 4 3" xfId="42994"/>
    <cellStyle name="20% - Акцент2 4 5 5 5" xfId="42995"/>
    <cellStyle name="20% - Акцент2 4 5 5 6" xfId="42996"/>
    <cellStyle name="20% - Акцент2 4 5 6" xfId="5154"/>
    <cellStyle name="20% - Акцент2 4 5 6 2" xfId="5155"/>
    <cellStyle name="20% - Акцент2 4 5 6 2 2" xfId="5156"/>
    <cellStyle name="20% - Акцент2 4 5 6 2 3" xfId="42997"/>
    <cellStyle name="20% - Акцент2 4 5 6 3" xfId="5157"/>
    <cellStyle name="20% - Акцент2 4 5 6 3 2" xfId="42998"/>
    <cellStyle name="20% - Акцент2 4 5 6 3 3" xfId="42999"/>
    <cellStyle name="20% - Акцент2 4 5 6 4" xfId="43000"/>
    <cellStyle name="20% - Акцент2 4 5 6 5" xfId="43001"/>
    <cellStyle name="20% - Акцент2 4 5 7" xfId="5158"/>
    <cellStyle name="20% - Акцент2 4 5 7 2" xfId="5159"/>
    <cellStyle name="20% - Акцент2 4 5 7 3" xfId="43002"/>
    <cellStyle name="20% - Акцент2 4 5 8" xfId="5160"/>
    <cellStyle name="20% - Акцент2 4 5 8 2" xfId="43003"/>
    <cellStyle name="20% - Акцент2 4 5 8 3" xfId="43004"/>
    <cellStyle name="20% - Акцент2 4 5 9" xfId="43005"/>
    <cellStyle name="20% - Акцент2 4 6" xfId="5161"/>
    <cellStyle name="20% - Акцент2 4 6 10" xfId="43006"/>
    <cellStyle name="20% - Акцент2 4 6 2" xfId="5162"/>
    <cellStyle name="20% - Акцент2 4 6 2 2" xfId="5163"/>
    <cellStyle name="20% - Акцент2 4 6 2 2 2" xfId="5164"/>
    <cellStyle name="20% - Акцент2 4 6 2 2 2 2" xfId="5165"/>
    <cellStyle name="20% - Акцент2 4 6 2 2 2 3" xfId="43007"/>
    <cellStyle name="20% - Акцент2 4 6 2 2 3" xfId="5166"/>
    <cellStyle name="20% - Акцент2 4 6 2 2 3 2" xfId="43008"/>
    <cellStyle name="20% - Акцент2 4 6 2 2 3 3" xfId="43009"/>
    <cellStyle name="20% - Акцент2 4 6 2 2 4" xfId="43010"/>
    <cellStyle name="20% - Акцент2 4 6 2 2 5" xfId="43011"/>
    <cellStyle name="20% - Акцент2 4 6 2 3" xfId="5167"/>
    <cellStyle name="20% - Акцент2 4 6 2 3 2" xfId="5168"/>
    <cellStyle name="20% - Акцент2 4 6 2 3 3" xfId="43012"/>
    <cellStyle name="20% - Акцент2 4 6 2 4" xfId="5169"/>
    <cellStyle name="20% - Акцент2 4 6 2 4 2" xfId="43013"/>
    <cellStyle name="20% - Акцент2 4 6 2 4 3" xfId="43014"/>
    <cellStyle name="20% - Акцент2 4 6 2 5" xfId="43015"/>
    <cellStyle name="20% - Акцент2 4 6 2 6" xfId="43016"/>
    <cellStyle name="20% - Акцент2 4 6 3" xfId="5170"/>
    <cellStyle name="20% - Акцент2 4 6 3 2" xfId="5171"/>
    <cellStyle name="20% - Акцент2 4 6 3 2 2" xfId="5172"/>
    <cellStyle name="20% - Акцент2 4 6 3 2 2 2" xfId="5173"/>
    <cellStyle name="20% - Акцент2 4 6 3 2 2 3" xfId="43017"/>
    <cellStyle name="20% - Акцент2 4 6 3 2 3" xfId="5174"/>
    <cellStyle name="20% - Акцент2 4 6 3 2 3 2" xfId="43018"/>
    <cellStyle name="20% - Акцент2 4 6 3 2 3 3" xfId="43019"/>
    <cellStyle name="20% - Акцент2 4 6 3 2 4" xfId="43020"/>
    <cellStyle name="20% - Акцент2 4 6 3 2 5" xfId="43021"/>
    <cellStyle name="20% - Акцент2 4 6 3 3" xfId="5175"/>
    <cellStyle name="20% - Акцент2 4 6 3 3 2" xfId="5176"/>
    <cellStyle name="20% - Акцент2 4 6 3 3 3" xfId="43022"/>
    <cellStyle name="20% - Акцент2 4 6 3 4" xfId="5177"/>
    <cellStyle name="20% - Акцент2 4 6 3 4 2" xfId="43023"/>
    <cellStyle name="20% - Акцент2 4 6 3 4 3" xfId="43024"/>
    <cellStyle name="20% - Акцент2 4 6 3 5" xfId="43025"/>
    <cellStyle name="20% - Акцент2 4 6 3 6" xfId="43026"/>
    <cellStyle name="20% - Акцент2 4 6 4" xfId="5178"/>
    <cellStyle name="20% - Акцент2 4 6 4 2" xfId="5179"/>
    <cellStyle name="20% - Акцент2 4 6 4 2 2" xfId="5180"/>
    <cellStyle name="20% - Акцент2 4 6 4 2 2 2" xfId="5181"/>
    <cellStyle name="20% - Акцент2 4 6 4 2 2 3" xfId="43027"/>
    <cellStyle name="20% - Акцент2 4 6 4 2 3" xfId="5182"/>
    <cellStyle name="20% - Акцент2 4 6 4 2 3 2" xfId="43028"/>
    <cellStyle name="20% - Акцент2 4 6 4 2 3 3" xfId="43029"/>
    <cellStyle name="20% - Акцент2 4 6 4 2 4" xfId="43030"/>
    <cellStyle name="20% - Акцент2 4 6 4 2 5" xfId="43031"/>
    <cellStyle name="20% - Акцент2 4 6 4 3" xfId="5183"/>
    <cellStyle name="20% - Акцент2 4 6 4 3 2" xfId="5184"/>
    <cellStyle name="20% - Акцент2 4 6 4 3 3" xfId="43032"/>
    <cellStyle name="20% - Акцент2 4 6 4 4" xfId="5185"/>
    <cellStyle name="20% - Акцент2 4 6 4 4 2" xfId="43033"/>
    <cellStyle name="20% - Акцент2 4 6 4 4 3" xfId="43034"/>
    <cellStyle name="20% - Акцент2 4 6 4 5" xfId="43035"/>
    <cellStyle name="20% - Акцент2 4 6 4 6" xfId="43036"/>
    <cellStyle name="20% - Акцент2 4 6 5" xfId="5186"/>
    <cellStyle name="20% - Акцент2 4 6 5 2" xfId="5187"/>
    <cellStyle name="20% - Акцент2 4 6 5 2 2" xfId="5188"/>
    <cellStyle name="20% - Акцент2 4 6 5 2 2 2" xfId="5189"/>
    <cellStyle name="20% - Акцент2 4 6 5 2 2 3" xfId="43037"/>
    <cellStyle name="20% - Акцент2 4 6 5 2 3" xfId="5190"/>
    <cellStyle name="20% - Акцент2 4 6 5 2 3 2" xfId="43038"/>
    <cellStyle name="20% - Акцент2 4 6 5 2 3 3" xfId="43039"/>
    <cellStyle name="20% - Акцент2 4 6 5 2 4" xfId="43040"/>
    <cellStyle name="20% - Акцент2 4 6 5 2 5" xfId="43041"/>
    <cellStyle name="20% - Акцент2 4 6 5 3" xfId="5191"/>
    <cellStyle name="20% - Акцент2 4 6 5 3 2" xfId="5192"/>
    <cellStyle name="20% - Акцент2 4 6 5 3 3" xfId="43042"/>
    <cellStyle name="20% - Акцент2 4 6 5 4" xfId="5193"/>
    <cellStyle name="20% - Акцент2 4 6 5 4 2" xfId="43043"/>
    <cellStyle name="20% - Акцент2 4 6 5 4 3" xfId="43044"/>
    <cellStyle name="20% - Акцент2 4 6 5 5" xfId="43045"/>
    <cellStyle name="20% - Акцент2 4 6 5 6" xfId="43046"/>
    <cellStyle name="20% - Акцент2 4 6 6" xfId="5194"/>
    <cellStyle name="20% - Акцент2 4 6 6 2" xfId="5195"/>
    <cellStyle name="20% - Акцент2 4 6 6 2 2" xfId="5196"/>
    <cellStyle name="20% - Акцент2 4 6 6 2 3" xfId="43047"/>
    <cellStyle name="20% - Акцент2 4 6 6 3" xfId="5197"/>
    <cellStyle name="20% - Акцент2 4 6 6 3 2" xfId="43048"/>
    <cellStyle name="20% - Акцент2 4 6 6 3 3" xfId="43049"/>
    <cellStyle name="20% - Акцент2 4 6 6 4" xfId="43050"/>
    <cellStyle name="20% - Акцент2 4 6 6 5" xfId="43051"/>
    <cellStyle name="20% - Акцент2 4 6 7" xfId="5198"/>
    <cellStyle name="20% - Акцент2 4 6 7 2" xfId="5199"/>
    <cellStyle name="20% - Акцент2 4 6 7 3" xfId="43052"/>
    <cellStyle name="20% - Акцент2 4 6 8" xfId="5200"/>
    <cellStyle name="20% - Акцент2 4 6 8 2" xfId="43053"/>
    <cellStyle name="20% - Акцент2 4 6 8 3" xfId="43054"/>
    <cellStyle name="20% - Акцент2 4 6 9" xfId="43055"/>
    <cellStyle name="20% - Акцент2 4 7" xfId="5201"/>
    <cellStyle name="20% - Акцент2 4 7 10" xfId="43056"/>
    <cellStyle name="20% - Акцент2 4 7 2" xfId="5202"/>
    <cellStyle name="20% - Акцент2 4 7 2 2" xfId="5203"/>
    <cellStyle name="20% - Акцент2 4 7 2 2 2" xfId="5204"/>
    <cellStyle name="20% - Акцент2 4 7 2 2 2 2" xfId="5205"/>
    <cellStyle name="20% - Акцент2 4 7 2 2 2 3" xfId="43057"/>
    <cellStyle name="20% - Акцент2 4 7 2 2 3" xfId="5206"/>
    <cellStyle name="20% - Акцент2 4 7 2 2 3 2" xfId="43058"/>
    <cellStyle name="20% - Акцент2 4 7 2 2 3 3" xfId="43059"/>
    <cellStyle name="20% - Акцент2 4 7 2 2 4" xfId="43060"/>
    <cellStyle name="20% - Акцент2 4 7 2 2 5" xfId="43061"/>
    <cellStyle name="20% - Акцент2 4 7 2 3" xfId="5207"/>
    <cellStyle name="20% - Акцент2 4 7 2 3 2" xfId="5208"/>
    <cellStyle name="20% - Акцент2 4 7 2 3 3" xfId="43062"/>
    <cellStyle name="20% - Акцент2 4 7 2 4" xfId="5209"/>
    <cellStyle name="20% - Акцент2 4 7 2 4 2" xfId="43063"/>
    <cellStyle name="20% - Акцент2 4 7 2 4 3" xfId="43064"/>
    <cellStyle name="20% - Акцент2 4 7 2 5" xfId="43065"/>
    <cellStyle name="20% - Акцент2 4 7 2 6" xfId="43066"/>
    <cellStyle name="20% - Акцент2 4 7 3" xfId="5210"/>
    <cellStyle name="20% - Акцент2 4 7 3 2" xfId="5211"/>
    <cellStyle name="20% - Акцент2 4 7 3 2 2" xfId="5212"/>
    <cellStyle name="20% - Акцент2 4 7 3 2 2 2" xfId="5213"/>
    <cellStyle name="20% - Акцент2 4 7 3 2 2 3" xfId="43067"/>
    <cellStyle name="20% - Акцент2 4 7 3 2 3" xfId="5214"/>
    <cellStyle name="20% - Акцент2 4 7 3 2 3 2" xfId="43068"/>
    <cellStyle name="20% - Акцент2 4 7 3 2 3 3" xfId="43069"/>
    <cellStyle name="20% - Акцент2 4 7 3 2 4" xfId="43070"/>
    <cellStyle name="20% - Акцент2 4 7 3 2 5" xfId="43071"/>
    <cellStyle name="20% - Акцент2 4 7 3 3" xfId="5215"/>
    <cellStyle name="20% - Акцент2 4 7 3 3 2" xfId="5216"/>
    <cellStyle name="20% - Акцент2 4 7 3 3 3" xfId="43072"/>
    <cellStyle name="20% - Акцент2 4 7 3 4" xfId="5217"/>
    <cellStyle name="20% - Акцент2 4 7 3 4 2" xfId="43073"/>
    <cellStyle name="20% - Акцент2 4 7 3 4 3" xfId="43074"/>
    <cellStyle name="20% - Акцент2 4 7 3 5" xfId="43075"/>
    <cellStyle name="20% - Акцент2 4 7 3 6" xfId="43076"/>
    <cellStyle name="20% - Акцент2 4 7 4" xfId="5218"/>
    <cellStyle name="20% - Акцент2 4 7 4 2" xfId="5219"/>
    <cellStyle name="20% - Акцент2 4 7 4 2 2" xfId="5220"/>
    <cellStyle name="20% - Акцент2 4 7 4 2 2 2" xfId="5221"/>
    <cellStyle name="20% - Акцент2 4 7 4 2 2 3" xfId="43077"/>
    <cellStyle name="20% - Акцент2 4 7 4 2 3" xfId="5222"/>
    <cellStyle name="20% - Акцент2 4 7 4 2 3 2" xfId="43078"/>
    <cellStyle name="20% - Акцент2 4 7 4 2 3 3" xfId="43079"/>
    <cellStyle name="20% - Акцент2 4 7 4 2 4" xfId="43080"/>
    <cellStyle name="20% - Акцент2 4 7 4 2 5" xfId="43081"/>
    <cellStyle name="20% - Акцент2 4 7 4 3" xfId="5223"/>
    <cellStyle name="20% - Акцент2 4 7 4 3 2" xfId="5224"/>
    <cellStyle name="20% - Акцент2 4 7 4 3 3" xfId="43082"/>
    <cellStyle name="20% - Акцент2 4 7 4 4" xfId="5225"/>
    <cellStyle name="20% - Акцент2 4 7 4 4 2" xfId="43083"/>
    <cellStyle name="20% - Акцент2 4 7 4 4 3" xfId="43084"/>
    <cellStyle name="20% - Акцент2 4 7 4 5" xfId="43085"/>
    <cellStyle name="20% - Акцент2 4 7 4 6" xfId="43086"/>
    <cellStyle name="20% - Акцент2 4 7 5" xfId="5226"/>
    <cellStyle name="20% - Акцент2 4 7 5 2" xfId="5227"/>
    <cellStyle name="20% - Акцент2 4 7 5 2 2" xfId="5228"/>
    <cellStyle name="20% - Акцент2 4 7 5 2 2 2" xfId="5229"/>
    <cellStyle name="20% - Акцент2 4 7 5 2 2 3" xfId="43087"/>
    <cellStyle name="20% - Акцент2 4 7 5 2 3" xfId="5230"/>
    <cellStyle name="20% - Акцент2 4 7 5 2 3 2" xfId="43088"/>
    <cellStyle name="20% - Акцент2 4 7 5 2 3 3" xfId="43089"/>
    <cellStyle name="20% - Акцент2 4 7 5 2 4" xfId="43090"/>
    <cellStyle name="20% - Акцент2 4 7 5 2 5" xfId="43091"/>
    <cellStyle name="20% - Акцент2 4 7 5 3" xfId="5231"/>
    <cellStyle name="20% - Акцент2 4 7 5 3 2" xfId="5232"/>
    <cellStyle name="20% - Акцент2 4 7 5 3 3" xfId="43092"/>
    <cellStyle name="20% - Акцент2 4 7 5 4" xfId="5233"/>
    <cellStyle name="20% - Акцент2 4 7 5 4 2" xfId="43093"/>
    <cellStyle name="20% - Акцент2 4 7 5 4 3" xfId="43094"/>
    <cellStyle name="20% - Акцент2 4 7 5 5" xfId="43095"/>
    <cellStyle name="20% - Акцент2 4 7 5 6" xfId="43096"/>
    <cellStyle name="20% - Акцент2 4 7 6" xfId="5234"/>
    <cellStyle name="20% - Акцент2 4 7 6 2" xfId="5235"/>
    <cellStyle name="20% - Акцент2 4 7 6 2 2" xfId="5236"/>
    <cellStyle name="20% - Акцент2 4 7 6 2 3" xfId="43097"/>
    <cellStyle name="20% - Акцент2 4 7 6 3" xfId="5237"/>
    <cellStyle name="20% - Акцент2 4 7 6 3 2" xfId="43098"/>
    <cellStyle name="20% - Акцент2 4 7 6 3 3" xfId="43099"/>
    <cellStyle name="20% - Акцент2 4 7 6 4" xfId="43100"/>
    <cellStyle name="20% - Акцент2 4 7 6 5" xfId="43101"/>
    <cellStyle name="20% - Акцент2 4 7 7" xfId="5238"/>
    <cellStyle name="20% - Акцент2 4 7 7 2" xfId="5239"/>
    <cellStyle name="20% - Акцент2 4 7 7 3" xfId="43102"/>
    <cellStyle name="20% - Акцент2 4 7 8" xfId="5240"/>
    <cellStyle name="20% - Акцент2 4 7 8 2" xfId="43103"/>
    <cellStyle name="20% - Акцент2 4 7 8 3" xfId="43104"/>
    <cellStyle name="20% - Акцент2 4 7 9" xfId="43105"/>
    <cellStyle name="20% - Акцент2 4 8" xfId="5241"/>
    <cellStyle name="20% - Акцент2 4 8 10" xfId="43106"/>
    <cellStyle name="20% - Акцент2 4 8 2" xfId="5242"/>
    <cellStyle name="20% - Акцент2 4 8 2 2" xfId="5243"/>
    <cellStyle name="20% - Акцент2 4 8 2 2 2" xfId="5244"/>
    <cellStyle name="20% - Акцент2 4 8 2 2 2 2" xfId="5245"/>
    <cellStyle name="20% - Акцент2 4 8 2 2 2 3" xfId="43107"/>
    <cellStyle name="20% - Акцент2 4 8 2 2 3" xfId="5246"/>
    <cellStyle name="20% - Акцент2 4 8 2 2 3 2" xfId="43108"/>
    <cellStyle name="20% - Акцент2 4 8 2 2 3 3" xfId="43109"/>
    <cellStyle name="20% - Акцент2 4 8 2 2 4" xfId="43110"/>
    <cellStyle name="20% - Акцент2 4 8 2 2 5" xfId="43111"/>
    <cellStyle name="20% - Акцент2 4 8 2 3" xfId="5247"/>
    <cellStyle name="20% - Акцент2 4 8 2 3 2" xfId="5248"/>
    <cellStyle name="20% - Акцент2 4 8 2 3 3" xfId="43112"/>
    <cellStyle name="20% - Акцент2 4 8 2 4" xfId="5249"/>
    <cellStyle name="20% - Акцент2 4 8 2 4 2" xfId="43113"/>
    <cellStyle name="20% - Акцент2 4 8 2 4 3" xfId="43114"/>
    <cellStyle name="20% - Акцент2 4 8 2 5" xfId="43115"/>
    <cellStyle name="20% - Акцент2 4 8 2 6" xfId="43116"/>
    <cellStyle name="20% - Акцент2 4 8 3" xfId="5250"/>
    <cellStyle name="20% - Акцент2 4 8 3 2" xfId="5251"/>
    <cellStyle name="20% - Акцент2 4 8 3 2 2" xfId="5252"/>
    <cellStyle name="20% - Акцент2 4 8 3 2 2 2" xfId="5253"/>
    <cellStyle name="20% - Акцент2 4 8 3 2 2 3" xfId="43117"/>
    <cellStyle name="20% - Акцент2 4 8 3 2 3" xfId="5254"/>
    <cellStyle name="20% - Акцент2 4 8 3 2 3 2" xfId="43118"/>
    <cellStyle name="20% - Акцент2 4 8 3 2 3 3" xfId="43119"/>
    <cellStyle name="20% - Акцент2 4 8 3 2 4" xfId="43120"/>
    <cellStyle name="20% - Акцент2 4 8 3 2 5" xfId="43121"/>
    <cellStyle name="20% - Акцент2 4 8 3 3" xfId="5255"/>
    <cellStyle name="20% - Акцент2 4 8 3 3 2" xfId="5256"/>
    <cellStyle name="20% - Акцент2 4 8 3 3 3" xfId="43122"/>
    <cellStyle name="20% - Акцент2 4 8 3 4" xfId="5257"/>
    <cellStyle name="20% - Акцент2 4 8 3 4 2" xfId="43123"/>
    <cellStyle name="20% - Акцент2 4 8 3 4 3" xfId="43124"/>
    <cellStyle name="20% - Акцент2 4 8 3 5" xfId="43125"/>
    <cellStyle name="20% - Акцент2 4 8 3 6" xfId="43126"/>
    <cellStyle name="20% - Акцент2 4 8 4" xfId="5258"/>
    <cellStyle name="20% - Акцент2 4 8 4 2" xfId="5259"/>
    <cellStyle name="20% - Акцент2 4 8 4 2 2" xfId="5260"/>
    <cellStyle name="20% - Акцент2 4 8 4 2 2 2" xfId="5261"/>
    <cellStyle name="20% - Акцент2 4 8 4 2 2 3" xfId="43127"/>
    <cellStyle name="20% - Акцент2 4 8 4 2 3" xfId="5262"/>
    <cellStyle name="20% - Акцент2 4 8 4 2 3 2" xfId="43128"/>
    <cellStyle name="20% - Акцент2 4 8 4 2 3 3" xfId="43129"/>
    <cellStyle name="20% - Акцент2 4 8 4 2 4" xfId="43130"/>
    <cellStyle name="20% - Акцент2 4 8 4 2 5" xfId="43131"/>
    <cellStyle name="20% - Акцент2 4 8 4 3" xfId="5263"/>
    <cellStyle name="20% - Акцент2 4 8 4 3 2" xfId="5264"/>
    <cellStyle name="20% - Акцент2 4 8 4 3 3" xfId="43132"/>
    <cellStyle name="20% - Акцент2 4 8 4 4" xfId="5265"/>
    <cellStyle name="20% - Акцент2 4 8 4 4 2" xfId="43133"/>
    <cellStyle name="20% - Акцент2 4 8 4 4 3" xfId="43134"/>
    <cellStyle name="20% - Акцент2 4 8 4 5" xfId="43135"/>
    <cellStyle name="20% - Акцент2 4 8 4 6" xfId="43136"/>
    <cellStyle name="20% - Акцент2 4 8 5" xfId="5266"/>
    <cellStyle name="20% - Акцент2 4 8 5 2" xfId="5267"/>
    <cellStyle name="20% - Акцент2 4 8 5 2 2" xfId="5268"/>
    <cellStyle name="20% - Акцент2 4 8 5 2 2 2" xfId="5269"/>
    <cellStyle name="20% - Акцент2 4 8 5 2 2 3" xfId="43137"/>
    <cellStyle name="20% - Акцент2 4 8 5 2 3" xfId="5270"/>
    <cellStyle name="20% - Акцент2 4 8 5 2 3 2" xfId="43138"/>
    <cellStyle name="20% - Акцент2 4 8 5 2 3 3" xfId="43139"/>
    <cellStyle name="20% - Акцент2 4 8 5 2 4" xfId="43140"/>
    <cellStyle name="20% - Акцент2 4 8 5 2 5" xfId="43141"/>
    <cellStyle name="20% - Акцент2 4 8 5 3" xfId="5271"/>
    <cellStyle name="20% - Акцент2 4 8 5 3 2" xfId="5272"/>
    <cellStyle name="20% - Акцент2 4 8 5 3 3" xfId="43142"/>
    <cellStyle name="20% - Акцент2 4 8 5 4" xfId="5273"/>
    <cellStyle name="20% - Акцент2 4 8 5 4 2" xfId="43143"/>
    <cellStyle name="20% - Акцент2 4 8 5 4 3" xfId="43144"/>
    <cellStyle name="20% - Акцент2 4 8 5 5" xfId="43145"/>
    <cellStyle name="20% - Акцент2 4 8 5 6" xfId="43146"/>
    <cellStyle name="20% - Акцент2 4 8 6" xfId="5274"/>
    <cellStyle name="20% - Акцент2 4 8 6 2" xfId="5275"/>
    <cellStyle name="20% - Акцент2 4 8 6 2 2" xfId="5276"/>
    <cellStyle name="20% - Акцент2 4 8 6 2 3" xfId="43147"/>
    <cellStyle name="20% - Акцент2 4 8 6 3" xfId="5277"/>
    <cellStyle name="20% - Акцент2 4 8 6 3 2" xfId="43148"/>
    <cellStyle name="20% - Акцент2 4 8 6 3 3" xfId="43149"/>
    <cellStyle name="20% - Акцент2 4 8 6 4" xfId="43150"/>
    <cellStyle name="20% - Акцент2 4 8 6 5" xfId="43151"/>
    <cellStyle name="20% - Акцент2 4 8 7" xfId="5278"/>
    <cellStyle name="20% - Акцент2 4 8 7 2" xfId="5279"/>
    <cellStyle name="20% - Акцент2 4 8 7 3" xfId="43152"/>
    <cellStyle name="20% - Акцент2 4 8 8" xfId="5280"/>
    <cellStyle name="20% - Акцент2 4 8 8 2" xfId="43153"/>
    <cellStyle name="20% - Акцент2 4 8 8 3" xfId="43154"/>
    <cellStyle name="20% - Акцент2 4 8 9" xfId="43155"/>
    <cellStyle name="20% - Акцент2 4 9" xfId="5281"/>
    <cellStyle name="20% - Акцент2 4 9 10" xfId="43156"/>
    <cellStyle name="20% - Акцент2 4 9 2" xfId="5282"/>
    <cellStyle name="20% - Акцент2 4 9 2 2" xfId="5283"/>
    <cellStyle name="20% - Акцент2 4 9 2 2 2" xfId="5284"/>
    <cellStyle name="20% - Акцент2 4 9 2 2 2 2" xfId="5285"/>
    <cellStyle name="20% - Акцент2 4 9 2 2 2 3" xfId="43157"/>
    <cellStyle name="20% - Акцент2 4 9 2 2 3" xfId="5286"/>
    <cellStyle name="20% - Акцент2 4 9 2 2 3 2" xfId="43158"/>
    <cellStyle name="20% - Акцент2 4 9 2 2 3 3" xfId="43159"/>
    <cellStyle name="20% - Акцент2 4 9 2 2 4" xfId="43160"/>
    <cellStyle name="20% - Акцент2 4 9 2 2 5" xfId="43161"/>
    <cellStyle name="20% - Акцент2 4 9 2 3" xfId="5287"/>
    <cellStyle name="20% - Акцент2 4 9 2 3 2" xfId="5288"/>
    <cellStyle name="20% - Акцент2 4 9 2 3 3" xfId="43162"/>
    <cellStyle name="20% - Акцент2 4 9 2 4" xfId="5289"/>
    <cellStyle name="20% - Акцент2 4 9 2 4 2" xfId="43163"/>
    <cellStyle name="20% - Акцент2 4 9 2 4 3" xfId="43164"/>
    <cellStyle name="20% - Акцент2 4 9 2 5" xfId="43165"/>
    <cellStyle name="20% - Акцент2 4 9 2 6" xfId="43166"/>
    <cellStyle name="20% - Акцент2 4 9 3" xfId="5290"/>
    <cellStyle name="20% - Акцент2 4 9 3 2" xfId="5291"/>
    <cellStyle name="20% - Акцент2 4 9 3 2 2" xfId="5292"/>
    <cellStyle name="20% - Акцент2 4 9 3 2 2 2" xfId="5293"/>
    <cellStyle name="20% - Акцент2 4 9 3 2 2 3" xfId="43167"/>
    <cellStyle name="20% - Акцент2 4 9 3 2 3" xfId="5294"/>
    <cellStyle name="20% - Акцент2 4 9 3 2 3 2" xfId="43168"/>
    <cellStyle name="20% - Акцент2 4 9 3 2 3 3" xfId="43169"/>
    <cellStyle name="20% - Акцент2 4 9 3 2 4" xfId="43170"/>
    <cellStyle name="20% - Акцент2 4 9 3 2 5" xfId="43171"/>
    <cellStyle name="20% - Акцент2 4 9 3 3" xfId="5295"/>
    <cellStyle name="20% - Акцент2 4 9 3 3 2" xfId="5296"/>
    <cellStyle name="20% - Акцент2 4 9 3 3 3" xfId="43172"/>
    <cellStyle name="20% - Акцент2 4 9 3 4" xfId="5297"/>
    <cellStyle name="20% - Акцент2 4 9 3 4 2" xfId="43173"/>
    <cellStyle name="20% - Акцент2 4 9 3 4 3" xfId="43174"/>
    <cellStyle name="20% - Акцент2 4 9 3 5" xfId="43175"/>
    <cellStyle name="20% - Акцент2 4 9 3 6" xfId="43176"/>
    <cellStyle name="20% - Акцент2 4 9 4" xfId="5298"/>
    <cellStyle name="20% - Акцент2 4 9 4 2" xfId="5299"/>
    <cellStyle name="20% - Акцент2 4 9 4 2 2" xfId="5300"/>
    <cellStyle name="20% - Акцент2 4 9 4 2 2 2" xfId="5301"/>
    <cellStyle name="20% - Акцент2 4 9 4 2 2 3" xfId="43177"/>
    <cellStyle name="20% - Акцент2 4 9 4 2 3" xfId="5302"/>
    <cellStyle name="20% - Акцент2 4 9 4 2 3 2" xfId="43178"/>
    <cellStyle name="20% - Акцент2 4 9 4 2 3 3" xfId="43179"/>
    <cellStyle name="20% - Акцент2 4 9 4 2 4" xfId="43180"/>
    <cellStyle name="20% - Акцент2 4 9 4 2 5" xfId="43181"/>
    <cellStyle name="20% - Акцент2 4 9 4 3" xfId="5303"/>
    <cellStyle name="20% - Акцент2 4 9 4 3 2" xfId="5304"/>
    <cellStyle name="20% - Акцент2 4 9 4 3 3" xfId="43182"/>
    <cellStyle name="20% - Акцент2 4 9 4 4" xfId="5305"/>
    <cellStyle name="20% - Акцент2 4 9 4 4 2" xfId="43183"/>
    <cellStyle name="20% - Акцент2 4 9 4 4 3" xfId="43184"/>
    <cellStyle name="20% - Акцент2 4 9 4 5" xfId="43185"/>
    <cellStyle name="20% - Акцент2 4 9 4 6" xfId="43186"/>
    <cellStyle name="20% - Акцент2 4 9 5" xfId="5306"/>
    <cellStyle name="20% - Акцент2 4 9 5 2" xfId="5307"/>
    <cellStyle name="20% - Акцент2 4 9 5 2 2" xfId="5308"/>
    <cellStyle name="20% - Акцент2 4 9 5 2 2 2" xfId="5309"/>
    <cellStyle name="20% - Акцент2 4 9 5 2 2 3" xfId="43187"/>
    <cellStyle name="20% - Акцент2 4 9 5 2 3" xfId="5310"/>
    <cellStyle name="20% - Акцент2 4 9 5 2 3 2" xfId="43188"/>
    <cellStyle name="20% - Акцент2 4 9 5 2 3 3" xfId="43189"/>
    <cellStyle name="20% - Акцент2 4 9 5 2 4" xfId="43190"/>
    <cellStyle name="20% - Акцент2 4 9 5 2 5" xfId="43191"/>
    <cellStyle name="20% - Акцент2 4 9 5 3" xfId="5311"/>
    <cellStyle name="20% - Акцент2 4 9 5 3 2" xfId="5312"/>
    <cellStyle name="20% - Акцент2 4 9 5 3 3" xfId="43192"/>
    <cellStyle name="20% - Акцент2 4 9 5 4" xfId="5313"/>
    <cellStyle name="20% - Акцент2 4 9 5 4 2" xfId="43193"/>
    <cellStyle name="20% - Акцент2 4 9 5 4 3" xfId="43194"/>
    <cellStyle name="20% - Акцент2 4 9 5 5" xfId="43195"/>
    <cellStyle name="20% - Акцент2 4 9 5 6" xfId="43196"/>
    <cellStyle name="20% - Акцент2 4 9 6" xfId="5314"/>
    <cellStyle name="20% - Акцент2 4 9 6 2" xfId="5315"/>
    <cellStyle name="20% - Акцент2 4 9 6 2 2" xfId="5316"/>
    <cellStyle name="20% - Акцент2 4 9 6 2 3" xfId="43197"/>
    <cellStyle name="20% - Акцент2 4 9 6 3" xfId="5317"/>
    <cellStyle name="20% - Акцент2 4 9 6 3 2" xfId="43198"/>
    <cellStyle name="20% - Акцент2 4 9 6 3 3" xfId="43199"/>
    <cellStyle name="20% - Акцент2 4 9 6 4" xfId="43200"/>
    <cellStyle name="20% - Акцент2 4 9 6 5" xfId="43201"/>
    <cellStyle name="20% - Акцент2 4 9 7" xfId="5318"/>
    <cellStyle name="20% - Акцент2 4 9 7 2" xfId="5319"/>
    <cellStyle name="20% - Акцент2 4 9 7 3" xfId="43202"/>
    <cellStyle name="20% - Акцент2 4 9 8" xfId="5320"/>
    <cellStyle name="20% - Акцент2 4 9 8 2" xfId="43203"/>
    <cellStyle name="20% - Акцент2 4 9 8 3" xfId="43204"/>
    <cellStyle name="20% - Акцент2 4 9 9" xfId="43205"/>
    <cellStyle name="20% - Акцент2 5" xfId="5321"/>
    <cellStyle name="20% - Акцент2 5 10" xfId="5322"/>
    <cellStyle name="20% - Акцент2 5 10 2" xfId="5323"/>
    <cellStyle name="20% - Акцент2 5 10 2 2" xfId="5324"/>
    <cellStyle name="20% - Акцент2 5 10 2 2 2" xfId="5325"/>
    <cellStyle name="20% - Акцент2 5 10 2 2 3" xfId="43206"/>
    <cellStyle name="20% - Акцент2 5 10 2 3" xfId="5326"/>
    <cellStyle name="20% - Акцент2 5 10 2 3 2" xfId="43207"/>
    <cellStyle name="20% - Акцент2 5 10 2 3 3" xfId="43208"/>
    <cellStyle name="20% - Акцент2 5 10 2 4" xfId="43209"/>
    <cellStyle name="20% - Акцент2 5 10 2 5" xfId="43210"/>
    <cellStyle name="20% - Акцент2 5 10 3" xfId="5327"/>
    <cellStyle name="20% - Акцент2 5 10 3 2" xfId="5328"/>
    <cellStyle name="20% - Акцент2 5 10 3 3" xfId="43211"/>
    <cellStyle name="20% - Акцент2 5 10 4" xfId="5329"/>
    <cellStyle name="20% - Акцент2 5 10 4 2" xfId="43212"/>
    <cellStyle name="20% - Акцент2 5 10 4 3" xfId="43213"/>
    <cellStyle name="20% - Акцент2 5 10 5" xfId="43214"/>
    <cellStyle name="20% - Акцент2 5 10 6" xfId="43215"/>
    <cellStyle name="20% - Акцент2 5 11" xfId="5330"/>
    <cellStyle name="20% - Акцент2 5 11 2" xfId="5331"/>
    <cellStyle name="20% - Акцент2 5 11 2 2" xfId="5332"/>
    <cellStyle name="20% - Акцент2 5 11 2 2 2" xfId="5333"/>
    <cellStyle name="20% - Акцент2 5 11 2 2 3" xfId="43216"/>
    <cellStyle name="20% - Акцент2 5 11 2 3" xfId="5334"/>
    <cellStyle name="20% - Акцент2 5 11 2 3 2" xfId="43217"/>
    <cellStyle name="20% - Акцент2 5 11 2 3 3" xfId="43218"/>
    <cellStyle name="20% - Акцент2 5 11 2 4" xfId="43219"/>
    <cellStyle name="20% - Акцент2 5 11 2 5" xfId="43220"/>
    <cellStyle name="20% - Акцент2 5 11 3" xfId="5335"/>
    <cellStyle name="20% - Акцент2 5 11 3 2" xfId="5336"/>
    <cellStyle name="20% - Акцент2 5 11 3 3" xfId="43221"/>
    <cellStyle name="20% - Акцент2 5 11 4" xfId="5337"/>
    <cellStyle name="20% - Акцент2 5 11 4 2" xfId="43222"/>
    <cellStyle name="20% - Акцент2 5 11 4 3" xfId="43223"/>
    <cellStyle name="20% - Акцент2 5 11 5" xfId="43224"/>
    <cellStyle name="20% - Акцент2 5 11 6" xfId="43225"/>
    <cellStyle name="20% - Акцент2 5 12" xfId="5338"/>
    <cellStyle name="20% - Акцент2 5 12 2" xfId="5339"/>
    <cellStyle name="20% - Акцент2 5 12 2 2" xfId="5340"/>
    <cellStyle name="20% - Акцент2 5 12 2 2 2" xfId="5341"/>
    <cellStyle name="20% - Акцент2 5 12 2 2 3" xfId="43226"/>
    <cellStyle name="20% - Акцент2 5 12 2 3" xfId="5342"/>
    <cellStyle name="20% - Акцент2 5 12 2 3 2" xfId="43227"/>
    <cellStyle name="20% - Акцент2 5 12 2 3 3" xfId="43228"/>
    <cellStyle name="20% - Акцент2 5 12 2 4" xfId="43229"/>
    <cellStyle name="20% - Акцент2 5 12 2 5" xfId="43230"/>
    <cellStyle name="20% - Акцент2 5 12 3" xfId="5343"/>
    <cellStyle name="20% - Акцент2 5 12 3 2" xfId="5344"/>
    <cellStyle name="20% - Акцент2 5 12 3 3" xfId="43231"/>
    <cellStyle name="20% - Акцент2 5 12 4" xfId="5345"/>
    <cellStyle name="20% - Акцент2 5 12 4 2" xfId="43232"/>
    <cellStyle name="20% - Акцент2 5 12 4 3" xfId="43233"/>
    <cellStyle name="20% - Акцент2 5 12 5" xfId="43234"/>
    <cellStyle name="20% - Акцент2 5 12 6" xfId="43235"/>
    <cellStyle name="20% - Акцент2 5 13" xfId="5346"/>
    <cellStyle name="20% - Акцент2 5 13 2" xfId="5347"/>
    <cellStyle name="20% - Акцент2 5 13 2 2" xfId="5348"/>
    <cellStyle name="20% - Акцент2 5 13 2 2 2" xfId="5349"/>
    <cellStyle name="20% - Акцент2 5 13 2 2 3" xfId="43236"/>
    <cellStyle name="20% - Акцент2 5 13 2 3" xfId="5350"/>
    <cellStyle name="20% - Акцент2 5 13 2 3 2" xfId="43237"/>
    <cellStyle name="20% - Акцент2 5 13 2 3 3" xfId="43238"/>
    <cellStyle name="20% - Акцент2 5 13 2 4" xfId="43239"/>
    <cellStyle name="20% - Акцент2 5 13 2 5" xfId="43240"/>
    <cellStyle name="20% - Акцент2 5 13 3" xfId="5351"/>
    <cellStyle name="20% - Акцент2 5 13 3 2" xfId="5352"/>
    <cellStyle name="20% - Акцент2 5 13 3 3" xfId="43241"/>
    <cellStyle name="20% - Акцент2 5 13 4" xfId="5353"/>
    <cellStyle name="20% - Акцент2 5 13 4 2" xfId="43242"/>
    <cellStyle name="20% - Акцент2 5 13 4 3" xfId="43243"/>
    <cellStyle name="20% - Акцент2 5 13 5" xfId="43244"/>
    <cellStyle name="20% - Акцент2 5 13 6" xfId="43245"/>
    <cellStyle name="20% - Акцент2 5 14" xfId="5354"/>
    <cellStyle name="20% - Акцент2 5 14 2" xfId="5355"/>
    <cellStyle name="20% - Акцент2 5 14 2 2" xfId="5356"/>
    <cellStyle name="20% - Акцент2 5 14 2 2 2" xfId="5357"/>
    <cellStyle name="20% - Акцент2 5 14 2 3" xfId="5358"/>
    <cellStyle name="20% - Акцент2 5 14 3" xfId="5359"/>
    <cellStyle name="20% - Акцент2 5 14 3 2" xfId="5360"/>
    <cellStyle name="20% - Акцент2 5 14 3 3" xfId="43246"/>
    <cellStyle name="20% - Акцент2 5 14 4" xfId="5361"/>
    <cellStyle name="20% - Акцент2 5 14 5" xfId="43247"/>
    <cellStyle name="20% - Акцент2 5 15" xfId="43248"/>
    <cellStyle name="20% - Акцент2 5 15 2" xfId="43249"/>
    <cellStyle name="20% - Акцент2 5 15 3" xfId="43250"/>
    <cellStyle name="20% - Акцент2 5 16" xfId="43251"/>
    <cellStyle name="20% - Акцент2 5 16 2" xfId="43252"/>
    <cellStyle name="20% - Акцент2 5 16 3" xfId="43253"/>
    <cellStyle name="20% - Акцент2 5 17" xfId="43254"/>
    <cellStyle name="20% - Акцент2 5 18" xfId="43255"/>
    <cellStyle name="20% - Акцент2 5 2" xfId="5362"/>
    <cellStyle name="20% - Акцент2 5 2 10" xfId="43256"/>
    <cellStyle name="20% - Акцент2 5 2 2" xfId="5363"/>
    <cellStyle name="20% - Акцент2 5 2 2 2" xfId="5364"/>
    <cellStyle name="20% - Акцент2 5 2 2 2 2" xfId="5365"/>
    <cellStyle name="20% - Акцент2 5 2 2 2 2 2" xfId="5366"/>
    <cellStyle name="20% - Акцент2 5 2 2 2 2 3" xfId="43257"/>
    <cellStyle name="20% - Акцент2 5 2 2 2 3" xfId="5367"/>
    <cellStyle name="20% - Акцент2 5 2 2 2 3 2" xfId="43258"/>
    <cellStyle name="20% - Акцент2 5 2 2 2 3 3" xfId="43259"/>
    <cellStyle name="20% - Акцент2 5 2 2 2 4" xfId="43260"/>
    <cellStyle name="20% - Акцент2 5 2 2 2 5" xfId="43261"/>
    <cellStyle name="20% - Акцент2 5 2 2 3" xfId="5368"/>
    <cellStyle name="20% - Акцент2 5 2 2 3 2" xfId="5369"/>
    <cellStyle name="20% - Акцент2 5 2 2 3 3" xfId="43262"/>
    <cellStyle name="20% - Акцент2 5 2 2 4" xfId="5370"/>
    <cellStyle name="20% - Акцент2 5 2 2 4 2" xfId="43263"/>
    <cellStyle name="20% - Акцент2 5 2 2 4 3" xfId="43264"/>
    <cellStyle name="20% - Акцент2 5 2 2 5" xfId="43265"/>
    <cellStyle name="20% - Акцент2 5 2 2 6" xfId="43266"/>
    <cellStyle name="20% - Акцент2 5 2 3" xfId="5371"/>
    <cellStyle name="20% - Акцент2 5 2 3 2" xfId="5372"/>
    <cellStyle name="20% - Акцент2 5 2 3 2 2" xfId="5373"/>
    <cellStyle name="20% - Акцент2 5 2 3 2 2 2" xfId="5374"/>
    <cellStyle name="20% - Акцент2 5 2 3 2 2 3" xfId="43267"/>
    <cellStyle name="20% - Акцент2 5 2 3 2 3" xfId="5375"/>
    <cellStyle name="20% - Акцент2 5 2 3 2 3 2" xfId="43268"/>
    <cellStyle name="20% - Акцент2 5 2 3 2 3 3" xfId="43269"/>
    <cellStyle name="20% - Акцент2 5 2 3 2 4" xfId="43270"/>
    <cellStyle name="20% - Акцент2 5 2 3 2 5" xfId="43271"/>
    <cellStyle name="20% - Акцент2 5 2 3 3" xfId="5376"/>
    <cellStyle name="20% - Акцент2 5 2 3 3 2" xfId="5377"/>
    <cellStyle name="20% - Акцент2 5 2 3 3 3" xfId="43272"/>
    <cellStyle name="20% - Акцент2 5 2 3 4" xfId="5378"/>
    <cellStyle name="20% - Акцент2 5 2 3 4 2" xfId="43273"/>
    <cellStyle name="20% - Акцент2 5 2 3 4 3" xfId="43274"/>
    <cellStyle name="20% - Акцент2 5 2 3 5" xfId="43275"/>
    <cellStyle name="20% - Акцент2 5 2 3 6" xfId="43276"/>
    <cellStyle name="20% - Акцент2 5 2 4" xfId="5379"/>
    <cellStyle name="20% - Акцент2 5 2 4 2" xfId="5380"/>
    <cellStyle name="20% - Акцент2 5 2 4 2 2" xfId="5381"/>
    <cellStyle name="20% - Акцент2 5 2 4 2 2 2" xfId="5382"/>
    <cellStyle name="20% - Акцент2 5 2 4 2 2 3" xfId="43277"/>
    <cellStyle name="20% - Акцент2 5 2 4 2 3" xfId="5383"/>
    <cellStyle name="20% - Акцент2 5 2 4 2 3 2" xfId="43278"/>
    <cellStyle name="20% - Акцент2 5 2 4 2 3 3" xfId="43279"/>
    <cellStyle name="20% - Акцент2 5 2 4 2 4" xfId="43280"/>
    <cellStyle name="20% - Акцент2 5 2 4 2 5" xfId="43281"/>
    <cellStyle name="20% - Акцент2 5 2 4 3" xfId="5384"/>
    <cellStyle name="20% - Акцент2 5 2 4 3 2" xfId="5385"/>
    <cellStyle name="20% - Акцент2 5 2 4 3 3" xfId="43282"/>
    <cellStyle name="20% - Акцент2 5 2 4 4" xfId="5386"/>
    <cellStyle name="20% - Акцент2 5 2 4 4 2" xfId="43283"/>
    <cellStyle name="20% - Акцент2 5 2 4 4 3" xfId="43284"/>
    <cellStyle name="20% - Акцент2 5 2 4 5" xfId="43285"/>
    <cellStyle name="20% - Акцент2 5 2 4 6" xfId="43286"/>
    <cellStyle name="20% - Акцент2 5 2 5" xfId="5387"/>
    <cellStyle name="20% - Акцент2 5 2 5 2" xfId="5388"/>
    <cellStyle name="20% - Акцент2 5 2 5 2 2" xfId="5389"/>
    <cellStyle name="20% - Акцент2 5 2 5 2 2 2" xfId="5390"/>
    <cellStyle name="20% - Акцент2 5 2 5 2 2 3" xfId="43287"/>
    <cellStyle name="20% - Акцент2 5 2 5 2 3" xfId="5391"/>
    <cellStyle name="20% - Акцент2 5 2 5 2 3 2" xfId="43288"/>
    <cellStyle name="20% - Акцент2 5 2 5 2 3 3" xfId="43289"/>
    <cellStyle name="20% - Акцент2 5 2 5 2 4" xfId="43290"/>
    <cellStyle name="20% - Акцент2 5 2 5 2 5" xfId="43291"/>
    <cellStyle name="20% - Акцент2 5 2 5 3" xfId="5392"/>
    <cellStyle name="20% - Акцент2 5 2 5 3 2" xfId="5393"/>
    <cellStyle name="20% - Акцент2 5 2 5 3 3" xfId="43292"/>
    <cellStyle name="20% - Акцент2 5 2 5 4" xfId="5394"/>
    <cellStyle name="20% - Акцент2 5 2 5 4 2" xfId="43293"/>
    <cellStyle name="20% - Акцент2 5 2 5 4 3" xfId="43294"/>
    <cellStyle name="20% - Акцент2 5 2 5 5" xfId="43295"/>
    <cellStyle name="20% - Акцент2 5 2 5 6" xfId="43296"/>
    <cellStyle name="20% - Акцент2 5 2 6" xfId="5395"/>
    <cellStyle name="20% - Акцент2 5 2 6 2" xfId="5396"/>
    <cellStyle name="20% - Акцент2 5 2 6 2 2" xfId="5397"/>
    <cellStyle name="20% - Акцент2 5 2 6 2 2 2" xfId="5398"/>
    <cellStyle name="20% - Акцент2 5 2 6 2 3" xfId="5399"/>
    <cellStyle name="20% - Акцент2 5 2 6 3" xfId="5400"/>
    <cellStyle name="20% - Акцент2 5 2 6 3 2" xfId="5401"/>
    <cellStyle name="20% - Акцент2 5 2 6 3 3" xfId="43297"/>
    <cellStyle name="20% - Акцент2 5 2 6 4" xfId="5402"/>
    <cellStyle name="20% - Акцент2 5 2 6 5" xfId="43298"/>
    <cellStyle name="20% - Акцент2 5 2 7" xfId="43299"/>
    <cellStyle name="20% - Акцент2 5 2 7 2" xfId="43300"/>
    <cellStyle name="20% - Акцент2 5 2 7 3" xfId="43301"/>
    <cellStyle name="20% - Акцент2 5 2 8" xfId="43302"/>
    <cellStyle name="20% - Акцент2 5 2 8 2" xfId="43303"/>
    <cellStyle name="20% - Акцент2 5 2 8 3" xfId="43304"/>
    <cellStyle name="20% - Акцент2 5 2 9" xfId="43305"/>
    <cellStyle name="20% - Акцент2 5 2 9 2" xfId="43306"/>
    <cellStyle name="20% - Акцент2 5 3" xfId="5403"/>
    <cellStyle name="20% - Акцент2 5 4" xfId="5404"/>
    <cellStyle name="20% - Акцент2 5 4 10" xfId="43307"/>
    <cellStyle name="20% - Акцент2 5 4 2" xfId="5405"/>
    <cellStyle name="20% - Акцент2 5 4 2 2" xfId="5406"/>
    <cellStyle name="20% - Акцент2 5 4 2 2 2" xfId="5407"/>
    <cellStyle name="20% - Акцент2 5 4 2 2 2 2" xfId="5408"/>
    <cellStyle name="20% - Акцент2 5 4 2 2 2 3" xfId="43308"/>
    <cellStyle name="20% - Акцент2 5 4 2 2 3" xfId="5409"/>
    <cellStyle name="20% - Акцент2 5 4 2 2 3 2" xfId="43309"/>
    <cellStyle name="20% - Акцент2 5 4 2 2 3 3" xfId="43310"/>
    <cellStyle name="20% - Акцент2 5 4 2 2 4" xfId="43311"/>
    <cellStyle name="20% - Акцент2 5 4 2 2 5" xfId="43312"/>
    <cellStyle name="20% - Акцент2 5 4 2 3" xfId="5410"/>
    <cellStyle name="20% - Акцент2 5 4 2 3 2" xfId="5411"/>
    <cellStyle name="20% - Акцент2 5 4 2 3 3" xfId="43313"/>
    <cellStyle name="20% - Акцент2 5 4 2 4" xfId="5412"/>
    <cellStyle name="20% - Акцент2 5 4 2 4 2" xfId="43314"/>
    <cellStyle name="20% - Акцент2 5 4 2 4 3" xfId="43315"/>
    <cellStyle name="20% - Акцент2 5 4 2 5" xfId="43316"/>
    <cellStyle name="20% - Акцент2 5 4 2 6" xfId="43317"/>
    <cellStyle name="20% - Акцент2 5 4 3" xfId="5413"/>
    <cellStyle name="20% - Акцент2 5 4 3 2" xfId="5414"/>
    <cellStyle name="20% - Акцент2 5 4 3 2 2" xfId="5415"/>
    <cellStyle name="20% - Акцент2 5 4 3 2 2 2" xfId="5416"/>
    <cellStyle name="20% - Акцент2 5 4 3 2 2 3" xfId="43318"/>
    <cellStyle name="20% - Акцент2 5 4 3 2 3" xfId="5417"/>
    <cellStyle name="20% - Акцент2 5 4 3 2 3 2" xfId="43319"/>
    <cellStyle name="20% - Акцент2 5 4 3 2 3 3" xfId="43320"/>
    <cellStyle name="20% - Акцент2 5 4 3 2 4" xfId="43321"/>
    <cellStyle name="20% - Акцент2 5 4 3 2 5" xfId="43322"/>
    <cellStyle name="20% - Акцент2 5 4 3 3" xfId="5418"/>
    <cellStyle name="20% - Акцент2 5 4 3 3 2" xfId="5419"/>
    <cellStyle name="20% - Акцент2 5 4 3 3 3" xfId="43323"/>
    <cellStyle name="20% - Акцент2 5 4 3 4" xfId="5420"/>
    <cellStyle name="20% - Акцент2 5 4 3 4 2" xfId="43324"/>
    <cellStyle name="20% - Акцент2 5 4 3 4 3" xfId="43325"/>
    <cellStyle name="20% - Акцент2 5 4 3 5" xfId="43326"/>
    <cellStyle name="20% - Акцент2 5 4 3 6" xfId="43327"/>
    <cellStyle name="20% - Акцент2 5 4 4" xfId="5421"/>
    <cellStyle name="20% - Акцент2 5 4 4 2" xfId="5422"/>
    <cellStyle name="20% - Акцент2 5 4 4 2 2" xfId="5423"/>
    <cellStyle name="20% - Акцент2 5 4 4 2 2 2" xfId="5424"/>
    <cellStyle name="20% - Акцент2 5 4 4 2 2 3" xfId="43328"/>
    <cellStyle name="20% - Акцент2 5 4 4 2 3" xfId="5425"/>
    <cellStyle name="20% - Акцент2 5 4 4 2 3 2" xfId="43329"/>
    <cellStyle name="20% - Акцент2 5 4 4 2 3 3" xfId="43330"/>
    <cellStyle name="20% - Акцент2 5 4 4 2 4" xfId="43331"/>
    <cellStyle name="20% - Акцент2 5 4 4 2 5" xfId="43332"/>
    <cellStyle name="20% - Акцент2 5 4 4 3" xfId="5426"/>
    <cellStyle name="20% - Акцент2 5 4 4 3 2" xfId="5427"/>
    <cellStyle name="20% - Акцент2 5 4 4 3 3" xfId="43333"/>
    <cellStyle name="20% - Акцент2 5 4 4 4" xfId="5428"/>
    <cellStyle name="20% - Акцент2 5 4 4 4 2" xfId="43334"/>
    <cellStyle name="20% - Акцент2 5 4 4 4 3" xfId="43335"/>
    <cellStyle name="20% - Акцент2 5 4 4 5" xfId="43336"/>
    <cellStyle name="20% - Акцент2 5 4 4 6" xfId="43337"/>
    <cellStyle name="20% - Акцент2 5 4 5" xfId="5429"/>
    <cellStyle name="20% - Акцент2 5 4 5 2" xfId="5430"/>
    <cellStyle name="20% - Акцент2 5 4 5 2 2" xfId="5431"/>
    <cellStyle name="20% - Акцент2 5 4 5 2 2 2" xfId="5432"/>
    <cellStyle name="20% - Акцент2 5 4 5 2 2 3" xfId="43338"/>
    <cellStyle name="20% - Акцент2 5 4 5 2 3" xfId="5433"/>
    <cellStyle name="20% - Акцент2 5 4 5 2 3 2" xfId="43339"/>
    <cellStyle name="20% - Акцент2 5 4 5 2 3 3" xfId="43340"/>
    <cellStyle name="20% - Акцент2 5 4 5 2 4" xfId="43341"/>
    <cellStyle name="20% - Акцент2 5 4 5 2 5" xfId="43342"/>
    <cellStyle name="20% - Акцент2 5 4 5 3" xfId="5434"/>
    <cellStyle name="20% - Акцент2 5 4 5 3 2" xfId="5435"/>
    <cellStyle name="20% - Акцент2 5 4 5 3 3" xfId="43343"/>
    <cellStyle name="20% - Акцент2 5 4 5 4" xfId="5436"/>
    <cellStyle name="20% - Акцент2 5 4 5 4 2" xfId="43344"/>
    <cellStyle name="20% - Акцент2 5 4 5 4 3" xfId="43345"/>
    <cellStyle name="20% - Акцент2 5 4 5 5" xfId="43346"/>
    <cellStyle name="20% - Акцент2 5 4 5 6" xfId="43347"/>
    <cellStyle name="20% - Акцент2 5 4 6" xfId="5437"/>
    <cellStyle name="20% - Акцент2 5 4 6 2" xfId="5438"/>
    <cellStyle name="20% - Акцент2 5 4 6 2 2" xfId="5439"/>
    <cellStyle name="20% - Акцент2 5 4 6 2 3" xfId="43348"/>
    <cellStyle name="20% - Акцент2 5 4 6 3" xfId="5440"/>
    <cellStyle name="20% - Акцент2 5 4 6 3 2" xfId="43349"/>
    <cellStyle name="20% - Акцент2 5 4 6 3 3" xfId="43350"/>
    <cellStyle name="20% - Акцент2 5 4 6 4" xfId="43351"/>
    <cellStyle name="20% - Акцент2 5 4 6 5" xfId="43352"/>
    <cellStyle name="20% - Акцент2 5 4 7" xfId="5441"/>
    <cellStyle name="20% - Акцент2 5 4 7 2" xfId="5442"/>
    <cellStyle name="20% - Акцент2 5 4 7 3" xfId="43353"/>
    <cellStyle name="20% - Акцент2 5 4 8" xfId="5443"/>
    <cellStyle name="20% - Акцент2 5 4 8 2" xfId="43354"/>
    <cellStyle name="20% - Акцент2 5 4 8 3" xfId="43355"/>
    <cellStyle name="20% - Акцент2 5 4 9" xfId="43356"/>
    <cellStyle name="20% - Акцент2 5 5" xfId="5444"/>
    <cellStyle name="20% - Акцент2 5 5 10" xfId="43357"/>
    <cellStyle name="20% - Акцент2 5 5 2" xfId="5445"/>
    <cellStyle name="20% - Акцент2 5 5 2 2" xfId="5446"/>
    <cellStyle name="20% - Акцент2 5 5 2 2 2" xfId="5447"/>
    <cellStyle name="20% - Акцент2 5 5 2 2 2 2" xfId="5448"/>
    <cellStyle name="20% - Акцент2 5 5 2 2 2 3" xfId="43358"/>
    <cellStyle name="20% - Акцент2 5 5 2 2 3" xfId="5449"/>
    <cellStyle name="20% - Акцент2 5 5 2 2 3 2" xfId="43359"/>
    <cellStyle name="20% - Акцент2 5 5 2 2 3 3" xfId="43360"/>
    <cellStyle name="20% - Акцент2 5 5 2 2 4" xfId="43361"/>
    <cellStyle name="20% - Акцент2 5 5 2 2 5" xfId="43362"/>
    <cellStyle name="20% - Акцент2 5 5 2 3" xfId="5450"/>
    <cellStyle name="20% - Акцент2 5 5 2 3 2" xfId="5451"/>
    <cellStyle name="20% - Акцент2 5 5 2 3 3" xfId="43363"/>
    <cellStyle name="20% - Акцент2 5 5 2 4" xfId="5452"/>
    <cellStyle name="20% - Акцент2 5 5 2 4 2" xfId="43364"/>
    <cellStyle name="20% - Акцент2 5 5 2 4 3" xfId="43365"/>
    <cellStyle name="20% - Акцент2 5 5 2 5" xfId="43366"/>
    <cellStyle name="20% - Акцент2 5 5 2 6" xfId="43367"/>
    <cellStyle name="20% - Акцент2 5 5 3" xfId="5453"/>
    <cellStyle name="20% - Акцент2 5 5 3 2" xfId="5454"/>
    <cellStyle name="20% - Акцент2 5 5 3 2 2" xfId="5455"/>
    <cellStyle name="20% - Акцент2 5 5 3 2 2 2" xfId="5456"/>
    <cellStyle name="20% - Акцент2 5 5 3 2 2 3" xfId="43368"/>
    <cellStyle name="20% - Акцент2 5 5 3 2 3" xfId="5457"/>
    <cellStyle name="20% - Акцент2 5 5 3 2 3 2" xfId="43369"/>
    <cellStyle name="20% - Акцент2 5 5 3 2 3 3" xfId="43370"/>
    <cellStyle name="20% - Акцент2 5 5 3 2 4" xfId="43371"/>
    <cellStyle name="20% - Акцент2 5 5 3 2 5" xfId="43372"/>
    <cellStyle name="20% - Акцент2 5 5 3 3" xfId="5458"/>
    <cellStyle name="20% - Акцент2 5 5 3 3 2" xfId="5459"/>
    <cellStyle name="20% - Акцент2 5 5 3 3 3" xfId="43373"/>
    <cellStyle name="20% - Акцент2 5 5 3 4" xfId="5460"/>
    <cellStyle name="20% - Акцент2 5 5 3 4 2" xfId="43374"/>
    <cellStyle name="20% - Акцент2 5 5 3 4 3" xfId="43375"/>
    <cellStyle name="20% - Акцент2 5 5 3 5" xfId="43376"/>
    <cellStyle name="20% - Акцент2 5 5 3 6" xfId="43377"/>
    <cellStyle name="20% - Акцент2 5 5 4" xfId="5461"/>
    <cellStyle name="20% - Акцент2 5 5 4 2" xfId="5462"/>
    <cellStyle name="20% - Акцент2 5 5 4 2 2" xfId="5463"/>
    <cellStyle name="20% - Акцент2 5 5 4 2 2 2" xfId="5464"/>
    <cellStyle name="20% - Акцент2 5 5 4 2 2 3" xfId="43378"/>
    <cellStyle name="20% - Акцент2 5 5 4 2 3" xfId="5465"/>
    <cellStyle name="20% - Акцент2 5 5 4 2 3 2" xfId="43379"/>
    <cellStyle name="20% - Акцент2 5 5 4 2 3 3" xfId="43380"/>
    <cellStyle name="20% - Акцент2 5 5 4 2 4" xfId="43381"/>
    <cellStyle name="20% - Акцент2 5 5 4 2 5" xfId="43382"/>
    <cellStyle name="20% - Акцент2 5 5 4 3" xfId="5466"/>
    <cellStyle name="20% - Акцент2 5 5 4 3 2" xfId="5467"/>
    <cellStyle name="20% - Акцент2 5 5 4 3 3" xfId="43383"/>
    <cellStyle name="20% - Акцент2 5 5 4 4" xfId="5468"/>
    <cellStyle name="20% - Акцент2 5 5 4 4 2" xfId="43384"/>
    <cellStyle name="20% - Акцент2 5 5 4 4 3" xfId="43385"/>
    <cellStyle name="20% - Акцент2 5 5 4 5" xfId="43386"/>
    <cellStyle name="20% - Акцент2 5 5 4 6" xfId="43387"/>
    <cellStyle name="20% - Акцент2 5 5 5" xfId="5469"/>
    <cellStyle name="20% - Акцент2 5 5 5 2" xfId="5470"/>
    <cellStyle name="20% - Акцент2 5 5 5 2 2" xfId="5471"/>
    <cellStyle name="20% - Акцент2 5 5 5 2 2 2" xfId="5472"/>
    <cellStyle name="20% - Акцент2 5 5 5 2 2 3" xfId="43388"/>
    <cellStyle name="20% - Акцент2 5 5 5 2 3" xfId="5473"/>
    <cellStyle name="20% - Акцент2 5 5 5 2 3 2" xfId="43389"/>
    <cellStyle name="20% - Акцент2 5 5 5 2 3 3" xfId="43390"/>
    <cellStyle name="20% - Акцент2 5 5 5 2 4" xfId="43391"/>
    <cellStyle name="20% - Акцент2 5 5 5 2 5" xfId="43392"/>
    <cellStyle name="20% - Акцент2 5 5 5 3" xfId="5474"/>
    <cellStyle name="20% - Акцент2 5 5 5 3 2" xfId="5475"/>
    <cellStyle name="20% - Акцент2 5 5 5 3 3" xfId="43393"/>
    <cellStyle name="20% - Акцент2 5 5 5 4" xfId="5476"/>
    <cellStyle name="20% - Акцент2 5 5 5 4 2" xfId="43394"/>
    <cellStyle name="20% - Акцент2 5 5 5 4 3" xfId="43395"/>
    <cellStyle name="20% - Акцент2 5 5 5 5" xfId="43396"/>
    <cellStyle name="20% - Акцент2 5 5 5 6" xfId="43397"/>
    <cellStyle name="20% - Акцент2 5 5 6" xfId="5477"/>
    <cellStyle name="20% - Акцент2 5 5 6 2" xfId="5478"/>
    <cellStyle name="20% - Акцент2 5 5 6 2 2" xfId="5479"/>
    <cellStyle name="20% - Акцент2 5 5 6 2 3" xfId="43398"/>
    <cellStyle name="20% - Акцент2 5 5 6 3" xfId="5480"/>
    <cellStyle name="20% - Акцент2 5 5 6 3 2" xfId="43399"/>
    <cellStyle name="20% - Акцент2 5 5 6 3 3" xfId="43400"/>
    <cellStyle name="20% - Акцент2 5 5 6 4" xfId="43401"/>
    <cellStyle name="20% - Акцент2 5 5 6 5" xfId="43402"/>
    <cellStyle name="20% - Акцент2 5 5 7" xfId="5481"/>
    <cellStyle name="20% - Акцент2 5 5 7 2" xfId="5482"/>
    <cellStyle name="20% - Акцент2 5 5 7 3" xfId="43403"/>
    <cellStyle name="20% - Акцент2 5 5 8" xfId="5483"/>
    <cellStyle name="20% - Акцент2 5 5 8 2" xfId="43404"/>
    <cellStyle name="20% - Акцент2 5 5 8 3" xfId="43405"/>
    <cellStyle name="20% - Акцент2 5 5 9" xfId="43406"/>
    <cellStyle name="20% - Акцент2 5 6" xfId="5484"/>
    <cellStyle name="20% - Акцент2 5 6 10" xfId="43407"/>
    <cellStyle name="20% - Акцент2 5 6 2" xfId="5485"/>
    <cellStyle name="20% - Акцент2 5 6 2 2" xfId="5486"/>
    <cellStyle name="20% - Акцент2 5 6 2 2 2" xfId="5487"/>
    <cellStyle name="20% - Акцент2 5 6 2 2 2 2" xfId="5488"/>
    <cellStyle name="20% - Акцент2 5 6 2 2 2 3" xfId="43408"/>
    <cellStyle name="20% - Акцент2 5 6 2 2 3" xfId="5489"/>
    <cellStyle name="20% - Акцент2 5 6 2 2 3 2" xfId="43409"/>
    <cellStyle name="20% - Акцент2 5 6 2 2 3 3" xfId="43410"/>
    <cellStyle name="20% - Акцент2 5 6 2 2 4" xfId="43411"/>
    <cellStyle name="20% - Акцент2 5 6 2 2 5" xfId="43412"/>
    <cellStyle name="20% - Акцент2 5 6 2 3" xfId="5490"/>
    <cellStyle name="20% - Акцент2 5 6 2 3 2" xfId="5491"/>
    <cellStyle name="20% - Акцент2 5 6 2 3 3" xfId="43413"/>
    <cellStyle name="20% - Акцент2 5 6 2 4" xfId="5492"/>
    <cellStyle name="20% - Акцент2 5 6 2 4 2" xfId="43414"/>
    <cellStyle name="20% - Акцент2 5 6 2 4 3" xfId="43415"/>
    <cellStyle name="20% - Акцент2 5 6 2 5" xfId="43416"/>
    <cellStyle name="20% - Акцент2 5 6 2 6" xfId="43417"/>
    <cellStyle name="20% - Акцент2 5 6 3" xfId="5493"/>
    <cellStyle name="20% - Акцент2 5 6 3 2" xfId="5494"/>
    <cellStyle name="20% - Акцент2 5 6 3 2 2" xfId="5495"/>
    <cellStyle name="20% - Акцент2 5 6 3 2 2 2" xfId="5496"/>
    <cellStyle name="20% - Акцент2 5 6 3 2 2 3" xfId="43418"/>
    <cellStyle name="20% - Акцент2 5 6 3 2 3" xfId="5497"/>
    <cellStyle name="20% - Акцент2 5 6 3 2 3 2" xfId="43419"/>
    <cellStyle name="20% - Акцент2 5 6 3 2 3 3" xfId="43420"/>
    <cellStyle name="20% - Акцент2 5 6 3 2 4" xfId="43421"/>
    <cellStyle name="20% - Акцент2 5 6 3 2 5" xfId="43422"/>
    <cellStyle name="20% - Акцент2 5 6 3 3" xfId="5498"/>
    <cellStyle name="20% - Акцент2 5 6 3 3 2" xfId="5499"/>
    <cellStyle name="20% - Акцент2 5 6 3 3 3" xfId="43423"/>
    <cellStyle name="20% - Акцент2 5 6 3 4" xfId="5500"/>
    <cellStyle name="20% - Акцент2 5 6 3 4 2" xfId="43424"/>
    <cellStyle name="20% - Акцент2 5 6 3 4 3" xfId="43425"/>
    <cellStyle name="20% - Акцент2 5 6 3 5" xfId="43426"/>
    <cellStyle name="20% - Акцент2 5 6 3 6" xfId="43427"/>
    <cellStyle name="20% - Акцент2 5 6 4" xfId="5501"/>
    <cellStyle name="20% - Акцент2 5 6 4 2" xfId="5502"/>
    <cellStyle name="20% - Акцент2 5 6 4 2 2" xfId="5503"/>
    <cellStyle name="20% - Акцент2 5 6 4 2 2 2" xfId="5504"/>
    <cellStyle name="20% - Акцент2 5 6 4 2 2 3" xfId="43428"/>
    <cellStyle name="20% - Акцент2 5 6 4 2 3" xfId="5505"/>
    <cellStyle name="20% - Акцент2 5 6 4 2 3 2" xfId="43429"/>
    <cellStyle name="20% - Акцент2 5 6 4 2 3 3" xfId="43430"/>
    <cellStyle name="20% - Акцент2 5 6 4 2 4" xfId="43431"/>
    <cellStyle name="20% - Акцент2 5 6 4 2 5" xfId="43432"/>
    <cellStyle name="20% - Акцент2 5 6 4 3" xfId="5506"/>
    <cellStyle name="20% - Акцент2 5 6 4 3 2" xfId="5507"/>
    <cellStyle name="20% - Акцент2 5 6 4 3 3" xfId="43433"/>
    <cellStyle name="20% - Акцент2 5 6 4 4" xfId="5508"/>
    <cellStyle name="20% - Акцент2 5 6 4 4 2" xfId="43434"/>
    <cellStyle name="20% - Акцент2 5 6 4 4 3" xfId="43435"/>
    <cellStyle name="20% - Акцент2 5 6 4 5" xfId="43436"/>
    <cellStyle name="20% - Акцент2 5 6 4 6" xfId="43437"/>
    <cellStyle name="20% - Акцент2 5 6 5" xfId="5509"/>
    <cellStyle name="20% - Акцент2 5 6 5 2" xfId="5510"/>
    <cellStyle name="20% - Акцент2 5 6 5 2 2" xfId="5511"/>
    <cellStyle name="20% - Акцент2 5 6 5 2 2 2" xfId="5512"/>
    <cellStyle name="20% - Акцент2 5 6 5 2 2 3" xfId="43438"/>
    <cellStyle name="20% - Акцент2 5 6 5 2 3" xfId="5513"/>
    <cellStyle name="20% - Акцент2 5 6 5 2 3 2" xfId="43439"/>
    <cellStyle name="20% - Акцент2 5 6 5 2 3 3" xfId="43440"/>
    <cellStyle name="20% - Акцент2 5 6 5 2 4" xfId="43441"/>
    <cellStyle name="20% - Акцент2 5 6 5 2 5" xfId="43442"/>
    <cellStyle name="20% - Акцент2 5 6 5 3" xfId="5514"/>
    <cellStyle name="20% - Акцент2 5 6 5 3 2" xfId="5515"/>
    <cellStyle name="20% - Акцент2 5 6 5 3 3" xfId="43443"/>
    <cellStyle name="20% - Акцент2 5 6 5 4" xfId="5516"/>
    <cellStyle name="20% - Акцент2 5 6 5 4 2" xfId="43444"/>
    <cellStyle name="20% - Акцент2 5 6 5 4 3" xfId="43445"/>
    <cellStyle name="20% - Акцент2 5 6 5 5" xfId="43446"/>
    <cellStyle name="20% - Акцент2 5 6 5 6" xfId="43447"/>
    <cellStyle name="20% - Акцент2 5 6 6" xfId="5517"/>
    <cellStyle name="20% - Акцент2 5 6 6 2" xfId="5518"/>
    <cellStyle name="20% - Акцент2 5 6 6 2 2" xfId="5519"/>
    <cellStyle name="20% - Акцент2 5 6 6 2 3" xfId="43448"/>
    <cellStyle name="20% - Акцент2 5 6 6 3" xfId="5520"/>
    <cellStyle name="20% - Акцент2 5 6 6 3 2" xfId="43449"/>
    <cellStyle name="20% - Акцент2 5 6 6 3 3" xfId="43450"/>
    <cellStyle name="20% - Акцент2 5 6 6 4" xfId="43451"/>
    <cellStyle name="20% - Акцент2 5 6 6 5" xfId="43452"/>
    <cellStyle name="20% - Акцент2 5 6 7" xfId="5521"/>
    <cellStyle name="20% - Акцент2 5 6 7 2" xfId="5522"/>
    <cellStyle name="20% - Акцент2 5 6 7 3" xfId="43453"/>
    <cellStyle name="20% - Акцент2 5 6 8" xfId="5523"/>
    <cellStyle name="20% - Акцент2 5 6 8 2" xfId="43454"/>
    <cellStyle name="20% - Акцент2 5 6 8 3" xfId="43455"/>
    <cellStyle name="20% - Акцент2 5 6 9" xfId="43456"/>
    <cellStyle name="20% - Акцент2 5 7" xfId="5524"/>
    <cellStyle name="20% - Акцент2 5 7 10" xfId="43457"/>
    <cellStyle name="20% - Акцент2 5 7 2" xfId="5525"/>
    <cellStyle name="20% - Акцент2 5 7 2 2" xfId="5526"/>
    <cellStyle name="20% - Акцент2 5 7 2 2 2" xfId="5527"/>
    <cellStyle name="20% - Акцент2 5 7 2 2 2 2" xfId="5528"/>
    <cellStyle name="20% - Акцент2 5 7 2 2 2 3" xfId="43458"/>
    <cellStyle name="20% - Акцент2 5 7 2 2 3" xfId="5529"/>
    <cellStyle name="20% - Акцент2 5 7 2 2 3 2" xfId="43459"/>
    <cellStyle name="20% - Акцент2 5 7 2 2 3 3" xfId="43460"/>
    <cellStyle name="20% - Акцент2 5 7 2 2 4" xfId="43461"/>
    <cellStyle name="20% - Акцент2 5 7 2 2 5" xfId="43462"/>
    <cellStyle name="20% - Акцент2 5 7 2 3" xfId="5530"/>
    <cellStyle name="20% - Акцент2 5 7 2 3 2" xfId="5531"/>
    <cellStyle name="20% - Акцент2 5 7 2 3 3" xfId="43463"/>
    <cellStyle name="20% - Акцент2 5 7 2 4" xfId="5532"/>
    <cellStyle name="20% - Акцент2 5 7 2 4 2" xfId="43464"/>
    <cellStyle name="20% - Акцент2 5 7 2 4 3" xfId="43465"/>
    <cellStyle name="20% - Акцент2 5 7 2 5" xfId="43466"/>
    <cellStyle name="20% - Акцент2 5 7 2 6" xfId="43467"/>
    <cellStyle name="20% - Акцент2 5 7 3" xfId="5533"/>
    <cellStyle name="20% - Акцент2 5 7 3 2" xfId="5534"/>
    <cellStyle name="20% - Акцент2 5 7 3 2 2" xfId="5535"/>
    <cellStyle name="20% - Акцент2 5 7 3 2 2 2" xfId="5536"/>
    <cellStyle name="20% - Акцент2 5 7 3 2 2 3" xfId="43468"/>
    <cellStyle name="20% - Акцент2 5 7 3 2 3" xfId="5537"/>
    <cellStyle name="20% - Акцент2 5 7 3 2 3 2" xfId="43469"/>
    <cellStyle name="20% - Акцент2 5 7 3 2 3 3" xfId="43470"/>
    <cellStyle name="20% - Акцент2 5 7 3 2 4" xfId="43471"/>
    <cellStyle name="20% - Акцент2 5 7 3 2 5" xfId="43472"/>
    <cellStyle name="20% - Акцент2 5 7 3 3" xfId="5538"/>
    <cellStyle name="20% - Акцент2 5 7 3 3 2" xfId="5539"/>
    <cellStyle name="20% - Акцент2 5 7 3 3 3" xfId="43473"/>
    <cellStyle name="20% - Акцент2 5 7 3 4" xfId="5540"/>
    <cellStyle name="20% - Акцент2 5 7 3 4 2" xfId="43474"/>
    <cellStyle name="20% - Акцент2 5 7 3 4 3" xfId="43475"/>
    <cellStyle name="20% - Акцент2 5 7 3 5" xfId="43476"/>
    <cellStyle name="20% - Акцент2 5 7 3 6" xfId="43477"/>
    <cellStyle name="20% - Акцент2 5 7 4" xfId="5541"/>
    <cellStyle name="20% - Акцент2 5 7 4 2" xfId="5542"/>
    <cellStyle name="20% - Акцент2 5 7 4 2 2" xfId="5543"/>
    <cellStyle name="20% - Акцент2 5 7 4 2 2 2" xfId="5544"/>
    <cellStyle name="20% - Акцент2 5 7 4 2 2 3" xfId="43478"/>
    <cellStyle name="20% - Акцент2 5 7 4 2 3" xfId="5545"/>
    <cellStyle name="20% - Акцент2 5 7 4 2 3 2" xfId="43479"/>
    <cellStyle name="20% - Акцент2 5 7 4 2 3 3" xfId="43480"/>
    <cellStyle name="20% - Акцент2 5 7 4 2 4" xfId="43481"/>
    <cellStyle name="20% - Акцент2 5 7 4 2 5" xfId="43482"/>
    <cellStyle name="20% - Акцент2 5 7 4 3" xfId="5546"/>
    <cellStyle name="20% - Акцент2 5 7 4 3 2" xfId="5547"/>
    <cellStyle name="20% - Акцент2 5 7 4 3 3" xfId="43483"/>
    <cellStyle name="20% - Акцент2 5 7 4 4" xfId="5548"/>
    <cellStyle name="20% - Акцент2 5 7 4 4 2" xfId="43484"/>
    <cellStyle name="20% - Акцент2 5 7 4 4 3" xfId="43485"/>
    <cellStyle name="20% - Акцент2 5 7 4 5" xfId="43486"/>
    <cellStyle name="20% - Акцент2 5 7 4 6" xfId="43487"/>
    <cellStyle name="20% - Акцент2 5 7 5" xfId="5549"/>
    <cellStyle name="20% - Акцент2 5 7 5 2" xfId="5550"/>
    <cellStyle name="20% - Акцент2 5 7 5 2 2" xfId="5551"/>
    <cellStyle name="20% - Акцент2 5 7 5 2 2 2" xfId="5552"/>
    <cellStyle name="20% - Акцент2 5 7 5 2 2 3" xfId="43488"/>
    <cellStyle name="20% - Акцент2 5 7 5 2 3" xfId="5553"/>
    <cellStyle name="20% - Акцент2 5 7 5 2 3 2" xfId="43489"/>
    <cellStyle name="20% - Акцент2 5 7 5 2 3 3" xfId="43490"/>
    <cellStyle name="20% - Акцент2 5 7 5 2 4" xfId="43491"/>
    <cellStyle name="20% - Акцент2 5 7 5 2 5" xfId="43492"/>
    <cellStyle name="20% - Акцент2 5 7 5 3" xfId="5554"/>
    <cellStyle name="20% - Акцент2 5 7 5 3 2" xfId="5555"/>
    <cellStyle name="20% - Акцент2 5 7 5 3 3" xfId="43493"/>
    <cellStyle name="20% - Акцент2 5 7 5 4" xfId="5556"/>
    <cellStyle name="20% - Акцент2 5 7 5 4 2" xfId="43494"/>
    <cellStyle name="20% - Акцент2 5 7 5 4 3" xfId="43495"/>
    <cellStyle name="20% - Акцент2 5 7 5 5" xfId="43496"/>
    <cellStyle name="20% - Акцент2 5 7 5 6" xfId="43497"/>
    <cellStyle name="20% - Акцент2 5 7 6" xfId="5557"/>
    <cellStyle name="20% - Акцент2 5 7 6 2" xfId="5558"/>
    <cellStyle name="20% - Акцент2 5 7 6 2 2" xfId="5559"/>
    <cellStyle name="20% - Акцент2 5 7 6 2 3" xfId="43498"/>
    <cellStyle name="20% - Акцент2 5 7 6 3" xfId="5560"/>
    <cellStyle name="20% - Акцент2 5 7 6 3 2" xfId="43499"/>
    <cellStyle name="20% - Акцент2 5 7 6 3 3" xfId="43500"/>
    <cellStyle name="20% - Акцент2 5 7 6 4" xfId="43501"/>
    <cellStyle name="20% - Акцент2 5 7 6 5" xfId="43502"/>
    <cellStyle name="20% - Акцент2 5 7 7" xfId="5561"/>
    <cellStyle name="20% - Акцент2 5 7 7 2" xfId="5562"/>
    <cellStyle name="20% - Акцент2 5 7 7 3" xfId="43503"/>
    <cellStyle name="20% - Акцент2 5 7 8" xfId="5563"/>
    <cellStyle name="20% - Акцент2 5 7 8 2" xfId="43504"/>
    <cellStyle name="20% - Акцент2 5 7 8 3" xfId="43505"/>
    <cellStyle name="20% - Акцент2 5 7 9" xfId="43506"/>
    <cellStyle name="20% - Акцент2 5 8" xfId="5564"/>
    <cellStyle name="20% - Акцент2 5 8 10" xfId="43507"/>
    <cellStyle name="20% - Акцент2 5 8 2" xfId="5565"/>
    <cellStyle name="20% - Акцент2 5 8 2 2" xfId="5566"/>
    <cellStyle name="20% - Акцент2 5 8 2 2 2" xfId="5567"/>
    <cellStyle name="20% - Акцент2 5 8 2 2 2 2" xfId="5568"/>
    <cellStyle name="20% - Акцент2 5 8 2 2 2 3" xfId="43508"/>
    <cellStyle name="20% - Акцент2 5 8 2 2 3" xfId="5569"/>
    <cellStyle name="20% - Акцент2 5 8 2 2 3 2" xfId="43509"/>
    <cellStyle name="20% - Акцент2 5 8 2 2 3 3" xfId="43510"/>
    <cellStyle name="20% - Акцент2 5 8 2 2 4" xfId="43511"/>
    <cellStyle name="20% - Акцент2 5 8 2 2 5" xfId="43512"/>
    <cellStyle name="20% - Акцент2 5 8 2 3" xfId="5570"/>
    <cellStyle name="20% - Акцент2 5 8 2 3 2" xfId="5571"/>
    <cellStyle name="20% - Акцент2 5 8 2 3 3" xfId="43513"/>
    <cellStyle name="20% - Акцент2 5 8 2 4" xfId="5572"/>
    <cellStyle name="20% - Акцент2 5 8 2 4 2" xfId="43514"/>
    <cellStyle name="20% - Акцент2 5 8 2 4 3" xfId="43515"/>
    <cellStyle name="20% - Акцент2 5 8 2 5" xfId="43516"/>
    <cellStyle name="20% - Акцент2 5 8 2 6" xfId="43517"/>
    <cellStyle name="20% - Акцент2 5 8 3" xfId="5573"/>
    <cellStyle name="20% - Акцент2 5 8 3 2" xfId="5574"/>
    <cellStyle name="20% - Акцент2 5 8 3 2 2" xfId="5575"/>
    <cellStyle name="20% - Акцент2 5 8 3 2 2 2" xfId="5576"/>
    <cellStyle name="20% - Акцент2 5 8 3 2 2 3" xfId="43518"/>
    <cellStyle name="20% - Акцент2 5 8 3 2 3" xfId="5577"/>
    <cellStyle name="20% - Акцент2 5 8 3 2 3 2" xfId="43519"/>
    <cellStyle name="20% - Акцент2 5 8 3 2 3 3" xfId="43520"/>
    <cellStyle name="20% - Акцент2 5 8 3 2 4" xfId="43521"/>
    <cellStyle name="20% - Акцент2 5 8 3 2 5" xfId="43522"/>
    <cellStyle name="20% - Акцент2 5 8 3 3" xfId="5578"/>
    <cellStyle name="20% - Акцент2 5 8 3 3 2" xfId="5579"/>
    <cellStyle name="20% - Акцент2 5 8 3 3 3" xfId="43523"/>
    <cellStyle name="20% - Акцент2 5 8 3 4" xfId="5580"/>
    <cellStyle name="20% - Акцент2 5 8 3 4 2" xfId="43524"/>
    <cellStyle name="20% - Акцент2 5 8 3 4 3" xfId="43525"/>
    <cellStyle name="20% - Акцент2 5 8 3 5" xfId="43526"/>
    <cellStyle name="20% - Акцент2 5 8 3 6" xfId="43527"/>
    <cellStyle name="20% - Акцент2 5 8 4" xfId="5581"/>
    <cellStyle name="20% - Акцент2 5 8 4 2" xfId="5582"/>
    <cellStyle name="20% - Акцент2 5 8 4 2 2" xfId="5583"/>
    <cellStyle name="20% - Акцент2 5 8 4 2 2 2" xfId="5584"/>
    <cellStyle name="20% - Акцент2 5 8 4 2 2 3" xfId="43528"/>
    <cellStyle name="20% - Акцент2 5 8 4 2 3" xfId="5585"/>
    <cellStyle name="20% - Акцент2 5 8 4 2 3 2" xfId="43529"/>
    <cellStyle name="20% - Акцент2 5 8 4 2 3 3" xfId="43530"/>
    <cellStyle name="20% - Акцент2 5 8 4 2 4" xfId="43531"/>
    <cellStyle name="20% - Акцент2 5 8 4 2 5" xfId="43532"/>
    <cellStyle name="20% - Акцент2 5 8 4 3" xfId="5586"/>
    <cellStyle name="20% - Акцент2 5 8 4 3 2" xfId="5587"/>
    <cellStyle name="20% - Акцент2 5 8 4 3 3" xfId="43533"/>
    <cellStyle name="20% - Акцент2 5 8 4 4" xfId="5588"/>
    <cellStyle name="20% - Акцент2 5 8 4 4 2" xfId="43534"/>
    <cellStyle name="20% - Акцент2 5 8 4 4 3" xfId="43535"/>
    <cellStyle name="20% - Акцент2 5 8 4 5" xfId="43536"/>
    <cellStyle name="20% - Акцент2 5 8 4 6" xfId="43537"/>
    <cellStyle name="20% - Акцент2 5 8 5" xfId="5589"/>
    <cellStyle name="20% - Акцент2 5 8 5 2" xfId="5590"/>
    <cellStyle name="20% - Акцент2 5 8 5 2 2" xfId="5591"/>
    <cellStyle name="20% - Акцент2 5 8 5 2 2 2" xfId="5592"/>
    <cellStyle name="20% - Акцент2 5 8 5 2 2 3" xfId="43538"/>
    <cellStyle name="20% - Акцент2 5 8 5 2 3" xfId="5593"/>
    <cellStyle name="20% - Акцент2 5 8 5 2 3 2" xfId="43539"/>
    <cellStyle name="20% - Акцент2 5 8 5 2 3 3" xfId="43540"/>
    <cellStyle name="20% - Акцент2 5 8 5 2 4" xfId="43541"/>
    <cellStyle name="20% - Акцент2 5 8 5 2 5" xfId="43542"/>
    <cellStyle name="20% - Акцент2 5 8 5 3" xfId="5594"/>
    <cellStyle name="20% - Акцент2 5 8 5 3 2" xfId="5595"/>
    <cellStyle name="20% - Акцент2 5 8 5 3 3" xfId="43543"/>
    <cellStyle name="20% - Акцент2 5 8 5 4" xfId="5596"/>
    <cellStyle name="20% - Акцент2 5 8 5 4 2" xfId="43544"/>
    <cellStyle name="20% - Акцент2 5 8 5 4 3" xfId="43545"/>
    <cellStyle name="20% - Акцент2 5 8 5 5" xfId="43546"/>
    <cellStyle name="20% - Акцент2 5 8 5 6" xfId="43547"/>
    <cellStyle name="20% - Акцент2 5 8 6" xfId="5597"/>
    <cellStyle name="20% - Акцент2 5 8 6 2" xfId="5598"/>
    <cellStyle name="20% - Акцент2 5 8 6 2 2" xfId="5599"/>
    <cellStyle name="20% - Акцент2 5 8 6 2 3" xfId="43548"/>
    <cellStyle name="20% - Акцент2 5 8 6 3" xfId="5600"/>
    <cellStyle name="20% - Акцент2 5 8 6 3 2" xfId="43549"/>
    <cellStyle name="20% - Акцент2 5 8 6 3 3" xfId="43550"/>
    <cellStyle name="20% - Акцент2 5 8 6 4" xfId="43551"/>
    <cellStyle name="20% - Акцент2 5 8 6 5" xfId="43552"/>
    <cellStyle name="20% - Акцент2 5 8 7" xfId="5601"/>
    <cellStyle name="20% - Акцент2 5 8 7 2" xfId="5602"/>
    <cellStyle name="20% - Акцент2 5 8 7 3" xfId="43553"/>
    <cellStyle name="20% - Акцент2 5 8 8" xfId="5603"/>
    <cellStyle name="20% - Акцент2 5 8 8 2" xfId="43554"/>
    <cellStyle name="20% - Акцент2 5 8 8 3" xfId="43555"/>
    <cellStyle name="20% - Акцент2 5 8 9" xfId="43556"/>
    <cellStyle name="20% - Акцент2 5 9" xfId="5604"/>
    <cellStyle name="20% - Акцент2 5 9 10" xfId="43557"/>
    <cellStyle name="20% - Акцент2 5 9 2" xfId="5605"/>
    <cellStyle name="20% - Акцент2 5 9 2 2" xfId="5606"/>
    <cellStyle name="20% - Акцент2 5 9 2 2 2" xfId="5607"/>
    <cellStyle name="20% - Акцент2 5 9 2 2 2 2" xfId="5608"/>
    <cellStyle name="20% - Акцент2 5 9 2 2 2 3" xfId="43558"/>
    <cellStyle name="20% - Акцент2 5 9 2 2 3" xfId="5609"/>
    <cellStyle name="20% - Акцент2 5 9 2 2 3 2" xfId="43559"/>
    <cellStyle name="20% - Акцент2 5 9 2 2 3 3" xfId="43560"/>
    <cellStyle name="20% - Акцент2 5 9 2 2 4" xfId="43561"/>
    <cellStyle name="20% - Акцент2 5 9 2 2 5" xfId="43562"/>
    <cellStyle name="20% - Акцент2 5 9 2 3" xfId="5610"/>
    <cellStyle name="20% - Акцент2 5 9 2 3 2" xfId="5611"/>
    <cellStyle name="20% - Акцент2 5 9 2 3 3" xfId="43563"/>
    <cellStyle name="20% - Акцент2 5 9 2 4" xfId="5612"/>
    <cellStyle name="20% - Акцент2 5 9 2 4 2" xfId="43564"/>
    <cellStyle name="20% - Акцент2 5 9 2 4 3" xfId="43565"/>
    <cellStyle name="20% - Акцент2 5 9 2 5" xfId="43566"/>
    <cellStyle name="20% - Акцент2 5 9 2 6" xfId="43567"/>
    <cellStyle name="20% - Акцент2 5 9 3" xfId="5613"/>
    <cellStyle name="20% - Акцент2 5 9 3 2" xfId="5614"/>
    <cellStyle name="20% - Акцент2 5 9 3 2 2" xfId="5615"/>
    <cellStyle name="20% - Акцент2 5 9 3 2 2 2" xfId="5616"/>
    <cellStyle name="20% - Акцент2 5 9 3 2 2 3" xfId="43568"/>
    <cellStyle name="20% - Акцент2 5 9 3 2 3" xfId="5617"/>
    <cellStyle name="20% - Акцент2 5 9 3 2 3 2" xfId="43569"/>
    <cellStyle name="20% - Акцент2 5 9 3 2 3 3" xfId="43570"/>
    <cellStyle name="20% - Акцент2 5 9 3 2 4" xfId="43571"/>
    <cellStyle name="20% - Акцент2 5 9 3 2 5" xfId="43572"/>
    <cellStyle name="20% - Акцент2 5 9 3 3" xfId="5618"/>
    <cellStyle name="20% - Акцент2 5 9 3 3 2" xfId="5619"/>
    <cellStyle name="20% - Акцент2 5 9 3 3 3" xfId="43573"/>
    <cellStyle name="20% - Акцент2 5 9 3 4" xfId="5620"/>
    <cellStyle name="20% - Акцент2 5 9 3 4 2" xfId="43574"/>
    <cellStyle name="20% - Акцент2 5 9 3 4 3" xfId="43575"/>
    <cellStyle name="20% - Акцент2 5 9 3 5" xfId="43576"/>
    <cellStyle name="20% - Акцент2 5 9 3 6" xfId="43577"/>
    <cellStyle name="20% - Акцент2 5 9 4" xfId="5621"/>
    <cellStyle name="20% - Акцент2 5 9 4 2" xfId="5622"/>
    <cellStyle name="20% - Акцент2 5 9 4 2 2" xfId="5623"/>
    <cellStyle name="20% - Акцент2 5 9 4 2 2 2" xfId="5624"/>
    <cellStyle name="20% - Акцент2 5 9 4 2 2 3" xfId="43578"/>
    <cellStyle name="20% - Акцент2 5 9 4 2 3" xfId="5625"/>
    <cellStyle name="20% - Акцент2 5 9 4 2 3 2" xfId="43579"/>
    <cellStyle name="20% - Акцент2 5 9 4 2 3 3" xfId="43580"/>
    <cellStyle name="20% - Акцент2 5 9 4 2 4" xfId="43581"/>
    <cellStyle name="20% - Акцент2 5 9 4 2 5" xfId="43582"/>
    <cellStyle name="20% - Акцент2 5 9 4 3" xfId="5626"/>
    <cellStyle name="20% - Акцент2 5 9 4 3 2" xfId="5627"/>
    <cellStyle name="20% - Акцент2 5 9 4 3 3" xfId="43583"/>
    <cellStyle name="20% - Акцент2 5 9 4 4" xfId="5628"/>
    <cellStyle name="20% - Акцент2 5 9 4 4 2" xfId="43584"/>
    <cellStyle name="20% - Акцент2 5 9 4 4 3" xfId="43585"/>
    <cellStyle name="20% - Акцент2 5 9 4 5" xfId="43586"/>
    <cellStyle name="20% - Акцент2 5 9 4 6" xfId="43587"/>
    <cellStyle name="20% - Акцент2 5 9 5" xfId="5629"/>
    <cellStyle name="20% - Акцент2 5 9 5 2" xfId="5630"/>
    <cellStyle name="20% - Акцент2 5 9 5 2 2" xfId="5631"/>
    <cellStyle name="20% - Акцент2 5 9 5 2 2 2" xfId="5632"/>
    <cellStyle name="20% - Акцент2 5 9 5 2 2 3" xfId="43588"/>
    <cellStyle name="20% - Акцент2 5 9 5 2 3" xfId="5633"/>
    <cellStyle name="20% - Акцент2 5 9 5 2 3 2" xfId="43589"/>
    <cellStyle name="20% - Акцент2 5 9 5 2 3 3" xfId="43590"/>
    <cellStyle name="20% - Акцент2 5 9 5 2 4" xfId="43591"/>
    <cellStyle name="20% - Акцент2 5 9 5 2 5" xfId="43592"/>
    <cellStyle name="20% - Акцент2 5 9 5 3" xfId="5634"/>
    <cellStyle name="20% - Акцент2 5 9 5 3 2" xfId="5635"/>
    <cellStyle name="20% - Акцент2 5 9 5 3 3" xfId="43593"/>
    <cellStyle name="20% - Акцент2 5 9 5 4" xfId="5636"/>
    <cellStyle name="20% - Акцент2 5 9 5 4 2" xfId="43594"/>
    <cellStyle name="20% - Акцент2 5 9 5 4 3" xfId="43595"/>
    <cellStyle name="20% - Акцент2 5 9 5 5" xfId="43596"/>
    <cellStyle name="20% - Акцент2 5 9 5 6" xfId="43597"/>
    <cellStyle name="20% - Акцент2 5 9 6" xfId="5637"/>
    <cellStyle name="20% - Акцент2 5 9 6 2" xfId="5638"/>
    <cellStyle name="20% - Акцент2 5 9 6 2 2" xfId="5639"/>
    <cellStyle name="20% - Акцент2 5 9 6 2 3" xfId="43598"/>
    <cellStyle name="20% - Акцент2 5 9 6 3" xfId="5640"/>
    <cellStyle name="20% - Акцент2 5 9 6 3 2" xfId="43599"/>
    <cellStyle name="20% - Акцент2 5 9 6 3 3" xfId="43600"/>
    <cellStyle name="20% - Акцент2 5 9 6 4" xfId="43601"/>
    <cellStyle name="20% - Акцент2 5 9 6 5" xfId="43602"/>
    <cellStyle name="20% - Акцент2 5 9 7" xfId="5641"/>
    <cellStyle name="20% - Акцент2 5 9 7 2" xfId="5642"/>
    <cellStyle name="20% - Акцент2 5 9 7 3" xfId="43603"/>
    <cellStyle name="20% - Акцент2 5 9 8" xfId="5643"/>
    <cellStyle name="20% - Акцент2 5 9 8 2" xfId="43604"/>
    <cellStyle name="20% - Акцент2 5 9 8 3" xfId="43605"/>
    <cellStyle name="20% - Акцент2 5 9 9" xfId="43606"/>
    <cellStyle name="20% - Акцент2 6" xfId="5644"/>
    <cellStyle name="20% - Акцент2 6 10" xfId="5645"/>
    <cellStyle name="20% - Акцент2 6 10 2" xfId="5646"/>
    <cellStyle name="20% - Акцент2 6 10 2 2" xfId="5647"/>
    <cellStyle name="20% - Акцент2 6 10 2 2 2" xfId="5648"/>
    <cellStyle name="20% - Акцент2 6 10 2 2 3" xfId="43607"/>
    <cellStyle name="20% - Акцент2 6 10 2 3" xfId="5649"/>
    <cellStyle name="20% - Акцент2 6 10 2 3 2" xfId="43608"/>
    <cellStyle name="20% - Акцент2 6 10 2 3 3" xfId="43609"/>
    <cellStyle name="20% - Акцент2 6 10 2 4" xfId="43610"/>
    <cellStyle name="20% - Акцент2 6 10 2 5" xfId="43611"/>
    <cellStyle name="20% - Акцент2 6 10 3" xfId="5650"/>
    <cellStyle name="20% - Акцент2 6 10 3 2" xfId="5651"/>
    <cellStyle name="20% - Акцент2 6 10 3 3" xfId="43612"/>
    <cellStyle name="20% - Акцент2 6 10 4" xfId="5652"/>
    <cellStyle name="20% - Акцент2 6 10 4 2" xfId="43613"/>
    <cellStyle name="20% - Акцент2 6 10 4 3" xfId="43614"/>
    <cellStyle name="20% - Акцент2 6 10 5" xfId="43615"/>
    <cellStyle name="20% - Акцент2 6 10 6" xfId="43616"/>
    <cellStyle name="20% - Акцент2 6 11" xfId="5653"/>
    <cellStyle name="20% - Акцент2 6 11 2" xfId="5654"/>
    <cellStyle name="20% - Акцент2 6 11 2 2" xfId="5655"/>
    <cellStyle name="20% - Акцент2 6 11 2 2 2" xfId="5656"/>
    <cellStyle name="20% - Акцент2 6 11 2 2 3" xfId="43617"/>
    <cellStyle name="20% - Акцент2 6 11 2 3" xfId="5657"/>
    <cellStyle name="20% - Акцент2 6 11 2 3 2" xfId="43618"/>
    <cellStyle name="20% - Акцент2 6 11 2 3 3" xfId="43619"/>
    <cellStyle name="20% - Акцент2 6 11 2 4" xfId="43620"/>
    <cellStyle name="20% - Акцент2 6 11 2 5" xfId="43621"/>
    <cellStyle name="20% - Акцент2 6 11 3" xfId="5658"/>
    <cellStyle name="20% - Акцент2 6 11 3 2" xfId="5659"/>
    <cellStyle name="20% - Акцент2 6 11 3 3" xfId="43622"/>
    <cellStyle name="20% - Акцент2 6 11 4" xfId="5660"/>
    <cellStyle name="20% - Акцент2 6 11 4 2" xfId="43623"/>
    <cellStyle name="20% - Акцент2 6 11 4 3" xfId="43624"/>
    <cellStyle name="20% - Акцент2 6 11 5" xfId="43625"/>
    <cellStyle name="20% - Акцент2 6 11 6" xfId="43626"/>
    <cellStyle name="20% - Акцент2 6 12" xfId="5661"/>
    <cellStyle name="20% - Акцент2 6 12 2" xfId="5662"/>
    <cellStyle name="20% - Акцент2 6 12 2 2" xfId="5663"/>
    <cellStyle name="20% - Акцент2 6 12 2 2 2" xfId="5664"/>
    <cellStyle name="20% - Акцент2 6 12 2 2 3" xfId="43627"/>
    <cellStyle name="20% - Акцент2 6 12 2 3" xfId="5665"/>
    <cellStyle name="20% - Акцент2 6 12 2 3 2" xfId="43628"/>
    <cellStyle name="20% - Акцент2 6 12 2 3 3" xfId="43629"/>
    <cellStyle name="20% - Акцент2 6 12 2 4" xfId="43630"/>
    <cellStyle name="20% - Акцент2 6 12 2 5" xfId="43631"/>
    <cellStyle name="20% - Акцент2 6 12 3" xfId="5666"/>
    <cellStyle name="20% - Акцент2 6 12 3 2" xfId="5667"/>
    <cellStyle name="20% - Акцент2 6 12 3 3" xfId="43632"/>
    <cellStyle name="20% - Акцент2 6 12 4" xfId="5668"/>
    <cellStyle name="20% - Акцент2 6 12 4 2" xfId="43633"/>
    <cellStyle name="20% - Акцент2 6 12 4 3" xfId="43634"/>
    <cellStyle name="20% - Акцент2 6 12 5" xfId="43635"/>
    <cellStyle name="20% - Акцент2 6 12 6" xfId="43636"/>
    <cellStyle name="20% - Акцент2 6 13" xfId="5669"/>
    <cellStyle name="20% - Акцент2 6 13 2" xfId="5670"/>
    <cellStyle name="20% - Акцент2 6 13 2 2" xfId="5671"/>
    <cellStyle name="20% - Акцент2 6 13 2 2 2" xfId="5672"/>
    <cellStyle name="20% - Акцент2 6 13 2 2 3" xfId="43637"/>
    <cellStyle name="20% - Акцент2 6 13 2 3" xfId="5673"/>
    <cellStyle name="20% - Акцент2 6 13 2 3 2" xfId="43638"/>
    <cellStyle name="20% - Акцент2 6 13 2 3 3" xfId="43639"/>
    <cellStyle name="20% - Акцент2 6 13 2 4" xfId="43640"/>
    <cellStyle name="20% - Акцент2 6 13 2 5" xfId="43641"/>
    <cellStyle name="20% - Акцент2 6 13 3" xfId="5674"/>
    <cellStyle name="20% - Акцент2 6 13 3 2" xfId="5675"/>
    <cellStyle name="20% - Акцент2 6 13 3 3" xfId="43642"/>
    <cellStyle name="20% - Акцент2 6 13 4" xfId="5676"/>
    <cellStyle name="20% - Акцент2 6 13 4 2" xfId="43643"/>
    <cellStyle name="20% - Акцент2 6 13 4 3" xfId="43644"/>
    <cellStyle name="20% - Акцент2 6 13 5" xfId="43645"/>
    <cellStyle name="20% - Акцент2 6 13 6" xfId="43646"/>
    <cellStyle name="20% - Акцент2 6 14" xfId="5677"/>
    <cellStyle name="20% - Акцент2 6 14 2" xfId="5678"/>
    <cellStyle name="20% - Акцент2 6 14 2 2" xfId="5679"/>
    <cellStyle name="20% - Акцент2 6 14 2 2 2" xfId="5680"/>
    <cellStyle name="20% - Акцент2 6 14 2 3" xfId="5681"/>
    <cellStyle name="20% - Акцент2 6 14 3" xfId="5682"/>
    <cellStyle name="20% - Акцент2 6 14 3 2" xfId="5683"/>
    <cellStyle name="20% - Акцент2 6 14 3 3" xfId="43647"/>
    <cellStyle name="20% - Акцент2 6 14 4" xfId="5684"/>
    <cellStyle name="20% - Акцент2 6 14 5" xfId="43648"/>
    <cellStyle name="20% - Акцент2 6 15" xfId="43649"/>
    <cellStyle name="20% - Акцент2 6 15 2" xfId="43650"/>
    <cellStyle name="20% - Акцент2 6 15 3" xfId="43651"/>
    <cellStyle name="20% - Акцент2 6 16" xfId="43652"/>
    <cellStyle name="20% - Акцент2 6 16 2" xfId="43653"/>
    <cellStyle name="20% - Акцент2 6 16 3" xfId="43654"/>
    <cellStyle name="20% - Акцент2 6 17" xfId="43655"/>
    <cellStyle name="20% - Акцент2 6 18" xfId="43656"/>
    <cellStyle name="20% - Акцент2 6 2" xfId="5685"/>
    <cellStyle name="20% - Акцент2 6 2 10" xfId="43657"/>
    <cellStyle name="20% - Акцент2 6 2 2" xfId="5686"/>
    <cellStyle name="20% - Акцент2 6 2 2 2" xfId="5687"/>
    <cellStyle name="20% - Акцент2 6 2 2 2 2" xfId="5688"/>
    <cellStyle name="20% - Акцент2 6 2 2 2 2 2" xfId="5689"/>
    <cellStyle name="20% - Акцент2 6 2 2 2 2 3" xfId="43658"/>
    <cellStyle name="20% - Акцент2 6 2 2 2 3" xfId="5690"/>
    <cellStyle name="20% - Акцент2 6 2 2 2 3 2" xfId="43659"/>
    <cellStyle name="20% - Акцент2 6 2 2 2 3 3" xfId="43660"/>
    <cellStyle name="20% - Акцент2 6 2 2 2 4" xfId="43661"/>
    <cellStyle name="20% - Акцент2 6 2 2 2 5" xfId="43662"/>
    <cellStyle name="20% - Акцент2 6 2 2 3" xfId="5691"/>
    <cellStyle name="20% - Акцент2 6 2 2 3 2" xfId="5692"/>
    <cellStyle name="20% - Акцент2 6 2 2 3 3" xfId="43663"/>
    <cellStyle name="20% - Акцент2 6 2 2 4" xfId="5693"/>
    <cellStyle name="20% - Акцент2 6 2 2 4 2" xfId="43664"/>
    <cellStyle name="20% - Акцент2 6 2 2 4 3" xfId="43665"/>
    <cellStyle name="20% - Акцент2 6 2 2 5" xfId="43666"/>
    <cellStyle name="20% - Акцент2 6 2 2 6" xfId="43667"/>
    <cellStyle name="20% - Акцент2 6 2 3" xfId="5694"/>
    <cellStyle name="20% - Акцент2 6 2 3 2" xfId="5695"/>
    <cellStyle name="20% - Акцент2 6 2 3 2 2" xfId="5696"/>
    <cellStyle name="20% - Акцент2 6 2 3 2 2 2" xfId="5697"/>
    <cellStyle name="20% - Акцент2 6 2 3 2 2 3" xfId="43668"/>
    <cellStyle name="20% - Акцент2 6 2 3 2 3" xfId="5698"/>
    <cellStyle name="20% - Акцент2 6 2 3 2 3 2" xfId="43669"/>
    <cellStyle name="20% - Акцент2 6 2 3 2 3 3" xfId="43670"/>
    <cellStyle name="20% - Акцент2 6 2 3 2 4" xfId="43671"/>
    <cellStyle name="20% - Акцент2 6 2 3 2 5" xfId="43672"/>
    <cellStyle name="20% - Акцент2 6 2 3 3" xfId="5699"/>
    <cellStyle name="20% - Акцент2 6 2 3 3 2" xfId="5700"/>
    <cellStyle name="20% - Акцент2 6 2 3 3 3" xfId="43673"/>
    <cellStyle name="20% - Акцент2 6 2 3 4" xfId="5701"/>
    <cellStyle name="20% - Акцент2 6 2 3 4 2" xfId="43674"/>
    <cellStyle name="20% - Акцент2 6 2 3 4 3" xfId="43675"/>
    <cellStyle name="20% - Акцент2 6 2 3 5" xfId="43676"/>
    <cellStyle name="20% - Акцент2 6 2 3 6" xfId="43677"/>
    <cellStyle name="20% - Акцент2 6 2 4" xfId="5702"/>
    <cellStyle name="20% - Акцент2 6 2 4 2" xfId="5703"/>
    <cellStyle name="20% - Акцент2 6 2 4 2 2" xfId="5704"/>
    <cellStyle name="20% - Акцент2 6 2 4 2 2 2" xfId="5705"/>
    <cellStyle name="20% - Акцент2 6 2 4 2 2 3" xfId="43678"/>
    <cellStyle name="20% - Акцент2 6 2 4 2 3" xfId="5706"/>
    <cellStyle name="20% - Акцент2 6 2 4 2 3 2" xfId="43679"/>
    <cellStyle name="20% - Акцент2 6 2 4 2 3 3" xfId="43680"/>
    <cellStyle name="20% - Акцент2 6 2 4 2 4" xfId="43681"/>
    <cellStyle name="20% - Акцент2 6 2 4 2 5" xfId="43682"/>
    <cellStyle name="20% - Акцент2 6 2 4 3" xfId="5707"/>
    <cellStyle name="20% - Акцент2 6 2 4 3 2" xfId="5708"/>
    <cellStyle name="20% - Акцент2 6 2 4 3 3" xfId="43683"/>
    <cellStyle name="20% - Акцент2 6 2 4 4" xfId="5709"/>
    <cellStyle name="20% - Акцент2 6 2 4 4 2" xfId="43684"/>
    <cellStyle name="20% - Акцент2 6 2 4 4 3" xfId="43685"/>
    <cellStyle name="20% - Акцент2 6 2 4 5" xfId="43686"/>
    <cellStyle name="20% - Акцент2 6 2 4 6" xfId="43687"/>
    <cellStyle name="20% - Акцент2 6 2 5" xfId="5710"/>
    <cellStyle name="20% - Акцент2 6 2 5 2" xfId="5711"/>
    <cellStyle name="20% - Акцент2 6 2 5 2 2" xfId="5712"/>
    <cellStyle name="20% - Акцент2 6 2 5 2 2 2" xfId="5713"/>
    <cellStyle name="20% - Акцент2 6 2 5 2 2 3" xfId="43688"/>
    <cellStyle name="20% - Акцент2 6 2 5 2 3" xfId="5714"/>
    <cellStyle name="20% - Акцент2 6 2 5 2 3 2" xfId="43689"/>
    <cellStyle name="20% - Акцент2 6 2 5 2 3 3" xfId="43690"/>
    <cellStyle name="20% - Акцент2 6 2 5 2 4" xfId="43691"/>
    <cellStyle name="20% - Акцент2 6 2 5 2 5" xfId="43692"/>
    <cellStyle name="20% - Акцент2 6 2 5 3" xfId="5715"/>
    <cellStyle name="20% - Акцент2 6 2 5 3 2" xfId="5716"/>
    <cellStyle name="20% - Акцент2 6 2 5 3 3" xfId="43693"/>
    <cellStyle name="20% - Акцент2 6 2 5 4" xfId="5717"/>
    <cellStyle name="20% - Акцент2 6 2 5 4 2" xfId="43694"/>
    <cellStyle name="20% - Акцент2 6 2 5 4 3" xfId="43695"/>
    <cellStyle name="20% - Акцент2 6 2 5 5" xfId="43696"/>
    <cellStyle name="20% - Акцент2 6 2 5 6" xfId="43697"/>
    <cellStyle name="20% - Акцент2 6 2 6" xfId="5718"/>
    <cellStyle name="20% - Акцент2 6 2 6 2" xfId="5719"/>
    <cellStyle name="20% - Акцент2 6 2 6 2 2" xfId="5720"/>
    <cellStyle name="20% - Акцент2 6 2 6 2 2 2" xfId="5721"/>
    <cellStyle name="20% - Акцент2 6 2 6 2 3" xfId="5722"/>
    <cellStyle name="20% - Акцент2 6 2 6 3" xfId="5723"/>
    <cellStyle name="20% - Акцент2 6 2 6 3 2" xfId="5724"/>
    <cellStyle name="20% - Акцент2 6 2 6 3 3" xfId="43698"/>
    <cellStyle name="20% - Акцент2 6 2 6 4" xfId="5725"/>
    <cellStyle name="20% - Акцент2 6 2 6 5" xfId="43699"/>
    <cellStyle name="20% - Акцент2 6 2 7" xfId="43700"/>
    <cellStyle name="20% - Акцент2 6 2 7 2" xfId="43701"/>
    <cellStyle name="20% - Акцент2 6 2 7 3" xfId="43702"/>
    <cellStyle name="20% - Акцент2 6 2 8" xfId="43703"/>
    <cellStyle name="20% - Акцент2 6 2 8 2" xfId="43704"/>
    <cellStyle name="20% - Акцент2 6 2 8 3" xfId="43705"/>
    <cellStyle name="20% - Акцент2 6 2 9" xfId="43706"/>
    <cellStyle name="20% - Акцент2 6 3" xfId="5726"/>
    <cellStyle name="20% - Акцент2 6 4" xfId="5727"/>
    <cellStyle name="20% - Акцент2 6 4 10" xfId="43707"/>
    <cellStyle name="20% - Акцент2 6 4 2" xfId="5728"/>
    <cellStyle name="20% - Акцент2 6 4 2 2" xfId="5729"/>
    <cellStyle name="20% - Акцент2 6 4 2 2 2" xfId="5730"/>
    <cellStyle name="20% - Акцент2 6 4 2 2 2 2" xfId="5731"/>
    <cellStyle name="20% - Акцент2 6 4 2 2 2 3" xfId="43708"/>
    <cellStyle name="20% - Акцент2 6 4 2 2 3" xfId="5732"/>
    <cellStyle name="20% - Акцент2 6 4 2 2 3 2" xfId="43709"/>
    <cellStyle name="20% - Акцент2 6 4 2 2 3 3" xfId="43710"/>
    <cellStyle name="20% - Акцент2 6 4 2 2 4" xfId="43711"/>
    <cellStyle name="20% - Акцент2 6 4 2 2 5" xfId="43712"/>
    <cellStyle name="20% - Акцент2 6 4 2 3" xfId="5733"/>
    <cellStyle name="20% - Акцент2 6 4 2 3 2" xfId="5734"/>
    <cellStyle name="20% - Акцент2 6 4 2 3 3" xfId="43713"/>
    <cellStyle name="20% - Акцент2 6 4 2 4" xfId="5735"/>
    <cellStyle name="20% - Акцент2 6 4 2 4 2" xfId="43714"/>
    <cellStyle name="20% - Акцент2 6 4 2 4 3" xfId="43715"/>
    <cellStyle name="20% - Акцент2 6 4 2 5" xfId="43716"/>
    <cellStyle name="20% - Акцент2 6 4 2 6" xfId="43717"/>
    <cellStyle name="20% - Акцент2 6 4 3" xfId="5736"/>
    <cellStyle name="20% - Акцент2 6 4 3 2" xfId="5737"/>
    <cellStyle name="20% - Акцент2 6 4 3 2 2" xfId="5738"/>
    <cellStyle name="20% - Акцент2 6 4 3 2 2 2" xfId="5739"/>
    <cellStyle name="20% - Акцент2 6 4 3 2 2 3" xfId="43718"/>
    <cellStyle name="20% - Акцент2 6 4 3 2 3" xfId="5740"/>
    <cellStyle name="20% - Акцент2 6 4 3 2 3 2" xfId="43719"/>
    <cellStyle name="20% - Акцент2 6 4 3 2 3 3" xfId="43720"/>
    <cellStyle name="20% - Акцент2 6 4 3 2 4" xfId="43721"/>
    <cellStyle name="20% - Акцент2 6 4 3 2 5" xfId="43722"/>
    <cellStyle name="20% - Акцент2 6 4 3 3" xfId="5741"/>
    <cellStyle name="20% - Акцент2 6 4 3 3 2" xfId="5742"/>
    <cellStyle name="20% - Акцент2 6 4 3 3 3" xfId="43723"/>
    <cellStyle name="20% - Акцент2 6 4 3 4" xfId="5743"/>
    <cellStyle name="20% - Акцент2 6 4 3 4 2" xfId="43724"/>
    <cellStyle name="20% - Акцент2 6 4 3 4 3" xfId="43725"/>
    <cellStyle name="20% - Акцент2 6 4 3 5" xfId="43726"/>
    <cellStyle name="20% - Акцент2 6 4 3 6" xfId="43727"/>
    <cellStyle name="20% - Акцент2 6 4 4" xfId="5744"/>
    <cellStyle name="20% - Акцент2 6 4 4 2" xfId="5745"/>
    <cellStyle name="20% - Акцент2 6 4 4 2 2" xfId="5746"/>
    <cellStyle name="20% - Акцент2 6 4 4 2 2 2" xfId="5747"/>
    <cellStyle name="20% - Акцент2 6 4 4 2 2 3" xfId="43728"/>
    <cellStyle name="20% - Акцент2 6 4 4 2 3" xfId="5748"/>
    <cellStyle name="20% - Акцент2 6 4 4 2 3 2" xfId="43729"/>
    <cellStyle name="20% - Акцент2 6 4 4 2 3 3" xfId="43730"/>
    <cellStyle name="20% - Акцент2 6 4 4 2 4" xfId="43731"/>
    <cellStyle name="20% - Акцент2 6 4 4 2 5" xfId="43732"/>
    <cellStyle name="20% - Акцент2 6 4 4 3" xfId="5749"/>
    <cellStyle name="20% - Акцент2 6 4 4 3 2" xfId="5750"/>
    <cellStyle name="20% - Акцент2 6 4 4 3 3" xfId="43733"/>
    <cellStyle name="20% - Акцент2 6 4 4 4" xfId="5751"/>
    <cellStyle name="20% - Акцент2 6 4 4 4 2" xfId="43734"/>
    <cellStyle name="20% - Акцент2 6 4 4 4 3" xfId="43735"/>
    <cellStyle name="20% - Акцент2 6 4 4 5" xfId="43736"/>
    <cellStyle name="20% - Акцент2 6 4 4 6" xfId="43737"/>
    <cellStyle name="20% - Акцент2 6 4 5" xfId="5752"/>
    <cellStyle name="20% - Акцент2 6 4 5 2" xfId="5753"/>
    <cellStyle name="20% - Акцент2 6 4 5 2 2" xfId="5754"/>
    <cellStyle name="20% - Акцент2 6 4 5 2 2 2" xfId="5755"/>
    <cellStyle name="20% - Акцент2 6 4 5 2 2 3" xfId="43738"/>
    <cellStyle name="20% - Акцент2 6 4 5 2 3" xfId="5756"/>
    <cellStyle name="20% - Акцент2 6 4 5 2 3 2" xfId="43739"/>
    <cellStyle name="20% - Акцент2 6 4 5 2 3 3" xfId="43740"/>
    <cellStyle name="20% - Акцент2 6 4 5 2 4" xfId="43741"/>
    <cellStyle name="20% - Акцент2 6 4 5 2 5" xfId="43742"/>
    <cellStyle name="20% - Акцент2 6 4 5 3" xfId="5757"/>
    <cellStyle name="20% - Акцент2 6 4 5 3 2" xfId="5758"/>
    <cellStyle name="20% - Акцент2 6 4 5 3 3" xfId="43743"/>
    <cellStyle name="20% - Акцент2 6 4 5 4" xfId="5759"/>
    <cellStyle name="20% - Акцент2 6 4 5 4 2" xfId="43744"/>
    <cellStyle name="20% - Акцент2 6 4 5 4 3" xfId="43745"/>
    <cellStyle name="20% - Акцент2 6 4 5 5" xfId="43746"/>
    <cellStyle name="20% - Акцент2 6 4 5 6" xfId="43747"/>
    <cellStyle name="20% - Акцент2 6 4 6" xfId="5760"/>
    <cellStyle name="20% - Акцент2 6 4 6 2" xfId="5761"/>
    <cellStyle name="20% - Акцент2 6 4 6 2 2" xfId="5762"/>
    <cellStyle name="20% - Акцент2 6 4 6 2 3" xfId="43748"/>
    <cellStyle name="20% - Акцент2 6 4 6 3" xfId="5763"/>
    <cellStyle name="20% - Акцент2 6 4 6 3 2" xfId="43749"/>
    <cellStyle name="20% - Акцент2 6 4 6 3 3" xfId="43750"/>
    <cellStyle name="20% - Акцент2 6 4 6 4" xfId="43751"/>
    <cellStyle name="20% - Акцент2 6 4 6 5" xfId="43752"/>
    <cellStyle name="20% - Акцент2 6 4 7" xfId="5764"/>
    <cellStyle name="20% - Акцент2 6 4 7 2" xfId="5765"/>
    <cellStyle name="20% - Акцент2 6 4 7 3" xfId="43753"/>
    <cellStyle name="20% - Акцент2 6 4 8" xfId="5766"/>
    <cellStyle name="20% - Акцент2 6 4 8 2" xfId="43754"/>
    <cellStyle name="20% - Акцент2 6 4 8 3" xfId="43755"/>
    <cellStyle name="20% - Акцент2 6 4 9" xfId="43756"/>
    <cellStyle name="20% - Акцент2 6 5" xfId="5767"/>
    <cellStyle name="20% - Акцент2 6 5 10" xfId="43757"/>
    <cellStyle name="20% - Акцент2 6 5 2" xfId="5768"/>
    <cellStyle name="20% - Акцент2 6 5 2 2" xfId="5769"/>
    <cellStyle name="20% - Акцент2 6 5 2 2 2" xfId="5770"/>
    <cellStyle name="20% - Акцент2 6 5 2 2 2 2" xfId="5771"/>
    <cellStyle name="20% - Акцент2 6 5 2 2 2 3" xfId="43758"/>
    <cellStyle name="20% - Акцент2 6 5 2 2 3" xfId="5772"/>
    <cellStyle name="20% - Акцент2 6 5 2 2 3 2" xfId="43759"/>
    <cellStyle name="20% - Акцент2 6 5 2 2 3 3" xfId="43760"/>
    <cellStyle name="20% - Акцент2 6 5 2 2 4" xfId="43761"/>
    <cellStyle name="20% - Акцент2 6 5 2 2 5" xfId="43762"/>
    <cellStyle name="20% - Акцент2 6 5 2 3" xfId="5773"/>
    <cellStyle name="20% - Акцент2 6 5 2 3 2" xfId="5774"/>
    <cellStyle name="20% - Акцент2 6 5 2 3 3" xfId="43763"/>
    <cellStyle name="20% - Акцент2 6 5 2 4" xfId="5775"/>
    <cellStyle name="20% - Акцент2 6 5 2 4 2" xfId="43764"/>
    <cellStyle name="20% - Акцент2 6 5 2 4 3" xfId="43765"/>
    <cellStyle name="20% - Акцент2 6 5 2 5" xfId="43766"/>
    <cellStyle name="20% - Акцент2 6 5 2 6" xfId="43767"/>
    <cellStyle name="20% - Акцент2 6 5 3" xfId="5776"/>
    <cellStyle name="20% - Акцент2 6 5 3 2" xfId="5777"/>
    <cellStyle name="20% - Акцент2 6 5 3 2 2" xfId="5778"/>
    <cellStyle name="20% - Акцент2 6 5 3 2 2 2" xfId="5779"/>
    <cellStyle name="20% - Акцент2 6 5 3 2 2 3" xfId="43768"/>
    <cellStyle name="20% - Акцент2 6 5 3 2 3" xfId="5780"/>
    <cellStyle name="20% - Акцент2 6 5 3 2 3 2" xfId="43769"/>
    <cellStyle name="20% - Акцент2 6 5 3 2 3 3" xfId="43770"/>
    <cellStyle name="20% - Акцент2 6 5 3 2 4" xfId="43771"/>
    <cellStyle name="20% - Акцент2 6 5 3 2 5" xfId="43772"/>
    <cellStyle name="20% - Акцент2 6 5 3 3" xfId="5781"/>
    <cellStyle name="20% - Акцент2 6 5 3 3 2" xfId="5782"/>
    <cellStyle name="20% - Акцент2 6 5 3 3 3" xfId="43773"/>
    <cellStyle name="20% - Акцент2 6 5 3 4" xfId="5783"/>
    <cellStyle name="20% - Акцент2 6 5 3 4 2" xfId="43774"/>
    <cellStyle name="20% - Акцент2 6 5 3 4 3" xfId="43775"/>
    <cellStyle name="20% - Акцент2 6 5 3 5" xfId="43776"/>
    <cellStyle name="20% - Акцент2 6 5 3 6" xfId="43777"/>
    <cellStyle name="20% - Акцент2 6 5 4" xfId="5784"/>
    <cellStyle name="20% - Акцент2 6 5 4 2" xfId="5785"/>
    <cellStyle name="20% - Акцент2 6 5 4 2 2" xfId="5786"/>
    <cellStyle name="20% - Акцент2 6 5 4 2 2 2" xfId="5787"/>
    <cellStyle name="20% - Акцент2 6 5 4 2 2 3" xfId="43778"/>
    <cellStyle name="20% - Акцент2 6 5 4 2 3" xfId="5788"/>
    <cellStyle name="20% - Акцент2 6 5 4 2 3 2" xfId="43779"/>
    <cellStyle name="20% - Акцент2 6 5 4 2 3 3" xfId="43780"/>
    <cellStyle name="20% - Акцент2 6 5 4 2 4" xfId="43781"/>
    <cellStyle name="20% - Акцент2 6 5 4 2 5" xfId="43782"/>
    <cellStyle name="20% - Акцент2 6 5 4 3" xfId="5789"/>
    <cellStyle name="20% - Акцент2 6 5 4 3 2" xfId="5790"/>
    <cellStyle name="20% - Акцент2 6 5 4 3 3" xfId="43783"/>
    <cellStyle name="20% - Акцент2 6 5 4 4" xfId="5791"/>
    <cellStyle name="20% - Акцент2 6 5 4 4 2" xfId="43784"/>
    <cellStyle name="20% - Акцент2 6 5 4 4 3" xfId="43785"/>
    <cellStyle name="20% - Акцент2 6 5 4 5" xfId="43786"/>
    <cellStyle name="20% - Акцент2 6 5 4 6" xfId="43787"/>
    <cellStyle name="20% - Акцент2 6 5 5" xfId="5792"/>
    <cellStyle name="20% - Акцент2 6 5 5 2" xfId="5793"/>
    <cellStyle name="20% - Акцент2 6 5 5 2 2" xfId="5794"/>
    <cellStyle name="20% - Акцент2 6 5 5 2 2 2" xfId="5795"/>
    <cellStyle name="20% - Акцент2 6 5 5 2 2 3" xfId="43788"/>
    <cellStyle name="20% - Акцент2 6 5 5 2 3" xfId="5796"/>
    <cellStyle name="20% - Акцент2 6 5 5 2 3 2" xfId="43789"/>
    <cellStyle name="20% - Акцент2 6 5 5 2 3 3" xfId="43790"/>
    <cellStyle name="20% - Акцент2 6 5 5 2 4" xfId="43791"/>
    <cellStyle name="20% - Акцент2 6 5 5 2 5" xfId="43792"/>
    <cellStyle name="20% - Акцент2 6 5 5 3" xfId="5797"/>
    <cellStyle name="20% - Акцент2 6 5 5 3 2" xfId="5798"/>
    <cellStyle name="20% - Акцент2 6 5 5 3 3" xfId="43793"/>
    <cellStyle name="20% - Акцент2 6 5 5 4" xfId="5799"/>
    <cellStyle name="20% - Акцент2 6 5 5 4 2" xfId="43794"/>
    <cellStyle name="20% - Акцент2 6 5 5 4 3" xfId="43795"/>
    <cellStyle name="20% - Акцент2 6 5 5 5" xfId="43796"/>
    <cellStyle name="20% - Акцент2 6 5 5 6" xfId="43797"/>
    <cellStyle name="20% - Акцент2 6 5 6" xfId="5800"/>
    <cellStyle name="20% - Акцент2 6 5 6 2" xfId="5801"/>
    <cellStyle name="20% - Акцент2 6 5 6 2 2" xfId="5802"/>
    <cellStyle name="20% - Акцент2 6 5 6 2 3" xfId="43798"/>
    <cellStyle name="20% - Акцент2 6 5 6 3" xfId="5803"/>
    <cellStyle name="20% - Акцент2 6 5 6 3 2" xfId="43799"/>
    <cellStyle name="20% - Акцент2 6 5 6 3 3" xfId="43800"/>
    <cellStyle name="20% - Акцент2 6 5 6 4" xfId="43801"/>
    <cellStyle name="20% - Акцент2 6 5 6 5" xfId="43802"/>
    <cellStyle name="20% - Акцент2 6 5 7" xfId="5804"/>
    <cellStyle name="20% - Акцент2 6 5 7 2" xfId="5805"/>
    <cellStyle name="20% - Акцент2 6 5 7 3" xfId="43803"/>
    <cellStyle name="20% - Акцент2 6 5 8" xfId="5806"/>
    <cellStyle name="20% - Акцент2 6 5 8 2" xfId="43804"/>
    <cellStyle name="20% - Акцент2 6 5 8 3" xfId="43805"/>
    <cellStyle name="20% - Акцент2 6 5 9" xfId="43806"/>
    <cellStyle name="20% - Акцент2 6 6" xfId="5807"/>
    <cellStyle name="20% - Акцент2 6 6 10" xfId="43807"/>
    <cellStyle name="20% - Акцент2 6 6 2" xfId="5808"/>
    <cellStyle name="20% - Акцент2 6 6 2 2" xfId="5809"/>
    <cellStyle name="20% - Акцент2 6 6 2 2 2" xfId="5810"/>
    <cellStyle name="20% - Акцент2 6 6 2 2 2 2" xfId="5811"/>
    <cellStyle name="20% - Акцент2 6 6 2 2 2 3" xfId="43808"/>
    <cellStyle name="20% - Акцент2 6 6 2 2 3" xfId="5812"/>
    <cellStyle name="20% - Акцент2 6 6 2 2 3 2" xfId="43809"/>
    <cellStyle name="20% - Акцент2 6 6 2 2 3 3" xfId="43810"/>
    <cellStyle name="20% - Акцент2 6 6 2 2 4" xfId="43811"/>
    <cellStyle name="20% - Акцент2 6 6 2 2 5" xfId="43812"/>
    <cellStyle name="20% - Акцент2 6 6 2 3" xfId="5813"/>
    <cellStyle name="20% - Акцент2 6 6 2 3 2" xfId="5814"/>
    <cellStyle name="20% - Акцент2 6 6 2 3 3" xfId="43813"/>
    <cellStyle name="20% - Акцент2 6 6 2 4" xfId="5815"/>
    <cellStyle name="20% - Акцент2 6 6 2 4 2" xfId="43814"/>
    <cellStyle name="20% - Акцент2 6 6 2 4 3" xfId="43815"/>
    <cellStyle name="20% - Акцент2 6 6 2 5" xfId="43816"/>
    <cellStyle name="20% - Акцент2 6 6 2 6" xfId="43817"/>
    <cellStyle name="20% - Акцент2 6 6 3" xfId="5816"/>
    <cellStyle name="20% - Акцент2 6 6 3 2" xfId="5817"/>
    <cellStyle name="20% - Акцент2 6 6 3 2 2" xfId="5818"/>
    <cellStyle name="20% - Акцент2 6 6 3 2 2 2" xfId="5819"/>
    <cellStyle name="20% - Акцент2 6 6 3 2 2 3" xfId="43818"/>
    <cellStyle name="20% - Акцент2 6 6 3 2 3" xfId="5820"/>
    <cellStyle name="20% - Акцент2 6 6 3 2 3 2" xfId="43819"/>
    <cellStyle name="20% - Акцент2 6 6 3 2 3 3" xfId="43820"/>
    <cellStyle name="20% - Акцент2 6 6 3 2 4" xfId="43821"/>
    <cellStyle name="20% - Акцент2 6 6 3 2 5" xfId="43822"/>
    <cellStyle name="20% - Акцент2 6 6 3 3" xfId="5821"/>
    <cellStyle name="20% - Акцент2 6 6 3 3 2" xfId="5822"/>
    <cellStyle name="20% - Акцент2 6 6 3 3 3" xfId="43823"/>
    <cellStyle name="20% - Акцент2 6 6 3 4" xfId="5823"/>
    <cellStyle name="20% - Акцент2 6 6 3 4 2" xfId="43824"/>
    <cellStyle name="20% - Акцент2 6 6 3 4 3" xfId="43825"/>
    <cellStyle name="20% - Акцент2 6 6 3 5" xfId="43826"/>
    <cellStyle name="20% - Акцент2 6 6 3 6" xfId="43827"/>
    <cellStyle name="20% - Акцент2 6 6 4" xfId="5824"/>
    <cellStyle name="20% - Акцент2 6 6 4 2" xfId="5825"/>
    <cellStyle name="20% - Акцент2 6 6 4 2 2" xfId="5826"/>
    <cellStyle name="20% - Акцент2 6 6 4 2 2 2" xfId="5827"/>
    <cellStyle name="20% - Акцент2 6 6 4 2 2 3" xfId="43828"/>
    <cellStyle name="20% - Акцент2 6 6 4 2 3" xfId="5828"/>
    <cellStyle name="20% - Акцент2 6 6 4 2 3 2" xfId="43829"/>
    <cellStyle name="20% - Акцент2 6 6 4 2 3 3" xfId="43830"/>
    <cellStyle name="20% - Акцент2 6 6 4 2 4" xfId="43831"/>
    <cellStyle name="20% - Акцент2 6 6 4 2 5" xfId="43832"/>
    <cellStyle name="20% - Акцент2 6 6 4 3" xfId="5829"/>
    <cellStyle name="20% - Акцент2 6 6 4 3 2" xfId="5830"/>
    <cellStyle name="20% - Акцент2 6 6 4 3 3" xfId="43833"/>
    <cellStyle name="20% - Акцент2 6 6 4 4" xfId="5831"/>
    <cellStyle name="20% - Акцент2 6 6 4 4 2" xfId="43834"/>
    <cellStyle name="20% - Акцент2 6 6 4 4 3" xfId="43835"/>
    <cellStyle name="20% - Акцент2 6 6 4 5" xfId="43836"/>
    <cellStyle name="20% - Акцент2 6 6 4 6" xfId="43837"/>
    <cellStyle name="20% - Акцент2 6 6 5" xfId="5832"/>
    <cellStyle name="20% - Акцент2 6 6 5 2" xfId="5833"/>
    <cellStyle name="20% - Акцент2 6 6 5 2 2" xfId="5834"/>
    <cellStyle name="20% - Акцент2 6 6 5 2 2 2" xfId="5835"/>
    <cellStyle name="20% - Акцент2 6 6 5 2 2 3" xfId="43838"/>
    <cellStyle name="20% - Акцент2 6 6 5 2 3" xfId="5836"/>
    <cellStyle name="20% - Акцент2 6 6 5 2 3 2" xfId="43839"/>
    <cellStyle name="20% - Акцент2 6 6 5 2 3 3" xfId="43840"/>
    <cellStyle name="20% - Акцент2 6 6 5 2 4" xfId="43841"/>
    <cellStyle name="20% - Акцент2 6 6 5 2 5" xfId="43842"/>
    <cellStyle name="20% - Акцент2 6 6 5 3" xfId="5837"/>
    <cellStyle name="20% - Акцент2 6 6 5 3 2" xfId="5838"/>
    <cellStyle name="20% - Акцент2 6 6 5 3 3" xfId="43843"/>
    <cellStyle name="20% - Акцент2 6 6 5 4" xfId="5839"/>
    <cellStyle name="20% - Акцент2 6 6 5 4 2" xfId="43844"/>
    <cellStyle name="20% - Акцент2 6 6 5 4 3" xfId="43845"/>
    <cellStyle name="20% - Акцент2 6 6 5 5" xfId="43846"/>
    <cellStyle name="20% - Акцент2 6 6 5 6" xfId="43847"/>
    <cellStyle name="20% - Акцент2 6 6 6" xfId="5840"/>
    <cellStyle name="20% - Акцент2 6 6 6 2" xfId="5841"/>
    <cellStyle name="20% - Акцент2 6 6 6 2 2" xfId="5842"/>
    <cellStyle name="20% - Акцент2 6 6 6 2 3" xfId="43848"/>
    <cellStyle name="20% - Акцент2 6 6 6 3" xfId="5843"/>
    <cellStyle name="20% - Акцент2 6 6 6 3 2" xfId="43849"/>
    <cellStyle name="20% - Акцент2 6 6 6 3 3" xfId="43850"/>
    <cellStyle name="20% - Акцент2 6 6 6 4" xfId="43851"/>
    <cellStyle name="20% - Акцент2 6 6 6 5" xfId="43852"/>
    <cellStyle name="20% - Акцент2 6 6 7" xfId="5844"/>
    <cellStyle name="20% - Акцент2 6 6 7 2" xfId="5845"/>
    <cellStyle name="20% - Акцент2 6 6 7 3" xfId="43853"/>
    <cellStyle name="20% - Акцент2 6 6 8" xfId="5846"/>
    <cellStyle name="20% - Акцент2 6 6 8 2" xfId="43854"/>
    <cellStyle name="20% - Акцент2 6 6 8 3" xfId="43855"/>
    <cellStyle name="20% - Акцент2 6 6 9" xfId="43856"/>
    <cellStyle name="20% - Акцент2 6 7" xfId="5847"/>
    <cellStyle name="20% - Акцент2 6 7 10" xfId="43857"/>
    <cellStyle name="20% - Акцент2 6 7 2" xfId="5848"/>
    <cellStyle name="20% - Акцент2 6 7 2 2" xfId="5849"/>
    <cellStyle name="20% - Акцент2 6 7 2 2 2" xfId="5850"/>
    <cellStyle name="20% - Акцент2 6 7 2 2 2 2" xfId="5851"/>
    <cellStyle name="20% - Акцент2 6 7 2 2 2 3" xfId="43858"/>
    <cellStyle name="20% - Акцент2 6 7 2 2 3" xfId="5852"/>
    <cellStyle name="20% - Акцент2 6 7 2 2 3 2" xfId="43859"/>
    <cellStyle name="20% - Акцент2 6 7 2 2 3 3" xfId="43860"/>
    <cellStyle name="20% - Акцент2 6 7 2 2 4" xfId="43861"/>
    <cellStyle name="20% - Акцент2 6 7 2 2 5" xfId="43862"/>
    <cellStyle name="20% - Акцент2 6 7 2 3" xfId="5853"/>
    <cellStyle name="20% - Акцент2 6 7 2 3 2" xfId="5854"/>
    <cellStyle name="20% - Акцент2 6 7 2 3 3" xfId="43863"/>
    <cellStyle name="20% - Акцент2 6 7 2 4" xfId="5855"/>
    <cellStyle name="20% - Акцент2 6 7 2 4 2" xfId="43864"/>
    <cellStyle name="20% - Акцент2 6 7 2 4 3" xfId="43865"/>
    <cellStyle name="20% - Акцент2 6 7 2 5" xfId="43866"/>
    <cellStyle name="20% - Акцент2 6 7 2 6" xfId="43867"/>
    <cellStyle name="20% - Акцент2 6 7 3" xfId="5856"/>
    <cellStyle name="20% - Акцент2 6 7 3 2" xfId="5857"/>
    <cellStyle name="20% - Акцент2 6 7 3 2 2" xfId="5858"/>
    <cellStyle name="20% - Акцент2 6 7 3 2 2 2" xfId="5859"/>
    <cellStyle name="20% - Акцент2 6 7 3 2 2 3" xfId="43868"/>
    <cellStyle name="20% - Акцент2 6 7 3 2 3" xfId="5860"/>
    <cellStyle name="20% - Акцент2 6 7 3 2 3 2" xfId="43869"/>
    <cellStyle name="20% - Акцент2 6 7 3 2 3 3" xfId="43870"/>
    <cellStyle name="20% - Акцент2 6 7 3 2 4" xfId="43871"/>
    <cellStyle name="20% - Акцент2 6 7 3 2 5" xfId="43872"/>
    <cellStyle name="20% - Акцент2 6 7 3 3" xfId="5861"/>
    <cellStyle name="20% - Акцент2 6 7 3 3 2" xfId="5862"/>
    <cellStyle name="20% - Акцент2 6 7 3 3 3" xfId="43873"/>
    <cellStyle name="20% - Акцент2 6 7 3 4" xfId="5863"/>
    <cellStyle name="20% - Акцент2 6 7 3 4 2" xfId="43874"/>
    <cellStyle name="20% - Акцент2 6 7 3 4 3" xfId="43875"/>
    <cellStyle name="20% - Акцент2 6 7 3 5" xfId="43876"/>
    <cellStyle name="20% - Акцент2 6 7 3 6" xfId="43877"/>
    <cellStyle name="20% - Акцент2 6 7 4" xfId="5864"/>
    <cellStyle name="20% - Акцент2 6 7 4 2" xfId="5865"/>
    <cellStyle name="20% - Акцент2 6 7 4 2 2" xfId="5866"/>
    <cellStyle name="20% - Акцент2 6 7 4 2 2 2" xfId="5867"/>
    <cellStyle name="20% - Акцент2 6 7 4 2 2 3" xfId="43878"/>
    <cellStyle name="20% - Акцент2 6 7 4 2 3" xfId="5868"/>
    <cellStyle name="20% - Акцент2 6 7 4 2 3 2" xfId="43879"/>
    <cellStyle name="20% - Акцент2 6 7 4 2 3 3" xfId="43880"/>
    <cellStyle name="20% - Акцент2 6 7 4 2 4" xfId="43881"/>
    <cellStyle name="20% - Акцент2 6 7 4 2 5" xfId="43882"/>
    <cellStyle name="20% - Акцент2 6 7 4 3" xfId="5869"/>
    <cellStyle name="20% - Акцент2 6 7 4 3 2" xfId="5870"/>
    <cellStyle name="20% - Акцент2 6 7 4 3 3" xfId="43883"/>
    <cellStyle name="20% - Акцент2 6 7 4 4" xfId="5871"/>
    <cellStyle name="20% - Акцент2 6 7 4 4 2" xfId="43884"/>
    <cellStyle name="20% - Акцент2 6 7 4 4 3" xfId="43885"/>
    <cellStyle name="20% - Акцент2 6 7 4 5" xfId="43886"/>
    <cellStyle name="20% - Акцент2 6 7 4 6" xfId="43887"/>
    <cellStyle name="20% - Акцент2 6 7 5" xfId="5872"/>
    <cellStyle name="20% - Акцент2 6 7 5 2" xfId="5873"/>
    <cellStyle name="20% - Акцент2 6 7 5 2 2" xfId="5874"/>
    <cellStyle name="20% - Акцент2 6 7 5 2 2 2" xfId="5875"/>
    <cellStyle name="20% - Акцент2 6 7 5 2 2 3" xfId="43888"/>
    <cellStyle name="20% - Акцент2 6 7 5 2 3" xfId="5876"/>
    <cellStyle name="20% - Акцент2 6 7 5 2 3 2" xfId="43889"/>
    <cellStyle name="20% - Акцент2 6 7 5 2 3 3" xfId="43890"/>
    <cellStyle name="20% - Акцент2 6 7 5 2 4" xfId="43891"/>
    <cellStyle name="20% - Акцент2 6 7 5 2 5" xfId="43892"/>
    <cellStyle name="20% - Акцент2 6 7 5 3" xfId="5877"/>
    <cellStyle name="20% - Акцент2 6 7 5 3 2" xfId="5878"/>
    <cellStyle name="20% - Акцент2 6 7 5 3 3" xfId="43893"/>
    <cellStyle name="20% - Акцент2 6 7 5 4" xfId="5879"/>
    <cellStyle name="20% - Акцент2 6 7 5 4 2" xfId="43894"/>
    <cellStyle name="20% - Акцент2 6 7 5 4 3" xfId="43895"/>
    <cellStyle name="20% - Акцент2 6 7 5 5" xfId="43896"/>
    <cellStyle name="20% - Акцент2 6 7 5 6" xfId="43897"/>
    <cellStyle name="20% - Акцент2 6 7 6" xfId="5880"/>
    <cellStyle name="20% - Акцент2 6 7 6 2" xfId="5881"/>
    <cellStyle name="20% - Акцент2 6 7 6 2 2" xfId="5882"/>
    <cellStyle name="20% - Акцент2 6 7 6 2 3" xfId="43898"/>
    <cellStyle name="20% - Акцент2 6 7 6 3" xfId="5883"/>
    <cellStyle name="20% - Акцент2 6 7 6 3 2" xfId="43899"/>
    <cellStyle name="20% - Акцент2 6 7 6 3 3" xfId="43900"/>
    <cellStyle name="20% - Акцент2 6 7 6 4" xfId="43901"/>
    <cellStyle name="20% - Акцент2 6 7 6 5" xfId="43902"/>
    <cellStyle name="20% - Акцент2 6 7 7" xfId="5884"/>
    <cellStyle name="20% - Акцент2 6 7 7 2" xfId="5885"/>
    <cellStyle name="20% - Акцент2 6 7 7 3" xfId="43903"/>
    <cellStyle name="20% - Акцент2 6 7 8" xfId="5886"/>
    <cellStyle name="20% - Акцент2 6 7 8 2" xfId="43904"/>
    <cellStyle name="20% - Акцент2 6 7 8 3" xfId="43905"/>
    <cellStyle name="20% - Акцент2 6 7 9" xfId="43906"/>
    <cellStyle name="20% - Акцент2 6 8" xfId="5887"/>
    <cellStyle name="20% - Акцент2 6 8 10" xfId="43907"/>
    <cellStyle name="20% - Акцент2 6 8 2" xfId="5888"/>
    <cellStyle name="20% - Акцент2 6 8 2 2" xfId="5889"/>
    <cellStyle name="20% - Акцент2 6 8 2 2 2" xfId="5890"/>
    <cellStyle name="20% - Акцент2 6 8 2 2 2 2" xfId="5891"/>
    <cellStyle name="20% - Акцент2 6 8 2 2 2 3" xfId="43908"/>
    <cellStyle name="20% - Акцент2 6 8 2 2 3" xfId="5892"/>
    <cellStyle name="20% - Акцент2 6 8 2 2 3 2" xfId="43909"/>
    <cellStyle name="20% - Акцент2 6 8 2 2 3 3" xfId="43910"/>
    <cellStyle name="20% - Акцент2 6 8 2 2 4" xfId="43911"/>
    <cellStyle name="20% - Акцент2 6 8 2 2 5" xfId="43912"/>
    <cellStyle name="20% - Акцент2 6 8 2 3" xfId="5893"/>
    <cellStyle name="20% - Акцент2 6 8 2 3 2" xfId="5894"/>
    <cellStyle name="20% - Акцент2 6 8 2 3 3" xfId="43913"/>
    <cellStyle name="20% - Акцент2 6 8 2 4" xfId="5895"/>
    <cellStyle name="20% - Акцент2 6 8 2 4 2" xfId="43914"/>
    <cellStyle name="20% - Акцент2 6 8 2 4 3" xfId="43915"/>
    <cellStyle name="20% - Акцент2 6 8 2 5" xfId="43916"/>
    <cellStyle name="20% - Акцент2 6 8 2 6" xfId="43917"/>
    <cellStyle name="20% - Акцент2 6 8 3" xfId="5896"/>
    <cellStyle name="20% - Акцент2 6 8 3 2" xfId="5897"/>
    <cellStyle name="20% - Акцент2 6 8 3 2 2" xfId="5898"/>
    <cellStyle name="20% - Акцент2 6 8 3 2 2 2" xfId="5899"/>
    <cellStyle name="20% - Акцент2 6 8 3 2 2 3" xfId="43918"/>
    <cellStyle name="20% - Акцент2 6 8 3 2 3" xfId="5900"/>
    <cellStyle name="20% - Акцент2 6 8 3 2 3 2" xfId="43919"/>
    <cellStyle name="20% - Акцент2 6 8 3 2 3 3" xfId="43920"/>
    <cellStyle name="20% - Акцент2 6 8 3 2 4" xfId="43921"/>
    <cellStyle name="20% - Акцент2 6 8 3 2 5" xfId="43922"/>
    <cellStyle name="20% - Акцент2 6 8 3 3" xfId="5901"/>
    <cellStyle name="20% - Акцент2 6 8 3 3 2" xfId="5902"/>
    <cellStyle name="20% - Акцент2 6 8 3 3 3" xfId="43923"/>
    <cellStyle name="20% - Акцент2 6 8 3 4" xfId="5903"/>
    <cellStyle name="20% - Акцент2 6 8 3 4 2" xfId="43924"/>
    <cellStyle name="20% - Акцент2 6 8 3 4 3" xfId="43925"/>
    <cellStyle name="20% - Акцент2 6 8 3 5" xfId="43926"/>
    <cellStyle name="20% - Акцент2 6 8 3 6" xfId="43927"/>
    <cellStyle name="20% - Акцент2 6 8 4" xfId="5904"/>
    <cellStyle name="20% - Акцент2 6 8 4 2" xfId="5905"/>
    <cellStyle name="20% - Акцент2 6 8 4 2 2" xfId="5906"/>
    <cellStyle name="20% - Акцент2 6 8 4 2 2 2" xfId="5907"/>
    <cellStyle name="20% - Акцент2 6 8 4 2 2 3" xfId="43928"/>
    <cellStyle name="20% - Акцент2 6 8 4 2 3" xfId="5908"/>
    <cellStyle name="20% - Акцент2 6 8 4 2 3 2" xfId="43929"/>
    <cellStyle name="20% - Акцент2 6 8 4 2 3 3" xfId="43930"/>
    <cellStyle name="20% - Акцент2 6 8 4 2 4" xfId="43931"/>
    <cellStyle name="20% - Акцент2 6 8 4 2 5" xfId="43932"/>
    <cellStyle name="20% - Акцент2 6 8 4 3" xfId="5909"/>
    <cellStyle name="20% - Акцент2 6 8 4 3 2" xfId="5910"/>
    <cellStyle name="20% - Акцент2 6 8 4 3 3" xfId="43933"/>
    <cellStyle name="20% - Акцент2 6 8 4 4" xfId="5911"/>
    <cellStyle name="20% - Акцент2 6 8 4 4 2" xfId="43934"/>
    <cellStyle name="20% - Акцент2 6 8 4 4 3" xfId="43935"/>
    <cellStyle name="20% - Акцент2 6 8 4 5" xfId="43936"/>
    <cellStyle name="20% - Акцент2 6 8 4 6" xfId="43937"/>
    <cellStyle name="20% - Акцент2 6 8 5" xfId="5912"/>
    <cellStyle name="20% - Акцент2 6 8 5 2" xfId="5913"/>
    <cellStyle name="20% - Акцент2 6 8 5 2 2" xfId="5914"/>
    <cellStyle name="20% - Акцент2 6 8 5 2 2 2" xfId="5915"/>
    <cellStyle name="20% - Акцент2 6 8 5 2 2 3" xfId="43938"/>
    <cellStyle name="20% - Акцент2 6 8 5 2 3" xfId="5916"/>
    <cellStyle name="20% - Акцент2 6 8 5 2 3 2" xfId="43939"/>
    <cellStyle name="20% - Акцент2 6 8 5 2 3 3" xfId="43940"/>
    <cellStyle name="20% - Акцент2 6 8 5 2 4" xfId="43941"/>
    <cellStyle name="20% - Акцент2 6 8 5 2 5" xfId="43942"/>
    <cellStyle name="20% - Акцент2 6 8 5 3" xfId="5917"/>
    <cellStyle name="20% - Акцент2 6 8 5 3 2" xfId="5918"/>
    <cellStyle name="20% - Акцент2 6 8 5 3 3" xfId="43943"/>
    <cellStyle name="20% - Акцент2 6 8 5 4" xfId="5919"/>
    <cellStyle name="20% - Акцент2 6 8 5 4 2" xfId="43944"/>
    <cellStyle name="20% - Акцент2 6 8 5 4 3" xfId="43945"/>
    <cellStyle name="20% - Акцент2 6 8 5 5" xfId="43946"/>
    <cellStyle name="20% - Акцент2 6 8 5 6" xfId="43947"/>
    <cellStyle name="20% - Акцент2 6 8 6" xfId="5920"/>
    <cellStyle name="20% - Акцент2 6 8 6 2" xfId="5921"/>
    <cellStyle name="20% - Акцент2 6 8 6 2 2" xfId="5922"/>
    <cellStyle name="20% - Акцент2 6 8 6 2 3" xfId="43948"/>
    <cellStyle name="20% - Акцент2 6 8 6 3" xfId="5923"/>
    <cellStyle name="20% - Акцент2 6 8 6 3 2" xfId="43949"/>
    <cellStyle name="20% - Акцент2 6 8 6 3 3" xfId="43950"/>
    <cellStyle name="20% - Акцент2 6 8 6 4" xfId="43951"/>
    <cellStyle name="20% - Акцент2 6 8 6 5" xfId="43952"/>
    <cellStyle name="20% - Акцент2 6 8 7" xfId="5924"/>
    <cellStyle name="20% - Акцент2 6 8 7 2" xfId="5925"/>
    <cellStyle name="20% - Акцент2 6 8 7 3" xfId="43953"/>
    <cellStyle name="20% - Акцент2 6 8 8" xfId="5926"/>
    <cellStyle name="20% - Акцент2 6 8 8 2" xfId="43954"/>
    <cellStyle name="20% - Акцент2 6 8 8 3" xfId="43955"/>
    <cellStyle name="20% - Акцент2 6 8 9" xfId="43956"/>
    <cellStyle name="20% - Акцент2 6 9" xfId="5927"/>
    <cellStyle name="20% - Акцент2 6 9 10" xfId="43957"/>
    <cellStyle name="20% - Акцент2 6 9 2" xfId="5928"/>
    <cellStyle name="20% - Акцент2 6 9 2 2" xfId="5929"/>
    <cellStyle name="20% - Акцент2 6 9 2 2 2" xfId="5930"/>
    <cellStyle name="20% - Акцент2 6 9 2 2 2 2" xfId="5931"/>
    <cellStyle name="20% - Акцент2 6 9 2 2 2 3" xfId="43958"/>
    <cellStyle name="20% - Акцент2 6 9 2 2 3" xfId="5932"/>
    <cellStyle name="20% - Акцент2 6 9 2 2 3 2" xfId="43959"/>
    <cellStyle name="20% - Акцент2 6 9 2 2 3 3" xfId="43960"/>
    <cellStyle name="20% - Акцент2 6 9 2 2 4" xfId="43961"/>
    <cellStyle name="20% - Акцент2 6 9 2 2 5" xfId="43962"/>
    <cellStyle name="20% - Акцент2 6 9 2 3" xfId="5933"/>
    <cellStyle name="20% - Акцент2 6 9 2 3 2" xfId="5934"/>
    <cellStyle name="20% - Акцент2 6 9 2 3 3" xfId="43963"/>
    <cellStyle name="20% - Акцент2 6 9 2 4" xfId="5935"/>
    <cellStyle name="20% - Акцент2 6 9 2 4 2" xfId="43964"/>
    <cellStyle name="20% - Акцент2 6 9 2 4 3" xfId="43965"/>
    <cellStyle name="20% - Акцент2 6 9 2 5" xfId="43966"/>
    <cellStyle name="20% - Акцент2 6 9 2 6" xfId="43967"/>
    <cellStyle name="20% - Акцент2 6 9 3" xfId="5936"/>
    <cellStyle name="20% - Акцент2 6 9 3 2" xfId="5937"/>
    <cellStyle name="20% - Акцент2 6 9 3 2 2" xfId="5938"/>
    <cellStyle name="20% - Акцент2 6 9 3 2 2 2" xfId="5939"/>
    <cellStyle name="20% - Акцент2 6 9 3 2 2 3" xfId="43968"/>
    <cellStyle name="20% - Акцент2 6 9 3 2 3" xfId="5940"/>
    <cellStyle name="20% - Акцент2 6 9 3 2 3 2" xfId="43969"/>
    <cellStyle name="20% - Акцент2 6 9 3 2 3 3" xfId="43970"/>
    <cellStyle name="20% - Акцент2 6 9 3 2 4" xfId="43971"/>
    <cellStyle name="20% - Акцент2 6 9 3 2 5" xfId="43972"/>
    <cellStyle name="20% - Акцент2 6 9 3 3" xfId="5941"/>
    <cellStyle name="20% - Акцент2 6 9 3 3 2" xfId="5942"/>
    <cellStyle name="20% - Акцент2 6 9 3 3 3" xfId="43973"/>
    <cellStyle name="20% - Акцент2 6 9 3 4" xfId="5943"/>
    <cellStyle name="20% - Акцент2 6 9 3 4 2" xfId="43974"/>
    <cellStyle name="20% - Акцент2 6 9 3 4 3" xfId="43975"/>
    <cellStyle name="20% - Акцент2 6 9 3 5" xfId="43976"/>
    <cellStyle name="20% - Акцент2 6 9 3 6" xfId="43977"/>
    <cellStyle name="20% - Акцент2 6 9 4" xfId="5944"/>
    <cellStyle name="20% - Акцент2 6 9 4 2" xfId="5945"/>
    <cellStyle name="20% - Акцент2 6 9 4 2 2" xfId="5946"/>
    <cellStyle name="20% - Акцент2 6 9 4 2 2 2" xfId="5947"/>
    <cellStyle name="20% - Акцент2 6 9 4 2 2 3" xfId="43978"/>
    <cellStyle name="20% - Акцент2 6 9 4 2 3" xfId="5948"/>
    <cellStyle name="20% - Акцент2 6 9 4 2 3 2" xfId="43979"/>
    <cellStyle name="20% - Акцент2 6 9 4 2 3 3" xfId="43980"/>
    <cellStyle name="20% - Акцент2 6 9 4 2 4" xfId="43981"/>
    <cellStyle name="20% - Акцент2 6 9 4 2 5" xfId="43982"/>
    <cellStyle name="20% - Акцент2 6 9 4 3" xfId="5949"/>
    <cellStyle name="20% - Акцент2 6 9 4 3 2" xfId="5950"/>
    <cellStyle name="20% - Акцент2 6 9 4 3 3" xfId="43983"/>
    <cellStyle name="20% - Акцент2 6 9 4 4" xfId="5951"/>
    <cellStyle name="20% - Акцент2 6 9 4 4 2" xfId="43984"/>
    <cellStyle name="20% - Акцент2 6 9 4 4 3" xfId="43985"/>
    <cellStyle name="20% - Акцент2 6 9 4 5" xfId="43986"/>
    <cellStyle name="20% - Акцент2 6 9 4 6" xfId="43987"/>
    <cellStyle name="20% - Акцент2 6 9 5" xfId="5952"/>
    <cellStyle name="20% - Акцент2 6 9 5 2" xfId="5953"/>
    <cellStyle name="20% - Акцент2 6 9 5 2 2" xfId="5954"/>
    <cellStyle name="20% - Акцент2 6 9 5 2 2 2" xfId="5955"/>
    <cellStyle name="20% - Акцент2 6 9 5 2 2 3" xfId="43988"/>
    <cellStyle name="20% - Акцент2 6 9 5 2 3" xfId="5956"/>
    <cellStyle name="20% - Акцент2 6 9 5 2 3 2" xfId="43989"/>
    <cellStyle name="20% - Акцент2 6 9 5 2 3 3" xfId="43990"/>
    <cellStyle name="20% - Акцент2 6 9 5 2 4" xfId="43991"/>
    <cellStyle name="20% - Акцент2 6 9 5 2 5" xfId="43992"/>
    <cellStyle name="20% - Акцент2 6 9 5 3" xfId="5957"/>
    <cellStyle name="20% - Акцент2 6 9 5 3 2" xfId="5958"/>
    <cellStyle name="20% - Акцент2 6 9 5 3 3" xfId="43993"/>
    <cellStyle name="20% - Акцент2 6 9 5 4" xfId="5959"/>
    <cellStyle name="20% - Акцент2 6 9 5 4 2" xfId="43994"/>
    <cellStyle name="20% - Акцент2 6 9 5 4 3" xfId="43995"/>
    <cellStyle name="20% - Акцент2 6 9 5 5" xfId="43996"/>
    <cellStyle name="20% - Акцент2 6 9 5 6" xfId="43997"/>
    <cellStyle name="20% - Акцент2 6 9 6" xfId="5960"/>
    <cellStyle name="20% - Акцент2 6 9 6 2" xfId="5961"/>
    <cellStyle name="20% - Акцент2 6 9 6 2 2" xfId="5962"/>
    <cellStyle name="20% - Акцент2 6 9 6 2 3" xfId="43998"/>
    <cellStyle name="20% - Акцент2 6 9 6 3" xfId="5963"/>
    <cellStyle name="20% - Акцент2 6 9 6 3 2" xfId="43999"/>
    <cellStyle name="20% - Акцент2 6 9 6 3 3" xfId="44000"/>
    <cellStyle name="20% - Акцент2 6 9 6 4" xfId="44001"/>
    <cellStyle name="20% - Акцент2 6 9 6 5" xfId="44002"/>
    <cellStyle name="20% - Акцент2 6 9 7" xfId="5964"/>
    <cellStyle name="20% - Акцент2 6 9 7 2" xfId="5965"/>
    <cellStyle name="20% - Акцент2 6 9 7 3" xfId="44003"/>
    <cellStyle name="20% - Акцент2 6 9 8" xfId="5966"/>
    <cellStyle name="20% - Акцент2 6 9 8 2" xfId="44004"/>
    <cellStyle name="20% - Акцент2 6 9 8 3" xfId="44005"/>
    <cellStyle name="20% - Акцент2 6 9 9" xfId="44006"/>
    <cellStyle name="20% - Акцент2 7" xfId="5967"/>
    <cellStyle name="20% - Акцент2 7 10" xfId="5968"/>
    <cellStyle name="20% - Акцент2 7 10 2" xfId="5969"/>
    <cellStyle name="20% - Акцент2 7 10 2 2" xfId="5970"/>
    <cellStyle name="20% - Акцент2 7 10 2 2 2" xfId="5971"/>
    <cellStyle name="20% - Акцент2 7 10 2 2 3" xfId="44007"/>
    <cellStyle name="20% - Акцент2 7 10 2 3" xfId="5972"/>
    <cellStyle name="20% - Акцент2 7 10 2 3 2" xfId="44008"/>
    <cellStyle name="20% - Акцент2 7 10 2 3 3" xfId="44009"/>
    <cellStyle name="20% - Акцент2 7 10 2 4" xfId="44010"/>
    <cellStyle name="20% - Акцент2 7 10 2 5" xfId="44011"/>
    <cellStyle name="20% - Акцент2 7 10 3" xfId="5973"/>
    <cellStyle name="20% - Акцент2 7 10 3 2" xfId="5974"/>
    <cellStyle name="20% - Акцент2 7 10 3 3" xfId="44012"/>
    <cellStyle name="20% - Акцент2 7 10 4" xfId="5975"/>
    <cellStyle name="20% - Акцент2 7 10 4 2" xfId="44013"/>
    <cellStyle name="20% - Акцент2 7 10 4 3" xfId="44014"/>
    <cellStyle name="20% - Акцент2 7 10 5" xfId="44015"/>
    <cellStyle name="20% - Акцент2 7 10 6" xfId="44016"/>
    <cellStyle name="20% - Акцент2 7 11" xfId="5976"/>
    <cellStyle name="20% - Акцент2 7 11 2" xfId="5977"/>
    <cellStyle name="20% - Акцент2 7 11 2 2" xfId="5978"/>
    <cellStyle name="20% - Акцент2 7 11 2 2 2" xfId="5979"/>
    <cellStyle name="20% - Акцент2 7 11 2 2 3" xfId="44017"/>
    <cellStyle name="20% - Акцент2 7 11 2 3" xfId="5980"/>
    <cellStyle name="20% - Акцент2 7 11 2 3 2" xfId="44018"/>
    <cellStyle name="20% - Акцент2 7 11 2 3 3" xfId="44019"/>
    <cellStyle name="20% - Акцент2 7 11 2 4" xfId="44020"/>
    <cellStyle name="20% - Акцент2 7 11 2 5" xfId="44021"/>
    <cellStyle name="20% - Акцент2 7 11 3" xfId="5981"/>
    <cellStyle name="20% - Акцент2 7 11 3 2" xfId="5982"/>
    <cellStyle name="20% - Акцент2 7 11 3 3" xfId="44022"/>
    <cellStyle name="20% - Акцент2 7 11 4" xfId="5983"/>
    <cellStyle name="20% - Акцент2 7 11 4 2" xfId="44023"/>
    <cellStyle name="20% - Акцент2 7 11 4 3" xfId="44024"/>
    <cellStyle name="20% - Акцент2 7 11 5" xfId="44025"/>
    <cellStyle name="20% - Акцент2 7 11 6" xfId="44026"/>
    <cellStyle name="20% - Акцент2 7 12" xfId="5984"/>
    <cellStyle name="20% - Акцент2 7 12 2" xfId="5985"/>
    <cellStyle name="20% - Акцент2 7 12 2 2" xfId="5986"/>
    <cellStyle name="20% - Акцент2 7 12 2 2 2" xfId="5987"/>
    <cellStyle name="20% - Акцент2 7 12 2 2 3" xfId="44027"/>
    <cellStyle name="20% - Акцент2 7 12 2 3" xfId="5988"/>
    <cellStyle name="20% - Акцент2 7 12 2 3 2" xfId="44028"/>
    <cellStyle name="20% - Акцент2 7 12 2 3 3" xfId="44029"/>
    <cellStyle name="20% - Акцент2 7 12 2 4" xfId="44030"/>
    <cellStyle name="20% - Акцент2 7 12 2 5" xfId="44031"/>
    <cellStyle name="20% - Акцент2 7 12 3" xfId="5989"/>
    <cellStyle name="20% - Акцент2 7 12 3 2" xfId="5990"/>
    <cellStyle name="20% - Акцент2 7 12 3 3" xfId="44032"/>
    <cellStyle name="20% - Акцент2 7 12 4" xfId="5991"/>
    <cellStyle name="20% - Акцент2 7 12 4 2" xfId="44033"/>
    <cellStyle name="20% - Акцент2 7 12 4 3" xfId="44034"/>
    <cellStyle name="20% - Акцент2 7 12 5" xfId="44035"/>
    <cellStyle name="20% - Акцент2 7 12 6" xfId="44036"/>
    <cellStyle name="20% - Акцент2 7 13" xfId="5992"/>
    <cellStyle name="20% - Акцент2 7 13 2" xfId="5993"/>
    <cellStyle name="20% - Акцент2 7 13 2 2" xfId="5994"/>
    <cellStyle name="20% - Акцент2 7 13 2 2 2" xfId="5995"/>
    <cellStyle name="20% - Акцент2 7 13 2 2 3" xfId="44037"/>
    <cellStyle name="20% - Акцент2 7 13 2 3" xfId="5996"/>
    <cellStyle name="20% - Акцент2 7 13 2 3 2" xfId="44038"/>
    <cellStyle name="20% - Акцент2 7 13 2 3 3" xfId="44039"/>
    <cellStyle name="20% - Акцент2 7 13 2 4" xfId="44040"/>
    <cellStyle name="20% - Акцент2 7 13 2 5" xfId="44041"/>
    <cellStyle name="20% - Акцент2 7 13 3" xfId="5997"/>
    <cellStyle name="20% - Акцент2 7 13 3 2" xfId="5998"/>
    <cellStyle name="20% - Акцент2 7 13 3 3" xfId="44042"/>
    <cellStyle name="20% - Акцент2 7 13 4" xfId="5999"/>
    <cellStyle name="20% - Акцент2 7 13 4 2" xfId="44043"/>
    <cellStyle name="20% - Акцент2 7 13 4 3" xfId="44044"/>
    <cellStyle name="20% - Акцент2 7 13 5" xfId="44045"/>
    <cellStyle name="20% - Акцент2 7 13 6" xfId="44046"/>
    <cellStyle name="20% - Акцент2 7 14" xfId="6000"/>
    <cellStyle name="20% - Акцент2 7 14 2" xfId="6001"/>
    <cellStyle name="20% - Акцент2 7 14 2 2" xfId="6002"/>
    <cellStyle name="20% - Акцент2 7 14 2 2 2" xfId="6003"/>
    <cellStyle name="20% - Акцент2 7 14 2 3" xfId="6004"/>
    <cellStyle name="20% - Акцент2 7 14 3" xfId="6005"/>
    <cellStyle name="20% - Акцент2 7 14 3 2" xfId="6006"/>
    <cellStyle name="20% - Акцент2 7 14 3 3" xfId="44047"/>
    <cellStyle name="20% - Акцент2 7 14 4" xfId="6007"/>
    <cellStyle name="20% - Акцент2 7 14 5" xfId="44048"/>
    <cellStyle name="20% - Акцент2 7 15" xfId="44049"/>
    <cellStyle name="20% - Акцент2 7 15 2" xfId="44050"/>
    <cellStyle name="20% - Акцент2 7 15 3" xfId="44051"/>
    <cellStyle name="20% - Акцент2 7 16" xfId="44052"/>
    <cellStyle name="20% - Акцент2 7 16 2" xfId="44053"/>
    <cellStyle name="20% - Акцент2 7 16 3" xfId="44054"/>
    <cellStyle name="20% - Акцент2 7 17" xfId="44055"/>
    <cellStyle name="20% - Акцент2 7 18" xfId="44056"/>
    <cellStyle name="20% - Акцент2 7 2" xfId="6008"/>
    <cellStyle name="20% - Акцент2 7 2 10" xfId="44057"/>
    <cellStyle name="20% - Акцент2 7 2 2" xfId="6009"/>
    <cellStyle name="20% - Акцент2 7 2 2 2" xfId="6010"/>
    <cellStyle name="20% - Акцент2 7 2 2 2 2" xfId="6011"/>
    <cellStyle name="20% - Акцент2 7 2 2 2 2 2" xfId="6012"/>
    <cellStyle name="20% - Акцент2 7 2 2 2 2 3" xfId="44058"/>
    <cellStyle name="20% - Акцент2 7 2 2 2 3" xfId="6013"/>
    <cellStyle name="20% - Акцент2 7 2 2 2 3 2" xfId="44059"/>
    <cellStyle name="20% - Акцент2 7 2 2 2 3 3" xfId="44060"/>
    <cellStyle name="20% - Акцент2 7 2 2 2 4" xfId="44061"/>
    <cellStyle name="20% - Акцент2 7 2 2 2 5" xfId="44062"/>
    <cellStyle name="20% - Акцент2 7 2 2 3" xfId="6014"/>
    <cellStyle name="20% - Акцент2 7 2 2 3 2" xfId="6015"/>
    <cellStyle name="20% - Акцент2 7 2 2 3 3" xfId="44063"/>
    <cellStyle name="20% - Акцент2 7 2 2 4" xfId="6016"/>
    <cellStyle name="20% - Акцент2 7 2 2 4 2" xfId="44064"/>
    <cellStyle name="20% - Акцент2 7 2 2 4 3" xfId="44065"/>
    <cellStyle name="20% - Акцент2 7 2 2 5" xfId="44066"/>
    <cellStyle name="20% - Акцент2 7 2 2 6" xfId="44067"/>
    <cellStyle name="20% - Акцент2 7 2 3" xfId="6017"/>
    <cellStyle name="20% - Акцент2 7 2 3 2" xfId="6018"/>
    <cellStyle name="20% - Акцент2 7 2 3 2 2" xfId="6019"/>
    <cellStyle name="20% - Акцент2 7 2 3 2 2 2" xfId="6020"/>
    <cellStyle name="20% - Акцент2 7 2 3 2 2 3" xfId="44068"/>
    <cellStyle name="20% - Акцент2 7 2 3 2 3" xfId="6021"/>
    <cellStyle name="20% - Акцент2 7 2 3 2 3 2" xfId="44069"/>
    <cellStyle name="20% - Акцент2 7 2 3 2 3 3" xfId="44070"/>
    <cellStyle name="20% - Акцент2 7 2 3 2 4" xfId="44071"/>
    <cellStyle name="20% - Акцент2 7 2 3 2 5" xfId="44072"/>
    <cellStyle name="20% - Акцент2 7 2 3 3" xfId="6022"/>
    <cellStyle name="20% - Акцент2 7 2 3 3 2" xfId="6023"/>
    <cellStyle name="20% - Акцент2 7 2 3 3 3" xfId="44073"/>
    <cellStyle name="20% - Акцент2 7 2 3 4" xfId="6024"/>
    <cellStyle name="20% - Акцент2 7 2 3 4 2" xfId="44074"/>
    <cellStyle name="20% - Акцент2 7 2 3 4 3" xfId="44075"/>
    <cellStyle name="20% - Акцент2 7 2 3 5" xfId="44076"/>
    <cellStyle name="20% - Акцент2 7 2 3 6" xfId="44077"/>
    <cellStyle name="20% - Акцент2 7 2 4" xfId="6025"/>
    <cellStyle name="20% - Акцент2 7 2 4 2" xfId="6026"/>
    <cellStyle name="20% - Акцент2 7 2 4 2 2" xfId="6027"/>
    <cellStyle name="20% - Акцент2 7 2 4 2 2 2" xfId="6028"/>
    <cellStyle name="20% - Акцент2 7 2 4 2 2 3" xfId="44078"/>
    <cellStyle name="20% - Акцент2 7 2 4 2 3" xfId="6029"/>
    <cellStyle name="20% - Акцент2 7 2 4 2 3 2" xfId="44079"/>
    <cellStyle name="20% - Акцент2 7 2 4 2 3 3" xfId="44080"/>
    <cellStyle name="20% - Акцент2 7 2 4 2 4" xfId="44081"/>
    <cellStyle name="20% - Акцент2 7 2 4 2 5" xfId="44082"/>
    <cellStyle name="20% - Акцент2 7 2 4 3" xfId="6030"/>
    <cellStyle name="20% - Акцент2 7 2 4 3 2" xfId="6031"/>
    <cellStyle name="20% - Акцент2 7 2 4 3 3" xfId="44083"/>
    <cellStyle name="20% - Акцент2 7 2 4 4" xfId="6032"/>
    <cellStyle name="20% - Акцент2 7 2 4 4 2" xfId="44084"/>
    <cellStyle name="20% - Акцент2 7 2 4 4 3" xfId="44085"/>
    <cellStyle name="20% - Акцент2 7 2 4 5" xfId="44086"/>
    <cellStyle name="20% - Акцент2 7 2 4 6" xfId="44087"/>
    <cellStyle name="20% - Акцент2 7 2 5" xfId="6033"/>
    <cellStyle name="20% - Акцент2 7 2 5 2" xfId="6034"/>
    <cellStyle name="20% - Акцент2 7 2 5 2 2" xfId="6035"/>
    <cellStyle name="20% - Акцент2 7 2 5 2 2 2" xfId="6036"/>
    <cellStyle name="20% - Акцент2 7 2 5 2 2 3" xfId="44088"/>
    <cellStyle name="20% - Акцент2 7 2 5 2 3" xfId="6037"/>
    <cellStyle name="20% - Акцент2 7 2 5 2 3 2" xfId="44089"/>
    <cellStyle name="20% - Акцент2 7 2 5 2 3 3" xfId="44090"/>
    <cellStyle name="20% - Акцент2 7 2 5 2 4" xfId="44091"/>
    <cellStyle name="20% - Акцент2 7 2 5 2 5" xfId="44092"/>
    <cellStyle name="20% - Акцент2 7 2 5 3" xfId="6038"/>
    <cellStyle name="20% - Акцент2 7 2 5 3 2" xfId="6039"/>
    <cellStyle name="20% - Акцент2 7 2 5 3 3" xfId="44093"/>
    <cellStyle name="20% - Акцент2 7 2 5 4" xfId="6040"/>
    <cellStyle name="20% - Акцент2 7 2 5 4 2" xfId="44094"/>
    <cellStyle name="20% - Акцент2 7 2 5 4 3" xfId="44095"/>
    <cellStyle name="20% - Акцент2 7 2 5 5" xfId="44096"/>
    <cellStyle name="20% - Акцент2 7 2 5 6" xfId="44097"/>
    <cellStyle name="20% - Акцент2 7 2 6" xfId="6041"/>
    <cellStyle name="20% - Акцент2 7 2 6 2" xfId="6042"/>
    <cellStyle name="20% - Акцент2 7 2 6 2 2" xfId="6043"/>
    <cellStyle name="20% - Акцент2 7 2 6 2 2 2" xfId="6044"/>
    <cellStyle name="20% - Акцент2 7 2 6 2 3" xfId="6045"/>
    <cellStyle name="20% - Акцент2 7 2 6 3" xfId="6046"/>
    <cellStyle name="20% - Акцент2 7 2 6 3 2" xfId="6047"/>
    <cellStyle name="20% - Акцент2 7 2 6 3 3" xfId="44098"/>
    <cellStyle name="20% - Акцент2 7 2 6 4" xfId="6048"/>
    <cellStyle name="20% - Акцент2 7 2 6 5" xfId="44099"/>
    <cellStyle name="20% - Акцент2 7 2 7" xfId="44100"/>
    <cellStyle name="20% - Акцент2 7 2 7 2" xfId="44101"/>
    <cellStyle name="20% - Акцент2 7 2 7 3" xfId="44102"/>
    <cellStyle name="20% - Акцент2 7 2 8" xfId="44103"/>
    <cellStyle name="20% - Акцент2 7 2 8 2" xfId="44104"/>
    <cellStyle name="20% - Акцент2 7 2 8 3" xfId="44105"/>
    <cellStyle name="20% - Акцент2 7 2 9" xfId="44106"/>
    <cellStyle name="20% - Акцент2 7 3" xfId="6049"/>
    <cellStyle name="20% - Акцент2 7 4" xfId="6050"/>
    <cellStyle name="20% - Акцент2 7 4 10" xfId="44107"/>
    <cellStyle name="20% - Акцент2 7 4 2" xfId="6051"/>
    <cellStyle name="20% - Акцент2 7 4 2 2" xfId="6052"/>
    <cellStyle name="20% - Акцент2 7 4 2 2 2" xfId="6053"/>
    <cellStyle name="20% - Акцент2 7 4 2 2 2 2" xfId="6054"/>
    <cellStyle name="20% - Акцент2 7 4 2 2 2 3" xfId="44108"/>
    <cellStyle name="20% - Акцент2 7 4 2 2 3" xfId="6055"/>
    <cellStyle name="20% - Акцент2 7 4 2 2 3 2" xfId="44109"/>
    <cellStyle name="20% - Акцент2 7 4 2 2 3 3" xfId="44110"/>
    <cellStyle name="20% - Акцент2 7 4 2 2 4" xfId="44111"/>
    <cellStyle name="20% - Акцент2 7 4 2 2 5" xfId="44112"/>
    <cellStyle name="20% - Акцент2 7 4 2 3" xfId="6056"/>
    <cellStyle name="20% - Акцент2 7 4 2 3 2" xfId="6057"/>
    <cellStyle name="20% - Акцент2 7 4 2 3 3" xfId="44113"/>
    <cellStyle name="20% - Акцент2 7 4 2 4" xfId="6058"/>
    <cellStyle name="20% - Акцент2 7 4 2 4 2" xfId="44114"/>
    <cellStyle name="20% - Акцент2 7 4 2 4 3" xfId="44115"/>
    <cellStyle name="20% - Акцент2 7 4 2 5" xfId="44116"/>
    <cellStyle name="20% - Акцент2 7 4 2 6" xfId="44117"/>
    <cellStyle name="20% - Акцент2 7 4 3" xfId="6059"/>
    <cellStyle name="20% - Акцент2 7 4 3 2" xfId="6060"/>
    <cellStyle name="20% - Акцент2 7 4 3 2 2" xfId="6061"/>
    <cellStyle name="20% - Акцент2 7 4 3 2 2 2" xfId="6062"/>
    <cellStyle name="20% - Акцент2 7 4 3 2 2 3" xfId="44118"/>
    <cellStyle name="20% - Акцент2 7 4 3 2 3" xfId="6063"/>
    <cellStyle name="20% - Акцент2 7 4 3 2 3 2" xfId="44119"/>
    <cellStyle name="20% - Акцент2 7 4 3 2 3 3" xfId="44120"/>
    <cellStyle name="20% - Акцент2 7 4 3 2 4" xfId="44121"/>
    <cellStyle name="20% - Акцент2 7 4 3 2 5" xfId="44122"/>
    <cellStyle name="20% - Акцент2 7 4 3 3" xfId="6064"/>
    <cellStyle name="20% - Акцент2 7 4 3 3 2" xfId="6065"/>
    <cellStyle name="20% - Акцент2 7 4 3 3 3" xfId="44123"/>
    <cellStyle name="20% - Акцент2 7 4 3 4" xfId="6066"/>
    <cellStyle name="20% - Акцент2 7 4 3 4 2" xfId="44124"/>
    <cellStyle name="20% - Акцент2 7 4 3 4 3" xfId="44125"/>
    <cellStyle name="20% - Акцент2 7 4 3 5" xfId="44126"/>
    <cellStyle name="20% - Акцент2 7 4 3 6" xfId="44127"/>
    <cellStyle name="20% - Акцент2 7 4 4" xfId="6067"/>
    <cellStyle name="20% - Акцент2 7 4 4 2" xfId="6068"/>
    <cellStyle name="20% - Акцент2 7 4 4 2 2" xfId="6069"/>
    <cellStyle name="20% - Акцент2 7 4 4 2 2 2" xfId="6070"/>
    <cellStyle name="20% - Акцент2 7 4 4 2 2 3" xfId="44128"/>
    <cellStyle name="20% - Акцент2 7 4 4 2 3" xfId="6071"/>
    <cellStyle name="20% - Акцент2 7 4 4 2 3 2" xfId="44129"/>
    <cellStyle name="20% - Акцент2 7 4 4 2 3 3" xfId="44130"/>
    <cellStyle name="20% - Акцент2 7 4 4 2 4" xfId="44131"/>
    <cellStyle name="20% - Акцент2 7 4 4 2 5" xfId="44132"/>
    <cellStyle name="20% - Акцент2 7 4 4 3" xfId="6072"/>
    <cellStyle name="20% - Акцент2 7 4 4 3 2" xfId="6073"/>
    <cellStyle name="20% - Акцент2 7 4 4 3 3" xfId="44133"/>
    <cellStyle name="20% - Акцент2 7 4 4 4" xfId="6074"/>
    <cellStyle name="20% - Акцент2 7 4 4 4 2" xfId="44134"/>
    <cellStyle name="20% - Акцент2 7 4 4 4 3" xfId="44135"/>
    <cellStyle name="20% - Акцент2 7 4 4 5" xfId="44136"/>
    <cellStyle name="20% - Акцент2 7 4 4 6" xfId="44137"/>
    <cellStyle name="20% - Акцент2 7 4 5" xfId="6075"/>
    <cellStyle name="20% - Акцент2 7 4 5 2" xfId="6076"/>
    <cellStyle name="20% - Акцент2 7 4 5 2 2" xfId="6077"/>
    <cellStyle name="20% - Акцент2 7 4 5 2 2 2" xfId="6078"/>
    <cellStyle name="20% - Акцент2 7 4 5 2 2 3" xfId="44138"/>
    <cellStyle name="20% - Акцент2 7 4 5 2 3" xfId="6079"/>
    <cellStyle name="20% - Акцент2 7 4 5 2 3 2" xfId="44139"/>
    <cellStyle name="20% - Акцент2 7 4 5 2 3 3" xfId="44140"/>
    <cellStyle name="20% - Акцент2 7 4 5 2 4" xfId="44141"/>
    <cellStyle name="20% - Акцент2 7 4 5 2 5" xfId="44142"/>
    <cellStyle name="20% - Акцент2 7 4 5 3" xfId="6080"/>
    <cellStyle name="20% - Акцент2 7 4 5 3 2" xfId="6081"/>
    <cellStyle name="20% - Акцент2 7 4 5 3 3" xfId="44143"/>
    <cellStyle name="20% - Акцент2 7 4 5 4" xfId="6082"/>
    <cellStyle name="20% - Акцент2 7 4 5 4 2" xfId="44144"/>
    <cellStyle name="20% - Акцент2 7 4 5 4 3" xfId="44145"/>
    <cellStyle name="20% - Акцент2 7 4 5 5" xfId="44146"/>
    <cellStyle name="20% - Акцент2 7 4 5 6" xfId="44147"/>
    <cellStyle name="20% - Акцент2 7 4 6" xfId="6083"/>
    <cellStyle name="20% - Акцент2 7 4 6 2" xfId="6084"/>
    <cellStyle name="20% - Акцент2 7 4 6 2 2" xfId="6085"/>
    <cellStyle name="20% - Акцент2 7 4 6 2 3" xfId="44148"/>
    <cellStyle name="20% - Акцент2 7 4 6 3" xfId="6086"/>
    <cellStyle name="20% - Акцент2 7 4 6 3 2" xfId="44149"/>
    <cellStyle name="20% - Акцент2 7 4 6 3 3" xfId="44150"/>
    <cellStyle name="20% - Акцент2 7 4 6 4" xfId="44151"/>
    <cellStyle name="20% - Акцент2 7 4 6 5" xfId="44152"/>
    <cellStyle name="20% - Акцент2 7 4 7" xfId="6087"/>
    <cellStyle name="20% - Акцент2 7 4 7 2" xfId="6088"/>
    <cellStyle name="20% - Акцент2 7 4 7 3" xfId="44153"/>
    <cellStyle name="20% - Акцент2 7 4 8" xfId="6089"/>
    <cellStyle name="20% - Акцент2 7 4 8 2" xfId="44154"/>
    <cellStyle name="20% - Акцент2 7 4 8 3" xfId="44155"/>
    <cellStyle name="20% - Акцент2 7 4 9" xfId="44156"/>
    <cellStyle name="20% - Акцент2 7 5" xfId="6090"/>
    <cellStyle name="20% - Акцент2 7 5 10" xfId="44157"/>
    <cellStyle name="20% - Акцент2 7 5 2" xfId="6091"/>
    <cellStyle name="20% - Акцент2 7 5 2 2" xfId="6092"/>
    <cellStyle name="20% - Акцент2 7 5 2 2 2" xfId="6093"/>
    <cellStyle name="20% - Акцент2 7 5 2 2 2 2" xfId="6094"/>
    <cellStyle name="20% - Акцент2 7 5 2 2 2 3" xfId="44158"/>
    <cellStyle name="20% - Акцент2 7 5 2 2 3" xfId="6095"/>
    <cellStyle name="20% - Акцент2 7 5 2 2 3 2" xfId="44159"/>
    <cellStyle name="20% - Акцент2 7 5 2 2 3 3" xfId="44160"/>
    <cellStyle name="20% - Акцент2 7 5 2 2 4" xfId="44161"/>
    <cellStyle name="20% - Акцент2 7 5 2 2 5" xfId="44162"/>
    <cellStyle name="20% - Акцент2 7 5 2 3" xfId="6096"/>
    <cellStyle name="20% - Акцент2 7 5 2 3 2" xfId="6097"/>
    <cellStyle name="20% - Акцент2 7 5 2 3 3" xfId="44163"/>
    <cellStyle name="20% - Акцент2 7 5 2 4" xfId="6098"/>
    <cellStyle name="20% - Акцент2 7 5 2 4 2" xfId="44164"/>
    <cellStyle name="20% - Акцент2 7 5 2 4 3" xfId="44165"/>
    <cellStyle name="20% - Акцент2 7 5 2 5" xfId="44166"/>
    <cellStyle name="20% - Акцент2 7 5 2 6" xfId="44167"/>
    <cellStyle name="20% - Акцент2 7 5 3" xfId="6099"/>
    <cellStyle name="20% - Акцент2 7 5 3 2" xfId="6100"/>
    <cellStyle name="20% - Акцент2 7 5 3 2 2" xfId="6101"/>
    <cellStyle name="20% - Акцент2 7 5 3 2 2 2" xfId="6102"/>
    <cellStyle name="20% - Акцент2 7 5 3 2 2 3" xfId="44168"/>
    <cellStyle name="20% - Акцент2 7 5 3 2 3" xfId="6103"/>
    <cellStyle name="20% - Акцент2 7 5 3 2 3 2" xfId="44169"/>
    <cellStyle name="20% - Акцент2 7 5 3 2 3 3" xfId="44170"/>
    <cellStyle name="20% - Акцент2 7 5 3 2 4" xfId="44171"/>
    <cellStyle name="20% - Акцент2 7 5 3 2 5" xfId="44172"/>
    <cellStyle name="20% - Акцент2 7 5 3 3" xfId="6104"/>
    <cellStyle name="20% - Акцент2 7 5 3 3 2" xfId="6105"/>
    <cellStyle name="20% - Акцент2 7 5 3 3 3" xfId="44173"/>
    <cellStyle name="20% - Акцент2 7 5 3 4" xfId="6106"/>
    <cellStyle name="20% - Акцент2 7 5 3 4 2" xfId="44174"/>
    <cellStyle name="20% - Акцент2 7 5 3 4 3" xfId="44175"/>
    <cellStyle name="20% - Акцент2 7 5 3 5" xfId="44176"/>
    <cellStyle name="20% - Акцент2 7 5 3 6" xfId="44177"/>
    <cellStyle name="20% - Акцент2 7 5 4" xfId="6107"/>
    <cellStyle name="20% - Акцент2 7 5 4 2" xfId="6108"/>
    <cellStyle name="20% - Акцент2 7 5 4 2 2" xfId="6109"/>
    <cellStyle name="20% - Акцент2 7 5 4 2 2 2" xfId="6110"/>
    <cellStyle name="20% - Акцент2 7 5 4 2 2 3" xfId="44178"/>
    <cellStyle name="20% - Акцент2 7 5 4 2 3" xfId="6111"/>
    <cellStyle name="20% - Акцент2 7 5 4 2 3 2" xfId="44179"/>
    <cellStyle name="20% - Акцент2 7 5 4 2 3 3" xfId="44180"/>
    <cellStyle name="20% - Акцент2 7 5 4 2 4" xfId="44181"/>
    <cellStyle name="20% - Акцент2 7 5 4 2 5" xfId="44182"/>
    <cellStyle name="20% - Акцент2 7 5 4 3" xfId="6112"/>
    <cellStyle name="20% - Акцент2 7 5 4 3 2" xfId="6113"/>
    <cellStyle name="20% - Акцент2 7 5 4 3 3" xfId="44183"/>
    <cellStyle name="20% - Акцент2 7 5 4 4" xfId="6114"/>
    <cellStyle name="20% - Акцент2 7 5 4 4 2" xfId="44184"/>
    <cellStyle name="20% - Акцент2 7 5 4 4 3" xfId="44185"/>
    <cellStyle name="20% - Акцент2 7 5 4 5" xfId="44186"/>
    <cellStyle name="20% - Акцент2 7 5 4 6" xfId="44187"/>
    <cellStyle name="20% - Акцент2 7 5 5" xfId="6115"/>
    <cellStyle name="20% - Акцент2 7 5 5 2" xfId="6116"/>
    <cellStyle name="20% - Акцент2 7 5 5 2 2" xfId="6117"/>
    <cellStyle name="20% - Акцент2 7 5 5 2 2 2" xfId="6118"/>
    <cellStyle name="20% - Акцент2 7 5 5 2 2 3" xfId="44188"/>
    <cellStyle name="20% - Акцент2 7 5 5 2 3" xfId="6119"/>
    <cellStyle name="20% - Акцент2 7 5 5 2 3 2" xfId="44189"/>
    <cellStyle name="20% - Акцент2 7 5 5 2 3 3" xfId="44190"/>
    <cellStyle name="20% - Акцент2 7 5 5 2 4" xfId="44191"/>
    <cellStyle name="20% - Акцент2 7 5 5 2 5" xfId="44192"/>
    <cellStyle name="20% - Акцент2 7 5 5 3" xfId="6120"/>
    <cellStyle name="20% - Акцент2 7 5 5 3 2" xfId="6121"/>
    <cellStyle name="20% - Акцент2 7 5 5 3 3" xfId="44193"/>
    <cellStyle name="20% - Акцент2 7 5 5 4" xfId="6122"/>
    <cellStyle name="20% - Акцент2 7 5 5 4 2" xfId="44194"/>
    <cellStyle name="20% - Акцент2 7 5 5 4 3" xfId="44195"/>
    <cellStyle name="20% - Акцент2 7 5 5 5" xfId="44196"/>
    <cellStyle name="20% - Акцент2 7 5 5 6" xfId="44197"/>
    <cellStyle name="20% - Акцент2 7 5 6" xfId="6123"/>
    <cellStyle name="20% - Акцент2 7 5 6 2" xfId="6124"/>
    <cellStyle name="20% - Акцент2 7 5 6 2 2" xfId="6125"/>
    <cellStyle name="20% - Акцент2 7 5 6 2 3" xfId="44198"/>
    <cellStyle name="20% - Акцент2 7 5 6 3" xfId="6126"/>
    <cellStyle name="20% - Акцент2 7 5 6 3 2" xfId="44199"/>
    <cellStyle name="20% - Акцент2 7 5 6 3 3" xfId="44200"/>
    <cellStyle name="20% - Акцент2 7 5 6 4" xfId="44201"/>
    <cellStyle name="20% - Акцент2 7 5 6 5" xfId="44202"/>
    <cellStyle name="20% - Акцент2 7 5 7" xfId="6127"/>
    <cellStyle name="20% - Акцент2 7 5 7 2" xfId="6128"/>
    <cellStyle name="20% - Акцент2 7 5 7 3" xfId="44203"/>
    <cellStyle name="20% - Акцент2 7 5 8" xfId="6129"/>
    <cellStyle name="20% - Акцент2 7 5 8 2" xfId="44204"/>
    <cellStyle name="20% - Акцент2 7 5 8 3" xfId="44205"/>
    <cellStyle name="20% - Акцент2 7 5 9" xfId="44206"/>
    <cellStyle name="20% - Акцент2 7 6" xfId="6130"/>
    <cellStyle name="20% - Акцент2 7 6 10" xfId="44207"/>
    <cellStyle name="20% - Акцент2 7 6 2" xfId="6131"/>
    <cellStyle name="20% - Акцент2 7 6 2 2" xfId="6132"/>
    <cellStyle name="20% - Акцент2 7 6 2 2 2" xfId="6133"/>
    <cellStyle name="20% - Акцент2 7 6 2 2 2 2" xfId="6134"/>
    <cellStyle name="20% - Акцент2 7 6 2 2 2 3" xfId="44208"/>
    <cellStyle name="20% - Акцент2 7 6 2 2 3" xfId="6135"/>
    <cellStyle name="20% - Акцент2 7 6 2 2 3 2" xfId="44209"/>
    <cellStyle name="20% - Акцент2 7 6 2 2 3 3" xfId="44210"/>
    <cellStyle name="20% - Акцент2 7 6 2 2 4" xfId="44211"/>
    <cellStyle name="20% - Акцент2 7 6 2 2 5" xfId="44212"/>
    <cellStyle name="20% - Акцент2 7 6 2 3" xfId="6136"/>
    <cellStyle name="20% - Акцент2 7 6 2 3 2" xfId="6137"/>
    <cellStyle name="20% - Акцент2 7 6 2 3 3" xfId="44213"/>
    <cellStyle name="20% - Акцент2 7 6 2 4" xfId="6138"/>
    <cellStyle name="20% - Акцент2 7 6 2 4 2" xfId="44214"/>
    <cellStyle name="20% - Акцент2 7 6 2 4 3" xfId="44215"/>
    <cellStyle name="20% - Акцент2 7 6 2 5" xfId="44216"/>
    <cellStyle name="20% - Акцент2 7 6 2 6" xfId="44217"/>
    <cellStyle name="20% - Акцент2 7 6 3" xfId="6139"/>
    <cellStyle name="20% - Акцент2 7 6 3 2" xfId="6140"/>
    <cellStyle name="20% - Акцент2 7 6 3 2 2" xfId="6141"/>
    <cellStyle name="20% - Акцент2 7 6 3 2 2 2" xfId="6142"/>
    <cellStyle name="20% - Акцент2 7 6 3 2 2 3" xfId="44218"/>
    <cellStyle name="20% - Акцент2 7 6 3 2 3" xfId="6143"/>
    <cellStyle name="20% - Акцент2 7 6 3 2 3 2" xfId="44219"/>
    <cellStyle name="20% - Акцент2 7 6 3 2 3 3" xfId="44220"/>
    <cellStyle name="20% - Акцент2 7 6 3 2 4" xfId="44221"/>
    <cellStyle name="20% - Акцент2 7 6 3 2 5" xfId="44222"/>
    <cellStyle name="20% - Акцент2 7 6 3 3" xfId="6144"/>
    <cellStyle name="20% - Акцент2 7 6 3 3 2" xfId="6145"/>
    <cellStyle name="20% - Акцент2 7 6 3 3 3" xfId="44223"/>
    <cellStyle name="20% - Акцент2 7 6 3 4" xfId="6146"/>
    <cellStyle name="20% - Акцент2 7 6 3 4 2" xfId="44224"/>
    <cellStyle name="20% - Акцент2 7 6 3 4 3" xfId="44225"/>
    <cellStyle name="20% - Акцент2 7 6 3 5" xfId="44226"/>
    <cellStyle name="20% - Акцент2 7 6 3 6" xfId="44227"/>
    <cellStyle name="20% - Акцент2 7 6 4" xfId="6147"/>
    <cellStyle name="20% - Акцент2 7 6 4 2" xfId="6148"/>
    <cellStyle name="20% - Акцент2 7 6 4 2 2" xfId="6149"/>
    <cellStyle name="20% - Акцент2 7 6 4 2 2 2" xfId="6150"/>
    <cellStyle name="20% - Акцент2 7 6 4 2 2 3" xfId="44228"/>
    <cellStyle name="20% - Акцент2 7 6 4 2 3" xfId="6151"/>
    <cellStyle name="20% - Акцент2 7 6 4 2 3 2" xfId="44229"/>
    <cellStyle name="20% - Акцент2 7 6 4 2 3 3" xfId="44230"/>
    <cellStyle name="20% - Акцент2 7 6 4 2 4" xfId="44231"/>
    <cellStyle name="20% - Акцент2 7 6 4 2 5" xfId="44232"/>
    <cellStyle name="20% - Акцент2 7 6 4 3" xfId="6152"/>
    <cellStyle name="20% - Акцент2 7 6 4 3 2" xfId="6153"/>
    <cellStyle name="20% - Акцент2 7 6 4 3 3" xfId="44233"/>
    <cellStyle name="20% - Акцент2 7 6 4 4" xfId="6154"/>
    <cellStyle name="20% - Акцент2 7 6 4 4 2" xfId="44234"/>
    <cellStyle name="20% - Акцент2 7 6 4 4 3" xfId="44235"/>
    <cellStyle name="20% - Акцент2 7 6 4 5" xfId="44236"/>
    <cellStyle name="20% - Акцент2 7 6 4 6" xfId="44237"/>
    <cellStyle name="20% - Акцент2 7 6 5" xfId="6155"/>
    <cellStyle name="20% - Акцент2 7 6 5 2" xfId="6156"/>
    <cellStyle name="20% - Акцент2 7 6 5 2 2" xfId="6157"/>
    <cellStyle name="20% - Акцент2 7 6 5 2 2 2" xfId="6158"/>
    <cellStyle name="20% - Акцент2 7 6 5 2 2 3" xfId="44238"/>
    <cellStyle name="20% - Акцент2 7 6 5 2 3" xfId="6159"/>
    <cellStyle name="20% - Акцент2 7 6 5 2 3 2" xfId="44239"/>
    <cellStyle name="20% - Акцент2 7 6 5 2 3 3" xfId="44240"/>
    <cellStyle name="20% - Акцент2 7 6 5 2 4" xfId="44241"/>
    <cellStyle name="20% - Акцент2 7 6 5 2 5" xfId="44242"/>
    <cellStyle name="20% - Акцент2 7 6 5 3" xfId="6160"/>
    <cellStyle name="20% - Акцент2 7 6 5 3 2" xfId="6161"/>
    <cellStyle name="20% - Акцент2 7 6 5 3 3" xfId="44243"/>
    <cellStyle name="20% - Акцент2 7 6 5 4" xfId="6162"/>
    <cellStyle name="20% - Акцент2 7 6 5 4 2" xfId="44244"/>
    <cellStyle name="20% - Акцент2 7 6 5 4 3" xfId="44245"/>
    <cellStyle name="20% - Акцент2 7 6 5 5" xfId="44246"/>
    <cellStyle name="20% - Акцент2 7 6 5 6" xfId="44247"/>
    <cellStyle name="20% - Акцент2 7 6 6" xfId="6163"/>
    <cellStyle name="20% - Акцент2 7 6 6 2" xfId="6164"/>
    <cellStyle name="20% - Акцент2 7 6 6 2 2" xfId="6165"/>
    <cellStyle name="20% - Акцент2 7 6 6 2 3" xfId="44248"/>
    <cellStyle name="20% - Акцент2 7 6 6 3" xfId="6166"/>
    <cellStyle name="20% - Акцент2 7 6 6 3 2" xfId="44249"/>
    <cellStyle name="20% - Акцент2 7 6 6 3 3" xfId="44250"/>
    <cellStyle name="20% - Акцент2 7 6 6 4" xfId="44251"/>
    <cellStyle name="20% - Акцент2 7 6 6 5" xfId="44252"/>
    <cellStyle name="20% - Акцент2 7 6 7" xfId="6167"/>
    <cellStyle name="20% - Акцент2 7 6 7 2" xfId="6168"/>
    <cellStyle name="20% - Акцент2 7 6 7 3" xfId="44253"/>
    <cellStyle name="20% - Акцент2 7 6 8" xfId="6169"/>
    <cellStyle name="20% - Акцент2 7 6 8 2" xfId="44254"/>
    <cellStyle name="20% - Акцент2 7 6 8 3" xfId="44255"/>
    <cellStyle name="20% - Акцент2 7 6 9" xfId="44256"/>
    <cellStyle name="20% - Акцент2 7 7" xfId="6170"/>
    <cellStyle name="20% - Акцент2 7 7 10" xfId="44257"/>
    <cellStyle name="20% - Акцент2 7 7 2" xfId="6171"/>
    <cellStyle name="20% - Акцент2 7 7 2 2" xfId="6172"/>
    <cellStyle name="20% - Акцент2 7 7 2 2 2" xfId="6173"/>
    <cellStyle name="20% - Акцент2 7 7 2 2 2 2" xfId="6174"/>
    <cellStyle name="20% - Акцент2 7 7 2 2 2 3" xfId="44258"/>
    <cellStyle name="20% - Акцент2 7 7 2 2 3" xfId="6175"/>
    <cellStyle name="20% - Акцент2 7 7 2 2 3 2" xfId="44259"/>
    <cellStyle name="20% - Акцент2 7 7 2 2 3 3" xfId="44260"/>
    <cellStyle name="20% - Акцент2 7 7 2 2 4" xfId="44261"/>
    <cellStyle name="20% - Акцент2 7 7 2 2 5" xfId="44262"/>
    <cellStyle name="20% - Акцент2 7 7 2 3" xfId="6176"/>
    <cellStyle name="20% - Акцент2 7 7 2 3 2" xfId="6177"/>
    <cellStyle name="20% - Акцент2 7 7 2 3 3" xfId="44263"/>
    <cellStyle name="20% - Акцент2 7 7 2 4" xfId="6178"/>
    <cellStyle name="20% - Акцент2 7 7 2 4 2" xfId="44264"/>
    <cellStyle name="20% - Акцент2 7 7 2 4 3" xfId="44265"/>
    <cellStyle name="20% - Акцент2 7 7 2 5" xfId="44266"/>
    <cellStyle name="20% - Акцент2 7 7 2 6" xfId="44267"/>
    <cellStyle name="20% - Акцент2 7 7 3" xfId="6179"/>
    <cellStyle name="20% - Акцент2 7 7 3 2" xfId="6180"/>
    <cellStyle name="20% - Акцент2 7 7 3 2 2" xfId="6181"/>
    <cellStyle name="20% - Акцент2 7 7 3 2 2 2" xfId="6182"/>
    <cellStyle name="20% - Акцент2 7 7 3 2 2 3" xfId="44268"/>
    <cellStyle name="20% - Акцент2 7 7 3 2 3" xfId="6183"/>
    <cellStyle name="20% - Акцент2 7 7 3 2 3 2" xfId="44269"/>
    <cellStyle name="20% - Акцент2 7 7 3 2 3 3" xfId="44270"/>
    <cellStyle name="20% - Акцент2 7 7 3 2 4" xfId="44271"/>
    <cellStyle name="20% - Акцент2 7 7 3 2 5" xfId="44272"/>
    <cellStyle name="20% - Акцент2 7 7 3 3" xfId="6184"/>
    <cellStyle name="20% - Акцент2 7 7 3 3 2" xfId="6185"/>
    <cellStyle name="20% - Акцент2 7 7 3 3 3" xfId="44273"/>
    <cellStyle name="20% - Акцент2 7 7 3 4" xfId="6186"/>
    <cellStyle name="20% - Акцент2 7 7 3 4 2" xfId="44274"/>
    <cellStyle name="20% - Акцент2 7 7 3 4 3" xfId="44275"/>
    <cellStyle name="20% - Акцент2 7 7 3 5" xfId="44276"/>
    <cellStyle name="20% - Акцент2 7 7 3 6" xfId="44277"/>
    <cellStyle name="20% - Акцент2 7 7 4" xfId="6187"/>
    <cellStyle name="20% - Акцент2 7 7 4 2" xfId="6188"/>
    <cellStyle name="20% - Акцент2 7 7 4 2 2" xfId="6189"/>
    <cellStyle name="20% - Акцент2 7 7 4 2 2 2" xfId="6190"/>
    <cellStyle name="20% - Акцент2 7 7 4 2 2 3" xfId="44278"/>
    <cellStyle name="20% - Акцент2 7 7 4 2 3" xfId="6191"/>
    <cellStyle name="20% - Акцент2 7 7 4 2 3 2" xfId="44279"/>
    <cellStyle name="20% - Акцент2 7 7 4 2 3 3" xfId="44280"/>
    <cellStyle name="20% - Акцент2 7 7 4 2 4" xfId="44281"/>
    <cellStyle name="20% - Акцент2 7 7 4 2 5" xfId="44282"/>
    <cellStyle name="20% - Акцент2 7 7 4 3" xfId="6192"/>
    <cellStyle name="20% - Акцент2 7 7 4 3 2" xfId="6193"/>
    <cellStyle name="20% - Акцент2 7 7 4 3 3" xfId="44283"/>
    <cellStyle name="20% - Акцент2 7 7 4 4" xfId="6194"/>
    <cellStyle name="20% - Акцент2 7 7 4 4 2" xfId="44284"/>
    <cellStyle name="20% - Акцент2 7 7 4 4 3" xfId="44285"/>
    <cellStyle name="20% - Акцент2 7 7 4 5" xfId="44286"/>
    <cellStyle name="20% - Акцент2 7 7 4 6" xfId="44287"/>
    <cellStyle name="20% - Акцент2 7 7 5" xfId="6195"/>
    <cellStyle name="20% - Акцент2 7 7 5 2" xfId="6196"/>
    <cellStyle name="20% - Акцент2 7 7 5 2 2" xfId="6197"/>
    <cellStyle name="20% - Акцент2 7 7 5 2 2 2" xfId="6198"/>
    <cellStyle name="20% - Акцент2 7 7 5 2 2 3" xfId="44288"/>
    <cellStyle name="20% - Акцент2 7 7 5 2 3" xfId="6199"/>
    <cellStyle name="20% - Акцент2 7 7 5 2 3 2" xfId="44289"/>
    <cellStyle name="20% - Акцент2 7 7 5 2 3 3" xfId="44290"/>
    <cellStyle name="20% - Акцент2 7 7 5 2 4" xfId="44291"/>
    <cellStyle name="20% - Акцент2 7 7 5 2 5" xfId="44292"/>
    <cellStyle name="20% - Акцент2 7 7 5 3" xfId="6200"/>
    <cellStyle name="20% - Акцент2 7 7 5 3 2" xfId="6201"/>
    <cellStyle name="20% - Акцент2 7 7 5 3 3" xfId="44293"/>
    <cellStyle name="20% - Акцент2 7 7 5 4" xfId="6202"/>
    <cellStyle name="20% - Акцент2 7 7 5 4 2" xfId="44294"/>
    <cellStyle name="20% - Акцент2 7 7 5 4 3" xfId="44295"/>
    <cellStyle name="20% - Акцент2 7 7 5 5" xfId="44296"/>
    <cellStyle name="20% - Акцент2 7 7 5 6" xfId="44297"/>
    <cellStyle name="20% - Акцент2 7 7 6" xfId="6203"/>
    <cellStyle name="20% - Акцент2 7 7 6 2" xfId="6204"/>
    <cellStyle name="20% - Акцент2 7 7 6 2 2" xfId="6205"/>
    <cellStyle name="20% - Акцент2 7 7 6 2 3" xfId="44298"/>
    <cellStyle name="20% - Акцент2 7 7 6 3" xfId="6206"/>
    <cellStyle name="20% - Акцент2 7 7 6 3 2" xfId="44299"/>
    <cellStyle name="20% - Акцент2 7 7 6 3 3" xfId="44300"/>
    <cellStyle name="20% - Акцент2 7 7 6 4" xfId="44301"/>
    <cellStyle name="20% - Акцент2 7 7 6 5" xfId="44302"/>
    <cellStyle name="20% - Акцент2 7 7 7" xfId="6207"/>
    <cellStyle name="20% - Акцент2 7 7 7 2" xfId="6208"/>
    <cellStyle name="20% - Акцент2 7 7 7 3" xfId="44303"/>
    <cellStyle name="20% - Акцент2 7 7 8" xfId="6209"/>
    <cellStyle name="20% - Акцент2 7 7 8 2" xfId="44304"/>
    <cellStyle name="20% - Акцент2 7 7 8 3" xfId="44305"/>
    <cellStyle name="20% - Акцент2 7 7 9" xfId="44306"/>
    <cellStyle name="20% - Акцент2 7 8" xfId="6210"/>
    <cellStyle name="20% - Акцент2 7 8 10" xfId="44307"/>
    <cellStyle name="20% - Акцент2 7 8 2" xfId="6211"/>
    <cellStyle name="20% - Акцент2 7 8 2 2" xfId="6212"/>
    <cellStyle name="20% - Акцент2 7 8 2 2 2" xfId="6213"/>
    <cellStyle name="20% - Акцент2 7 8 2 2 2 2" xfId="6214"/>
    <cellStyle name="20% - Акцент2 7 8 2 2 2 3" xfId="44308"/>
    <cellStyle name="20% - Акцент2 7 8 2 2 3" xfId="6215"/>
    <cellStyle name="20% - Акцент2 7 8 2 2 3 2" xfId="44309"/>
    <cellStyle name="20% - Акцент2 7 8 2 2 3 3" xfId="44310"/>
    <cellStyle name="20% - Акцент2 7 8 2 2 4" xfId="44311"/>
    <cellStyle name="20% - Акцент2 7 8 2 2 5" xfId="44312"/>
    <cellStyle name="20% - Акцент2 7 8 2 3" xfId="6216"/>
    <cellStyle name="20% - Акцент2 7 8 2 3 2" xfId="6217"/>
    <cellStyle name="20% - Акцент2 7 8 2 3 3" xfId="44313"/>
    <cellStyle name="20% - Акцент2 7 8 2 4" xfId="6218"/>
    <cellStyle name="20% - Акцент2 7 8 2 4 2" xfId="44314"/>
    <cellStyle name="20% - Акцент2 7 8 2 4 3" xfId="44315"/>
    <cellStyle name="20% - Акцент2 7 8 2 5" xfId="44316"/>
    <cellStyle name="20% - Акцент2 7 8 2 6" xfId="44317"/>
    <cellStyle name="20% - Акцент2 7 8 3" xfId="6219"/>
    <cellStyle name="20% - Акцент2 7 8 3 2" xfId="6220"/>
    <cellStyle name="20% - Акцент2 7 8 3 2 2" xfId="6221"/>
    <cellStyle name="20% - Акцент2 7 8 3 2 2 2" xfId="6222"/>
    <cellStyle name="20% - Акцент2 7 8 3 2 2 3" xfId="44318"/>
    <cellStyle name="20% - Акцент2 7 8 3 2 3" xfId="6223"/>
    <cellStyle name="20% - Акцент2 7 8 3 2 3 2" xfId="44319"/>
    <cellStyle name="20% - Акцент2 7 8 3 2 3 3" xfId="44320"/>
    <cellStyle name="20% - Акцент2 7 8 3 2 4" xfId="44321"/>
    <cellStyle name="20% - Акцент2 7 8 3 2 5" xfId="44322"/>
    <cellStyle name="20% - Акцент2 7 8 3 3" xfId="6224"/>
    <cellStyle name="20% - Акцент2 7 8 3 3 2" xfId="6225"/>
    <cellStyle name="20% - Акцент2 7 8 3 3 3" xfId="44323"/>
    <cellStyle name="20% - Акцент2 7 8 3 4" xfId="6226"/>
    <cellStyle name="20% - Акцент2 7 8 3 4 2" xfId="44324"/>
    <cellStyle name="20% - Акцент2 7 8 3 4 3" xfId="44325"/>
    <cellStyle name="20% - Акцент2 7 8 3 5" xfId="44326"/>
    <cellStyle name="20% - Акцент2 7 8 3 6" xfId="44327"/>
    <cellStyle name="20% - Акцент2 7 8 4" xfId="6227"/>
    <cellStyle name="20% - Акцент2 7 8 4 2" xfId="6228"/>
    <cellStyle name="20% - Акцент2 7 8 4 2 2" xfId="6229"/>
    <cellStyle name="20% - Акцент2 7 8 4 2 2 2" xfId="6230"/>
    <cellStyle name="20% - Акцент2 7 8 4 2 2 3" xfId="44328"/>
    <cellStyle name="20% - Акцент2 7 8 4 2 3" xfId="6231"/>
    <cellStyle name="20% - Акцент2 7 8 4 2 3 2" xfId="44329"/>
    <cellStyle name="20% - Акцент2 7 8 4 2 3 3" xfId="44330"/>
    <cellStyle name="20% - Акцент2 7 8 4 2 4" xfId="44331"/>
    <cellStyle name="20% - Акцент2 7 8 4 2 5" xfId="44332"/>
    <cellStyle name="20% - Акцент2 7 8 4 3" xfId="6232"/>
    <cellStyle name="20% - Акцент2 7 8 4 3 2" xfId="6233"/>
    <cellStyle name="20% - Акцент2 7 8 4 3 3" xfId="44333"/>
    <cellStyle name="20% - Акцент2 7 8 4 4" xfId="6234"/>
    <cellStyle name="20% - Акцент2 7 8 4 4 2" xfId="44334"/>
    <cellStyle name="20% - Акцент2 7 8 4 4 3" xfId="44335"/>
    <cellStyle name="20% - Акцент2 7 8 4 5" xfId="44336"/>
    <cellStyle name="20% - Акцент2 7 8 4 6" xfId="44337"/>
    <cellStyle name="20% - Акцент2 7 8 5" xfId="6235"/>
    <cellStyle name="20% - Акцент2 7 8 5 2" xfId="6236"/>
    <cellStyle name="20% - Акцент2 7 8 5 2 2" xfId="6237"/>
    <cellStyle name="20% - Акцент2 7 8 5 2 2 2" xfId="6238"/>
    <cellStyle name="20% - Акцент2 7 8 5 2 2 3" xfId="44338"/>
    <cellStyle name="20% - Акцент2 7 8 5 2 3" xfId="6239"/>
    <cellStyle name="20% - Акцент2 7 8 5 2 3 2" xfId="44339"/>
    <cellStyle name="20% - Акцент2 7 8 5 2 3 3" xfId="44340"/>
    <cellStyle name="20% - Акцент2 7 8 5 2 4" xfId="44341"/>
    <cellStyle name="20% - Акцент2 7 8 5 2 5" xfId="44342"/>
    <cellStyle name="20% - Акцент2 7 8 5 3" xfId="6240"/>
    <cellStyle name="20% - Акцент2 7 8 5 3 2" xfId="6241"/>
    <cellStyle name="20% - Акцент2 7 8 5 3 3" xfId="44343"/>
    <cellStyle name="20% - Акцент2 7 8 5 4" xfId="6242"/>
    <cellStyle name="20% - Акцент2 7 8 5 4 2" xfId="44344"/>
    <cellStyle name="20% - Акцент2 7 8 5 4 3" xfId="44345"/>
    <cellStyle name="20% - Акцент2 7 8 5 5" xfId="44346"/>
    <cellStyle name="20% - Акцент2 7 8 5 6" xfId="44347"/>
    <cellStyle name="20% - Акцент2 7 8 6" xfId="6243"/>
    <cellStyle name="20% - Акцент2 7 8 6 2" xfId="6244"/>
    <cellStyle name="20% - Акцент2 7 8 6 2 2" xfId="6245"/>
    <cellStyle name="20% - Акцент2 7 8 6 2 3" xfId="44348"/>
    <cellStyle name="20% - Акцент2 7 8 6 3" xfId="6246"/>
    <cellStyle name="20% - Акцент2 7 8 6 3 2" xfId="44349"/>
    <cellStyle name="20% - Акцент2 7 8 6 3 3" xfId="44350"/>
    <cellStyle name="20% - Акцент2 7 8 6 4" xfId="44351"/>
    <cellStyle name="20% - Акцент2 7 8 6 5" xfId="44352"/>
    <cellStyle name="20% - Акцент2 7 8 7" xfId="6247"/>
    <cellStyle name="20% - Акцент2 7 8 7 2" xfId="6248"/>
    <cellStyle name="20% - Акцент2 7 8 7 3" xfId="44353"/>
    <cellStyle name="20% - Акцент2 7 8 8" xfId="6249"/>
    <cellStyle name="20% - Акцент2 7 8 8 2" xfId="44354"/>
    <cellStyle name="20% - Акцент2 7 8 8 3" xfId="44355"/>
    <cellStyle name="20% - Акцент2 7 8 9" xfId="44356"/>
    <cellStyle name="20% - Акцент2 7 9" xfId="6250"/>
    <cellStyle name="20% - Акцент2 7 9 10" xfId="44357"/>
    <cellStyle name="20% - Акцент2 7 9 2" xfId="6251"/>
    <cellStyle name="20% - Акцент2 7 9 2 2" xfId="6252"/>
    <cellStyle name="20% - Акцент2 7 9 2 2 2" xfId="6253"/>
    <cellStyle name="20% - Акцент2 7 9 2 2 2 2" xfId="6254"/>
    <cellStyle name="20% - Акцент2 7 9 2 2 2 3" xfId="44358"/>
    <cellStyle name="20% - Акцент2 7 9 2 2 3" xfId="6255"/>
    <cellStyle name="20% - Акцент2 7 9 2 2 3 2" xfId="44359"/>
    <cellStyle name="20% - Акцент2 7 9 2 2 3 3" xfId="44360"/>
    <cellStyle name="20% - Акцент2 7 9 2 2 4" xfId="44361"/>
    <cellStyle name="20% - Акцент2 7 9 2 2 5" xfId="44362"/>
    <cellStyle name="20% - Акцент2 7 9 2 3" xfId="6256"/>
    <cellStyle name="20% - Акцент2 7 9 2 3 2" xfId="6257"/>
    <cellStyle name="20% - Акцент2 7 9 2 3 3" xfId="44363"/>
    <cellStyle name="20% - Акцент2 7 9 2 4" xfId="6258"/>
    <cellStyle name="20% - Акцент2 7 9 2 4 2" xfId="44364"/>
    <cellStyle name="20% - Акцент2 7 9 2 4 3" xfId="44365"/>
    <cellStyle name="20% - Акцент2 7 9 2 5" xfId="44366"/>
    <cellStyle name="20% - Акцент2 7 9 2 6" xfId="44367"/>
    <cellStyle name="20% - Акцент2 7 9 3" xfId="6259"/>
    <cellStyle name="20% - Акцент2 7 9 3 2" xfId="6260"/>
    <cellStyle name="20% - Акцент2 7 9 3 2 2" xfId="6261"/>
    <cellStyle name="20% - Акцент2 7 9 3 2 2 2" xfId="6262"/>
    <cellStyle name="20% - Акцент2 7 9 3 2 2 3" xfId="44368"/>
    <cellStyle name="20% - Акцент2 7 9 3 2 3" xfId="6263"/>
    <cellStyle name="20% - Акцент2 7 9 3 2 3 2" xfId="44369"/>
    <cellStyle name="20% - Акцент2 7 9 3 2 3 3" xfId="44370"/>
    <cellStyle name="20% - Акцент2 7 9 3 2 4" xfId="44371"/>
    <cellStyle name="20% - Акцент2 7 9 3 2 5" xfId="44372"/>
    <cellStyle name="20% - Акцент2 7 9 3 3" xfId="6264"/>
    <cellStyle name="20% - Акцент2 7 9 3 3 2" xfId="6265"/>
    <cellStyle name="20% - Акцент2 7 9 3 3 3" xfId="44373"/>
    <cellStyle name="20% - Акцент2 7 9 3 4" xfId="6266"/>
    <cellStyle name="20% - Акцент2 7 9 3 4 2" xfId="44374"/>
    <cellStyle name="20% - Акцент2 7 9 3 4 3" xfId="44375"/>
    <cellStyle name="20% - Акцент2 7 9 3 5" xfId="44376"/>
    <cellStyle name="20% - Акцент2 7 9 3 6" xfId="44377"/>
    <cellStyle name="20% - Акцент2 7 9 4" xfId="6267"/>
    <cellStyle name="20% - Акцент2 7 9 4 2" xfId="6268"/>
    <cellStyle name="20% - Акцент2 7 9 4 2 2" xfId="6269"/>
    <cellStyle name="20% - Акцент2 7 9 4 2 2 2" xfId="6270"/>
    <cellStyle name="20% - Акцент2 7 9 4 2 2 3" xfId="44378"/>
    <cellStyle name="20% - Акцент2 7 9 4 2 3" xfId="6271"/>
    <cellStyle name="20% - Акцент2 7 9 4 2 3 2" xfId="44379"/>
    <cellStyle name="20% - Акцент2 7 9 4 2 3 3" xfId="44380"/>
    <cellStyle name="20% - Акцент2 7 9 4 2 4" xfId="44381"/>
    <cellStyle name="20% - Акцент2 7 9 4 2 5" xfId="44382"/>
    <cellStyle name="20% - Акцент2 7 9 4 3" xfId="6272"/>
    <cellStyle name="20% - Акцент2 7 9 4 3 2" xfId="6273"/>
    <cellStyle name="20% - Акцент2 7 9 4 3 3" xfId="44383"/>
    <cellStyle name="20% - Акцент2 7 9 4 4" xfId="6274"/>
    <cellStyle name="20% - Акцент2 7 9 4 4 2" xfId="44384"/>
    <cellStyle name="20% - Акцент2 7 9 4 4 3" xfId="44385"/>
    <cellStyle name="20% - Акцент2 7 9 4 5" xfId="44386"/>
    <cellStyle name="20% - Акцент2 7 9 4 6" xfId="44387"/>
    <cellStyle name="20% - Акцент2 7 9 5" xfId="6275"/>
    <cellStyle name="20% - Акцент2 7 9 5 2" xfId="6276"/>
    <cellStyle name="20% - Акцент2 7 9 5 2 2" xfId="6277"/>
    <cellStyle name="20% - Акцент2 7 9 5 2 2 2" xfId="6278"/>
    <cellStyle name="20% - Акцент2 7 9 5 2 2 3" xfId="44388"/>
    <cellStyle name="20% - Акцент2 7 9 5 2 3" xfId="6279"/>
    <cellStyle name="20% - Акцент2 7 9 5 2 3 2" xfId="44389"/>
    <cellStyle name="20% - Акцент2 7 9 5 2 3 3" xfId="44390"/>
    <cellStyle name="20% - Акцент2 7 9 5 2 4" xfId="44391"/>
    <cellStyle name="20% - Акцент2 7 9 5 2 5" xfId="44392"/>
    <cellStyle name="20% - Акцент2 7 9 5 3" xfId="6280"/>
    <cellStyle name="20% - Акцент2 7 9 5 3 2" xfId="6281"/>
    <cellStyle name="20% - Акцент2 7 9 5 3 3" xfId="44393"/>
    <cellStyle name="20% - Акцент2 7 9 5 4" xfId="6282"/>
    <cellStyle name="20% - Акцент2 7 9 5 4 2" xfId="44394"/>
    <cellStyle name="20% - Акцент2 7 9 5 4 3" xfId="44395"/>
    <cellStyle name="20% - Акцент2 7 9 5 5" xfId="44396"/>
    <cellStyle name="20% - Акцент2 7 9 5 6" xfId="44397"/>
    <cellStyle name="20% - Акцент2 7 9 6" xfId="6283"/>
    <cellStyle name="20% - Акцент2 7 9 6 2" xfId="6284"/>
    <cellStyle name="20% - Акцент2 7 9 6 2 2" xfId="6285"/>
    <cellStyle name="20% - Акцент2 7 9 6 2 3" xfId="44398"/>
    <cellStyle name="20% - Акцент2 7 9 6 3" xfId="6286"/>
    <cellStyle name="20% - Акцент2 7 9 6 3 2" xfId="44399"/>
    <cellStyle name="20% - Акцент2 7 9 6 3 3" xfId="44400"/>
    <cellStyle name="20% - Акцент2 7 9 6 4" xfId="44401"/>
    <cellStyle name="20% - Акцент2 7 9 6 5" xfId="44402"/>
    <cellStyle name="20% - Акцент2 7 9 7" xfId="6287"/>
    <cellStyle name="20% - Акцент2 7 9 7 2" xfId="6288"/>
    <cellStyle name="20% - Акцент2 7 9 7 3" xfId="44403"/>
    <cellStyle name="20% - Акцент2 7 9 8" xfId="6289"/>
    <cellStyle name="20% - Акцент2 7 9 8 2" xfId="44404"/>
    <cellStyle name="20% - Акцент2 7 9 8 3" xfId="44405"/>
    <cellStyle name="20% - Акцент2 7 9 9" xfId="44406"/>
    <cellStyle name="20% - Акцент2 8" xfId="6290"/>
    <cellStyle name="20% - Акцент2 8 10" xfId="6291"/>
    <cellStyle name="20% - Акцент2 8 10 2" xfId="6292"/>
    <cellStyle name="20% - Акцент2 8 10 2 2" xfId="6293"/>
    <cellStyle name="20% - Акцент2 8 10 2 2 2" xfId="6294"/>
    <cellStyle name="20% - Акцент2 8 10 2 2 3" xfId="44407"/>
    <cellStyle name="20% - Акцент2 8 10 2 3" xfId="6295"/>
    <cellStyle name="20% - Акцент2 8 10 2 3 2" xfId="44408"/>
    <cellStyle name="20% - Акцент2 8 10 2 3 3" xfId="44409"/>
    <cellStyle name="20% - Акцент2 8 10 2 4" xfId="44410"/>
    <cellStyle name="20% - Акцент2 8 10 2 5" xfId="44411"/>
    <cellStyle name="20% - Акцент2 8 10 3" xfId="6296"/>
    <cellStyle name="20% - Акцент2 8 10 3 2" xfId="6297"/>
    <cellStyle name="20% - Акцент2 8 10 3 3" xfId="44412"/>
    <cellStyle name="20% - Акцент2 8 10 4" xfId="6298"/>
    <cellStyle name="20% - Акцент2 8 10 4 2" xfId="44413"/>
    <cellStyle name="20% - Акцент2 8 10 4 3" xfId="44414"/>
    <cellStyle name="20% - Акцент2 8 10 5" xfId="44415"/>
    <cellStyle name="20% - Акцент2 8 10 6" xfId="44416"/>
    <cellStyle name="20% - Акцент2 8 11" xfId="6299"/>
    <cellStyle name="20% - Акцент2 8 11 2" xfId="6300"/>
    <cellStyle name="20% - Акцент2 8 11 2 2" xfId="6301"/>
    <cellStyle name="20% - Акцент2 8 11 2 2 2" xfId="6302"/>
    <cellStyle name="20% - Акцент2 8 11 2 2 3" xfId="44417"/>
    <cellStyle name="20% - Акцент2 8 11 2 3" xfId="6303"/>
    <cellStyle name="20% - Акцент2 8 11 2 3 2" xfId="44418"/>
    <cellStyle name="20% - Акцент2 8 11 2 3 3" xfId="44419"/>
    <cellStyle name="20% - Акцент2 8 11 2 4" xfId="44420"/>
    <cellStyle name="20% - Акцент2 8 11 2 5" xfId="44421"/>
    <cellStyle name="20% - Акцент2 8 11 3" xfId="6304"/>
    <cellStyle name="20% - Акцент2 8 11 3 2" xfId="6305"/>
    <cellStyle name="20% - Акцент2 8 11 3 3" xfId="44422"/>
    <cellStyle name="20% - Акцент2 8 11 4" xfId="6306"/>
    <cellStyle name="20% - Акцент2 8 11 4 2" xfId="44423"/>
    <cellStyle name="20% - Акцент2 8 11 4 3" xfId="44424"/>
    <cellStyle name="20% - Акцент2 8 11 5" xfId="44425"/>
    <cellStyle name="20% - Акцент2 8 11 6" xfId="44426"/>
    <cellStyle name="20% - Акцент2 8 12" xfId="6307"/>
    <cellStyle name="20% - Акцент2 8 12 2" xfId="6308"/>
    <cellStyle name="20% - Акцент2 8 12 2 2" xfId="6309"/>
    <cellStyle name="20% - Акцент2 8 12 2 2 2" xfId="6310"/>
    <cellStyle name="20% - Акцент2 8 12 2 2 3" xfId="44427"/>
    <cellStyle name="20% - Акцент2 8 12 2 3" xfId="6311"/>
    <cellStyle name="20% - Акцент2 8 12 2 3 2" xfId="44428"/>
    <cellStyle name="20% - Акцент2 8 12 2 3 3" xfId="44429"/>
    <cellStyle name="20% - Акцент2 8 12 2 4" xfId="44430"/>
    <cellStyle name="20% - Акцент2 8 12 2 5" xfId="44431"/>
    <cellStyle name="20% - Акцент2 8 12 3" xfId="6312"/>
    <cellStyle name="20% - Акцент2 8 12 3 2" xfId="6313"/>
    <cellStyle name="20% - Акцент2 8 12 3 3" xfId="44432"/>
    <cellStyle name="20% - Акцент2 8 12 4" xfId="6314"/>
    <cellStyle name="20% - Акцент2 8 12 4 2" xfId="44433"/>
    <cellStyle name="20% - Акцент2 8 12 4 3" xfId="44434"/>
    <cellStyle name="20% - Акцент2 8 12 5" xfId="44435"/>
    <cellStyle name="20% - Акцент2 8 12 6" xfId="44436"/>
    <cellStyle name="20% - Акцент2 8 13" xfId="6315"/>
    <cellStyle name="20% - Акцент2 8 13 2" xfId="6316"/>
    <cellStyle name="20% - Акцент2 8 13 2 2" xfId="6317"/>
    <cellStyle name="20% - Акцент2 8 13 2 2 2" xfId="6318"/>
    <cellStyle name="20% - Акцент2 8 13 2 2 3" xfId="44437"/>
    <cellStyle name="20% - Акцент2 8 13 2 3" xfId="6319"/>
    <cellStyle name="20% - Акцент2 8 13 2 3 2" xfId="44438"/>
    <cellStyle name="20% - Акцент2 8 13 2 3 3" xfId="44439"/>
    <cellStyle name="20% - Акцент2 8 13 2 4" xfId="44440"/>
    <cellStyle name="20% - Акцент2 8 13 2 5" xfId="44441"/>
    <cellStyle name="20% - Акцент2 8 13 3" xfId="6320"/>
    <cellStyle name="20% - Акцент2 8 13 3 2" xfId="6321"/>
    <cellStyle name="20% - Акцент2 8 13 3 3" xfId="44442"/>
    <cellStyle name="20% - Акцент2 8 13 4" xfId="6322"/>
    <cellStyle name="20% - Акцент2 8 13 4 2" xfId="44443"/>
    <cellStyle name="20% - Акцент2 8 13 4 3" xfId="44444"/>
    <cellStyle name="20% - Акцент2 8 13 5" xfId="44445"/>
    <cellStyle name="20% - Акцент2 8 13 6" xfId="44446"/>
    <cellStyle name="20% - Акцент2 8 14" xfId="6323"/>
    <cellStyle name="20% - Акцент2 8 14 2" xfId="6324"/>
    <cellStyle name="20% - Акцент2 8 14 2 2" xfId="6325"/>
    <cellStyle name="20% - Акцент2 8 14 2 2 2" xfId="6326"/>
    <cellStyle name="20% - Акцент2 8 14 2 3" xfId="6327"/>
    <cellStyle name="20% - Акцент2 8 14 3" xfId="6328"/>
    <cellStyle name="20% - Акцент2 8 14 3 2" xfId="6329"/>
    <cellStyle name="20% - Акцент2 8 14 3 3" xfId="44447"/>
    <cellStyle name="20% - Акцент2 8 14 4" xfId="6330"/>
    <cellStyle name="20% - Акцент2 8 14 5" xfId="44448"/>
    <cellStyle name="20% - Акцент2 8 15" xfId="44449"/>
    <cellStyle name="20% - Акцент2 8 15 2" xfId="44450"/>
    <cellStyle name="20% - Акцент2 8 15 3" xfId="44451"/>
    <cellStyle name="20% - Акцент2 8 16" xfId="44452"/>
    <cellStyle name="20% - Акцент2 8 16 2" xfId="44453"/>
    <cellStyle name="20% - Акцент2 8 16 3" xfId="44454"/>
    <cellStyle name="20% - Акцент2 8 17" xfId="44455"/>
    <cellStyle name="20% - Акцент2 8 18" xfId="44456"/>
    <cellStyle name="20% - Акцент2 8 2" xfId="6331"/>
    <cellStyle name="20% - Акцент2 8 2 10" xfId="44457"/>
    <cellStyle name="20% - Акцент2 8 2 2" xfId="6332"/>
    <cellStyle name="20% - Акцент2 8 2 2 2" xfId="6333"/>
    <cellStyle name="20% - Акцент2 8 2 2 2 2" xfId="6334"/>
    <cellStyle name="20% - Акцент2 8 2 2 2 2 2" xfId="6335"/>
    <cellStyle name="20% - Акцент2 8 2 2 2 2 3" xfId="44458"/>
    <cellStyle name="20% - Акцент2 8 2 2 2 3" xfId="6336"/>
    <cellStyle name="20% - Акцент2 8 2 2 2 3 2" xfId="44459"/>
    <cellStyle name="20% - Акцент2 8 2 2 2 3 3" xfId="44460"/>
    <cellStyle name="20% - Акцент2 8 2 2 2 4" xfId="44461"/>
    <cellStyle name="20% - Акцент2 8 2 2 2 5" xfId="44462"/>
    <cellStyle name="20% - Акцент2 8 2 2 3" xfId="6337"/>
    <cellStyle name="20% - Акцент2 8 2 2 3 2" xfId="6338"/>
    <cellStyle name="20% - Акцент2 8 2 2 3 3" xfId="44463"/>
    <cellStyle name="20% - Акцент2 8 2 2 4" xfId="6339"/>
    <cellStyle name="20% - Акцент2 8 2 2 4 2" xfId="44464"/>
    <cellStyle name="20% - Акцент2 8 2 2 4 3" xfId="44465"/>
    <cellStyle name="20% - Акцент2 8 2 2 5" xfId="44466"/>
    <cellStyle name="20% - Акцент2 8 2 2 6" xfId="44467"/>
    <cellStyle name="20% - Акцент2 8 2 3" xfId="6340"/>
    <cellStyle name="20% - Акцент2 8 2 3 2" xfId="6341"/>
    <cellStyle name="20% - Акцент2 8 2 3 2 2" xfId="6342"/>
    <cellStyle name="20% - Акцент2 8 2 3 2 2 2" xfId="6343"/>
    <cellStyle name="20% - Акцент2 8 2 3 2 2 3" xfId="44468"/>
    <cellStyle name="20% - Акцент2 8 2 3 2 3" xfId="6344"/>
    <cellStyle name="20% - Акцент2 8 2 3 2 3 2" xfId="44469"/>
    <cellStyle name="20% - Акцент2 8 2 3 2 3 3" xfId="44470"/>
    <cellStyle name="20% - Акцент2 8 2 3 2 4" xfId="44471"/>
    <cellStyle name="20% - Акцент2 8 2 3 2 5" xfId="44472"/>
    <cellStyle name="20% - Акцент2 8 2 3 3" xfId="6345"/>
    <cellStyle name="20% - Акцент2 8 2 3 3 2" xfId="6346"/>
    <cellStyle name="20% - Акцент2 8 2 3 3 3" xfId="44473"/>
    <cellStyle name="20% - Акцент2 8 2 3 4" xfId="6347"/>
    <cellStyle name="20% - Акцент2 8 2 3 4 2" xfId="44474"/>
    <cellStyle name="20% - Акцент2 8 2 3 4 3" xfId="44475"/>
    <cellStyle name="20% - Акцент2 8 2 3 5" xfId="44476"/>
    <cellStyle name="20% - Акцент2 8 2 3 6" xfId="44477"/>
    <cellStyle name="20% - Акцент2 8 2 4" xfId="6348"/>
    <cellStyle name="20% - Акцент2 8 2 4 2" xfId="6349"/>
    <cellStyle name="20% - Акцент2 8 2 4 2 2" xfId="6350"/>
    <cellStyle name="20% - Акцент2 8 2 4 2 2 2" xfId="6351"/>
    <cellStyle name="20% - Акцент2 8 2 4 2 2 3" xfId="44478"/>
    <cellStyle name="20% - Акцент2 8 2 4 2 3" xfId="6352"/>
    <cellStyle name="20% - Акцент2 8 2 4 2 3 2" xfId="44479"/>
    <cellStyle name="20% - Акцент2 8 2 4 2 3 3" xfId="44480"/>
    <cellStyle name="20% - Акцент2 8 2 4 2 4" xfId="44481"/>
    <cellStyle name="20% - Акцент2 8 2 4 2 5" xfId="44482"/>
    <cellStyle name="20% - Акцент2 8 2 4 3" xfId="6353"/>
    <cellStyle name="20% - Акцент2 8 2 4 3 2" xfId="6354"/>
    <cellStyle name="20% - Акцент2 8 2 4 3 3" xfId="44483"/>
    <cellStyle name="20% - Акцент2 8 2 4 4" xfId="6355"/>
    <cellStyle name="20% - Акцент2 8 2 4 4 2" xfId="44484"/>
    <cellStyle name="20% - Акцент2 8 2 4 4 3" xfId="44485"/>
    <cellStyle name="20% - Акцент2 8 2 4 5" xfId="44486"/>
    <cellStyle name="20% - Акцент2 8 2 4 6" xfId="44487"/>
    <cellStyle name="20% - Акцент2 8 2 5" xfId="6356"/>
    <cellStyle name="20% - Акцент2 8 2 5 2" xfId="6357"/>
    <cellStyle name="20% - Акцент2 8 2 5 2 2" xfId="6358"/>
    <cellStyle name="20% - Акцент2 8 2 5 2 2 2" xfId="6359"/>
    <cellStyle name="20% - Акцент2 8 2 5 2 2 3" xfId="44488"/>
    <cellStyle name="20% - Акцент2 8 2 5 2 3" xfId="6360"/>
    <cellStyle name="20% - Акцент2 8 2 5 2 3 2" xfId="44489"/>
    <cellStyle name="20% - Акцент2 8 2 5 2 3 3" xfId="44490"/>
    <cellStyle name="20% - Акцент2 8 2 5 2 4" xfId="44491"/>
    <cellStyle name="20% - Акцент2 8 2 5 2 5" xfId="44492"/>
    <cellStyle name="20% - Акцент2 8 2 5 3" xfId="6361"/>
    <cellStyle name="20% - Акцент2 8 2 5 3 2" xfId="6362"/>
    <cellStyle name="20% - Акцент2 8 2 5 3 3" xfId="44493"/>
    <cellStyle name="20% - Акцент2 8 2 5 4" xfId="6363"/>
    <cellStyle name="20% - Акцент2 8 2 5 4 2" xfId="44494"/>
    <cellStyle name="20% - Акцент2 8 2 5 4 3" xfId="44495"/>
    <cellStyle name="20% - Акцент2 8 2 5 5" xfId="44496"/>
    <cellStyle name="20% - Акцент2 8 2 5 6" xfId="44497"/>
    <cellStyle name="20% - Акцент2 8 2 6" xfId="6364"/>
    <cellStyle name="20% - Акцент2 8 2 6 2" xfId="6365"/>
    <cellStyle name="20% - Акцент2 8 2 6 2 2" xfId="6366"/>
    <cellStyle name="20% - Акцент2 8 2 6 2 2 2" xfId="6367"/>
    <cellStyle name="20% - Акцент2 8 2 6 2 3" xfId="6368"/>
    <cellStyle name="20% - Акцент2 8 2 6 3" xfId="6369"/>
    <cellStyle name="20% - Акцент2 8 2 6 3 2" xfId="6370"/>
    <cellStyle name="20% - Акцент2 8 2 6 3 3" xfId="44498"/>
    <cellStyle name="20% - Акцент2 8 2 6 4" xfId="6371"/>
    <cellStyle name="20% - Акцент2 8 2 6 5" xfId="44499"/>
    <cellStyle name="20% - Акцент2 8 2 7" xfId="44500"/>
    <cellStyle name="20% - Акцент2 8 2 7 2" xfId="44501"/>
    <cellStyle name="20% - Акцент2 8 2 7 3" xfId="44502"/>
    <cellStyle name="20% - Акцент2 8 2 8" xfId="44503"/>
    <cellStyle name="20% - Акцент2 8 2 8 2" xfId="44504"/>
    <cellStyle name="20% - Акцент2 8 2 8 3" xfId="44505"/>
    <cellStyle name="20% - Акцент2 8 2 9" xfId="44506"/>
    <cellStyle name="20% - Акцент2 8 3" xfId="6372"/>
    <cellStyle name="20% - Акцент2 8 4" xfId="6373"/>
    <cellStyle name="20% - Акцент2 8 4 10" xfId="44507"/>
    <cellStyle name="20% - Акцент2 8 4 2" xfId="6374"/>
    <cellStyle name="20% - Акцент2 8 4 2 2" xfId="6375"/>
    <cellStyle name="20% - Акцент2 8 4 2 2 2" xfId="6376"/>
    <cellStyle name="20% - Акцент2 8 4 2 2 2 2" xfId="6377"/>
    <cellStyle name="20% - Акцент2 8 4 2 2 2 3" xfId="44508"/>
    <cellStyle name="20% - Акцент2 8 4 2 2 3" xfId="6378"/>
    <cellStyle name="20% - Акцент2 8 4 2 2 3 2" xfId="44509"/>
    <cellStyle name="20% - Акцент2 8 4 2 2 3 3" xfId="44510"/>
    <cellStyle name="20% - Акцент2 8 4 2 2 4" xfId="44511"/>
    <cellStyle name="20% - Акцент2 8 4 2 2 5" xfId="44512"/>
    <cellStyle name="20% - Акцент2 8 4 2 3" xfId="6379"/>
    <cellStyle name="20% - Акцент2 8 4 2 3 2" xfId="6380"/>
    <cellStyle name="20% - Акцент2 8 4 2 3 3" xfId="44513"/>
    <cellStyle name="20% - Акцент2 8 4 2 4" xfId="6381"/>
    <cellStyle name="20% - Акцент2 8 4 2 4 2" xfId="44514"/>
    <cellStyle name="20% - Акцент2 8 4 2 4 3" xfId="44515"/>
    <cellStyle name="20% - Акцент2 8 4 2 5" xfId="44516"/>
    <cellStyle name="20% - Акцент2 8 4 2 6" xfId="44517"/>
    <cellStyle name="20% - Акцент2 8 4 3" xfId="6382"/>
    <cellStyle name="20% - Акцент2 8 4 3 2" xfId="6383"/>
    <cellStyle name="20% - Акцент2 8 4 3 2 2" xfId="6384"/>
    <cellStyle name="20% - Акцент2 8 4 3 2 2 2" xfId="6385"/>
    <cellStyle name="20% - Акцент2 8 4 3 2 2 3" xfId="44518"/>
    <cellStyle name="20% - Акцент2 8 4 3 2 3" xfId="6386"/>
    <cellStyle name="20% - Акцент2 8 4 3 2 3 2" xfId="44519"/>
    <cellStyle name="20% - Акцент2 8 4 3 2 3 3" xfId="44520"/>
    <cellStyle name="20% - Акцент2 8 4 3 2 4" xfId="44521"/>
    <cellStyle name="20% - Акцент2 8 4 3 2 5" xfId="44522"/>
    <cellStyle name="20% - Акцент2 8 4 3 3" xfId="6387"/>
    <cellStyle name="20% - Акцент2 8 4 3 3 2" xfId="6388"/>
    <cellStyle name="20% - Акцент2 8 4 3 3 3" xfId="44523"/>
    <cellStyle name="20% - Акцент2 8 4 3 4" xfId="6389"/>
    <cellStyle name="20% - Акцент2 8 4 3 4 2" xfId="44524"/>
    <cellStyle name="20% - Акцент2 8 4 3 4 3" xfId="44525"/>
    <cellStyle name="20% - Акцент2 8 4 3 5" xfId="44526"/>
    <cellStyle name="20% - Акцент2 8 4 3 6" xfId="44527"/>
    <cellStyle name="20% - Акцент2 8 4 4" xfId="6390"/>
    <cellStyle name="20% - Акцент2 8 4 4 2" xfId="6391"/>
    <cellStyle name="20% - Акцент2 8 4 4 2 2" xfId="6392"/>
    <cellStyle name="20% - Акцент2 8 4 4 2 2 2" xfId="6393"/>
    <cellStyle name="20% - Акцент2 8 4 4 2 2 3" xfId="44528"/>
    <cellStyle name="20% - Акцент2 8 4 4 2 3" xfId="6394"/>
    <cellStyle name="20% - Акцент2 8 4 4 2 3 2" xfId="44529"/>
    <cellStyle name="20% - Акцент2 8 4 4 2 3 3" xfId="44530"/>
    <cellStyle name="20% - Акцент2 8 4 4 2 4" xfId="44531"/>
    <cellStyle name="20% - Акцент2 8 4 4 2 5" xfId="44532"/>
    <cellStyle name="20% - Акцент2 8 4 4 3" xfId="6395"/>
    <cellStyle name="20% - Акцент2 8 4 4 3 2" xfId="6396"/>
    <cellStyle name="20% - Акцент2 8 4 4 3 3" xfId="44533"/>
    <cellStyle name="20% - Акцент2 8 4 4 4" xfId="6397"/>
    <cellStyle name="20% - Акцент2 8 4 4 4 2" xfId="44534"/>
    <cellStyle name="20% - Акцент2 8 4 4 4 3" xfId="44535"/>
    <cellStyle name="20% - Акцент2 8 4 4 5" xfId="44536"/>
    <cellStyle name="20% - Акцент2 8 4 4 6" xfId="44537"/>
    <cellStyle name="20% - Акцент2 8 4 5" xfId="6398"/>
    <cellStyle name="20% - Акцент2 8 4 5 2" xfId="6399"/>
    <cellStyle name="20% - Акцент2 8 4 5 2 2" xfId="6400"/>
    <cellStyle name="20% - Акцент2 8 4 5 2 2 2" xfId="6401"/>
    <cellStyle name="20% - Акцент2 8 4 5 2 2 3" xfId="44538"/>
    <cellStyle name="20% - Акцент2 8 4 5 2 3" xfId="6402"/>
    <cellStyle name="20% - Акцент2 8 4 5 2 3 2" xfId="44539"/>
    <cellStyle name="20% - Акцент2 8 4 5 2 3 3" xfId="44540"/>
    <cellStyle name="20% - Акцент2 8 4 5 2 4" xfId="44541"/>
    <cellStyle name="20% - Акцент2 8 4 5 2 5" xfId="44542"/>
    <cellStyle name="20% - Акцент2 8 4 5 3" xfId="6403"/>
    <cellStyle name="20% - Акцент2 8 4 5 3 2" xfId="6404"/>
    <cellStyle name="20% - Акцент2 8 4 5 3 3" xfId="44543"/>
    <cellStyle name="20% - Акцент2 8 4 5 4" xfId="6405"/>
    <cellStyle name="20% - Акцент2 8 4 5 4 2" xfId="44544"/>
    <cellStyle name="20% - Акцент2 8 4 5 4 3" xfId="44545"/>
    <cellStyle name="20% - Акцент2 8 4 5 5" xfId="44546"/>
    <cellStyle name="20% - Акцент2 8 4 5 6" xfId="44547"/>
    <cellStyle name="20% - Акцент2 8 4 6" xfId="6406"/>
    <cellStyle name="20% - Акцент2 8 4 6 2" xfId="6407"/>
    <cellStyle name="20% - Акцент2 8 4 6 2 2" xfId="6408"/>
    <cellStyle name="20% - Акцент2 8 4 6 2 3" xfId="44548"/>
    <cellStyle name="20% - Акцент2 8 4 6 3" xfId="6409"/>
    <cellStyle name="20% - Акцент2 8 4 6 3 2" xfId="44549"/>
    <cellStyle name="20% - Акцент2 8 4 6 3 3" xfId="44550"/>
    <cellStyle name="20% - Акцент2 8 4 6 4" xfId="44551"/>
    <cellStyle name="20% - Акцент2 8 4 6 5" xfId="44552"/>
    <cellStyle name="20% - Акцент2 8 4 7" xfId="6410"/>
    <cellStyle name="20% - Акцент2 8 4 7 2" xfId="6411"/>
    <cellStyle name="20% - Акцент2 8 4 7 3" xfId="44553"/>
    <cellStyle name="20% - Акцент2 8 4 8" xfId="6412"/>
    <cellStyle name="20% - Акцент2 8 4 8 2" xfId="44554"/>
    <cellStyle name="20% - Акцент2 8 4 8 3" xfId="44555"/>
    <cellStyle name="20% - Акцент2 8 4 9" xfId="44556"/>
    <cellStyle name="20% - Акцент2 8 5" xfId="6413"/>
    <cellStyle name="20% - Акцент2 8 5 10" xfId="44557"/>
    <cellStyle name="20% - Акцент2 8 5 2" xfId="6414"/>
    <cellStyle name="20% - Акцент2 8 5 2 2" xfId="6415"/>
    <cellStyle name="20% - Акцент2 8 5 2 2 2" xfId="6416"/>
    <cellStyle name="20% - Акцент2 8 5 2 2 2 2" xfId="6417"/>
    <cellStyle name="20% - Акцент2 8 5 2 2 2 3" xfId="44558"/>
    <cellStyle name="20% - Акцент2 8 5 2 2 3" xfId="6418"/>
    <cellStyle name="20% - Акцент2 8 5 2 2 3 2" xfId="44559"/>
    <cellStyle name="20% - Акцент2 8 5 2 2 3 3" xfId="44560"/>
    <cellStyle name="20% - Акцент2 8 5 2 2 4" xfId="44561"/>
    <cellStyle name="20% - Акцент2 8 5 2 2 5" xfId="44562"/>
    <cellStyle name="20% - Акцент2 8 5 2 3" xfId="6419"/>
    <cellStyle name="20% - Акцент2 8 5 2 3 2" xfId="6420"/>
    <cellStyle name="20% - Акцент2 8 5 2 3 3" xfId="44563"/>
    <cellStyle name="20% - Акцент2 8 5 2 4" xfId="6421"/>
    <cellStyle name="20% - Акцент2 8 5 2 4 2" xfId="44564"/>
    <cellStyle name="20% - Акцент2 8 5 2 4 3" xfId="44565"/>
    <cellStyle name="20% - Акцент2 8 5 2 5" xfId="44566"/>
    <cellStyle name="20% - Акцент2 8 5 2 6" xfId="44567"/>
    <cellStyle name="20% - Акцент2 8 5 3" xfId="6422"/>
    <cellStyle name="20% - Акцент2 8 5 3 2" xfId="6423"/>
    <cellStyle name="20% - Акцент2 8 5 3 2 2" xfId="6424"/>
    <cellStyle name="20% - Акцент2 8 5 3 2 2 2" xfId="6425"/>
    <cellStyle name="20% - Акцент2 8 5 3 2 2 3" xfId="44568"/>
    <cellStyle name="20% - Акцент2 8 5 3 2 3" xfId="6426"/>
    <cellStyle name="20% - Акцент2 8 5 3 2 3 2" xfId="44569"/>
    <cellStyle name="20% - Акцент2 8 5 3 2 3 3" xfId="44570"/>
    <cellStyle name="20% - Акцент2 8 5 3 2 4" xfId="44571"/>
    <cellStyle name="20% - Акцент2 8 5 3 2 5" xfId="44572"/>
    <cellStyle name="20% - Акцент2 8 5 3 3" xfId="6427"/>
    <cellStyle name="20% - Акцент2 8 5 3 3 2" xfId="6428"/>
    <cellStyle name="20% - Акцент2 8 5 3 3 3" xfId="44573"/>
    <cellStyle name="20% - Акцент2 8 5 3 4" xfId="6429"/>
    <cellStyle name="20% - Акцент2 8 5 3 4 2" xfId="44574"/>
    <cellStyle name="20% - Акцент2 8 5 3 4 3" xfId="44575"/>
    <cellStyle name="20% - Акцент2 8 5 3 5" xfId="44576"/>
    <cellStyle name="20% - Акцент2 8 5 3 6" xfId="44577"/>
    <cellStyle name="20% - Акцент2 8 5 4" xfId="6430"/>
    <cellStyle name="20% - Акцент2 8 5 4 2" xfId="6431"/>
    <cellStyle name="20% - Акцент2 8 5 4 2 2" xfId="6432"/>
    <cellStyle name="20% - Акцент2 8 5 4 2 2 2" xfId="6433"/>
    <cellStyle name="20% - Акцент2 8 5 4 2 2 3" xfId="44578"/>
    <cellStyle name="20% - Акцент2 8 5 4 2 3" xfId="6434"/>
    <cellStyle name="20% - Акцент2 8 5 4 2 3 2" xfId="44579"/>
    <cellStyle name="20% - Акцент2 8 5 4 2 3 3" xfId="44580"/>
    <cellStyle name="20% - Акцент2 8 5 4 2 4" xfId="44581"/>
    <cellStyle name="20% - Акцент2 8 5 4 2 5" xfId="44582"/>
    <cellStyle name="20% - Акцент2 8 5 4 3" xfId="6435"/>
    <cellStyle name="20% - Акцент2 8 5 4 3 2" xfId="6436"/>
    <cellStyle name="20% - Акцент2 8 5 4 3 3" xfId="44583"/>
    <cellStyle name="20% - Акцент2 8 5 4 4" xfId="6437"/>
    <cellStyle name="20% - Акцент2 8 5 4 4 2" xfId="44584"/>
    <cellStyle name="20% - Акцент2 8 5 4 4 3" xfId="44585"/>
    <cellStyle name="20% - Акцент2 8 5 4 5" xfId="44586"/>
    <cellStyle name="20% - Акцент2 8 5 4 6" xfId="44587"/>
    <cellStyle name="20% - Акцент2 8 5 5" xfId="6438"/>
    <cellStyle name="20% - Акцент2 8 5 5 2" xfId="6439"/>
    <cellStyle name="20% - Акцент2 8 5 5 2 2" xfId="6440"/>
    <cellStyle name="20% - Акцент2 8 5 5 2 2 2" xfId="6441"/>
    <cellStyle name="20% - Акцент2 8 5 5 2 2 3" xfId="44588"/>
    <cellStyle name="20% - Акцент2 8 5 5 2 3" xfId="6442"/>
    <cellStyle name="20% - Акцент2 8 5 5 2 3 2" xfId="44589"/>
    <cellStyle name="20% - Акцент2 8 5 5 2 3 3" xfId="44590"/>
    <cellStyle name="20% - Акцент2 8 5 5 2 4" xfId="44591"/>
    <cellStyle name="20% - Акцент2 8 5 5 2 5" xfId="44592"/>
    <cellStyle name="20% - Акцент2 8 5 5 3" xfId="6443"/>
    <cellStyle name="20% - Акцент2 8 5 5 3 2" xfId="6444"/>
    <cellStyle name="20% - Акцент2 8 5 5 3 3" xfId="44593"/>
    <cellStyle name="20% - Акцент2 8 5 5 4" xfId="6445"/>
    <cellStyle name="20% - Акцент2 8 5 5 4 2" xfId="44594"/>
    <cellStyle name="20% - Акцент2 8 5 5 4 3" xfId="44595"/>
    <cellStyle name="20% - Акцент2 8 5 5 5" xfId="44596"/>
    <cellStyle name="20% - Акцент2 8 5 5 6" xfId="44597"/>
    <cellStyle name="20% - Акцент2 8 5 6" xfId="6446"/>
    <cellStyle name="20% - Акцент2 8 5 6 2" xfId="6447"/>
    <cellStyle name="20% - Акцент2 8 5 6 2 2" xfId="6448"/>
    <cellStyle name="20% - Акцент2 8 5 6 2 3" xfId="44598"/>
    <cellStyle name="20% - Акцент2 8 5 6 3" xfId="6449"/>
    <cellStyle name="20% - Акцент2 8 5 6 3 2" xfId="44599"/>
    <cellStyle name="20% - Акцент2 8 5 6 3 3" xfId="44600"/>
    <cellStyle name="20% - Акцент2 8 5 6 4" xfId="44601"/>
    <cellStyle name="20% - Акцент2 8 5 6 5" xfId="44602"/>
    <cellStyle name="20% - Акцент2 8 5 7" xfId="6450"/>
    <cellStyle name="20% - Акцент2 8 5 7 2" xfId="6451"/>
    <cellStyle name="20% - Акцент2 8 5 7 3" xfId="44603"/>
    <cellStyle name="20% - Акцент2 8 5 8" xfId="6452"/>
    <cellStyle name="20% - Акцент2 8 5 8 2" xfId="44604"/>
    <cellStyle name="20% - Акцент2 8 5 8 3" xfId="44605"/>
    <cellStyle name="20% - Акцент2 8 5 9" xfId="44606"/>
    <cellStyle name="20% - Акцент2 8 6" xfId="6453"/>
    <cellStyle name="20% - Акцент2 8 6 10" xfId="44607"/>
    <cellStyle name="20% - Акцент2 8 6 2" xfId="6454"/>
    <cellStyle name="20% - Акцент2 8 6 2 2" xfId="6455"/>
    <cellStyle name="20% - Акцент2 8 6 2 2 2" xfId="6456"/>
    <cellStyle name="20% - Акцент2 8 6 2 2 2 2" xfId="6457"/>
    <cellStyle name="20% - Акцент2 8 6 2 2 2 3" xfId="44608"/>
    <cellStyle name="20% - Акцент2 8 6 2 2 3" xfId="6458"/>
    <cellStyle name="20% - Акцент2 8 6 2 2 3 2" xfId="44609"/>
    <cellStyle name="20% - Акцент2 8 6 2 2 3 3" xfId="44610"/>
    <cellStyle name="20% - Акцент2 8 6 2 2 4" xfId="44611"/>
    <cellStyle name="20% - Акцент2 8 6 2 2 5" xfId="44612"/>
    <cellStyle name="20% - Акцент2 8 6 2 3" xfId="6459"/>
    <cellStyle name="20% - Акцент2 8 6 2 3 2" xfId="6460"/>
    <cellStyle name="20% - Акцент2 8 6 2 3 3" xfId="44613"/>
    <cellStyle name="20% - Акцент2 8 6 2 4" xfId="6461"/>
    <cellStyle name="20% - Акцент2 8 6 2 4 2" xfId="44614"/>
    <cellStyle name="20% - Акцент2 8 6 2 4 3" xfId="44615"/>
    <cellStyle name="20% - Акцент2 8 6 2 5" xfId="44616"/>
    <cellStyle name="20% - Акцент2 8 6 2 6" xfId="44617"/>
    <cellStyle name="20% - Акцент2 8 6 3" xfId="6462"/>
    <cellStyle name="20% - Акцент2 8 6 3 2" xfId="6463"/>
    <cellStyle name="20% - Акцент2 8 6 3 2 2" xfId="6464"/>
    <cellStyle name="20% - Акцент2 8 6 3 2 2 2" xfId="6465"/>
    <cellStyle name="20% - Акцент2 8 6 3 2 2 3" xfId="44618"/>
    <cellStyle name="20% - Акцент2 8 6 3 2 3" xfId="6466"/>
    <cellStyle name="20% - Акцент2 8 6 3 2 3 2" xfId="44619"/>
    <cellStyle name="20% - Акцент2 8 6 3 2 3 3" xfId="44620"/>
    <cellStyle name="20% - Акцент2 8 6 3 2 4" xfId="44621"/>
    <cellStyle name="20% - Акцент2 8 6 3 2 5" xfId="44622"/>
    <cellStyle name="20% - Акцент2 8 6 3 3" xfId="6467"/>
    <cellStyle name="20% - Акцент2 8 6 3 3 2" xfId="6468"/>
    <cellStyle name="20% - Акцент2 8 6 3 3 3" xfId="44623"/>
    <cellStyle name="20% - Акцент2 8 6 3 4" xfId="6469"/>
    <cellStyle name="20% - Акцент2 8 6 3 4 2" xfId="44624"/>
    <cellStyle name="20% - Акцент2 8 6 3 4 3" xfId="44625"/>
    <cellStyle name="20% - Акцент2 8 6 3 5" xfId="44626"/>
    <cellStyle name="20% - Акцент2 8 6 3 6" xfId="44627"/>
    <cellStyle name="20% - Акцент2 8 6 4" xfId="6470"/>
    <cellStyle name="20% - Акцент2 8 6 4 2" xfId="6471"/>
    <cellStyle name="20% - Акцент2 8 6 4 2 2" xfId="6472"/>
    <cellStyle name="20% - Акцент2 8 6 4 2 2 2" xfId="6473"/>
    <cellStyle name="20% - Акцент2 8 6 4 2 2 3" xfId="44628"/>
    <cellStyle name="20% - Акцент2 8 6 4 2 3" xfId="6474"/>
    <cellStyle name="20% - Акцент2 8 6 4 2 3 2" xfId="44629"/>
    <cellStyle name="20% - Акцент2 8 6 4 2 3 3" xfId="44630"/>
    <cellStyle name="20% - Акцент2 8 6 4 2 4" xfId="44631"/>
    <cellStyle name="20% - Акцент2 8 6 4 2 5" xfId="44632"/>
    <cellStyle name="20% - Акцент2 8 6 4 3" xfId="6475"/>
    <cellStyle name="20% - Акцент2 8 6 4 3 2" xfId="6476"/>
    <cellStyle name="20% - Акцент2 8 6 4 3 3" xfId="44633"/>
    <cellStyle name="20% - Акцент2 8 6 4 4" xfId="6477"/>
    <cellStyle name="20% - Акцент2 8 6 4 4 2" xfId="44634"/>
    <cellStyle name="20% - Акцент2 8 6 4 4 3" xfId="44635"/>
    <cellStyle name="20% - Акцент2 8 6 4 5" xfId="44636"/>
    <cellStyle name="20% - Акцент2 8 6 4 6" xfId="44637"/>
    <cellStyle name="20% - Акцент2 8 6 5" xfId="6478"/>
    <cellStyle name="20% - Акцент2 8 6 5 2" xfId="6479"/>
    <cellStyle name="20% - Акцент2 8 6 5 2 2" xfId="6480"/>
    <cellStyle name="20% - Акцент2 8 6 5 2 2 2" xfId="6481"/>
    <cellStyle name="20% - Акцент2 8 6 5 2 2 3" xfId="44638"/>
    <cellStyle name="20% - Акцент2 8 6 5 2 3" xfId="6482"/>
    <cellStyle name="20% - Акцент2 8 6 5 2 3 2" xfId="44639"/>
    <cellStyle name="20% - Акцент2 8 6 5 2 3 3" xfId="44640"/>
    <cellStyle name="20% - Акцент2 8 6 5 2 4" xfId="44641"/>
    <cellStyle name="20% - Акцент2 8 6 5 2 5" xfId="44642"/>
    <cellStyle name="20% - Акцент2 8 6 5 3" xfId="6483"/>
    <cellStyle name="20% - Акцент2 8 6 5 3 2" xfId="6484"/>
    <cellStyle name="20% - Акцент2 8 6 5 3 3" xfId="44643"/>
    <cellStyle name="20% - Акцент2 8 6 5 4" xfId="6485"/>
    <cellStyle name="20% - Акцент2 8 6 5 4 2" xfId="44644"/>
    <cellStyle name="20% - Акцент2 8 6 5 4 3" xfId="44645"/>
    <cellStyle name="20% - Акцент2 8 6 5 5" xfId="44646"/>
    <cellStyle name="20% - Акцент2 8 6 5 6" xfId="44647"/>
    <cellStyle name="20% - Акцент2 8 6 6" xfId="6486"/>
    <cellStyle name="20% - Акцент2 8 6 6 2" xfId="6487"/>
    <cellStyle name="20% - Акцент2 8 6 6 2 2" xfId="6488"/>
    <cellStyle name="20% - Акцент2 8 6 6 2 3" xfId="44648"/>
    <cellStyle name="20% - Акцент2 8 6 6 3" xfId="6489"/>
    <cellStyle name="20% - Акцент2 8 6 6 3 2" xfId="44649"/>
    <cellStyle name="20% - Акцент2 8 6 6 3 3" xfId="44650"/>
    <cellStyle name="20% - Акцент2 8 6 6 4" xfId="44651"/>
    <cellStyle name="20% - Акцент2 8 6 6 5" xfId="44652"/>
    <cellStyle name="20% - Акцент2 8 6 7" xfId="6490"/>
    <cellStyle name="20% - Акцент2 8 6 7 2" xfId="6491"/>
    <cellStyle name="20% - Акцент2 8 6 7 3" xfId="44653"/>
    <cellStyle name="20% - Акцент2 8 6 8" xfId="6492"/>
    <cellStyle name="20% - Акцент2 8 6 8 2" xfId="44654"/>
    <cellStyle name="20% - Акцент2 8 6 8 3" xfId="44655"/>
    <cellStyle name="20% - Акцент2 8 6 9" xfId="44656"/>
    <cellStyle name="20% - Акцент2 8 7" xfId="6493"/>
    <cellStyle name="20% - Акцент2 8 7 10" xfId="44657"/>
    <cellStyle name="20% - Акцент2 8 7 2" xfId="6494"/>
    <cellStyle name="20% - Акцент2 8 7 2 2" xfId="6495"/>
    <cellStyle name="20% - Акцент2 8 7 2 2 2" xfId="6496"/>
    <cellStyle name="20% - Акцент2 8 7 2 2 2 2" xfId="6497"/>
    <cellStyle name="20% - Акцент2 8 7 2 2 2 3" xfId="44658"/>
    <cellStyle name="20% - Акцент2 8 7 2 2 3" xfId="6498"/>
    <cellStyle name="20% - Акцент2 8 7 2 2 3 2" xfId="44659"/>
    <cellStyle name="20% - Акцент2 8 7 2 2 3 3" xfId="44660"/>
    <cellStyle name="20% - Акцент2 8 7 2 2 4" xfId="44661"/>
    <cellStyle name="20% - Акцент2 8 7 2 2 5" xfId="44662"/>
    <cellStyle name="20% - Акцент2 8 7 2 3" xfId="6499"/>
    <cellStyle name="20% - Акцент2 8 7 2 3 2" xfId="6500"/>
    <cellStyle name="20% - Акцент2 8 7 2 3 3" xfId="44663"/>
    <cellStyle name="20% - Акцент2 8 7 2 4" xfId="6501"/>
    <cellStyle name="20% - Акцент2 8 7 2 4 2" xfId="44664"/>
    <cellStyle name="20% - Акцент2 8 7 2 4 3" xfId="44665"/>
    <cellStyle name="20% - Акцент2 8 7 2 5" xfId="44666"/>
    <cellStyle name="20% - Акцент2 8 7 2 6" xfId="44667"/>
    <cellStyle name="20% - Акцент2 8 7 3" xfId="6502"/>
    <cellStyle name="20% - Акцент2 8 7 3 2" xfId="6503"/>
    <cellStyle name="20% - Акцент2 8 7 3 2 2" xfId="6504"/>
    <cellStyle name="20% - Акцент2 8 7 3 2 2 2" xfId="6505"/>
    <cellStyle name="20% - Акцент2 8 7 3 2 2 3" xfId="44668"/>
    <cellStyle name="20% - Акцент2 8 7 3 2 3" xfId="6506"/>
    <cellStyle name="20% - Акцент2 8 7 3 2 3 2" xfId="44669"/>
    <cellStyle name="20% - Акцент2 8 7 3 2 3 3" xfId="44670"/>
    <cellStyle name="20% - Акцент2 8 7 3 2 4" xfId="44671"/>
    <cellStyle name="20% - Акцент2 8 7 3 2 5" xfId="44672"/>
    <cellStyle name="20% - Акцент2 8 7 3 3" xfId="6507"/>
    <cellStyle name="20% - Акцент2 8 7 3 3 2" xfId="6508"/>
    <cellStyle name="20% - Акцент2 8 7 3 3 3" xfId="44673"/>
    <cellStyle name="20% - Акцент2 8 7 3 4" xfId="6509"/>
    <cellStyle name="20% - Акцент2 8 7 3 4 2" xfId="44674"/>
    <cellStyle name="20% - Акцент2 8 7 3 4 3" xfId="44675"/>
    <cellStyle name="20% - Акцент2 8 7 3 5" xfId="44676"/>
    <cellStyle name="20% - Акцент2 8 7 3 6" xfId="44677"/>
    <cellStyle name="20% - Акцент2 8 7 4" xfId="6510"/>
    <cellStyle name="20% - Акцент2 8 7 4 2" xfId="6511"/>
    <cellStyle name="20% - Акцент2 8 7 4 2 2" xfId="6512"/>
    <cellStyle name="20% - Акцент2 8 7 4 2 2 2" xfId="6513"/>
    <cellStyle name="20% - Акцент2 8 7 4 2 2 3" xfId="44678"/>
    <cellStyle name="20% - Акцент2 8 7 4 2 3" xfId="6514"/>
    <cellStyle name="20% - Акцент2 8 7 4 2 3 2" xfId="44679"/>
    <cellStyle name="20% - Акцент2 8 7 4 2 3 3" xfId="44680"/>
    <cellStyle name="20% - Акцент2 8 7 4 2 4" xfId="44681"/>
    <cellStyle name="20% - Акцент2 8 7 4 2 5" xfId="44682"/>
    <cellStyle name="20% - Акцент2 8 7 4 3" xfId="6515"/>
    <cellStyle name="20% - Акцент2 8 7 4 3 2" xfId="6516"/>
    <cellStyle name="20% - Акцент2 8 7 4 3 3" xfId="44683"/>
    <cellStyle name="20% - Акцент2 8 7 4 4" xfId="6517"/>
    <cellStyle name="20% - Акцент2 8 7 4 4 2" xfId="44684"/>
    <cellStyle name="20% - Акцент2 8 7 4 4 3" xfId="44685"/>
    <cellStyle name="20% - Акцент2 8 7 4 5" xfId="44686"/>
    <cellStyle name="20% - Акцент2 8 7 4 6" xfId="44687"/>
    <cellStyle name="20% - Акцент2 8 7 5" xfId="6518"/>
    <cellStyle name="20% - Акцент2 8 7 5 2" xfId="6519"/>
    <cellStyle name="20% - Акцент2 8 7 5 2 2" xfId="6520"/>
    <cellStyle name="20% - Акцент2 8 7 5 2 2 2" xfId="6521"/>
    <cellStyle name="20% - Акцент2 8 7 5 2 2 3" xfId="44688"/>
    <cellStyle name="20% - Акцент2 8 7 5 2 3" xfId="6522"/>
    <cellStyle name="20% - Акцент2 8 7 5 2 3 2" xfId="44689"/>
    <cellStyle name="20% - Акцент2 8 7 5 2 3 3" xfId="44690"/>
    <cellStyle name="20% - Акцент2 8 7 5 2 4" xfId="44691"/>
    <cellStyle name="20% - Акцент2 8 7 5 2 5" xfId="44692"/>
    <cellStyle name="20% - Акцент2 8 7 5 3" xfId="6523"/>
    <cellStyle name="20% - Акцент2 8 7 5 3 2" xfId="6524"/>
    <cellStyle name="20% - Акцент2 8 7 5 3 3" xfId="44693"/>
    <cellStyle name="20% - Акцент2 8 7 5 4" xfId="6525"/>
    <cellStyle name="20% - Акцент2 8 7 5 4 2" xfId="44694"/>
    <cellStyle name="20% - Акцент2 8 7 5 4 3" xfId="44695"/>
    <cellStyle name="20% - Акцент2 8 7 5 5" xfId="44696"/>
    <cellStyle name="20% - Акцент2 8 7 5 6" xfId="44697"/>
    <cellStyle name="20% - Акцент2 8 7 6" xfId="6526"/>
    <cellStyle name="20% - Акцент2 8 7 6 2" xfId="6527"/>
    <cellStyle name="20% - Акцент2 8 7 6 2 2" xfId="6528"/>
    <cellStyle name="20% - Акцент2 8 7 6 2 3" xfId="44698"/>
    <cellStyle name="20% - Акцент2 8 7 6 3" xfId="6529"/>
    <cellStyle name="20% - Акцент2 8 7 6 3 2" xfId="44699"/>
    <cellStyle name="20% - Акцент2 8 7 6 3 3" xfId="44700"/>
    <cellStyle name="20% - Акцент2 8 7 6 4" xfId="44701"/>
    <cellStyle name="20% - Акцент2 8 7 6 5" xfId="44702"/>
    <cellStyle name="20% - Акцент2 8 7 7" xfId="6530"/>
    <cellStyle name="20% - Акцент2 8 7 7 2" xfId="6531"/>
    <cellStyle name="20% - Акцент2 8 7 7 3" xfId="44703"/>
    <cellStyle name="20% - Акцент2 8 7 8" xfId="6532"/>
    <cellStyle name="20% - Акцент2 8 7 8 2" xfId="44704"/>
    <cellStyle name="20% - Акцент2 8 7 8 3" xfId="44705"/>
    <cellStyle name="20% - Акцент2 8 7 9" xfId="44706"/>
    <cellStyle name="20% - Акцент2 8 8" xfId="6533"/>
    <cellStyle name="20% - Акцент2 8 8 10" xfId="44707"/>
    <cellStyle name="20% - Акцент2 8 8 2" xfId="6534"/>
    <cellStyle name="20% - Акцент2 8 8 2 2" xfId="6535"/>
    <cellStyle name="20% - Акцент2 8 8 2 2 2" xfId="6536"/>
    <cellStyle name="20% - Акцент2 8 8 2 2 2 2" xfId="6537"/>
    <cellStyle name="20% - Акцент2 8 8 2 2 2 3" xfId="44708"/>
    <cellStyle name="20% - Акцент2 8 8 2 2 3" xfId="6538"/>
    <cellStyle name="20% - Акцент2 8 8 2 2 3 2" xfId="44709"/>
    <cellStyle name="20% - Акцент2 8 8 2 2 3 3" xfId="44710"/>
    <cellStyle name="20% - Акцент2 8 8 2 2 4" xfId="44711"/>
    <cellStyle name="20% - Акцент2 8 8 2 2 5" xfId="44712"/>
    <cellStyle name="20% - Акцент2 8 8 2 3" xfId="6539"/>
    <cellStyle name="20% - Акцент2 8 8 2 3 2" xfId="6540"/>
    <cellStyle name="20% - Акцент2 8 8 2 3 3" xfId="44713"/>
    <cellStyle name="20% - Акцент2 8 8 2 4" xfId="6541"/>
    <cellStyle name="20% - Акцент2 8 8 2 4 2" xfId="44714"/>
    <cellStyle name="20% - Акцент2 8 8 2 4 3" xfId="44715"/>
    <cellStyle name="20% - Акцент2 8 8 2 5" xfId="44716"/>
    <cellStyle name="20% - Акцент2 8 8 2 6" xfId="44717"/>
    <cellStyle name="20% - Акцент2 8 8 3" xfId="6542"/>
    <cellStyle name="20% - Акцент2 8 8 3 2" xfId="6543"/>
    <cellStyle name="20% - Акцент2 8 8 3 2 2" xfId="6544"/>
    <cellStyle name="20% - Акцент2 8 8 3 2 2 2" xfId="6545"/>
    <cellStyle name="20% - Акцент2 8 8 3 2 2 3" xfId="44718"/>
    <cellStyle name="20% - Акцент2 8 8 3 2 3" xfId="6546"/>
    <cellStyle name="20% - Акцент2 8 8 3 2 3 2" xfId="44719"/>
    <cellStyle name="20% - Акцент2 8 8 3 2 3 3" xfId="44720"/>
    <cellStyle name="20% - Акцент2 8 8 3 2 4" xfId="44721"/>
    <cellStyle name="20% - Акцент2 8 8 3 2 5" xfId="44722"/>
    <cellStyle name="20% - Акцент2 8 8 3 3" xfId="6547"/>
    <cellStyle name="20% - Акцент2 8 8 3 3 2" xfId="6548"/>
    <cellStyle name="20% - Акцент2 8 8 3 3 3" xfId="44723"/>
    <cellStyle name="20% - Акцент2 8 8 3 4" xfId="6549"/>
    <cellStyle name="20% - Акцент2 8 8 3 4 2" xfId="44724"/>
    <cellStyle name="20% - Акцент2 8 8 3 4 3" xfId="44725"/>
    <cellStyle name="20% - Акцент2 8 8 3 5" xfId="44726"/>
    <cellStyle name="20% - Акцент2 8 8 3 6" xfId="44727"/>
    <cellStyle name="20% - Акцент2 8 8 4" xfId="6550"/>
    <cellStyle name="20% - Акцент2 8 8 4 2" xfId="6551"/>
    <cellStyle name="20% - Акцент2 8 8 4 2 2" xfId="6552"/>
    <cellStyle name="20% - Акцент2 8 8 4 2 2 2" xfId="6553"/>
    <cellStyle name="20% - Акцент2 8 8 4 2 2 3" xfId="44728"/>
    <cellStyle name="20% - Акцент2 8 8 4 2 3" xfId="6554"/>
    <cellStyle name="20% - Акцент2 8 8 4 2 3 2" xfId="44729"/>
    <cellStyle name="20% - Акцент2 8 8 4 2 3 3" xfId="44730"/>
    <cellStyle name="20% - Акцент2 8 8 4 2 4" xfId="44731"/>
    <cellStyle name="20% - Акцент2 8 8 4 2 5" xfId="44732"/>
    <cellStyle name="20% - Акцент2 8 8 4 3" xfId="6555"/>
    <cellStyle name="20% - Акцент2 8 8 4 3 2" xfId="6556"/>
    <cellStyle name="20% - Акцент2 8 8 4 3 3" xfId="44733"/>
    <cellStyle name="20% - Акцент2 8 8 4 4" xfId="6557"/>
    <cellStyle name="20% - Акцент2 8 8 4 4 2" xfId="44734"/>
    <cellStyle name="20% - Акцент2 8 8 4 4 3" xfId="44735"/>
    <cellStyle name="20% - Акцент2 8 8 4 5" xfId="44736"/>
    <cellStyle name="20% - Акцент2 8 8 4 6" xfId="44737"/>
    <cellStyle name="20% - Акцент2 8 8 5" xfId="6558"/>
    <cellStyle name="20% - Акцент2 8 8 5 2" xfId="6559"/>
    <cellStyle name="20% - Акцент2 8 8 5 2 2" xfId="6560"/>
    <cellStyle name="20% - Акцент2 8 8 5 2 2 2" xfId="6561"/>
    <cellStyle name="20% - Акцент2 8 8 5 2 2 3" xfId="44738"/>
    <cellStyle name="20% - Акцент2 8 8 5 2 3" xfId="6562"/>
    <cellStyle name="20% - Акцент2 8 8 5 2 3 2" xfId="44739"/>
    <cellStyle name="20% - Акцент2 8 8 5 2 3 3" xfId="44740"/>
    <cellStyle name="20% - Акцент2 8 8 5 2 4" xfId="44741"/>
    <cellStyle name="20% - Акцент2 8 8 5 2 5" xfId="44742"/>
    <cellStyle name="20% - Акцент2 8 8 5 3" xfId="6563"/>
    <cellStyle name="20% - Акцент2 8 8 5 3 2" xfId="6564"/>
    <cellStyle name="20% - Акцент2 8 8 5 3 3" xfId="44743"/>
    <cellStyle name="20% - Акцент2 8 8 5 4" xfId="6565"/>
    <cellStyle name="20% - Акцент2 8 8 5 4 2" xfId="44744"/>
    <cellStyle name="20% - Акцент2 8 8 5 4 3" xfId="44745"/>
    <cellStyle name="20% - Акцент2 8 8 5 5" xfId="44746"/>
    <cellStyle name="20% - Акцент2 8 8 5 6" xfId="44747"/>
    <cellStyle name="20% - Акцент2 8 8 6" xfId="6566"/>
    <cellStyle name="20% - Акцент2 8 8 6 2" xfId="6567"/>
    <cellStyle name="20% - Акцент2 8 8 6 2 2" xfId="6568"/>
    <cellStyle name="20% - Акцент2 8 8 6 2 3" xfId="44748"/>
    <cellStyle name="20% - Акцент2 8 8 6 3" xfId="6569"/>
    <cellStyle name="20% - Акцент2 8 8 6 3 2" xfId="44749"/>
    <cellStyle name="20% - Акцент2 8 8 6 3 3" xfId="44750"/>
    <cellStyle name="20% - Акцент2 8 8 6 4" xfId="44751"/>
    <cellStyle name="20% - Акцент2 8 8 6 5" xfId="44752"/>
    <cellStyle name="20% - Акцент2 8 8 7" xfId="6570"/>
    <cellStyle name="20% - Акцент2 8 8 7 2" xfId="6571"/>
    <cellStyle name="20% - Акцент2 8 8 7 3" xfId="44753"/>
    <cellStyle name="20% - Акцент2 8 8 8" xfId="6572"/>
    <cellStyle name="20% - Акцент2 8 8 8 2" xfId="44754"/>
    <cellStyle name="20% - Акцент2 8 8 8 3" xfId="44755"/>
    <cellStyle name="20% - Акцент2 8 8 9" xfId="44756"/>
    <cellStyle name="20% - Акцент2 8 9" xfId="6573"/>
    <cellStyle name="20% - Акцент2 8 9 10" xfId="44757"/>
    <cellStyle name="20% - Акцент2 8 9 2" xfId="6574"/>
    <cellStyle name="20% - Акцент2 8 9 2 2" xfId="6575"/>
    <cellStyle name="20% - Акцент2 8 9 2 2 2" xfId="6576"/>
    <cellStyle name="20% - Акцент2 8 9 2 2 2 2" xfId="6577"/>
    <cellStyle name="20% - Акцент2 8 9 2 2 2 3" xfId="44758"/>
    <cellStyle name="20% - Акцент2 8 9 2 2 3" xfId="6578"/>
    <cellStyle name="20% - Акцент2 8 9 2 2 3 2" xfId="44759"/>
    <cellStyle name="20% - Акцент2 8 9 2 2 3 3" xfId="44760"/>
    <cellStyle name="20% - Акцент2 8 9 2 2 4" xfId="44761"/>
    <cellStyle name="20% - Акцент2 8 9 2 2 5" xfId="44762"/>
    <cellStyle name="20% - Акцент2 8 9 2 3" xfId="6579"/>
    <cellStyle name="20% - Акцент2 8 9 2 3 2" xfId="6580"/>
    <cellStyle name="20% - Акцент2 8 9 2 3 3" xfId="44763"/>
    <cellStyle name="20% - Акцент2 8 9 2 4" xfId="6581"/>
    <cellStyle name="20% - Акцент2 8 9 2 4 2" xfId="44764"/>
    <cellStyle name="20% - Акцент2 8 9 2 4 3" xfId="44765"/>
    <cellStyle name="20% - Акцент2 8 9 2 5" xfId="44766"/>
    <cellStyle name="20% - Акцент2 8 9 2 6" xfId="44767"/>
    <cellStyle name="20% - Акцент2 8 9 3" xfId="6582"/>
    <cellStyle name="20% - Акцент2 8 9 3 2" xfId="6583"/>
    <cellStyle name="20% - Акцент2 8 9 3 2 2" xfId="6584"/>
    <cellStyle name="20% - Акцент2 8 9 3 2 2 2" xfId="6585"/>
    <cellStyle name="20% - Акцент2 8 9 3 2 2 3" xfId="44768"/>
    <cellStyle name="20% - Акцент2 8 9 3 2 3" xfId="6586"/>
    <cellStyle name="20% - Акцент2 8 9 3 2 3 2" xfId="44769"/>
    <cellStyle name="20% - Акцент2 8 9 3 2 3 3" xfId="44770"/>
    <cellStyle name="20% - Акцент2 8 9 3 2 4" xfId="44771"/>
    <cellStyle name="20% - Акцент2 8 9 3 2 5" xfId="44772"/>
    <cellStyle name="20% - Акцент2 8 9 3 3" xfId="6587"/>
    <cellStyle name="20% - Акцент2 8 9 3 3 2" xfId="6588"/>
    <cellStyle name="20% - Акцент2 8 9 3 3 3" xfId="44773"/>
    <cellStyle name="20% - Акцент2 8 9 3 4" xfId="6589"/>
    <cellStyle name="20% - Акцент2 8 9 3 4 2" xfId="44774"/>
    <cellStyle name="20% - Акцент2 8 9 3 4 3" xfId="44775"/>
    <cellStyle name="20% - Акцент2 8 9 3 5" xfId="44776"/>
    <cellStyle name="20% - Акцент2 8 9 3 6" xfId="44777"/>
    <cellStyle name="20% - Акцент2 8 9 4" xfId="6590"/>
    <cellStyle name="20% - Акцент2 8 9 4 2" xfId="6591"/>
    <cellStyle name="20% - Акцент2 8 9 4 2 2" xfId="6592"/>
    <cellStyle name="20% - Акцент2 8 9 4 2 2 2" xfId="6593"/>
    <cellStyle name="20% - Акцент2 8 9 4 2 2 3" xfId="44778"/>
    <cellStyle name="20% - Акцент2 8 9 4 2 3" xfId="6594"/>
    <cellStyle name="20% - Акцент2 8 9 4 2 3 2" xfId="44779"/>
    <cellStyle name="20% - Акцент2 8 9 4 2 3 3" xfId="44780"/>
    <cellStyle name="20% - Акцент2 8 9 4 2 4" xfId="44781"/>
    <cellStyle name="20% - Акцент2 8 9 4 2 5" xfId="44782"/>
    <cellStyle name="20% - Акцент2 8 9 4 3" xfId="6595"/>
    <cellStyle name="20% - Акцент2 8 9 4 3 2" xfId="6596"/>
    <cellStyle name="20% - Акцент2 8 9 4 3 3" xfId="44783"/>
    <cellStyle name="20% - Акцент2 8 9 4 4" xfId="6597"/>
    <cellStyle name="20% - Акцент2 8 9 4 4 2" xfId="44784"/>
    <cellStyle name="20% - Акцент2 8 9 4 4 3" xfId="44785"/>
    <cellStyle name="20% - Акцент2 8 9 4 5" xfId="44786"/>
    <cellStyle name="20% - Акцент2 8 9 4 6" xfId="44787"/>
    <cellStyle name="20% - Акцент2 8 9 5" xfId="6598"/>
    <cellStyle name="20% - Акцент2 8 9 5 2" xfId="6599"/>
    <cellStyle name="20% - Акцент2 8 9 5 2 2" xfId="6600"/>
    <cellStyle name="20% - Акцент2 8 9 5 2 2 2" xfId="6601"/>
    <cellStyle name="20% - Акцент2 8 9 5 2 2 3" xfId="44788"/>
    <cellStyle name="20% - Акцент2 8 9 5 2 3" xfId="6602"/>
    <cellStyle name="20% - Акцент2 8 9 5 2 3 2" xfId="44789"/>
    <cellStyle name="20% - Акцент2 8 9 5 2 3 3" xfId="44790"/>
    <cellStyle name="20% - Акцент2 8 9 5 2 4" xfId="44791"/>
    <cellStyle name="20% - Акцент2 8 9 5 2 5" xfId="44792"/>
    <cellStyle name="20% - Акцент2 8 9 5 3" xfId="6603"/>
    <cellStyle name="20% - Акцент2 8 9 5 3 2" xfId="6604"/>
    <cellStyle name="20% - Акцент2 8 9 5 3 3" xfId="44793"/>
    <cellStyle name="20% - Акцент2 8 9 5 4" xfId="6605"/>
    <cellStyle name="20% - Акцент2 8 9 5 4 2" xfId="44794"/>
    <cellStyle name="20% - Акцент2 8 9 5 4 3" xfId="44795"/>
    <cellStyle name="20% - Акцент2 8 9 5 5" xfId="44796"/>
    <cellStyle name="20% - Акцент2 8 9 5 6" xfId="44797"/>
    <cellStyle name="20% - Акцент2 8 9 6" xfId="6606"/>
    <cellStyle name="20% - Акцент2 8 9 6 2" xfId="6607"/>
    <cellStyle name="20% - Акцент2 8 9 6 2 2" xfId="6608"/>
    <cellStyle name="20% - Акцент2 8 9 6 2 3" xfId="44798"/>
    <cellStyle name="20% - Акцент2 8 9 6 3" xfId="6609"/>
    <cellStyle name="20% - Акцент2 8 9 6 3 2" xfId="44799"/>
    <cellStyle name="20% - Акцент2 8 9 6 3 3" xfId="44800"/>
    <cellStyle name="20% - Акцент2 8 9 6 4" xfId="44801"/>
    <cellStyle name="20% - Акцент2 8 9 6 5" xfId="44802"/>
    <cellStyle name="20% - Акцент2 8 9 7" xfId="6610"/>
    <cellStyle name="20% - Акцент2 8 9 7 2" xfId="6611"/>
    <cellStyle name="20% - Акцент2 8 9 7 3" xfId="44803"/>
    <cellStyle name="20% - Акцент2 8 9 8" xfId="6612"/>
    <cellStyle name="20% - Акцент2 8 9 8 2" xfId="44804"/>
    <cellStyle name="20% - Акцент2 8 9 8 3" xfId="44805"/>
    <cellStyle name="20% - Акцент2 8 9 9" xfId="44806"/>
    <cellStyle name="20% - Акцент2 9" xfId="6613"/>
    <cellStyle name="20% - Акцент2 9 10" xfId="6614"/>
    <cellStyle name="20% - Акцент2 9 10 2" xfId="6615"/>
    <cellStyle name="20% - Акцент2 9 10 2 2" xfId="6616"/>
    <cellStyle name="20% - Акцент2 9 10 2 2 2" xfId="6617"/>
    <cellStyle name="20% - Акцент2 9 10 2 2 3" xfId="44807"/>
    <cellStyle name="20% - Акцент2 9 10 2 3" xfId="6618"/>
    <cellStyle name="20% - Акцент2 9 10 2 3 2" xfId="44808"/>
    <cellStyle name="20% - Акцент2 9 10 2 3 3" xfId="44809"/>
    <cellStyle name="20% - Акцент2 9 10 2 4" xfId="44810"/>
    <cellStyle name="20% - Акцент2 9 10 2 5" xfId="44811"/>
    <cellStyle name="20% - Акцент2 9 10 3" xfId="6619"/>
    <cellStyle name="20% - Акцент2 9 10 3 2" xfId="6620"/>
    <cellStyle name="20% - Акцент2 9 10 3 3" xfId="44812"/>
    <cellStyle name="20% - Акцент2 9 10 4" xfId="6621"/>
    <cellStyle name="20% - Акцент2 9 10 4 2" xfId="44813"/>
    <cellStyle name="20% - Акцент2 9 10 4 3" xfId="44814"/>
    <cellStyle name="20% - Акцент2 9 10 5" xfId="44815"/>
    <cellStyle name="20% - Акцент2 9 10 6" xfId="44816"/>
    <cellStyle name="20% - Акцент2 9 11" xfId="6622"/>
    <cellStyle name="20% - Акцент2 9 11 2" xfId="6623"/>
    <cellStyle name="20% - Акцент2 9 11 2 2" xfId="6624"/>
    <cellStyle name="20% - Акцент2 9 11 2 2 2" xfId="6625"/>
    <cellStyle name="20% - Акцент2 9 11 2 2 3" xfId="44817"/>
    <cellStyle name="20% - Акцент2 9 11 2 3" xfId="6626"/>
    <cellStyle name="20% - Акцент2 9 11 2 3 2" xfId="44818"/>
    <cellStyle name="20% - Акцент2 9 11 2 3 3" xfId="44819"/>
    <cellStyle name="20% - Акцент2 9 11 2 4" xfId="44820"/>
    <cellStyle name="20% - Акцент2 9 11 2 5" xfId="44821"/>
    <cellStyle name="20% - Акцент2 9 11 3" xfId="6627"/>
    <cellStyle name="20% - Акцент2 9 11 3 2" xfId="6628"/>
    <cellStyle name="20% - Акцент2 9 11 3 3" xfId="44822"/>
    <cellStyle name="20% - Акцент2 9 11 4" xfId="6629"/>
    <cellStyle name="20% - Акцент2 9 11 4 2" xfId="44823"/>
    <cellStyle name="20% - Акцент2 9 11 4 3" xfId="44824"/>
    <cellStyle name="20% - Акцент2 9 11 5" xfId="44825"/>
    <cellStyle name="20% - Акцент2 9 11 6" xfId="44826"/>
    <cellStyle name="20% - Акцент2 9 12" xfId="6630"/>
    <cellStyle name="20% - Акцент2 9 12 2" xfId="6631"/>
    <cellStyle name="20% - Акцент2 9 12 2 2" xfId="6632"/>
    <cellStyle name="20% - Акцент2 9 12 2 2 2" xfId="6633"/>
    <cellStyle name="20% - Акцент2 9 12 2 2 3" xfId="44827"/>
    <cellStyle name="20% - Акцент2 9 12 2 3" xfId="6634"/>
    <cellStyle name="20% - Акцент2 9 12 2 3 2" xfId="44828"/>
    <cellStyle name="20% - Акцент2 9 12 2 3 3" xfId="44829"/>
    <cellStyle name="20% - Акцент2 9 12 2 4" xfId="44830"/>
    <cellStyle name="20% - Акцент2 9 12 2 5" xfId="44831"/>
    <cellStyle name="20% - Акцент2 9 12 3" xfId="6635"/>
    <cellStyle name="20% - Акцент2 9 12 3 2" xfId="6636"/>
    <cellStyle name="20% - Акцент2 9 12 3 3" xfId="44832"/>
    <cellStyle name="20% - Акцент2 9 12 4" xfId="6637"/>
    <cellStyle name="20% - Акцент2 9 12 4 2" xfId="44833"/>
    <cellStyle name="20% - Акцент2 9 12 4 3" xfId="44834"/>
    <cellStyle name="20% - Акцент2 9 12 5" xfId="44835"/>
    <cellStyle name="20% - Акцент2 9 12 6" xfId="44836"/>
    <cellStyle name="20% - Акцент2 9 13" xfId="6638"/>
    <cellStyle name="20% - Акцент2 9 13 2" xfId="6639"/>
    <cellStyle name="20% - Акцент2 9 13 2 2" xfId="6640"/>
    <cellStyle name="20% - Акцент2 9 13 2 2 2" xfId="6641"/>
    <cellStyle name="20% - Акцент2 9 13 2 2 3" xfId="44837"/>
    <cellStyle name="20% - Акцент2 9 13 2 3" xfId="6642"/>
    <cellStyle name="20% - Акцент2 9 13 2 3 2" xfId="44838"/>
    <cellStyle name="20% - Акцент2 9 13 2 3 3" xfId="44839"/>
    <cellStyle name="20% - Акцент2 9 13 2 4" xfId="44840"/>
    <cellStyle name="20% - Акцент2 9 13 2 5" xfId="44841"/>
    <cellStyle name="20% - Акцент2 9 13 3" xfId="6643"/>
    <cellStyle name="20% - Акцент2 9 13 3 2" xfId="6644"/>
    <cellStyle name="20% - Акцент2 9 13 3 3" xfId="44842"/>
    <cellStyle name="20% - Акцент2 9 13 4" xfId="6645"/>
    <cellStyle name="20% - Акцент2 9 13 4 2" xfId="44843"/>
    <cellStyle name="20% - Акцент2 9 13 4 3" xfId="44844"/>
    <cellStyle name="20% - Акцент2 9 13 5" xfId="44845"/>
    <cellStyle name="20% - Акцент2 9 13 6" xfId="44846"/>
    <cellStyle name="20% - Акцент2 9 14" xfId="6646"/>
    <cellStyle name="20% - Акцент2 9 14 2" xfId="6647"/>
    <cellStyle name="20% - Акцент2 9 14 2 2" xfId="6648"/>
    <cellStyle name="20% - Акцент2 9 14 2 2 2" xfId="6649"/>
    <cellStyle name="20% - Акцент2 9 14 2 3" xfId="6650"/>
    <cellStyle name="20% - Акцент2 9 14 3" xfId="6651"/>
    <cellStyle name="20% - Акцент2 9 14 3 2" xfId="6652"/>
    <cellStyle name="20% - Акцент2 9 14 3 3" xfId="44847"/>
    <cellStyle name="20% - Акцент2 9 14 4" xfId="6653"/>
    <cellStyle name="20% - Акцент2 9 14 5" xfId="44848"/>
    <cellStyle name="20% - Акцент2 9 15" xfId="44849"/>
    <cellStyle name="20% - Акцент2 9 15 2" xfId="44850"/>
    <cellStyle name="20% - Акцент2 9 15 3" xfId="44851"/>
    <cellStyle name="20% - Акцент2 9 16" xfId="44852"/>
    <cellStyle name="20% - Акцент2 9 16 2" xfId="44853"/>
    <cellStyle name="20% - Акцент2 9 16 3" xfId="44854"/>
    <cellStyle name="20% - Акцент2 9 17" xfId="44855"/>
    <cellStyle name="20% - Акцент2 9 18" xfId="44856"/>
    <cellStyle name="20% - Акцент2 9 2" xfId="6654"/>
    <cellStyle name="20% - Акцент2 9 2 10" xfId="44857"/>
    <cellStyle name="20% - Акцент2 9 2 2" xfId="6655"/>
    <cellStyle name="20% - Акцент2 9 2 2 2" xfId="6656"/>
    <cellStyle name="20% - Акцент2 9 2 2 2 2" xfId="6657"/>
    <cellStyle name="20% - Акцент2 9 2 2 2 2 2" xfId="6658"/>
    <cellStyle name="20% - Акцент2 9 2 2 2 2 3" xfId="44858"/>
    <cellStyle name="20% - Акцент2 9 2 2 2 3" xfId="6659"/>
    <cellStyle name="20% - Акцент2 9 2 2 2 3 2" xfId="44859"/>
    <cellStyle name="20% - Акцент2 9 2 2 2 3 3" xfId="44860"/>
    <cellStyle name="20% - Акцент2 9 2 2 2 4" xfId="44861"/>
    <cellStyle name="20% - Акцент2 9 2 2 2 5" xfId="44862"/>
    <cellStyle name="20% - Акцент2 9 2 2 3" xfId="6660"/>
    <cellStyle name="20% - Акцент2 9 2 2 3 2" xfId="6661"/>
    <cellStyle name="20% - Акцент2 9 2 2 3 3" xfId="44863"/>
    <cellStyle name="20% - Акцент2 9 2 2 4" xfId="6662"/>
    <cellStyle name="20% - Акцент2 9 2 2 4 2" xfId="44864"/>
    <cellStyle name="20% - Акцент2 9 2 2 4 3" xfId="44865"/>
    <cellStyle name="20% - Акцент2 9 2 2 5" xfId="44866"/>
    <cellStyle name="20% - Акцент2 9 2 2 6" xfId="44867"/>
    <cellStyle name="20% - Акцент2 9 2 3" xfId="6663"/>
    <cellStyle name="20% - Акцент2 9 2 3 2" xfId="6664"/>
    <cellStyle name="20% - Акцент2 9 2 3 2 2" xfId="6665"/>
    <cellStyle name="20% - Акцент2 9 2 3 2 2 2" xfId="6666"/>
    <cellStyle name="20% - Акцент2 9 2 3 2 2 3" xfId="44868"/>
    <cellStyle name="20% - Акцент2 9 2 3 2 3" xfId="6667"/>
    <cellStyle name="20% - Акцент2 9 2 3 2 3 2" xfId="44869"/>
    <cellStyle name="20% - Акцент2 9 2 3 2 3 3" xfId="44870"/>
    <cellStyle name="20% - Акцент2 9 2 3 2 4" xfId="44871"/>
    <cellStyle name="20% - Акцент2 9 2 3 2 5" xfId="44872"/>
    <cellStyle name="20% - Акцент2 9 2 3 3" xfId="6668"/>
    <cellStyle name="20% - Акцент2 9 2 3 3 2" xfId="6669"/>
    <cellStyle name="20% - Акцент2 9 2 3 3 3" xfId="44873"/>
    <cellStyle name="20% - Акцент2 9 2 3 4" xfId="6670"/>
    <cellStyle name="20% - Акцент2 9 2 3 4 2" xfId="44874"/>
    <cellStyle name="20% - Акцент2 9 2 3 4 3" xfId="44875"/>
    <cellStyle name="20% - Акцент2 9 2 3 5" xfId="44876"/>
    <cellStyle name="20% - Акцент2 9 2 3 6" xfId="44877"/>
    <cellStyle name="20% - Акцент2 9 2 4" xfId="6671"/>
    <cellStyle name="20% - Акцент2 9 2 4 2" xfId="6672"/>
    <cellStyle name="20% - Акцент2 9 2 4 2 2" xfId="6673"/>
    <cellStyle name="20% - Акцент2 9 2 4 2 2 2" xfId="6674"/>
    <cellStyle name="20% - Акцент2 9 2 4 2 2 3" xfId="44878"/>
    <cellStyle name="20% - Акцент2 9 2 4 2 3" xfId="6675"/>
    <cellStyle name="20% - Акцент2 9 2 4 2 3 2" xfId="44879"/>
    <cellStyle name="20% - Акцент2 9 2 4 2 3 3" xfId="44880"/>
    <cellStyle name="20% - Акцент2 9 2 4 2 4" xfId="44881"/>
    <cellStyle name="20% - Акцент2 9 2 4 2 5" xfId="44882"/>
    <cellStyle name="20% - Акцент2 9 2 4 3" xfId="6676"/>
    <cellStyle name="20% - Акцент2 9 2 4 3 2" xfId="6677"/>
    <cellStyle name="20% - Акцент2 9 2 4 3 3" xfId="44883"/>
    <cellStyle name="20% - Акцент2 9 2 4 4" xfId="6678"/>
    <cellStyle name="20% - Акцент2 9 2 4 4 2" xfId="44884"/>
    <cellStyle name="20% - Акцент2 9 2 4 4 3" xfId="44885"/>
    <cellStyle name="20% - Акцент2 9 2 4 5" xfId="44886"/>
    <cellStyle name="20% - Акцент2 9 2 4 6" xfId="44887"/>
    <cellStyle name="20% - Акцент2 9 2 5" xfId="6679"/>
    <cellStyle name="20% - Акцент2 9 2 5 2" xfId="6680"/>
    <cellStyle name="20% - Акцент2 9 2 5 2 2" xfId="6681"/>
    <cellStyle name="20% - Акцент2 9 2 5 2 2 2" xfId="6682"/>
    <cellStyle name="20% - Акцент2 9 2 5 2 2 3" xfId="44888"/>
    <cellStyle name="20% - Акцент2 9 2 5 2 3" xfId="6683"/>
    <cellStyle name="20% - Акцент2 9 2 5 2 3 2" xfId="44889"/>
    <cellStyle name="20% - Акцент2 9 2 5 2 3 3" xfId="44890"/>
    <cellStyle name="20% - Акцент2 9 2 5 2 4" xfId="44891"/>
    <cellStyle name="20% - Акцент2 9 2 5 2 5" xfId="44892"/>
    <cellStyle name="20% - Акцент2 9 2 5 3" xfId="6684"/>
    <cellStyle name="20% - Акцент2 9 2 5 3 2" xfId="6685"/>
    <cellStyle name="20% - Акцент2 9 2 5 3 3" xfId="44893"/>
    <cellStyle name="20% - Акцент2 9 2 5 4" xfId="6686"/>
    <cellStyle name="20% - Акцент2 9 2 5 4 2" xfId="44894"/>
    <cellStyle name="20% - Акцент2 9 2 5 4 3" xfId="44895"/>
    <cellStyle name="20% - Акцент2 9 2 5 5" xfId="44896"/>
    <cellStyle name="20% - Акцент2 9 2 5 6" xfId="44897"/>
    <cellStyle name="20% - Акцент2 9 2 6" xfId="6687"/>
    <cellStyle name="20% - Акцент2 9 2 6 2" xfId="6688"/>
    <cellStyle name="20% - Акцент2 9 2 6 2 2" xfId="6689"/>
    <cellStyle name="20% - Акцент2 9 2 6 2 2 2" xfId="6690"/>
    <cellStyle name="20% - Акцент2 9 2 6 2 3" xfId="6691"/>
    <cellStyle name="20% - Акцент2 9 2 6 3" xfId="6692"/>
    <cellStyle name="20% - Акцент2 9 2 6 3 2" xfId="6693"/>
    <cellStyle name="20% - Акцент2 9 2 6 3 3" xfId="44898"/>
    <cellStyle name="20% - Акцент2 9 2 6 4" xfId="6694"/>
    <cellStyle name="20% - Акцент2 9 2 6 5" xfId="44899"/>
    <cellStyle name="20% - Акцент2 9 2 7" xfId="44900"/>
    <cellStyle name="20% - Акцент2 9 2 7 2" xfId="44901"/>
    <cellStyle name="20% - Акцент2 9 2 7 3" xfId="44902"/>
    <cellStyle name="20% - Акцент2 9 2 8" xfId="44903"/>
    <cellStyle name="20% - Акцент2 9 2 8 2" xfId="44904"/>
    <cellStyle name="20% - Акцент2 9 2 8 3" xfId="44905"/>
    <cellStyle name="20% - Акцент2 9 2 9" xfId="44906"/>
    <cellStyle name="20% - Акцент2 9 3" xfId="6695"/>
    <cellStyle name="20% - Акцент2 9 4" xfId="6696"/>
    <cellStyle name="20% - Акцент2 9 4 10" xfId="44907"/>
    <cellStyle name="20% - Акцент2 9 4 2" xfId="6697"/>
    <cellStyle name="20% - Акцент2 9 4 2 2" xfId="6698"/>
    <cellStyle name="20% - Акцент2 9 4 2 2 2" xfId="6699"/>
    <cellStyle name="20% - Акцент2 9 4 2 2 2 2" xfId="6700"/>
    <cellStyle name="20% - Акцент2 9 4 2 2 2 3" xfId="44908"/>
    <cellStyle name="20% - Акцент2 9 4 2 2 3" xfId="6701"/>
    <cellStyle name="20% - Акцент2 9 4 2 2 3 2" xfId="44909"/>
    <cellStyle name="20% - Акцент2 9 4 2 2 3 3" xfId="44910"/>
    <cellStyle name="20% - Акцент2 9 4 2 2 4" xfId="44911"/>
    <cellStyle name="20% - Акцент2 9 4 2 2 5" xfId="44912"/>
    <cellStyle name="20% - Акцент2 9 4 2 3" xfId="6702"/>
    <cellStyle name="20% - Акцент2 9 4 2 3 2" xfId="6703"/>
    <cellStyle name="20% - Акцент2 9 4 2 3 3" xfId="44913"/>
    <cellStyle name="20% - Акцент2 9 4 2 4" xfId="6704"/>
    <cellStyle name="20% - Акцент2 9 4 2 4 2" xfId="44914"/>
    <cellStyle name="20% - Акцент2 9 4 2 4 3" xfId="44915"/>
    <cellStyle name="20% - Акцент2 9 4 2 5" xfId="44916"/>
    <cellStyle name="20% - Акцент2 9 4 2 6" xfId="44917"/>
    <cellStyle name="20% - Акцент2 9 4 3" xfId="6705"/>
    <cellStyle name="20% - Акцент2 9 4 3 2" xfId="6706"/>
    <cellStyle name="20% - Акцент2 9 4 3 2 2" xfId="6707"/>
    <cellStyle name="20% - Акцент2 9 4 3 2 2 2" xfId="6708"/>
    <cellStyle name="20% - Акцент2 9 4 3 2 2 3" xfId="44918"/>
    <cellStyle name="20% - Акцент2 9 4 3 2 3" xfId="6709"/>
    <cellStyle name="20% - Акцент2 9 4 3 2 3 2" xfId="44919"/>
    <cellStyle name="20% - Акцент2 9 4 3 2 3 3" xfId="44920"/>
    <cellStyle name="20% - Акцент2 9 4 3 2 4" xfId="44921"/>
    <cellStyle name="20% - Акцент2 9 4 3 2 5" xfId="44922"/>
    <cellStyle name="20% - Акцент2 9 4 3 3" xfId="6710"/>
    <cellStyle name="20% - Акцент2 9 4 3 3 2" xfId="6711"/>
    <cellStyle name="20% - Акцент2 9 4 3 3 3" xfId="44923"/>
    <cellStyle name="20% - Акцент2 9 4 3 4" xfId="6712"/>
    <cellStyle name="20% - Акцент2 9 4 3 4 2" xfId="44924"/>
    <cellStyle name="20% - Акцент2 9 4 3 4 3" xfId="44925"/>
    <cellStyle name="20% - Акцент2 9 4 3 5" xfId="44926"/>
    <cellStyle name="20% - Акцент2 9 4 3 6" xfId="44927"/>
    <cellStyle name="20% - Акцент2 9 4 4" xfId="6713"/>
    <cellStyle name="20% - Акцент2 9 4 4 2" xfId="6714"/>
    <cellStyle name="20% - Акцент2 9 4 4 2 2" xfId="6715"/>
    <cellStyle name="20% - Акцент2 9 4 4 2 2 2" xfId="6716"/>
    <cellStyle name="20% - Акцент2 9 4 4 2 2 3" xfId="44928"/>
    <cellStyle name="20% - Акцент2 9 4 4 2 3" xfId="6717"/>
    <cellStyle name="20% - Акцент2 9 4 4 2 3 2" xfId="44929"/>
    <cellStyle name="20% - Акцент2 9 4 4 2 3 3" xfId="44930"/>
    <cellStyle name="20% - Акцент2 9 4 4 2 4" xfId="44931"/>
    <cellStyle name="20% - Акцент2 9 4 4 2 5" xfId="44932"/>
    <cellStyle name="20% - Акцент2 9 4 4 3" xfId="6718"/>
    <cellStyle name="20% - Акцент2 9 4 4 3 2" xfId="6719"/>
    <cellStyle name="20% - Акцент2 9 4 4 3 3" xfId="44933"/>
    <cellStyle name="20% - Акцент2 9 4 4 4" xfId="6720"/>
    <cellStyle name="20% - Акцент2 9 4 4 4 2" xfId="44934"/>
    <cellStyle name="20% - Акцент2 9 4 4 4 3" xfId="44935"/>
    <cellStyle name="20% - Акцент2 9 4 4 5" xfId="44936"/>
    <cellStyle name="20% - Акцент2 9 4 4 6" xfId="44937"/>
    <cellStyle name="20% - Акцент2 9 4 5" xfId="6721"/>
    <cellStyle name="20% - Акцент2 9 4 5 2" xfId="6722"/>
    <cellStyle name="20% - Акцент2 9 4 5 2 2" xfId="6723"/>
    <cellStyle name="20% - Акцент2 9 4 5 2 2 2" xfId="6724"/>
    <cellStyle name="20% - Акцент2 9 4 5 2 2 3" xfId="44938"/>
    <cellStyle name="20% - Акцент2 9 4 5 2 3" xfId="6725"/>
    <cellStyle name="20% - Акцент2 9 4 5 2 3 2" xfId="44939"/>
    <cellStyle name="20% - Акцент2 9 4 5 2 3 3" xfId="44940"/>
    <cellStyle name="20% - Акцент2 9 4 5 2 4" xfId="44941"/>
    <cellStyle name="20% - Акцент2 9 4 5 2 5" xfId="44942"/>
    <cellStyle name="20% - Акцент2 9 4 5 3" xfId="6726"/>
    <cellStyle name="20% - Акцент2 9 4 5 3 2" xfId="6727"/>
    <cellStyle name="20% - Акцент2 9 4 5 3 3" xfId="44943"/>
    <cellStyle name="20% - Акцент2 9 4 5 4" xfId="6728"/>
    <cellStyle name="20% - Акцент2 9 4 5 4 2" xfId="44944"/>
    <cellStyle name="20% - Акцент2 9 4 5 4 3" xfId="44945"/>
    <cellStyle name="20% - Акцент2 9 4 5 5" xfId="44946"/>
    <cellStyle name="20% - Акцент2 9 4 5 6" xfId="44947"/>
    <cellStyle name="20% - Акцент2 9 4 6" xfId="6729"/>
    <cellStyle name="20% - Акцент2 9 4 6 2" xfId="6730"/>
    <cellStyle name="20% - Акцент2 9 4 6 2 2" xfId="6731"/>
    <cellStyle name="20% - Акцент2 9 4 6 2 3" xfId="44948"/>
    <cellStyle name="20% - Акцент2 9 4 6 3" xfId="6732"/>
    <cellStyle name="20% - Акцент2 9 4 6 3 2" xfId="44949"/>
    <cellStyle name="20% - Акцент2 9 4 6 3 3" xfId="44950"/>
    <cellStyle name="20% - Акцент2 9 4 6 4" xfId="44951"/>
    <cellStyle name="20% - Акцент2 9 4 6 5" xfId="44952"/>
    <cellStyle name="20% - Акцент2 9 4 7" xfId="6733"/>
    <cellStyle name="20% - Акцент2 9 4 7 2" xfId="6734"/>
    <cellStyle name="20% - Акцент2 9 4 7 3" xfId="44953"/>
    <cellStyle name="20% - Акцент2 9 4 8" xfId="6735"/>
    <cellStyle name="20% - Акцент2 9 4 8 2" xfId="44954"/>
    <cellStyle name="20% - Акцент2 9 4 8 3" xfId="44955"/>
    <cellStyle name="20% - Акцент2 9 4 9" xfId="44956"/>
    <cellStyle name="20% - Акцент2 9 5" xfId="6736"/>
    <cellStyle name="20% - Акцент2 9 5 10" xfId="44957"/>
    <cellStyle name="20% - Акцент2 9 5 2" xfId="6737"/>
    <cellStyle name="20% - Акцент2 9 5 2 2" xfId="6738"/>
    <cellStyle name="20% - Акцент2 9 5 2 2 2" xfId="6739"/>
    <cellStyle name="20% - Акцент2 9 5 2 2 2 2" xfId="6740"/>
    <cellStyle name="20% - Акцент2 9 5 2 2 2 3" xfId="44958"/>
    <cellStyle name="20% - Акцент2 9 5 2 2 3" xfId="6741"/>
    <cellStyle name="20% - Акцент2 9 5 2 2 3 2" xfId="44959"/>
    <cellStyle name="20% - Акцент2 9 5 2 2 3 3" xfId="44960"/>
    <cellStyle name="20% - Акцент2 9 5 2 2 4" xfId="44961"/>
    <cellStyle name="20% - Акцент2 9 5 2 2 5" xfId="44962"/>
    <cellStyle name="20% - Акцент2 9 5 2 3" xfId="6742"/>
    <cellStyle name="20% - Акцент2 9 5 2 3 2" xfId="6743"/>
    <cellStyle name="20% - Акцент2 9 5 2 3 3" xfId="44963"/>
    <cellStyle name="20% - Акцент2 9 5 2 4" xfId="6744"/>
    <cellStyle name="20% - Акцент2 9 5 2 4 2" xfId="44964"/>
    <cellStyle name="20% - Акцент2 9 5 2 4 3" xfId="44965"/>
    <cellStyle name="20% - Акцент2 9 5 2 5" xfId="44966"/>
    <cellStyle name="20% - Акцент2 9 5 2 6" xfId="44967"/>
    <cellStyle name="20% - Акцент2 9 5 3" xfId="6745"/>
    <cellStyle name="20% - Акцент2 9 5 3 2" xfId="6746"/>
    <cellStyle name="20% - Акцент2 9 5 3 2 2" xfId="6747"/>
    <cellStyle name="20% - Акцент2 9 5 3 2 2 2" xfId="6748"/>
    <cellStyle name="20% - Акцент2 9 5 3 2 2 3" xfId="44968"/>
    <cellStyle name="20% - Акцент2 9 5 3 2 3" xfId="6749"/>
    <cellStyle name="20% - Акцент2 9 5 3 2 3 2" xfId="44969"/>
    <cellStyle name="20% - Акцент2 9 5 3 2 3 3" xfId="44970"/>
    <cellStyle name="20% - Акцент2 9 5 3 2 4" xfId="44971"/>
    <cellStyle name="20% - Акцент2 9 5 3 2 5" xfId="44972"/>
    <cellStyle name="20% - Акцент2 9 5 3 3" xfId="6750"/>
    <cellStyle name="20% - Акцент2 9 5 3 3 2" xfId="6751"/>
    <cellStyle name="20% - Акцент2 9 5 3 3 3" xfId="44973"/>
    <cellStyle name="20% - Акцент2 9 5 3 4" xfId="6752"/>
    <cellStyle name="20% - Акцент2 9 5 3 4 2" xfId="44974"/>
    <cellStyle name="20% - Акцент2 9 5 3 4 3" xfId="44975"/>
    <cellStyle name="20% - Акцент2 9 5 3 5" xfId="44976"/>
    <cellStyle name="20% - Акцент2 9 5 3 6" xfId="44977"/>
    <cellStyle name="20% - Акцент2 9 5 4" xfId="6753"/>
    <cellStyle name="20% - Акцент2 9 5 4 2" xfId="6754"/>
    <cellStyle name="20% - Акцент2 9 5 4 2 2" xfId="6755"/>
    <cellStyle name="20% - Акцент2 9 5 4 2 2 2" xfId="6756"/>
    <cellStyle name="20% - Акцент2 9 5 4 2 2 3" xfId="44978"/>
    <cellStyle name="20% - Акцент2 9 5 4 2 3" xfId="6757"/>
    <cellStyle name="20% - Акцент2 9 5 4 2 3 2" xfId="44979"/>
    <cellStyle name="20% - Акцент2 9 5 4 2 3 3" xfId="44980"/>
    <cellStyle name="20% - Акцент2 9 5 4 2 4" xfId="44981"/>
    <cellStyle name="20% - Акцент2 9 5 4 2 5" xfId="44982"/>
    <cellStyle name="20% - Акцент2 9 5 4 3" xfId="6758"/>
    <cellStyle name="20% - Акцент2 9 5 4 3 2" xfId="6759"/>
    <cellStyle name="20% - Акцент2 9 5 4 3 3" xfId="44983"/>
    <cellStyle name="20% - Акцент2 9 5 4 4" xfId="6760"/>
    <cellStyle name="20% - Акцент2 9 5 4 4 2" xfId="44984"/>
    <cellStyle name="20% - Акцент2 9 5 4 4 3" xfId="44985"/>
    <cellStyle name="20% - Акцент2 9 5 4 5" xfId="44986"/>
    <cellStyle name="20% - Акцент2 9 5 4 6" xfId="44987"/>
    <cellStyle name="20% - Акцент2 9 5 5" xfId="6761"/>
    <cellStyle name="20% - Акцент2 9 5 5 2" xfId="6762"/>
    <cellStyle name="20% - Акцент2 9 5 5 2 2" xfId="6763"/>
    <cellStyle name="20% - Акцент2 9 5 5 2 2 2" xfId="6764"/>
    <cellStyle name="20% - Акцент2 9 5 5 2 2 3" xfId="44988"/>
    <cellStyle name="20% - Акцент2 9 5 5 2 3" xfId="6765"/>
    <cellStyle name="20% - Акцент2 9 5 5 2 3 2" xfId="44989"/>
    <cellStyle name="20% - Акцент2 9 5 5 2 3 3" xfId="44990"/>
    <cellStyle name="20% - Акцент2 9 5 5 2 4" xfId="44991"/>
    <cellStyle name="20% - Акцент2 9 5 5 2 5" xfId="44992"/>
    <cellStyle name="20% - Акцент2 9 5 5 3" xfId="6766"/>
    <cellStyle name="20% - Акцент2 9 5 5 3 2" xfId="6767"/>
    <cellStyle name="20% - Акцент2 9 5 5 3 3" xfId="44993"/>
    <cellStyle name="20% - Акцент2 9 5 5 4" xfId="6768"/>
    <cellStyle name="20% - Акцент2 9 5 5 4 2" xfId="44994"/>
    <cellStyle name="20% - Акцент2 9 5 5 4 3" xfId="44995"/>
    <cellStyle name="20% - Акцент2 9 5 5 5" xfId="44996"/>
    <cellStyle name="20% - Акцент2 9 5 5 6" xfId="44997"/>
    <cellStyle name="20% - Акцент2 9 5 6" xfId="6769"/>
    <cellStyle name="20% - Акцент2 9 5 6 2" xfId="6770"/>
    <cellStyle name="20% - Акцент2 9 5 6 2 2" xfId="6771"/>
    <cellStyle name="20% - Акцент2 9 5 6 2 3" xfId="44998"/>
    <cellStyle name="20% - Акцент2 9 5 6 3" xfId="6772"/>
    <cellStyle name="20% - Акцент2 9 5 6 3 2" xfId="44999"/>
    <cellStyle name="20% - Акцент2 9 5 6 3 3" xfId="45000"/>
    <cellStyle name="20% - Акцент2 9 5 6 4" xfId="45001"/>
    <cellStyle name="20% - Акцент2 9 5 6 5" xfId="45002"/>
    <cellStyle name="20% - Акцент2 9 5 7" xfId="6773"/>
    <cellStyle name="20% - Акцент2 9 5 7 2" xfId="6774"/>
    <cellStyle name="20% - Акцент2 9 5 7 3" xfId="45003"/>
    <cellStyle name="20% - Акцент2 9 5 8" xfId="6775"/>
    <cellStyle name="20% - Акцент2 9 5 8 2" xfId="45004"/>
    <cellStyle name="20% - Акцент2 9 5 8 3" xfId="45005"/>
    <cellStyle name="20% - Акцент2 9 5 9" xfId="45006"/>
    <cellStyle name="20% - Акцент2 9 6" xfId="6776"/>
    <cellStyle name="20% - Акцент2 9 6 10" xfId="45007"/>
    <cellStyle name="20% - Акцент2 9 6 2" xfId="6777"/>
    <cellStyle name="20% - Акцент2 9 6 2 2" xfId="6778"/>
    <cellStyle name="20% - Акцент2 9 6 2 2 2" xfId="6779"/>
    <cellStyle name="20% - Акцент2 9 6 2 2 2 2" xfId="6780"/>
    <cellStyle name="20% - Акцент2 9 6 2 2 2 3" xfId="45008"/>
    <cellStyle name="20% - Акцент2 9 6 2 2 3" xfId="6781"/>
    <cellStyle name="20% - Акцент2 9 6 2 2 3 2" xfId="45009"/>
    <cellStyle name="20% - Акцент2 9 6 2 2 3 3" xfId="45010"/>
    <cellStyle name="20% - Акцент2 9 6 2 2 4" xfId="45011"/>
    <cellStyle name="20% - Акцент2 9 6 2 2 5" xfId="45012"/>
    <cellStyle name="20% - Акцент2 9 6 2 3" xfId="6782"/>
    <cellStyle name="20% - Акцент2 9 6 2 3 2" xfId="6783"/>
    <cellStyle name="20% - Акцент2 9 6 2 3 3" xfId="45013"/>
    <cellStyle name="20% - Акцент2 9 6 2 4" xfId="6784"/>
    <cellStyle name="20% - Акцент2 9 6 2 4 2" xfId="45014"/>
    <cellStyle name="20% - Акцент2 9 6 2 4 3" xfId="45015"/>
    <cellStyle name="20% - Акцент2 9 6 2 5" xfId="45016"/>
    <cellStyle name="20% - Акцент2 9 6 2 6" xfId="45017"/>
    <cellStyle name="20% - Акцент2 9 6 3" xfId="6785"/>
    <cellStyle name="20% - Акцент2 9 6 3 2" xfId="6786"/>
    <cellStyle name="20% - Акцент2 9 6 3 2 2" xfId="6787"/>
    <cellStyle name="20% - Акцент2 9 6 3 2 2 2" xfId="6788"/>
    <cellStyle name="20% - Акцент2 9 6 3 2 2 3" xfId="45018"/>
    <cellStyle name="20% - Акцент2 9 6 3 2 3" xfId="6789"/>
    <cellStyle name="20% - Акцент2 9 6 3 2 3 2" xfId="45019"/>
    <cellStyle name="20% - Акцент2 9 6 3 2 3 3" xfId="45020"/>
    <cellStyle name="20% - Акцент2 9 6 3 2 4" xfId="45021"/>
    <cellStyle name="20% - Акцент2 9 6 3 2 5" xfId="45022"/>
    <cellStyle name="20% - Акцент2 9 6 3 3" xfId="6790"/>
    <cellStyle name="20% - Акцент2 9 6 3 3 2" xfId="6791"/>
    <cellStyle name="20% - Акцент2 9 6 3 3 3" xfId="45023"/>
    <cellStyle name="20% - Акцент2 9 6 3 4" xfId="6792"/>
    <cellStyle name="20% - Акцент2 9 6 3 4 2" xfId="45024"/>
    <cellStyle name="20% - Акцент2 9 6 3 4 3" xfId="45025"/>
    <cellStyle name="20% - Акцент2 9 6 3 5" xfId="45026"/>
    <cellStyle name="20% - Акцент2 9 6 3 6" xfId="45027"/>
    <cellStyle name="20% - Акцент2 9 6 4" xfId="6793"/>
    <cellStyle name="20% - Акцент2 9 6 4 2" xfId="6794"/>
    <cellStyle name="20% - Акцент2 9 6 4 2 2" xfId="6795"/>
    <cellStyle name="20% - Акцент2 9 6 4 2 2 2" xfId="6796"/>
    <cellStyle name="20% - Акцент2 9 6 4 2 2 3" xfId="45028"/>
    <cellStyle name="20% - Акцент2 9 6 4 2 3" xfId="6797"/>
    <cellStyle name="20% - Акцент2 9 6 4 2 3 2" xfId="45029"/>
    <cellStyle name="20% - Акцент2 9 6 4 2 3 3" xfId="45030"/>
    <cellStyle name="20% - Акцент2 9 6 4 2 4" xfId="45031"/>
    <cellStyle name="20% - Акцент2 9 6 4 2 5" xfId="45032"/>
    <cellStyle name="20% - Акцент2 9 6 4 3" xfId="6798"/>
    <cellStyle name="20% - Акцент2 9 6 4 3 2" xfId="6799"/>
    <cellStyle name="20% - Акцент2 9 6 4 3 3" xfId="45033"/>
    <cellStyle name="20% - Акцент2 9 6 4 4" xfId="6800"/>
    <cellStyle name="20% - Акцент2 9 6 4 4 2" xfId="45034"/>
    <cellStyle name="20% - Акцент2 9 6 4 4 3" xfId="45035"/>
    <cellStyle name="20% - Акцент2 9 6 4 5" xfId="45036"/>
    <cellStyle name="20% - Акцент2 9 6 4 6" xfId="45037"/>
    <cellStyle name="20% - Акцент2 9 6 5" xfId="6801"/>
    <cellStyle name="20% - Акцент2 9 6 5 2" xfId="6802"/>
    <cellStyle name="20% - Акцент2 9 6 5 2 2" xfId="6803"/>
    <cellStyle name="20% - Акцент2 9 6 5 2 2 2" xfId="6804"/>
    <cellStyle name="20% - Акцент2 9 6 5 2 2 3" xfId="45038"/>
    <cellStyle name="20% - Акцент2 9 6 5 2 3" xfId="6805"/>
    <cellStyle name="20% - Акцент2 9 6 5 2 3 2" xfId="45039"/>
    <cellStyle name="20% - Акцент2 9 6 5 2 3 3" xfId="45040"/>
    <cellStyle name="20% - Акцент2 9 6 5 2 4" xfId="45041"/>
    <cellStyle name="20% - Акцент2 9 6 5 2 5" xfId="45042"/>
    <cellStyle name="20% - Акцент2 9 6 5 3" xfId="6806"/>
    <cellStyle name="20% - Акцент2 9 6 5 3 2" xfId="6807"/>
    <cellStyle name="20% - Акцент2 9 6 5 3 3" xfId="45043"/>
    <cellStyle name="20% - Акцент2 9 6 5 4" xfId="6808"/>
    <cellStyle name="20% - Акцент2 9 6 5 4 2" xfId="45044"/>
    <cellStyle name="20% - Акцент2 9 6 5 4 3" xfId="45045"/>
    <cellStyle name="20% - Акцент2 9 6 5 5" xfId="45046"/>
    <cellStyle name="20% - Акцент2 9 6 5 6" xfId="45047"/>
    <cellStyle name="20% - Акцент2 9 6 6" xfId="6809"/>
    <cellStyle name="20% - Акцент2 9 6 6 2" xfId="6810"/>
    <cellStyle name="20% - Акцент2 9 6 6 2 2" xfId="6811"/>
    <cellStyle name="20% - Акцент2 9 6 6 2 3" xfId="45048"/>
    <cellStyle name="20% - Акцент2 9 6 6 3" xfId="6812"/>
    <cellStyle name="20% - Акцент2 9 6 6 3 2" xfId="45049"/>
    <cellStyle name="20% - Акцент2 9 6 6 3 3" xfId="45050"/>
    <cellStyle name="20% - Акцент2 9 6 6 4" xfId="45051"/>
    <cellStyle name="20% - Акцент2 9 6 6 5" xfId="45052"/>
    <cellStyle name="20% - Акцент2 9 6 7" xfId="6813"/>
    <cellStyle name="20% - Акцент2 9 6 7 2" xfId="6814"/>
    <cellStyle name="20% - Акцент2 9 6 7 3" xfId="45053"/>
    <cellStyle name="20% - Акцент2 9 6 8" xfId="6815"/>
    <cellStyle name="20% - Акцент2 9 6 8 2" xfId="45054"/>
    <cellStyle name="20% - Акцент2 9 6 8 3" xfId="45055"/>
    <cellStyle name="20% - Акцент2 9 6 9" xfId="45056"/>
    <cellStyle name="20% - Акцент2 9 7" xfId="6816"/>
    <cellStyle name="20% - Акцент2 9 7 10" xfId="45057"/>
    <cellStyle name="20% - Акцент2 9 7 2" xfId="6817"/>
    <cellStyle name="20% - Акцент2 9 7 2 2" xfId="6818"/>
    <cellStyle name="20% - Акцент2 9 7 2 2 2" xfId="6819"/>
    <cellStyle name="20% - Акцент2 9 7 2 2 2 2" xfId="6820"/>
    <cellStyle name="20% - Акцент2 9 7 2 2 2 3" xfId="45058"/>
    <cellStyle name="20% - Акцент2 9 7 2 2 3" xfId="6821"/>
    <cellStyle name="20% - Акцент2 9 7 2 2 3 2" xfId="45059"/>
    <cellStyle name="20% - Акцент2 9 7 2 2 3 3" xfId="45060"/>
    <cellStyle name="20% - Акцент2 9 7 2 2 4" xfId="45061"/>
    <cellStyle name="20% - Акцент2 9 7 2 2 5" xfId="45062"/>
    <cellStyle name="20% - Акцент2 9 7 2 3" xfId="6822"/>
    <cellStyle name="20% - Акцент2 9 7 2 3 2" xfId="6823"/>
    <cellStyle name="20% - Акцент2 9 7 2 3 3" xfId="45063"/>
    <cellStyle name="20% - Акцент2 9 7 2 4" xfId="6824"/>
    <cellStyle name="20% - Акцент2 9 7 2 4 2" xfId="45064"/>
    <cellStyle name="20% - Акцент2 9 7 2 4 3" xfId="45065"/>
    <cellStyle name="20% - Акцент2 9 7 2 5" xfId="45066"/>
    <cellStyle name="20% - Акцент2 9 7 2 6" xfId="45067"/>
    <cellStyle name="20% - Акцент2 9 7 3" xfId="6825"/>
    <cellStyle name="20% - Акцент2 9 7 3 2" xfId="6826"/>
    <cellStyle name="20% - Акцент2 9 7 3 2 2" xfId="6827"/>
    <cellStyle name="20% - Акцент2 9 7 3 2 2 2" xfId="6828"/>
    <cellStyle name="20% - Акцент2 9 7 3 2 2 3" xfId="45068"/>
    <cellStyle name="20% - Акцент2 9 7 3 2 3" xfId="6829"/>
    <cellStyle name="20% - Акцент2 9 7 3 2 3 2" xfId="45069"/>
    <cellStyle name="20% - Акцент2 9 7 3 2 3 3" xfId="45070"/>
    <cellStyle name="20% - Акцент2 9 7 3 2 4" xfId="45071"/>
    <cellStyle name="20% - Акцент2 9 7 3 2 5" xfId="45072"/>
    <cellStyle name="20% - Акцент2 9 7 3 3" xfId="6830"/>
    <cellStyle name="20% - Акцент2 9 7 3 3 2" xfId="6831"/>
    <cellStyle name="20% - Акцент2 9 7 3 3 3" xfId="45073"/>
    <cellStyle name="20% - Акцент2 9 7 3 4" xfId="6832"/>
    <cellStyle name="20% - Акцент2 9 7 3 4 2" xfId="45074"/>
    <cellStyle name="20% - Акцент2 9 7 3 4 3" xfId="45075"/>
    <cellStyle name="20% - Акцент2 9 7 3 5" xfId="45076"/>
    <cellStyle name="20% - Акцент2 9 7 3 6" xfId="45077"/>
    <cellStyle name="20% - Акцент2 9 7 4" xfId="6833"/>
    <cellStyle name="20% - Акцент2 9 7 4 2" xfId="6834"/>
    <cellStyle name="20% - Акцент2 9 7 4 2 2" xfId="6835"/>
    <cellStyle name="20% - Акцент2 9 7 4 2 2 2" xfId="6836"/>
    <cellStyle name="20% - Акцент2 9 7 4 2 2 3" xfId="45078"/>
    <cellStyle name="20% - Акцент2 9 7 4 2 3" xfId="6837"/>
    <cellStyle name="20% - Акцент2 9 7 4 2 3 2" xfId="45079"/>
    <cellStyle name="20% - Акцент2 9 7 4 2 3 3" xfId="45080"/>
    <cellStyle name="20% - Акцент2 9 7 4 2 4" xfId="45081"/>
    <cellStyle name="20% - Акцент2 9 7 4 2 5" xfId="45082"/>
    <cellStyle name="20% - Акцент2 9 7 4 3" xfId="6838"/>
    <cellStyle name="20% - Акцент2 9 7 4 3 2" xfId="6839"/>
    <cellStyle name="20% - Акцент2 9 7 4 3 3" xfId="45083"/>
    <cellStyle name="20% - Акцент2 9 7 4 4" xfId="6840"/>
    <cellStyle name="20% - Акцент2 9 7 4 4 2" xfId="45084"/>
    <cellStyle name="20% - Акцент2 9 7 4 4 3" xfId="45085"/>
    <cellStyle name="20% - Акцент2 9 7 4 5" xfId="45086"/>
    <cellStyle name="20% - Акцент2 9 7 4 6" xfId="45087"/>
    <cellStyle name="20% - Акцент2 9 7 5" xfId="6841"/>
    <cellStyle name="20% - Акцент2 9 7 5 2" xfId="6842"/>
    <cellStyle name="20% - Акцент2 9 7 5 2 2" xfId="6843"/>
    <cellStyle name="20% - Акцент2 9 7 5 2 2 2" xfId="6844"/>
    <cellStyle name="20% - Акцент2 9 7 5 2 2 3" xfId="45088"/>
    <cellStyle name="20% - Акцент2 9 7 5 2 3" xfId="6845"/>
    <cellStyle name="20% - Акцент2 9 7 5 2 3 2" xfId="45089"/>
    <cellStyle name="20% - Акцент2 9 7 5 2 3 3" xfId="45090"/>
    <cellStyle name="20% - Акцент2 9 7 5 2 4" xfId="45091"/>
    <cellStyle name="20% - Акцент2 9 7 5 2 5" xfId="45092"/>
    <cellStyle name="20% - Акцент2 9 7 5 3" xfId="6846"/>
    <cellStyle name="20% - Акцент2 9 7 5 3 2" xfId="6847"/>
    <cellStyle name="20% - Акцент2 9 7 5 3 3" xfId="45093"/>
    <cellStyle name="20% - Акцент2 9 7 5 4" xfId="6848"/>
    <cellStyle name="20% - Акцент2 9 7 5 4 2" xfId="45094"/>
    <cellStyle name="20% - Акцент2 9 7 5 4 3" xfId="45095"/>
    <cellStyle name="20% - Акцент2 9 7 5 5" xfId="45096"/>
    <cellStyle name="20% - Акцент2 9 7 5 6" xfId="45097"/>
    <cellStyle name="20% - Акцент2 9 7 6" xfId="6849"/>
    <cellStyle name="20% - Акцент2 9 7 6 2" xfId="6850"/>
    <cellStyle name="20% - Акцент2 9 7 6 2 2" xfId="6851"/>
    <cellStyle name="20% - Акцент2 9 7 6 2 3" xfId="45098"/>
    <cellStyle name="20% - Акцент2 9 7 6 3" xfId="6852"/>
    <cellStyle name="20% - Акцент2 9 7 6 3 2" xfId="45099"/>
    <cellStyle name="20% - Акцент2 9 7 6 3 3" xfId="45100"/>
    <cellStyle name="20% - Акцент2 9 7 6 4" xfId="45101"/>
    <cellStyle name="20% - Акцент2 9 7 6 5" xfId="45102"/>
    <cellStyle name="20% - Акцент2 9 7 7" xfId="6853"/>
    <cellStyle name="20% - Акцент2 9 7 7 2" xfId="6854"/>
    <cellStyle name="20% - Акцент2 9 7 7 3" xfId="45103"/>
    <cellStyle name="20% - Акцент2 9 7 8" xfId="6855"/>
    <cellStyle name="20% - Акцент2 9 7 8 2" xfId="45104"/>
    <cellStyle name="20% - Акцент2 9 7 8 3" xfId="45105"/>
    <cellStyle name="20% - Акцент2 9 7 9" xfId="45106"/>
    <cellStyle name="20% - Акцент2 9 8" xfId="6856"/>
    <cellStyle name="20% - Акцент2 9 8 10" xfId="45107"/>
    <cellStyle name="20% - Акцент2 9 8 2" xfId="6857"/>
    <cellStyle name="20% - Акцент2 9 8 2 2" xfId="6858"/>
    <cellStyle name="20% - Акцент2 9 8 2 2 2" xfId="6859"/>
    <cellStyle name="20% - Акцент2 9 8 2 2 2 2" xfId="6860"/>
    <cellStyle name="20% - Акцент2 9 8 2 2 2 3" xfId="45108"/>
    <cellStyle name="20% - Акцент2 9 8 2 2 3" xfId="6861"/>
    <cellStyle name="20% - Акцент2 9 8 2 2 3 2" xfId="45109"/>
    <cellStyle name="20% - Акцент2 9 8 2 2 3 3" xfId="45110"/>
    <cellStyle name="20% - Акцент2 9 8 2 2 4" xfId="45111"/>
    <cellStyle name="20% - Акцент2 9 8 2 2 5" xfId="45112"/>
    <cellStyle name="20% - Акцент2 9 8 2 3" xfId="6862"/>
    <cellStyle name="20% - Акцент2 9 8 2 3 2" xfId="6863"/>
    <cellStyle name="20% - Акцент2 9 8 2 3 3" xfId="45113"/>
    <cellStyle name="20% - Акцент2 9 8 2 4" xfId="6864"/>
    <cellStyle name="20% - Акцент2 9 8 2 4 2" xfId="45114"/>
    <cellStyle name="20% - Акцент2 9 8 2 4 3" xfId="45115"/>
    <cellStyle name="20% - Акцент2 9 8 2 5" xfId="45116"/>
    <cellStyle name="20% - Акцент2 9 8 2 6" xfId="45117"/>
    <cellStyle name="20% - Акцент2 9 8 3" xfId="6865"/>
    <cellStyle name="20% - Акцент2 9 8 3 2" xfId="6866"/>
    <cellStyle name="20% - Акцент2 9 8 3 2 2" xfId="6867"/>
    <cellStyle name="20% - Акцент2 9 8 3 2 2 2" xfId="6868"/>
    <cellStyle name="20% - Акцент2 9 8 3 2 2 3" xfId="45118"/>
    <cellStyle name="20% - Акцент2 9 8 3 2 3" xfId="6869"/>
    <cellStyle name="20% - Акцент2 9 8 3 2 3 2" xfId="45119"/>
    <cellStyle name="20% - Акцент2 9 8 3 2 3 3" xfId="45120"/>
    <cellStyle name="20% - Акцент2 9 8 3 2 4" xfId="45121"/>
    <cellStyle name="20% - Акцент2 9 8 3 2 5" xfId="45122"/>
    <cellStyle name="20% - Акцент2 9 8 3 3" xfId="6870"/>
    <cellStyle name="20% - Акцент2 9 8 3 3 2" xfId="6871"/>
    <cellStyle name="20% - Акцент2 9 8 3 3 3" xfId="45123"/>
    <cellStyle name="20% - Акцент2 9 8 3 4" xfId="6872"/>
    <cellStyle name="20% - Акцент2 9 8 3 4 2" xfId="45124"/>
    <cellStyle name="20% - Акцент2 9 8 3 4 3" xfId="45125"/>
    <cellStyle name="20% - Акцент2 9 8 3 5" xfId="45126"/>
    <cellStyle name="20% - Акцент2 9 8 3 6" xfId="45127"/>
    <cellStyle name="20% - Акцент2 9 8 4" xfId="6873"/>
    <cellStyle name="20% - Акцент2 9 8 4 2" xfId="6874"/>
    <cellStyle name="20% - Акцент2 9 8 4 2 2" xfId="6875"/>
    <cellStyle name="20% - Акцент2 9 8 4 2 2 2" xfId="6876"/>
    <cellStyle name="20% - Акцент2 9 8 4 2 2 3" xfId="45128"/>
    <cellStyle name="20% - Акцент2 9 8 4 2 3" xfId="6877"/>
    <cellStyle name="20% - Акцент2 9 8 4 2 3 2" xfId="45129"/>
    <cellStyle name="20% - Акцент2 9 8 4 2 3 3" xfId="45130"/>
    <cellStyle name="20% - Акцент2 9 8 4 2 4" xfId="45131"/>
    <cellStyle name="20% - Акцент2 9 8 4 2 5" xfId="45132"/>
    <cellStyle name="20% - Акцент2 9 8 4 3" xfId="6878"/>
    <cellStyle name="20% - Акцент2 9 8 4 3 2" xfId="6879"/>
    <cellStyle name="20% - Акцент2 9 8 4 3 3" xfId="45133"/>
    <cellStyle name="20% - Акцент2 9 8 4 4" xfId="6880"/>
    <cellStyle name="20% - Акцент2 9 8 4 4 2" xfId="45134"/>
    <cellStyle name="20% - Акцент2 9 8 4 4 3" xfId="45135"/>
    <cellStyle name="20% - Акцент2 9 8 4 5" xfId="45136"/>
    <cellStyle name="20% - Акцент2 9 8 4 6" xfId="45137"/>
    <cellStyle name="20% - Акцент2 9 8 5" xfId="6881"/>
    <cellStyle name="20% - Акцент2 9 8 5 2" xfId="6882"/>
    <cellStyle name="20% - Акцент2 9 8 5 2 2" xfId="6883"/>
    <cellStyle name="20% - Акцент2 9 8 5 2 2 2" xfId="6884"/>
    <cellStyle name="20% - Акцент2 9 8 5 2 2 3" xfId="45138"/>
    <cellStyle name="20% - Акцент2 9 8 5 2 3" xfId="6885"/>
    <cellStyle name="20% - Акцент2 9 8 5 2 3 2" xfId="45139"/>
    <cellStyle name="20% - Акцент2 9 8 5 2 3 3" xfId="45140"/>
    <cellStyle name="20% - Акцент2 9 8 5 2 4" xfId="45141"/>
    <cellStyle name="20% - Акцент2 9 8 5 2 5" xfId="45142"/>
    <cellStyle name="20% - Акцент2 9 8 5 3" xfId="6886"/>
    <cellStyle name="20% - Акцент2 9 8 5 3 2" xfId="6887"/>
    <cellStyle name="20% - Акцент2 9 8 5 3 3" xfId="45143"/>
    <cellStyle name="20% - Акцент2 9 8 5 4" xfId="6888"/>
    <cellStyle name="20% - Акцент2 9 8 5 4 2" xfId="45144"/>
    <cellStyle name="20% - Акцент2 9 8 5 4 3" xfId="45145"/>
    <cellStyle name="20% - Акцент2 9 8 5 5" xfId="45146"/>
    <cellStyle name="20% - Акцент2 9 8 5 6" xfId="45147"/>
    <cellStyle name="20% - Акцент2 9 8 6" xfId="6889"/>
    <cellStyle name="20% - Акцент2 9 8 6 2" xfId="6890"/>
    <cellStyle name="20% - Акцент2 9 8 6 2 2" xfId="6891"/>
    <cellStyle name="20% - Акцент2 9 8 6 2 3" xfId="45148"/>
    <cellStyle name="20% - Акцент2 9 8 6 3" xfId="6892"/>
    <cellStyle name="20% - Акцент2 9 8 6 3 2" xfId="45149"/>
    <cellStyle name="20% - Акцент2 9 8 6 3 3" xfId="45150"/>
    <cellStyle name="20% - Акцент2 9 8 6 4" xfId="45151"/>
    <cellStyle name="20% - Акцент2 9 8 6 5" xfId="45152"/>
    <cellStyle name="20% - Акцент2 9 8 7" xfId="6893"/>
    <cellStyle name="20% - Акцент2 9 8 7 2" xfId="6894"/>
    <cellStyle name="20% - Акцент2 9 8 7 3" xfId="45153"/>
    <cellStyle name="20% - Акцент2 9 8 8" xfId="6895"/>
    <cellStyle name="20% - Акцент2 9 8 8 2" xfId="45154"/>
    <cellStyle name="20% - Акцент2 9 8 8 3" xfId="45155"/>
    <cellStyle name="20% - Акцент2 9 8 9" xfId="45156"/>
    <cellStyle name="20% - Акцент2 9 9" xfId="6896"/>
    <cellStyle name="20% - Акцент2 9 9 10" xfId="45157"/>
    <cellStyle name="20% - Акцент2 9 9 2" xfId="6897"/>
    <cellStyle name="20% - Акцент2 9 9 2 2" xfId="6898"/>
    <cellStyle name="20% - Акцент2 9 9 2 2 2" xfId="6899"/>
    <cellStyle name="20% - Акцент2 9 9 2 2 2 2" xfId="6900"/>
    <cellStyle name="20% - Акцент2 9 9 2 2 2 3" xfId="45158"/>
    <cellStyle name="20% - Акцент2 9 9 2 2 3" xfId="6901"/>
    <cellStyle name="20% - Акцент2 9 9 2 2 3 2" xfId="45159"/>
    <cellStyle name="20% - Акцент2 9 9 2 2 3 3" xfId="45160"/>
    <cellStyle name="20% - Акцент2 9 9 2 2 4" xfId="45161"/>
    <cellStyle name="20% - Акцент2 9 9 2 2 5" xfId="45162"/>
    <cellStyle name="20% - Акцент2 9 9 2 3" xfId="6902"/>
    <cellStyle name="20% - Акцент2 9 9 2 3 2" xfId="6903"/>
    <cellStyle name="20% - Акцент2 9 9 2 3 3" xfId="45163"/>
    <cellStyle name="20% - Акцент2 9 9 2 4" xfId="6904"/>
    <cellStyle name="20% - Акцент2 9 9 2 4 2" xfId="45164"/>
    <cellStyle name="20% - Акцент2 9 9 2 4 3" xfId="45165"/>
    <cellStyle name="20% - Акцент2 9 9 2 5" xfId="45166"/>
    <cellStyle name="20% - Акцент2 9 9 2 6" xfId="45167"/>
    <cellStyle name="20% - Акцент2 9 9 3" xfId="6905"/>
    <cellStyle name="20% - Акцент2 9 9 3 2" xfId="6906"/>
    <cellStyle name="20% - Акцент2 9 9 3 2 2" xfId="6907"/>
    <cellStyle name="20% - Акцент2 9 9 3 2 2 2" xfId="6908"/>
    <cellStyle name="20% - Акцент2 9 9 3 2 2 3" xfId="45168"/>
    <cellStyle name="20% - Акцент2 9 9 3 2 3" xfId="6909"/>
    <cellStyle name="20% - Акцент2 9 9 3 2 3 2" xfId="45169"/>
    <cellStyle name="20% - Акцент2 9 9 3 2 3 3" xfId="45170"/>
    <cellStyle name="20% - Акцент2 9 9 3 2 4" xfId="45171"/>
    <cellStyle name="20% - Акцент2 9 9 3 2 5" xfId="45172"/>
    <cellStyle name="20% - Акцент2 9 9 3 3" xfId="6910"/>
    <cellStyle name="20% - Акцент2 9 9 3 3 2" xfId="6911"/>
    <cellStyle name="20% - Акцент2 9 9 3 3 3" xfId="45173"/>
    <cellStyle name="20% - Акцент2 9 9 3 4" xfId="6912"/>
    <cellStyle name="20% - Акцент2 9 9 3 4 2" xfId="45174"/>
    <cellStyle name="20% - Акцент2 9 9 3 4 3" xfId="45175"/>
    <cellStyle name="20% - Акцент2 9 9 3 5" xfId="45176"/>
    <cellStyle name="20% - Акцент2 9 9 3 6" xfId="45177"/>
    <cellStyle name="20% - Акцент2 9 9 4" xfId="6913"/>
    <cellStyle name="20% - Акцент2 9 9 4 2" xfId="6914"/>
    <cellStyle name="20% - Акцент2 9 9 4 2 2" xfId="6915"/>
    <cellStyle name="20% - Акцент2 9 9 4 2 2 2" xfId="6916"/>
    <cellStyle name="20% - Акцент2 9 9 4 2 2 3" xfId="45178"/>
    <cellStyle name="20% - Акцент2 9 9 4 2 3" xfId="6917"/>
    <cellStyle name="20% - Акцент2 9 9 4 2 3 2" xfId="45179"/>
    <cellStyle name="20% - Акцент2 9 9 4 2 3 3" xfId="45180"/>
    <cellStyle name="20% - Акцент2 9 9 4 2 4" xfId="45181"/>
    <cellStyle name="20% - Акцент2 9 9 4 2 5" xfId="45182"/>
    <cellStyle name="20% - Акцент2 9 9 4 3" xfId="6918"/>
    <cellStyle name="20% - Акцент2 9 9 4 3 2" xfId="6919"/>
    <cellStyle name="20% - Акцент2 9 9 4 3 3" xfId="45183"/>
    <cellStyle name="20% - Акцент2 9 9 4 4" xfId="6920"/>
    <cellStyle name="20% - Акцент2 9 9 4 4 2" xfId="45184"/>
    <cellStyle name="20% - Акцент2 9 9 4 4 3" xfId="45185"/>
    <cellStyle name="20% - Акцент2 9 9 4 5" xfId="45186"/>
    <cellStyle name="20% - Акцент2 9 9 4 6" xfId="45187"/>
    <cellStyle name="20% - Акцент2 9 9 5" xfId="6921"/>
    <cellStyle name="20% - Акцент2 9 9 5 2" xfId="6922"/>
    <cellStyle name="20% - Акцент2 9 9 5 2 2" xfId="6923"/>
    <cellStyle name="20% - Акцент2 9 9 5 2 2 2" xfId="6924"/>
    <cellStyle name="20% - Акцент2 9 9 5 2 2 3" xfId="45188"/>
    <cellStyle name="20% - Акцент2 9 9 5 2 3" xfId="6925"/>
    <cellStyle name="20% - Акцент2 9 9 5 2 3 2" xfId="45189"/>
    <cellStyle name="20% - Акцент2 9 9 5 2 3 3" xfId="45190"/>
    <cellStyle name="20% - Акцент2 9 9 5 2 4" xfId="45191"/>
    <cellStyle name="20% - Акцент2 9 9 5 2 5" xfId="45192"/>
    <cellStyle name="20% - Акцент2 9 9 5 3" xfId="6926"/>
    <cellStyle name="20% - Акцент2 9 9 5 3 2" xfId="6927"/>
    <cellStyle name="20% - Акцент2 9 9 5 3 3" xfId="45193"/>
    <cellStyle name="20% - Акцент2 9 9 5 4" xfId="6928"/>
    <cellStyle name="20% - Акцент2 9 9 5 4 2" xfId="45194"/>
    <cellStyle name="20% - Акцент2 9 9 5 4 3" xfId="45195"/>
    <cellStyle name="20% - Акцент2 9 9 5 5" xfId="45196"/>
    <cellStyle name="20% - Акцент2 9 9 5 6" xfId="45197"/>
    <cellStyle name="20% - Акцент2 9 9 6" xfId="6929"/>
    <cellStyle name="20% - Акцент2 9 9 6 2" xfId="6930"/>
    <cellStyle name="20% - Акцент2 9 9 6 2 2" xfId="6931"/>
    <cellStyle name="20% - Акцент2 9 9 6 2 3" xfId="45198"/>
    <cellStyle name="20% - Акцент2 9 9 6 3" xfId="6932"/>
    <cellStyle name="20% - Акцент2 9 9 6 3 2" xfId="45199"/>
    <cellStyle name="20% - Акцент2 9 9 6 3 3" xfId="45200"/>
    <cellStyle name="20% - Акцент2 9 9 6 4" xfId="45201"/>
    <cellStyle name="20% - Акцент2 9 9 6 5" xfId="45202"/>
    <cellStyle name="20% - Акцент2 9 9 7" xfId="6933"/>
    <cellStyle name="20% - Акцент2 9 9 7 2" xfId="6934"/>
    <cellStyle name="20% - Акцент2 9 9 7 3" xfId="45203"/>
    <cellStyle name="20% - Акцент2 9 9 8" xfId="6935"/>
    <cellStyle name="20% - Акцент2 9 9 8 2" xfId="45204"/>
    <cellStyle name="20% - Акцент2 9 9 8 3" xfId="45205"/>
    <cellStyle name="20% - Акцент2 9 9 9" xfId="45206"/>
    <cellStyle name="20% - Акцент3 10" xfId="6936"/>
    <cellStyle name="20% - Акцент3 10 10" xfId="6937"/>
    <cellStyle name="20% - Акцент3 10 10 2" xfId="6938"/>
    <cellStyle name="20% - Акцент3 10 10 2 2" xfId="6939"/>
    <cellStyle name="20% - Акцент3 10 10 2 2 2" xfId="6940"/>
    <cellStyle name="20% - Акцент3 10 10 2 2 3" xfId="45207"/>
    <cellStyle name="20% - Акцент3 10 10 2 3" xfId="6941"/>
    <cellStyle name="20% - Акцент3 10 10 2 3 2" xfId="45208"/>
    <cellStyle name="20% - Акцент3 10 10 2 3 3" xfId="45209"/>
    <cellStyle name="20% - Акцент3 10 10 2 4" xfId="45210"/>
    <cellStyle name="20% - Акцент3 10 10 2 5" xfId="45211"/>
    <cellStyle name="20% - Акцент3 10 10 3" xfId="6942"/>
    <cellStyle name="20% - Акцент3 10 10 3 2" xfId="6943"/>
    <cellStyle name="20% - Акцент3 10 10 3 3" xfId="45212"/>
    <cellStyle name="20% - Акцент3 10 10 4" xfId="6944"/>
    <cellStyle name="20% - Акцент3 10 10 4 2" xfId="45213"/>
    <cellStyle name="20% - Акцент3 10 10 4 3" xfId="45214"/>
    <cellStyle name="20% - Акцент3 10 10 5" xfId="45215"/>
    <cellStyle name="20% - Акцент3 10 10 6" xfId="45216"/>
    <cellStyle name="20% - Акцент3 10 11" xfId="6945"/>
    <cellStyle name="20% - Акцент3 10 11 2" xfId="6946"/>
    <cellStyle name="20% - Акцент3 10 11 2 2" xfId="6947"/>
    <cellStyle name="20% - Акцент3 10 11 2 2 2" xfId="6948"/>
    <cellStyle name="20% - Акцент3 10 11 2 2 3" xfId="45217"/>
    <cellStyle name="20% - Акцент3 10 11 2 3" xfId="6949"/>
    <cellStyle name="20% - Акцент3 10 11 2 3 2" xfId="45218"/>
    <cellStyle name="20% - Акцент3 10 11 2 3 3" xfId="45219"/>
    <cellStyle name="20% - Акцент3 10 11 2 4" xfId="45220"/>
    <cellStyle name="20% - Акцент3 10 11 2 5" xfId="45221"/>
    <cellStyle name="20% - Акцент3 10 11 3" xfId="6950"/>
    <cellStyle name="20% - Акцент3 10 11 3 2" xfId="6951"/>
    <cellStyle name="20% - Акцент3 10 11 3 3" xfId="45222"/>
    <cellStyle name="20% - Акцент3 10 11 4" xfId="6952"/>
    <cellStyle name="20% - Акцент3 10 11 4 2" xfId="45223"/>
    <cellStyle name="20% - Акцент3 10 11 4 3" xfId="45224"/>
    <cellStyle name="20% - Акцент3 10 11 5" xfId="45225"/>
    <cellStyle name="20% - Акцент3 10 11 6" xfId="45226"/>
    <cellStyle name="20% - Акцент3 10 12" xfId="6953"/>
    <cellStyle name="20% - Акцент3 10 12 2" xfId="6954"/>
    <cellStyle name="20% - Акцент3 10 12 2 2" xfId="6955"/>
    <cellStyle name="20% - Акцент3 10 12 2 2 2" xfId="6956"/>
    <cellStyle name="20% - Акцент3 10 12 2 2 3" xfId="45227"/>
    <cellStyle name="20% - Акцент3 10 12 2 3" xfId="6957"/>
    <cellStyle name="20% - Акцент3 10 12 2 3 2" xfId="45228"/>
    <cellStyle name="20% - Акцент3 10 12 2 3 3" xfId="45229"/>
    <cellStyle name="20% - Акцент3 10 12 2 4" xfId="45230"/>
    <cellStyle name="20% - Акцент3 10 12 2 5" xfId="45231"/>
    <cellStyle name="20% - Акцент3 10 12 3" xfId="6958"/>
    <cellStyle name="20% - Акцент3 10 12 3 2" xfId="6959"/>
    <cellStyle name="20% - Акцент3 10 12 3 3" xfId="45232"/>
    <cellStyle name="20% - Акцент3 10 12 4" xfId="6960"/>
    <cellStyle name="20% - Акцент3 10 12 4 2" xfId="45233"/>
    <cellStyle name="20% - Акцент3 10 12 4 3" xfId="45234"/>
    <cellStyle name="20% - Акцент3 10 12 5" xfId="45235"/>
    <cellStyle name="20% - Акцент3 10 12 6" xfId="45236"/>
    <cellStyle name="20% - Акцент3 10 13" xfId="6961"/>
    <cellStyle name="20% - Акцент3 10 13 2" xfId="6962"/>
    <cellStyle name="20% - Акцент3 10 13 2 2" xfId="6963"/>
    <cellStyle name="20% - Акцент3 10 13 2 2 2" xfId="6964"/>
    <cellStyle name="20% - Акцент3 10 13 2 2 3" xfId="45237"/>
    <cellStyle name="20% - Акцент3 10 13 2 3" xfId="6965"/>
    <cellStyle name="20% - Акцент3 10 13 2 3 2" xfId="45238"/>
    <cellStyle name="20% - Акцент3 10 13 2 3 3" xfId="45239"/>
    <cellStyle name="20% - Акцент3 10 13 2 4" xfId="45240"/>
    <cellStyle name="20% - Акцент3 10 13 2 5" xfId="45241"/>
    <cellStyle name="20% - Акцент3 10 13 3" xfId="6966"/>
    <cellStyle name="20% - Акцент3 10 13 3 2" xfId="6967"/>
    <cellStyle name="20% - Акцент3 10 13 3 3" xfId="45242"/>
    <cellStyle name="20% - Акцент3 10 13 4" xfId="6968"/>
    <cellStyle name="20% - Акцент3 10 13 4 2" xfId="45243"/>
    <cellStyle name="20% - Акцент3 10 13 4 3" xfId="45244"/>
    <cellStyle name="20% - Акцент3 10 13 5" xfId="45245"/>
    <cellStyle name="20% - Акцент3 10 13 6" xfId="45246"/>
    <cellStyle name="20% - Акцент3 10 14" xfId="6969"/>
    <cellStyle name="20% - Акцент3 10 14 2" xfId="6970"/>
    <cellStyle name="20% - Акцент3 10 14 2 2" xfId="6971"/>
    <cellStyle name="20% - Акцент3 10 14 2 2 2" xfId="6972"/>
    <cellStyle name="20% - Акцент3 10 14 2 3" xfId="6973"/>
    <cellStyle name="20% - Акцент3 10 14 3" xfId="6974"/>
    <cellStyle name="20% - Акцент3 10 14 3 2" xfId="6975"/>
    <cellStyle name="20% - Акцент3 10 14 3 3" xfId="45247"/>
    <cellStyle name="20% - Акцент3 10 14 4" xfId="6976"/>
    <cellStyle name="20% - Акцент3 10 14 5" xfId="45248"/>
    <cellStyle name="20% - Акцент3 10 15" xfId="45249"/>
    <cellStyle name="20% - Акцент3 10 15 2" xfId="45250"/>
    <cellStyle name="20% - Акцент3 10 15 3" xfId="45251"/>
    <cellStyle name="20% - Акцент3 10 16" xfId="45252"/>
    <cellStyle name="20% - Акцент3 10 16 2" xfId="45253"/>
    <cellStyle name="20% - Акцент3 10 16 3" xfId="45254"/>
    <cellStyle name="20% - Акцент3 10 17" xfId="45255"/>
    <cellStyle name="20% - Акцент3 10 18" xfId="45256"/>
    <cellStyle name="20% - Акцент3 10 2" xfId="6977"/>
    <cellStyle name="20% - Акцент3 10 2 10" xfId="45257"/>
    <cellStyle name="20% - Акцент3 10 2 2" xfId="6978"/>
    <cellStyle name="20% - Акцент3 10 2 2 2" xfId="6979"/>
    <cellStyle name="20% - Акцент3 10 2 2 2 2" xfId="6980"/>
    <cellStyle name="20% - Акцент3 10 2 2 2 2 2" xfId="6981"/>
    <cellStyle name="20% - Акцент3 10 2 2 2 2 3" xfId="45258"/>
    <cellStyle name="20% - Акцент3 10 2 2 2 3" xfId="6982"/>
    <cellStyle name="20% - Акцент3 10 2 2 2 3 2" xfId="45259"/>
    <cellStyle name="20% - Акцент3 10 2 2 2 3 3" xfId="45260"/>
    <cellStyle name="20% - Акцент3 10 2 2 2 4" xfId="45261"/>
    <cellStyle name="20% - Акцент3 10 2 2 2 5" xfId="45262"/>
    <cellStyle name="20% - Акцент3 10 2 2 3" xfId="6983"/>
    <cellStyle name="20% - Акцент3 10 2 2 3 2" xfId="6984"/>
    <cellStyle name="20% - Акцент3 10 2 2 3 3" xfId="45263"/>
    <cellStyle name="20% - Акцент3 10 2 2 4" xfId="6985"/>
    <cellStyle name="20% - Акцент3 10 2 2 4 2" xfId="45264"/>
    <cellStyle name="20% - Акцент3 10 2 2 4 3" xfId="45265"/>
    <cellStyle name="20% - Акцент3 10 2 2 5" xfId="45266"/>
    <cellStyle name="20% - Акцент3 10 2 2 6" xfId="45267"/>
    <cellStyle name="20% - Акцент3 10 2 3" xfId="6986"/>
    <cellStyle name="20% - Акцент3 10 2 3 2" xfId="6987"/>
    <cellStyle name="20% - Акцент3 10 2 3 2 2" xfId="6988"/>
    <cellStyle name="20% - Акцент3 10 2 3 2 2 2" xfId="6989"/>
    <cellStyle name="20% - Акцент3 10 2 3 2 2 3" xfId="45268"/>
    <cellStyle name="20% - Акцент3 10 2 3 2 3" xfId="6990"/>
    <cellStyle name="20% - Акцент3 10 2 3 2 3 2" xfId="45269"/>
    <cellStyle name="20% - Акцент3 10 2 3 2 3 3" xfId="45270"/>
    <cellStyle name="20% - Акцент3 10 2 3 2 4" xfId="45271"/>
    <cellStyle name="20% - Акцент3 10 2 3 2 5" xfId="45272"/>
    <cellStyle name="20% - Акцент3 10 2 3 3" xfId="6991"/>
    <cellStyle name="20% - Акцент3 10 2 3 3 2" xfId="6992"/>
    <cellStyle name="20% - Акцент3 10 2 3 3 3" xfId="45273"/>
    <cellStyle name="20% - Акцент3 10 2 3 4" xfId="6993"/>
    <cellStyle name="20% - Акцент3 10 2 3 4 2" xfId="45274"/>
    <cellStyle name="20% - Акцент3 10 2 3 4 3" xfId="45275"/>
    <cellStyle name="20% - Акцент3 10 2 3 5" xfId="45276"/>
    <cellStyle name="20% - Акцент3 10 2 3 6" xfId="45277"/>
    <cellStyle name="20% - Акцент3 10 2 4" xfId="6994"/>
    <cellStyle name="20% - Акцент3 10 2 4 2" xfId="6995"/>
    <cellStyle name="20% - Акцент3 10 2 4 2 2" xfId="6996"/>
    <cellStyle name="20% - Акцент3 10 2 4 2 2 2" xfId="6997"/>
    <cellStyle name="20% - Акцент3 10 2 4 2 2 3" xfId="45278"/>
    <cellStyle name="20% - Акцент3 10 2 4 2 3" xfId="6998"/>
    <cellStyle name="20% - Акцент3 10 2 4 2 3 2" xfId="45279"/>
    <cellStyle name="20% - Акцент3 10 2 4 2 3 3" xfId="45280"/>
    <cellStyle name="20% - Акцент3 10 2 4 2 4" xfId="45281"/>
    <cellStyle name="20% - Акцент3 10 2 4 2 5" xfId="45282"/>
    <cellStyle name="20% - Акцент3 10 2 4 3" xfId="6999"/>
    <cellStyle name="20% - Акцент3 10 2 4 3 2" xfId="7000"/>
    <cellStyle name="20% - Акцент3 10 2 4 3 3" xfId="45283"/>
    <cellStyle name="20% - Акцент3 10 2 4 4" xfId="7001"/>
    <cellStyle name="20% - Акцент3 10 2 4 4 2" xfId="45284"/>
    <cellStyle name="20% - Акцент3 10 2 4 4 3" xfId="45285"/>
    <cellStyle name="20% - Акцент3 10 2 4 5" xfId="45286"/>
    <cellStyle name="20% - Акцент3 10 2 4 6" xfId="45287"/>
    <cellStyle name="20% - Акцент3 10 2 5" xfId="7002"/>
    <cellStyle name="20% - Акцент3 10 2 5 2" xfId="7003"/>
    <cellStyle name="20% - Акцент3 10 2 5 2 2" xfId="7004"/>
    <cellStyle name="20% - Акцент3 10 2 5 2 2 2" xfId="7005"/>
    <cellStyle name="20% - Акцент3 10 2 5 2 2 3" xfId="45288"/>
    <cellStyle name="20% - Акцент3 10 2 5 2 3" xfId="7006"/>
    <cellStyle name="20% - Акцент3 10 2 5 2 3 2" xfId="45289"/>
    <cellStyle name="20% - Акцент3 10 2 5 2 3 3" xfId="45290"/>
    <cellStyle name="20% - Акцент3 10 2 5 2 4" xfId="45291"/>
    <cellStyle name="20% - Акцент3 10 2 5 2 5" xfId="45292"/>
    <cellStyle name="20% - Акцент3 10 2 5 3" xfId="7007"/>
    <cellStyle name="20% - Акцент3 10 2 5 3 2" xfId="7008"/>
    <cellStyle name="20% - Акцент3 10 2 5 3 3" xfId="45293"/>
    <cellStyle name="20% - Акцент3 10 2 5 4" xfId="7009"/>
    <cellStyle name="20% - Акцент3 10 2 5 4 2" xfId="45294"/>
    <cellStyle name="20% - Акцент3 10 2 5 4 3" xfId="45295"/>
    <cellStyle name="20% - Акцент3 10 2 5 5" xfId="45296"/>
    <cellStyle name="20% - Акцент3 10 2 5 6" xfId="45297"/>
    <cellStyle name="20% - Акцент3 10 2 6" xfId="7010"/>
    <cellStyle name="20% - Акцент3 10 2 6 2" xfId="7011"/>
    <cellStyle name="20% - Акцент3 10 2 6 2 2" xfId="7012"/>
    <cellStyle name="20% - Акцент3 10 2 6 2 2 2" xfId="7013"/>
    <cellStyle name="20% - Акцент3 10 2 6 2 3" xfId="7014"/>
    <cellStyle name="20% - Акцент3 10 2 6 3" xfId="7015"/>
    <cellStyle name="20% - Акцент3 10 2 6 3 2" xfId="7016"/>
    <cellStyle name="20% - Акцент3 10 2 6 3 3" xfId="45298"/>
    <cellStyle name="20% - Акцент3 10 2 6 4" xfId="7017"/>
    <cellStyle name="20% - Акцент3 10 2 6 5" xfId="45299"/>
    <cellStyle name="20% - Акцент3 10 2 7" xfId="45300"/>
    <cellStyle name="20% - Акцент3 10 2 7 2" xfId="45301"/>
    <cellStyle name="20% - Акцент3 10 2 7 3" xfId="45302"/>
    <cellStyle name="20% - Акцент3 10 2 8" xfId="45303"/>
    <cellStyle name="20% - Акцент3 10 2 8 2" xfId="45304"/>
    <cellStyle name="20% - Акцент3 10 2 8 3" xfId="45305"/>
    <cellStyle name="20% - Акцент3 10 2 9" xfId="45306"/>
    <cellStyle name="20% - Акцент3 10 3" xfId="7018"/>
    <cellStyle name="20% - Акцент3 10 4" xfId="7019"/>
    <cellStyle name="20% - Акцент3 10 4 10" xfId="45307"/>
    <cellStyle name="20% - Акцент3 10 4 2" xfId="7020"/>
    <cellStyle name="20% - Акцент3 10 4 2 2" xfId="7021"/>
    <cellStyle name="20% - Акцент3 10 4 2 2 2" xfId="7022"/>
    <cellStyle name="20% - Акцент3 10 4 2 2 2 2" xfId="7023"/>
    <cellStyle name="20% - Акцент3 10 4 2 2 2 3" xfId="45308"/>
    <cellStyle name="20% - Акцент3 10 4 2 2 3" xfId="7024"/>
    <cellStyle name="20% - Акцент3 10 4 2 2 3 2" xfId="45309"/>
    <cellStyle name="20% - Акцент3 10 4 2 2 3 3" xfId="45310"/>
    <cellStyle name="20% - Акцент3 10 4 2 2 4" xfId="45311"/>
    <cellStyle name="20% - Акцент3 10 4 2 2 5" xfId="45312"/>
    <cellStyle name="20% - Акцент3 10 4 2 3" xfId="7025"/>
    <cellStyle name="20% - Акцент3 10 4 2 3 2" xfId="7026"/>
    <cellStyle name="20% - Акцент3 10 4 2 3 3" xfId="45313"/>
    <cellStyle name="20% - Акцент3 10 4 2 4" xfId="7027"/>
    <cellStyle name="20% - Акцент3 10 4 2 4 2" xfId="45314"/>
    <cellStyle name="20% - Акцент3 10 4 2 4 3" xfId="45315"/>
    <cellStyle name="20% - Акцент3 10 4 2 5" xfId="45316"/>
    <cellStyle name="20% - Акцент3 10 4 2 6" xfId="45317"/>
    <cellStyle name="20% - Акцент3 10 4 3" xfId="7028"/>
    <cellStyle name="20% - Акцент3 10 4 3 2" xfId="7029"/>
    <cellStyle name="20% - Акцент3 10 4 3 2 2" xfId="7030"/>
    <cellStyle name="20% - Акцент3 10 4 3 2 2 2" xfId="7031"/>
    <cellStyle name="20% - Акцент3 10 4 3 2 2 3" xfId="45318"/>
    <cellStyle name="20% - Акцент3 10 4 3 2 3" xfId="7032"/>
    <cellStyle name="20% - Акцент3 10 4 3 2 3 2" xfId="45319"/>
    <cellStyle name="20% - Акцент3 10 4 3 2 3 3" xfId="45320"/>
    <cellStyle name="20% - Акцент3 10 4 3 2 4" xfId="45321"/>
    <cellStyle name="20% - Акцент3 10 4 3 2 5" xfId="45322"/>
    <cellStyle name="20% - Акцент3 10 4 3 3" xfId="7033"/>
    <cellStyle name="20% - Акцент3 10 4 3 3 2" xfId="7034"/>
    <cellStyle name="20% - Акцент3 10 4 3 3 3" xfId="45323"/>
    <cellStyle name="20% - Акцент3 10 4 3 4" xfId="7035"/>
    <cellStyle name="20% - Акцент3 10 4 3 4 2" xfId="45324"/>
    <cellStyle name="20% - Акцент3 10 4 3 4 3" xfId="45325"/>
    <cellStyle name="20% - Акцент3 10 4 3 5" xfId="45326"/>
    <cellStyle name="20% - Акцент3 10 4 3 6" xfId="45327"/>
    <cellStyle name="20% - Акцент3 10 4 4" xfId="7036"/>
    <cellStyle name="20% - Акцент3 10 4 4 2" xfId="7037"/>
    <cellStyle name="20% - Акцент3 10 4 4 2 2" xfId="7038"/>
    <cellStyle name="20% - Акцент3 10 4 4 2 2 2" xfId="7039"/>
    <cellStyle name="20% - Акцент3 10 4 4 2 2 3" xfId="45328"/>
    <cellStyle name="20% - Акцент3 10 4 4 2 3" xfId="7040"/>
    <cellStyle name="20% - Акцент3 10 4 4 2 3 2" xfId="45329"/>
    <cellStyle name="20% - Акцент3 10 4 4 2 3 3" xfId="45330"/>
    <cellStyle name="20% - Акцент3 10 4 4 2 4" xfId="45331"/>
    <cellStyle name="20% - Акцент3 10 4 4 2 5" xfId="45332"/>
    <cellStyle name="20% - Акцент3 10 4 4 3" xfId="7041"/>
    <cellStyle name="20% - Акцент3 10 4 4 3 2" xfId="7042"/>
    <cellStyle name="20% - Акцент3 10 4 4 3 3" xfId="45333"/>
    <cellStyle name="20% - Акцент3 10 4 4 4" xfId="7043"/>
    <cellStyle name="20% - Акцент3 10 4 4 4 2" xfId="45334"/>
    <cellStyle name="20% - Акцент3 10 4 4 4 3" xfId="45335"/>
    <cellStyle name="20% - Акцент3 10 4 4 5" xfId="45336"/>
    <cellStyle name="20% - Акцент3 10 4 4 6" xfId="45337"/>
    <cellStyle name="20% - Акцент3 10 4 5" xfId="7044"/>
    <cellStyle name="20% - Акцент3 10 4 5 2" xfId="7045"/>
    <cellStyle name="20% - Акцент3 10 4 5 2 2" xfId="7046"/>
    <cellStyle name="20% - Акцент3 10 4 5 2 2 2" xfId="7047"/>
    <cellStyle name="20% - Акцент3 10 4 5 2 2 3" xfId="45338"/>
    <cellStyle name="20% - Акцент3 10 4 5 2 3" xfId="7048"/>
    <cellStyle name="20% - Акцент3 10 4 5 2 3 2" xfId="45339"/>
    <cellStyle name="20% - Акцент3 10 4 5 2 3 3" xfId="45340"/>
    <cellStyle name="20% - Акцент3 10 4 5 2 4" xfId="45341"/>
    <cellStyle name="20% - Акцент3 10 4 5 2 5" xfId="45342"/>
    <cellStyle name="20% - Акцент3 10 4 5 3" xfId="7049"/>
    <cellStyle name="20% - Акцент3 10 4 5 3 2" xfId="7050"/>
    <cellStyle name="20% - Акцент3 10 4 5 3 3" xfId="45343"/>
    <cellStyle name="20% - Акцент3 10 4 5 4" xfId="7051"/>
    <cellStyle name="20% - Акцент3 10 4 5 4 2" xfId="45344"/>
    <cellStyle name="20% - Акцент3 10 4 5 4 3" xfId="45345"/>
    <cellStyle name="20% - Акцент3 10 4 5 5" xfId="45346"/>
    <cellStyle name="20% - Акцент3 10 4 5 6" xfId="45347"/>
    <cellStyle name="20% - Акцент3 10 4 6" xfId="7052"/>
    <cellStyle name="20% - Акцент3 10 4 6 2" xfId="7053"/>
    <cellStyle name="20% - Акцент3 10 4 6 2 2" xfId="7054"/>
    <cellStyle name="20% - Акцент3 10 4 6 2 3" xfId="45348"/>
    <cellStyle name="20% - Акцент3 10 4 6 3" xfId="7055"/>
    <cellStyle name="20% - Акцент3 10 4 6 3 2" xfId="45349"/>
    <cellStyle name="20% - Акцент3 10 4 6 3 3" xfId="45350"/>
    <cellStyle name="20% - Акцент3 10 4 6 4" xfId="45351"/>
    <cellStyle name="20% - Акцент3 10 4 6 5" xfId="45352"/>
    <cellStyle name="20% - Акцент3 10 4 7" xfId="7056"/>
    <cellStyle name="20% - Акцент3 10 4 7 2" xfId="7057"/>
    <cellStyle name="20% - Акцент3 10 4 7 3" xfId="45353"/>
    <cellStyle name="20% - Акцент3 10 4 8" xfId="7058"/>
    <cellStyle name="20% - Акцент3 10 4 8 2" xfId="45354"/>
    <cellStyle name="20% - Акцент3 10 4 8 3" xfId="45355"/>
    <cellStyle name="20% - Акцент3 10 4 9" xfId="45356"/>
    <cellStyle name="20% - Акцент3 10 5" xfId="7059"/>
    <cellStyle name="20% - Акцент3 10 5 10" xfId="45357"/>
    <cellStyle name="20% - Акцент3 10 5 2" xfId="7060"/>
    <cellStyle name="20% - Акцент3 10 5 2 2" xfId="7061"/>
    <cellStyle name="20% - Акцент3 10 5 2 2 2" xfId="7062"/>
    <cellStyle name="20% - Акцент3 10 5 2 2 2 2" xfId="7063"/>
    <cellStyle name="20% - Акцент3 10 5 2 2 2 3" xfId="45358"/>
    <cellStyle name="20% - Акцент3 10 5 2 2 3" xfId="7064"/>
    <cellStyle name="20% - Акцент3 10 5 2 2 3 2" xfId="45359"/>
    <cellStyle name="20% - Акцент3 10 5 2 2 3 3" xfId="45360"/>
    <cellStyle name="20% - Акцент3 10 5 2 2 4" xfId="45361"/>
    <cellStyle name="20% - Акцент3 10 5 2 2 5" xfId="45362"/>
    <cellStyle name="20% - Акцент3 10 5 2 3" xfId="7065"/>
    <cellStyle name="20% - Акцент3 10 5 2 3 2" xfId="7066"/>
    <cellStyle name="20% - Акцент3 10 5 2 3 3" xfId="45363"/>
    <cellStyle name="20% - Акцент3 10 5 2 4" xfId="7067"/>
    <cellStyle name="20% - Акцент3 10 5 2 4 2" xfId="45364"/>
    <cellStyle name="20% - Акцент3 10 5 2 4 3" xfId="45365"/>
    <cellStyle name="20% - Акцент3 10 5 2 5" xfId="45366"/>
    <cellStyle name="20% - Акцент3 10 5 2 6" xfId="45367"/>
    <cellStyle name="20% - Акцент3 10 5 3" xfId="7068"/>
    <cellStyle name="20% - Акцент3 10 5 3 2" xfId="7069"/>
    <cellStyle name="20% - Акцент3 10 5 3 2 2" xfId="7070"/>
    <cellStyle name="20% - Акцент3 10 5 3 2 2 2" xfId="7071"/>
    <cellStyle name="20% - Акцент3 10 5 3 2 2 3" xfId="45368"/>
    <cellStyle name="20% - Акцент3 10 5 3 2 3" xfId="7072"/>
    <cellStyle name="20% - Акцент3 10 5 3 2 3 2" xfId="45369"/>
    <cellStyle name="20% - Акцент3 10 5 3 2 3 3" xfId="45370"/>
    <cellStyle name="20% - Акцент3 10 5 3 2 4" xfId="45371"/>
    <cellStyle name="20% - Акцент3 10 5 3 2 5" xfId="45372"/>
    <cellStyle name="20% - Акцент3 10 5 3 3" xfId="7073"/>
    <cellStyle name="20% - Акцент3 10 5 3 3 2" xfId="7074"/>
    <cellStyle name="20% - Акцент3 10 5 3 3 3" xfId="45373"/>
    <cellStyle name="20% - Акцент3 10 5 3 4" xfId="7075"/>
    <cellStyle name="20% - Акцент3 10 5 3 4 2" xfId="45374"/>
    <cellStyle name="20% - Акцент3 10 5 3 4 3" xfId="45375"/>
    <cellStyle name="20% - Акцент3 10 5 3 5" xfId="45376"/>
    <cellStyle name="20% - Акцент3 10 5 3 6" xfId="45377"/>
    <cellStyle name="20% - Акцент3 10 5 4" xfId="7076"/>
    <cellStyle name="20% - Акцент3 10 5 4 2" xfId="7077"/>
    <cellStyle name="20% - Акцент3 10 5 4 2 2" xfId="7078"/>
    <cellStyle name="20% - Акцент3 10 5 4 2 2 2" xfId="7079"/>
    <cellStyle name="20% - Акцент3 10 5 4 2 2 3" xfId="45378"/>
    <cellStyle name="20% - Акцент3 10 5 4 2 3" xfId="7080"/>
    <cellStyle name="20% - Акцент3 10 5 4 2 3 2" xfId="45379"/>
    <cellStyle name="20% - Акцент3 10 5 4 2 3 3" xfId="45380"/>
    <cellStyle name="20% - Акцент3 10 5 4 2 4" xfId="45381"/>
    <cellStyle name="20% - Акцент3 10 5 4 2 5" xfId="45382"/>
    <cellStyle name="20% - Акцент3 10 5 4 3" xfId="7081"/>
    <cellStyle name="20% - Акцент3 10 5 4 3 2" xfId="7082"/>
    <cellStyle name="20% - Акцент3 10 5 4 3 3" xfId="45383"/>
    <cellStyle name="20% - Акцент3 10 5 4 4" xfId="7083"/>
    <cellStyle name="20% - Акцент3 10 5 4 4 2" xfId="45384"/>
    <cellStyle name="20% - Акцент3 10 5 4 4 3" xfId="45385"/>
    <cellStyle name="20% - Акцент3 10 5 4 5" xfId="45386"/>
    <cellStyle name="20% - Акцент3 10 5 4 6" xfId="45387"/>
    <cellStyle name="20% - Акцент3 10 5 5" xfId="7084"/>
    <cellStyle name="20% - Акцент3 10 5 5 2" xfId="7085"/>
    <cellStyle name="20% - Акцент3 10 5 5 2 2" xfId="7086"/>
    <cellStyle name="20% - Акцент3 10 5 5 2 2 2" xfId="7087"/>
    <cellStyle name="20% - Акцент3 10 5 5 2 2 3" xfId="45388"/>
    <cellStyle name="20% - Акцент3 10 5 5 2 3" xfId="7088"/>
    <cellStyle name="20% - Акцент3 10 5 5 2 3 2" xfId="45389"/>
    <cellStyle name="20% - Акцент3 10 5 5 2 3 3" xfId="45390"/>
    <cellStyle name="20% - Акцент3 10 5 5 2 4" xfId="45391"/>
    <cellStyle name="20% - Акцент3 10 5 5 2 5" xfId="45392"/>
    <cellStyle name="20% - Акцент3 10 5 5 3" xfId="7089"/>
    <cellStyle name="20% - Акцент3 10 5 5 3 2" xfId="7090"/>
    <cellStyle name="20% - Акцент3 10 5 5 3 3" xfId="45393"/>
    <cellStyle name="20% - Акцент3 10 5 5 4" xfId="7091"/>
    <cellStyle name="20% - Акцент3 10 5 5 4 2" xfId="45394"/>
    <cellStyle name="20% - Акцент3 10 5 5 4 3" xfId="45395"/>
    <cellStyle name="20% - Акцент3 10 5 5 5" xfId="45396"/>
    <cellStyle name="20% - Акцент3 10 5 5 6" xfId="45397"/>
    <cellStyle name="20% - Акцент3 10 5 6" xfId="7092"/>
    <cellStyle name="20% - Акцент3 10 5 6 2" xfId="7093"/>
    <cellStyle name="20% - Акцент3 10 5 6 2 2" xfId="7094"/>
    <cellStyle name="20% - Акцент3 10 5 6 2 3" xfId="45398"/>
    <cellStyle name="20% - Акцент3 10 5 6 3" xfId="7095"/>
    <cellStyle name="20% - Акцент3 10 5 6 3 2" xfId="45399"/>
    <cellStyle name="20% - Акцент3 10 5 6 3 3" xfId="45400"/>
    <cellStyle name="20% - Акцент3 10 5 6 4" xfId="45401"/>
    <cellStyle name="20% - Акцент3 10 5 6 5" xfId="45402"/>
    <cellStyle name="20% - Акцент3 10 5 7" xfId="7096"/>
    <cellStyle name="20% - Акцент3 10 5 7 2" xfId="7097"/>
    <cellStyle name="20% - Акцент3 10 5 7 3" xfId="45403"/>
    <cellStyle name="20% - Акцент3 10 5 8" xfId="7098"/>
    <cellStyle name="20% - Акцент3 10 5 8 2" xfId="45404"/>
    <cellStyle name="20% - Акцент3 10 5 8 3" xfId="45405"/>
    <cellStyle name="20% - Акцент3 10 5 9" xfId="45406"/>
    <cellStyle name="20% - Акцент3 10 6" xfId="7099"/>
    <cellStyle name="20% - Акцент3 10 6 10" xfId="45407"/>
    <cellStyle name="20% - Акцент3 10 6 2" xfId="7100"/>
    <cellStyle name="20% - Акцент3 10 6 2 2" xfId="7101"/>
    <cellStyle name="20% - Акцент3 10 6 2 2 2" xfId="7102"/>
    <cellStyle name="20% - Акцент3 10 6 2 2 2 2" xfId="7103"/>
    <cellStyle name="20% - Акцент3 10 6 2 2 2 3" xfId="45408"/>
    <cellStyle name="20% - Акцент3 10 6 2 2 3" xfId="7104"/>
    <cellStyle name="20% - Акцент3 10 6 2 2 3 2" xfId="45409"/>
    <cellStyle name="20% - Акцент3 10 6 2 2 3 3" xfId="45410"/>
    <cellStyle name="20% - Акцент3 10 6 2 2 4" xfId="45411"/>
    <cellStyle name="20% - Акцент3 10 6 2 2 5" xfId="45412"/>
    <cellStyle name="20% - Акцент3 10 6 2 3" xfId="7105"/>
    <cellStyle name="20% - Акцент3 10 6 2 3 2" xfId="7106"/>
    <cellStyle name="20% - Акцент3 10 6 2 3 3" xfId="45413"/>
    <cellStyle name="20% - Акцент3 10 6 2 4" xfId="7107"/>
    <cellStyle name="20% - Акцент3 10 6 2 4 2" xfId="45414"/>
    <cellStyle name="20% - Акцент3 10 6 2 4 3" xfId="45415"/>
    <cellStyle name="20% - Акцент3 10 6 2 5" xfId="45416"/>
    <cellStyle name="20% - Акцент3 10 6 2 6" xfId="45417"/>
    <cellStyle name="20% - Акцент3 10 6 3" xfId="7108"/>
    <cellStyle name="20% - Акцент3 10 6 3 2" xfId="7109"/>
    <cellStyle name="20% - Акцент3 10 6 3 2 2" xfId="7110"/>
    <cellStyle name="20% - Акцент3 10 6 3 2 2 2" xfId="7111"/>
    <cellStyle name="20% - Акцент3 10 6 3 2 2 3" xfId="45418"/>
    <cellStyle name="20% - Акцент3 10 6 3 2 3" xfId="7112"/>
    <cellStyle name="20% - Акцент3 10 6 3 2 3 2" xfId="45419"/>
    <cellStyle name="20% - Акцент3 10 6 3 2 3 3" xfId="45420"/>
    <cellStyle name="20% - Акцент3 10 6 3 2 4" xfId="45421"/>
    <cellStyle name="20% - Акцент3 10 6 3 2 5" xfId="45422"/>
    <cellStyle name="20% - Акцент3 10 6 3 3" xfId="7113"/>
    <cellStyle name="20% - Акцент3 10 6 3 3 2" xfId="7114"/>
    <cellStyle name="20% - Акцент3 10 6 3 3 3" xfId="45423"/>
    <cellStyle name="20% - Акцент3 10 6 3 4" xfId="7115"/>
    <cellStyle name="20% - Акцент3 10 6 3 4 2" xfId="45424"/>
    <cellStyle name="20% - Акцент3 10 6 3 4 3" xfId="45425"/>
    <cellStyle name="20% - Акцент3 10 6 3 5" xfId="45426"/>
    <cellStyle name="20% - Акцент3 10 6 3 6" xfId="45427"/>
    <cellStyle name="20% - Акцент3 10 6 4" xfId="7116"/>
    <cellStyle name="20% - Акцент3 10 6 4 2" xfId="7117"/>
    <cellStyle name="20% - Акцент3 10 6 4 2 2" xfId="7118"/>
    <cellStyle name="20% - Акцент3 10 6 4 2 2 2" xfId="7119"/>
    <cellStyle name="20% - Акцент3 10 6 4 2 2 3" xfId="45428"/>
    <cellStyle name="20% - Акцент3 10 6 4 2 3" xfId="7120"/>
    <cellStyle name="20% - Акцент3 10 6 4 2 3 2" xfId="45429"/>
    <cellStyle name="20% - Акцент3 10 6 4 2 3 3" xfId="45430"/>
    <cellStyle name="20% - Акцент3 10 6 4 2 4" xfId="45431"/>
    <cellStyle name="20% - Акцент3 10 6 4 2 5" xfId="45432"/>
    <cellStyle name="20% - Акцент3 10 6 4 3" xfId="7121"/>
    <cellStyle name="20% - Акцент3 10 6 4 3 2" xfId="7122"/>
    <cellStyle name="20% - Акцент3 10 6 4 3 3" xfId="45433"/>
    <cellStyle name="20% - Акцент3 10 6 4 4" xfId="7123"/>
    <cellStyle name="20% - Акцент3 10 6 4 4 2" xfId="45434"/>
    <cellStyle name="20% - Акцент3 10 6 4 4 3" xfId="45435"/>
    <cellStyle name="20% - Акцент3 10 6 4 5" xfId="45436"/>
    <cellStyle name="20% - Акцент3 10 6 4 6" xfId="45437"/>
    <cellStyle name="20% - Акцент3 10 6 5" xfId="7124"/>
    <cellStyle name="20% - Акцент3 10 6 5 2" xfId="7125"/>
    <cellStyle name="20% - Акцент3 10 6 5 2 2" xfId="7126"/>
    <cellStyle name="20% - Акцент3 10 6 5 2 2 2" xfId="7127"/>
    <cellStyle name="20% - Акцент3 10 6 5 2 2 3" xfId="45438"/>
    <cellStyle name="20% - Акцент3 10 6 5 2 3" xfId="7128"/>
    <cellStyle name="20% - Акцент3 10 6 5 2 3 2" xfId="45439"/>
    <cellStyle name="20% - Акцент3 10 6 5 2 3 3" xfId="45440"/>
    <cellStyle name="20% - Акцент3 10 6 5 2 4" xfId="45441"/>
    <cellStyle name="20% - Акцент3 10 6 5 2 5" xfId="45442"/>
    <cellStyle name="20% - Акцент3 10 6 5 3" xfId="7129"/>
    <cellStyle name="20% - Акцент3 10 6 5 3 2" xfId="7130"/>
    <cellStyle name="20% - Акцент3 10 6 5 3 3" xfId="45443"/>
    <cellStyle name="20% - Акцент3 10 6 5 4" xfId="7131"/>
    <cellStyle name="20% - Акцент3 10 6 5 4 2" xfId="45444"/>
    <cellStyle name="20% - Акцент3 10 6 5 4 3" xfId="45445"/>
    <cellStyle name="20% - Акцент3 10 6 5 5" xfId="45446"/>
    <cellStyle name="20% - Акцент3 10 6 5 6" xfId="45447"/>
    <cellStyle name="20% - Акцент3 10 6 6" xfId="7132"/>
    <cellStyle name="20% - Акцент3 10 6 6 2" xfId="7133"/>
    <cellStyle name="20% - Акцент3 10 6 6 2 2" xfId="7134"/>
    <cellStyle name="20% - Акцент3 10 6 6 2 3" xfId="45448"/>
    <cellStyle name="20% - Акцент3 10 6 6 3" xfId="7135"/>
    <cellStyle name="20% - Акцент3 10 6 6 3 2" xfId="45449"/>
    <cellStyle name="20% - Акцент3 10 6 6 3 3" xfId="45450"/>
    <cellStyle name="20% - Акцент3 10 6 6 4" xfId="45451"/>
    <cellStyle name="20% - Акцент3 10 6 6 5" xfId="45452"/>
    <cellStyle name="20% - Акцент3 10 6 7" xfId="7136"/>
    <cellStyle name="20% - Акцент3 10 6 7 2" xfId="7137"/>
    <cellStyle name="20% - Акцент3 10 6 7 3" xfId="45453"/>
    <cellStyle name="20% - Акцент3 10 6 8" xfId="7138"/>
    <cellStyle name="20% - Акцент3 10 6 8 2" xfId="45454"/>
    <cellStyle name="20% - Акцент3 10 6 8 3" xfId="45455"/>
    <cellStyle name="20% - Акцент3 10 6 9" xfId="45456"/>
    <cellStyle name="20% - Акцент3 10 7" xfId="7139"/>
    <cellStyle name="20% - Акцент3 10 7 10" xfId="45457"/>
    <cellStyle name="20% - Акцент3 10 7 2" xfId="7140"/>
    <cellStyle name="20% - Акцент3 10 7 2 2" xfId="7141"/>
    <cellStyle name="20% - Акцент3 10 7 2 2 2" xfId="7142"/>
    <cellStyle name="20% - Акцент3 10 7 2 2 2 2" xfId="7143"/>
    <cellStyle name="20% - Акцент3 10 7 2 2 2 3" xfId="45458"/>
    <cellStyle name="20% - Акцент3 10 7 2 2 3" xfId="7144"/>
    <cellStyle name="20% - Акцент3 10 7 2 2 3 2" xfId="45459"/>
    <cellStyle name="20% - Акцент3 10 7 2 2 3 3" xfId="45460"/>
    <cellStyle name="20% - Акцент3 10 7 2 2 4" xfId="45461"/>
    <cellStyle name="20% - Акцент3 10 7 2 2 5" xfId="45462"/>
    <cellStyle name="20% - Акцент3 10 7 2 3" xfId="7145"/>
    <cellStyle name="20% - Акцент3 10 7 2 3 2" xfId="7146"/>
    <cellStyle name="20% - Акцент3 10 7 2 3 3" xfId="45463"/>
    <cellStyle name="20% - Акцент3 10 7 2 4" xfId="7147"/>
    <cellStyle name="20% - Акцент3 10 7 2 4 2" xfId="45464"/>
    <cellStyle name="20% - Акцент3 10 7 2 4 3" xfId="45465"/>
    <cellStyle name="20% - Акцент3 10 7 2 5" xfId="45466"/>
    <cellStyle name="20% - Акцент3 10 7 2 6" xfId="45467"/>
    <cellStyle name="20% - Акцент3 10 7 3" xfId="7148"/>
    <cellStyle name="20% - Акцент3 10 7 3 2" xfId="7149"/>
    <cellStyle name="20% - Акцент3 10 7 3 2 2" xfId="7150"/>
    <cellStyle name="20% - Акцент3 10 7 3 2 2 2" xfId="7151"/>
    <cellStyle name="20% - Акцент3 10 7 3 2 2 3" xfId="45468"/>
    <cellStyle name="20% - Акцент3 10 7 3 2 3" xfId="7152"/>
    <cellStyle name="20% - Акцент3 10 7 3 2 3 2" xfId="45469"/>
    <cellStyle name="20% - Акцент3 10 7 3 2 3 3" xfId="45470"/>
    <cellStyle name="20% - Акцент3 10 7 3 2 4" xfId="45471"/>
    <cellStyle name="20% - Акцент3 10 7 3 2 5" xfId="45472"/>
    <cellStyle name="20% - Акцент3 10 7 3 3" xfId="7153"/>
    <cellStyle name="20% - Акцент3 10 7 3 3 2" xfId="7154"/>
    <cellStyle name="20% - Акцент3 10 7 3 3 3" xfId="45473"/>
    <cellStyle name="20% - Акцент3 10 7 3 4" xfId="7155"/>
    <cellStyle name="20% - Акцент3 10 7 3 4 2" xfId="45474"/>
    <cellStyle name="20% - Акцент3 10 7 3 4 3" xfId="45475"/>
    <cellStyle name="20% - Акцент3 10 7 3 5" xfId="45476"/>
    <cellStyle name="20% - Акцент3 10 7 3 6" xfId="45477"/>
    <cellStyle name="20% - Акцент3 10 7 4" xfId="7156"/>
    <cellStyle name="20% - Акцент3 10 7 4 2" xfId="7157"/>
    <cellStyle name="20% - Акцент3 10 7 4 2 2" xfId="7158"/>
    <cellStyle name="20% - Акцент3 10 7 4 2 2 2" xfId="7159"/>
    <cellStyle name="20% - Акцент3 10 7 4 2 2 3" xfId="45478"/>
    <cellStyle name="20% - Акцент3 10 7 4 2 3" xfId="7160"/>
    <cellStyle name="20% - Акцент3 10 7 4 2 3 2" xfId="45479"/>
    <cellStyle name="20% - Акцент3 10 7 4 2 3 3" xfId="45480"/>
    <cellStyle name="20% - Акцент3 10 7 4 2 4" xfId="45481"/>
    <cellStyle name="20% - Акцент3 10 7 4 2 5" xfId="45482"/>
    <cellStyle name="20% - Акцент3 10 7 4 3" xfId="7161"/>
    <cellStyle name="20% - Акцент3 10 7 4 3 2" xfId="7162"/>
    <cellStyle name="20% - Акцент3 10 7 4 3 3" xfId="45483"/>
    <cellStyle name="20% - Акцент3 10 7 4 4" xfId="7163"/>
    <cellStyle name="20% - Акцент3 10 7 4 4 2" xfId="45484"/>
    <cellStyle name="20% - Акцент3 10 7 4 4 3" xfId="45485"/>
    <cellStyle name="20% - Акцент3 10 7 4 5" xfId="45486"/>
    <cellStyle name="20% - Акцент3 10 7 4 6" xfId="45487"/>
    <cellStyle name="20% - Акцент3 10 7 5" xfId="7164"/>
    <cellStyle name="20% - Акцент3 10 7 5 2" xfId="7165"/>
    <cellStyle name="20% - Акцент3 10 7 5 2 2" xfId="7166"/>
    <cellStyle name="20% - Акцент3 10 7 5 2 2 2" xfId="7167"/>
    <cellStyle name="20% - Акцент3 10 7 5 2 2 3" xfId="45488"/>
    <cellStyle name="20% - Акцент3 10 7 5 2 3" xfId="7168"/>
    <cellStyle name="20% - Акцент3 10 7 5 2 3 2" xfId="45489"/>
    <cellStyle name="20% - Акцент3 10 7 5 2 3 3" xfId="45490"/>
    <cellStyle name="20% - Акцент3 10 7 5 2 4" xfId="45491"/>
    <cellStyle name="20% - Акцент3 10 7 5 2 5" xfId="45492"/>
    <cellStyle name="20% - Акцент3 10 7 5 3" xfId="7169"/>
    <cellStyle name="20% - Акцент3 10 7 5 3 2" xfId="7170"/>
    <cellStyle name="20% - Акцент3 10 7 5 3 3" xfId="45493"/>
    <cellStyle name="20% - Акцент3 10 7 5 4" xfId="7171"/>
    <cellStyle name="20% - Акцент3 10 7 5 4 2" xfId="45494"/>
    <cellStyle name="20% - Акцент3 10 7 5 4 3" xfId="45495"/>
    <cellStyle name="20% - Акцент3 10 7 5 5" xfId="45496"/>
    <cellStyle name="20% - Акцент3 10 7 5 6" xfId="45497"/>
    <cellStyle name="20% - Акцент3 10 7 6" xfId="7172"/>
    <cellStyle name="20% - Акцент3 10 7 6 2" xfId="7173"/>
    <cellStyle name="20% - Акцент3 10 7 6 2 2" xfId="7174"/>
    <cellStyle name="20% - Акцент3 10 7 6 2 3" xfId="45498"/>
    <cellStyle name="20% - Акцент3 10 7 6 3" xfId="7175"/>
    <cellStyle name="20% - Акцент3 10 7 6 3 2" xfId="45499"/>
    <cellStyle name="20% - Акцент3 10 7 6 3 3" xfId="45500"/>
    <cellStyle name="20% - Акцент3 10 7 6 4" xfId="45501"/>
    <cellStyle name="20% - Акцент3 10 7 6 5" xfId="45502"/>
    <cellStyle name="20% - Акцент3 10 7 7" xfId="7176"/>
    <cellStyle name="20% - Акцент3 10 7 7 2" xfId="7177"/>
    <cellStyle name="20% - Акцент3 10 7 7 3" xfId="45503"/>
    <cellStyle name="20% - Акцент3 10 7 8" xfId="7178"/>
    <cellStyle name="20% - Акцент3 10 7 8 2" xfId="45504"/>
    <cellStyle name="20% - Акцент3 10 7 8 3" xfId="45505"/>
    <cellStyle name="20% - Акцент3 10 7 9" xfId="45506"/>
    <cellStyle name="20% - Акцент3 10 8" xfId="7179"/>
    <cellStyle name="20% - Акцент3 10 8 10" xfId="45507"/>
    <cellStyle name="20% - Акцент3 10 8 2" xfId="7180"/>
    <cellStyle name="20% - Акцент3 10 8 2 2" xfId="7181"/>
    <cellStyle name="20% - Акцент3 10 8 2 2 2" xfId="7182"/>
    <cellStyle name="20% - Акцент3 10 8 2 2 2 2" xfId="7183"/>
    <cellStyle name="20% - Акцент3 10 8 2 2 2 3" xfId="45508"/>
    <cellStyle name="20% - Акцент3 10 8 2 2 3" xfId="7184"/>
    <cellStyle name="20% - Акцент3 10 8 2 2 3 2" xfId="45509"/>
    <cellStyle name="20% - Акцент3 10 8 2 2 3 3" xfId="45510"/>
    <cellStyle name="20% - Акцент3 10 8 2 2 4" xfId="45511"/>
    <cellStyle name="20% - Акцент3 10 8 2 2 5" xfId="45512"/>
    <cellStyle name="20% - Акцент3 10 8 2 3" xfId="7185"/>
    <cellStyle name="20% - Акцент3 10 8 2 3 2" xfId="7186"/>
    <cellStyle name="20% - Акцент3 10 8 2 3 3" xfId="45513"/>
    <cellStyle name="20% - Акцент3 10 8 2 4" xfId="7187"/>
    <cellStyle name="20% - Акцент3 10 8 2 4 2" xfId="45514"/>
    <cellStyle name="20% - Акцент3 10 8 2 4 3" xfId="45515"/>
    <cellStyle name="20% - Акцент3 10 8 2 5" xfId="45516"/>
    <cellStyle name="20% - Акцент3 10 8 2 6" xfId="45517"/>
    <cellStyle name="20% - Акцент3 10 8 3" xfId="7188"/>
    <cellStyle name="20% - Акцент3 10 8 3 2" xfId="7189"/>
    <cellStyle name="20% - Акцент3 10 8 3 2 2" xfId="7190"/>
    <cellStyle name="20% - Акцент3 10 8 3 2 2 2" xfId="7191"/>
    <cellStyle name="20% - Акцент3 10 8 3 2 2 3" xfId="45518"/>
    <cellStyle name="20% - Акцент3 10 8 3 2 3" xfId="7192"/>
    <cellStyle name="20% - Акцент3 10 8 3 2 3 2" xfId="45519"/>
    <cellStyle name="20% - Акцент3 10 8 3 2 3 3" xfId="45520"/>
    <cellStyle name="20% - Акцент3 10 8 3 2 4" xfId="45521"/>
    <cellStyle name="20% - Акцент3 10 8 3 2 5" xfId="45522"/>
    <cellStyle name="20% - Акцент3 10 8 3 3" xfId="7193"/>
    <cellStyle name="20% - Акцент3 10 8 3 3 2" xfId="7194"/>
    <cellStyle name="20% - Акцент3 10 8 3 3 3" xfId="45523"/>
    <cellStyle name="20% - Акцент3 10 8 3 4" xfId="7195"/>
    <cellStyle name="20% - Акцент3 10 8 3 4 2" xfId="45524"/>
    <cellStyle name="20% - Акцент3 10 8 3 4 3" xfId="45525"/>
    <cellStyle name="20% - Акцент3 10 8 3 5" xfId="45526"/>
    <cellStyle name="20% - Акцент3 10 8 3 6" xfId="45527"/>
    <cellStyle name="20% - Акцент3 10 8 4" xfId="7196"/>
    <cellStyle name="20% - Акцент3 10 8 4 2" xfId="7197"/>
    <cellStyle name="20% - Акцент3 10 8 4 2 2" xfId="7198"/>
    <cellStyle name="20% - Акцент3 10 8 4 2 2 2" xfId="7199"/>
    <cellStyle name="20% - Акцент3 10 8 4 2 2 3" xfId="45528"/>
    <cellStyle name="20% - Акцент3 10 8 4 2 3" xfId="7200"/>
    <cellStyle name="20% - Акцент3 10 8 4 2 3 2" xfId="45529"/>
    <cellStyle name="20% - Акцент3 10 8 4 2 3 3" xfId="45530"/>
    <cellStyle name="20% - Акцент3 10 8 4 2 4" xfId="45531"/>
    <cellStyle name="20% - Акцент3 10 8 4 2 5" xfId="45532"/>
    <cellStyle name="20% - Акцент3 10 8 4 3" xfId="7201"/>
    <cellStyle name="20% - Акцент3 10 8 4 3 2" xfId="7202"/>
    <cellStyle name="20% - Акцент3 10 8 4 3 3" xfId="45533"/>
    <cellStyle name="20% - Акцент3 10 8 4 4" xfId="7203"/>
    <cellStyle name="20% - Акцент3 10 8 4 4 2" xfId="45534"/>
    <cellStyle name="20% - Акцент3 10 8 4 4 3" xfId="45535"/>
    <cellStyle name="20% - Акцент3 10 8 4 5" xfId="45536"/>
    <cellStyle name="20% - Акцент3 10 8 4 6" xfId="45537"/>
    <cellStyle name="20% - Акцент3 10 8 5" xfId="7204"/>
    <cellStyle name="20% - Акцент3 10 8 5 2" xfId="7205"/>
    <cellStyle name="20% - Акцент3 10 8 5 2 2" xfId="7206"/>
    <cellStyle name="20% - Акцент3 10 8 5 2 2 2" xfId="7207"/>
    <cellStyle name="20% - Акцент3 10 8 5 2 2 3" xfId="45538"/>
    <cellStyle name="20% - Акцент3 10 8 5 2 3" xfId="7208"/>
    <cellStyle name="20% - Акцент3 10 8 5 2 3 2" xfId="45539"/>
    <cellStyle name="20% - Акцент3 10 8 5 2 3 3" xfId="45540"/>
    <cellStyle name="20% - Акцент3 10 8 5 2 4" xfId="45541"/>
    <cellStyle name="20% - Акцент3 10 8 5 2 5" xfId="45542"/>
    <cellStyle name="20% - Акцент3 10 8 5 3" xfId="7209"/>
    <cellStyle name="20% - Акцент3 10 8 5 3 2" xfId="7210"/>
    <cellStyle name="20% - Акцент3 10 8 5 3 3" xfId="45543"/>
    <cellStyle name="20% - Акцент3 10 8 5 4" xfId="7211"/>
    <cellStyle name="20% - Акцент3 10 8 5 4 2" xfId="45544"/>
    <cellStyle name="20% - Акцент3 10 8 5 4 3" xfId="45545"/>
    <cellStyle name="20% - Акцент3 10 8 5 5" xfId="45546"/>
    <cellStyle name="20% - Акцент3 10 8 5 6" xfId="45547"/>
    <cellStyle name="20% - Акцент3 10 8 6" xfId="7212"/>
    <cellStyle name="20% - Акцент3 10 8 6 2" xfId="7213"/>
    <cellStyle name="20% - Акцент3 10 8 6 2 2" xfId="7214"/>
    <cellStyle name="20% - Акцент3 10 8 6 2 3" xfId="45548"/>
    <cellStyle name="20% - Акцент3 10 8 6 3" xfId="7215"/>
    <cellStyle name="20% - Акцент3 10 8 6 3 2" xfId="45549"/>
    <cellStyle name="20% - Акцент3 10 8 6 3 3" xfId="45550"/>
    <cellStyle name="20% - Акцент3 10 8 6 4" xfId="45551"/>
    <cellStyle name="20% - Акцент3 10 8 6 5" xfId="45552"/>
    <cellStyle name="20% - Акцент3 10 8 7" xfId="7216"/>
    <cellStyle name="20% - Акцент3 10 8 7 2" xfId="7217"/>
    <cellStyle name="20% - Акцент3 10 8 7 3" xfId="45553"/>
    <cellStyle name="20% - Акцент3 10 8 8" xfId="7218"/>
    <cellStyle name="20% - Акцент3 10 8 8 2" xfId="45554"/>
    <cellStyle name="20% - Акцент3 10 8 8 3" xfId="45555"/>
    <cellStyle name="20% - Акцент3 10 8 9" xfId="45556"/>
    <cellStyle name="20% - Акцент3 10 9" xfId="7219"/>
    <cellStyle name="20% - Акцент3 10 9 10" xfId="45557"/>
    <cellStyle name="20% - Акцент3 10 9 2" xfId="7220"/>
    <cellStyle name="20% - Акцент3 10 9 2 2" xfId="7221"/>
    <cellStyle name="20% - Акцент3 10 9 2 2 2" xfId="7222"/>
    <cellStyle name="20% - Акцент3 10 9 2 2 2 2" xfId="7223"/>
    <cellStyle name="20% - Акцент3 10 9 2 2 2 3" xfId="45558"/>
    <cellStyle name="20% - Акцент3 10 9 2 2 3" xfId="7224"/>
    <cellStyle name="20% - Акцент3 10 9 2 2 3 2" xfId="45559"/>
    <cellStyle name="20% - Акцент3 10 9 2 2 3 3" xfId="45560"/>
    <cellStyle name="20% - Акцент3 10 9 2 2 4" xfId="45561"/>
    <cellStyle name="20% - Акцент3 10 9 2 2 5" xfId="45562"/>
    <cellStyle name="20% - Акцент3 10 9 2 3" xfId="7225"/>
    <cellStyle name="20% - Акцент3 10 9 2 3 2" xfId="7226"/>
    <cellStyle name="20% - Акцент3 10 9 2 3 3" xfId="45563"/>
    <cellStyle name="20% - Акцент3 10 9 2 4" xfId="7227"/>
    <cellStyle name="20% - Акцент3 10 9 2 4 2" xfId="45564"/>
    <cellStyle name="20% - Акцент3 10 9 2 4 3" xfId="45565"/>
    <cellStyle name="20% - Акцент3 10 9 2 5" xfId="45566"/>
    <cellStyle name="20% - Акцент3 10 9 2 6" xfId="45567"/>
    <cellStyle name="20% - Акцент3 10 9 3" xfId="7228"/>
    <cellStyle name="20% - Акцент3 10 9 3 2" xfId="7229"/>
    <cellStyle name="20% - Акцент3 10 9 3 2 2" xfId="7230"/>
    <cellStyle name="20% - Акцент3 10 9 3 2 2 2" xfId="7231"/>
    <cellStyle name="20% - Акцент3 10 9 3 2 2 3" xfId="45568"/>
    <cellStyle name="20% - Акцент3 10 9 3 2 3" xfId="7232"/>
    <cellStyle name="20% - Акцент3 10 9 3 2 3 2" xfId="45569"/>
    <cellStyle name="20% - Акцент3 10 9 3 2 3 3" xfId="45570"/>
    <cellStyle name="20% - Акцент3 10 9 3 2 4" xfId="45571"/>
    <cellStyle name="20% - Акцент3 10 9 3 2 5" xfId="45572"/>
    <cellStyle name="20% - Акцент3 10 9 3 3" xfId="7233"/>
    <cellStyle name="20% - Акцент3 10 9 3 3 2" xfId="7234"/>
    <cellStyle name="20% - Акцент3 10 9 3 3 3" xfId="45573"/>
    <cellStyle name="20% - Акцент3 10 9 3 4" xfId="7235"/>
    <cellStyle name="20% - Акцент3 10 9 3 4 2" xfId="45574"/>
    <cellStyle name="20% - Акцент3 10 9 3 4 3" xfId="45575"/>
    <cellStyle name="20% - Акцент3 10 9 3 5" xfId="45576"/>
    <cellStyle name="20% - Акцент3 10 9 3 6" xfId="45577"/>
    <cellStyle name="20% - Акцент3 10 9 4" xfId="7236"/>
    <cellStyle name="20% - Акцент3 10 9 4 2" xfId="7237"/>
    <cellStyle name="20% - Акцент3 10 9 4 2 2" xfId="7238"/>
    <cellStyle name="20% - Акцент3 10 9 4 2 2 2" xfId="7239"/>
    <cellStyle name="20% - Акцент3 10 9 4 2 2 3" xfId="45578"/>
    <cellStyle name="20% - Акцент3 10 9 4 2 3" xfId="7240"/>
    <cellStyle name="20% - Акцент3 10 9 4 2 3 2" xfId="45579"/>
    <cellStyle name="20% - Акцент3 10 9 4 2 3 3" xfId="45580"/>
    <cellStyle name="20% - Акцент3 10 9 4 2 4" xfId="45581"/>
    <cellStyle name="20% - Акцент3 10 9 4 2 5" xfId="45582"/>
    <cellStyle name="20% - Акцент3 10 9 4 3" xfId="7241"/>
    <cellStyle name="20% - Акцент3 10 9 4 3 2" xfId="7242"/>
    <cellStyle name="20% - Акцент3 10 9 4 3 3" xfId="45583"/>
    <cellStyle name="20% - Акцент3 10 9 4 4" xfId="7243"/>
    <cellStyle name="20% - Акцент3 10 9 4 4 2" xfId="45584"/>
    <cellStyle name="20% - Акцент3 10 9 4 4 3" xfId="45585"/>
    <cellStyle name="20% - Акцент3 10 9 4 5" xfId="45586"/>
    <cellStyle name="20% - Акцент3 10 9 4 6" xfId="45587"/>
    <cellStyle name="20% - Акцент3 10 9 5" xfId="7244"/>
    <cellStyle name="20% - Акцент3 10 9 5 2" xfId="7245"/>
    <cellStyle name="20% - Акцент3 10 9 5 2 2" xfId="7246"/>
    <cellStyle name="20% - Акцент3 10 9 5 2 2 2" xfId="7247"/>
    <cellStyle name="20% - Акцент3 10 9 5 2 2 3" xfId="45588"/>
    <cellStyle name="20% - Акцент3 10 9 5 2 3" xfId="7248"/>
    <cellStyle name="20% - Акцент3 10 9 5 2 3 2" xfId="45589"/>
    <cellStyle name="20% - Акцент3 10 9 5 2 3 3" xfId="45590"/>
    <cellStyle name="20% - Акцент3 10 9 5 2 4" xfId="45591"/>
    <cellStyle name="20% - Акцент3 10 9 5 2 5" xfId="45592"/>
    <cellStyle name="20% - Акцент3 10 9 5 3" xfId="7249"/>
    <cellStyle name="20% - Акцент3 10 9 5 3 2" xfId="7250"/>
    <cellStyle name="20% - Акцент3 10 9 5 3 3" xfId="45593"/>
    <cellStyle name="20% - Акцент3 10 9 5 4" xfId="7251"/>
    <cellStyle name="20% - Акцент3 10 9 5 4 2" xfId="45594"/>
    <cellStyle name="20% - Акцент3 10 9 5 4 3" xfId="45595"/>
    <cellStyle name="20% - Акцент3 10 9 5 5" xfId="45596"/>
    <cellStyle name="20% - Акцент3 10 9 5 6" xfId="45597"/>
    <cellStyle name="20% - Акцент3 10 9 6" xfId="7252"/>
    <cellStyle name="20% - Акцент3 10 9 6 2" xfId="7253"/>
    <cellStyle name="20% - Акцент3 10 9 6 2 2" xfId="7254"/>
    <cellStyle name="20% - Акцент3 10 9 6 2 3" xfId="45598"/>
    <cellStyle name="20% - Акцент3 10 9 6 3" xfId="7255"/>
    <cellStyle name="20% - Акцент3 10 9 6 3 2" xfId="45599"/>
    <cellStyle name="20% - Акцент3 10 9 6 3 3" xfId="45600"/>
    <cellStyle name="20% - Акцент3 10 9 6 4" xfId="45601"/>
    <cellStyle name="20% - Акцент3 10 9 6 5" xfId="45602"/>
    <cellStyle name="20% - Акцент3 10 9 7" xfId="7256"/>
    <cellStyle name="20% - Акцент3 10 9 7 2" xfId="7257"/>
    <cellStyle name="20% - Акцент3 10 9 7 3" xfId="45603"/>
    <cellStyle name="20% - Акцент3 10 9 8" xfId="7258"/>
    <cellStyle name="20% - Акцент3 10 9 8 2" xfId="45604"/>
    <cellStyle name="20% - Акцент3 10 9 8 3" xfId="45605"/>
    <cellStyle name="20% - Акцент3 10 9 9" xfId="45606"/>
    <cellStyle name="20% - Акцент3 11" xfId="7259"/>
    <cellStyle name="20% - Акцент3 11 10" xfId="7260"/>
    <cellStyle name="20% - Акцент3 11 10 2" xfId="7261"/>
    <cellStyle name="20% - Акцент3 11 10 2 2" xfId="7262"/>
    <cellStyle name="20% - Акцент3 11 10 2 2 2" xfId="7263"/>
    <cellStyle name="20% - Акцент3 11 10 2 2 3" xfId="45607"/>
    <cellStyle name="20% - Акцент3 11 10 2 3" xfId="7264"/>
    <cellStyle name="20% - Акцент3 11 10 2 3 2" xfId="45608"/>
    <cellStyle name="20% - Акцент3 11 10 2 3 3" xfId="45609"/>
    <cellStyle name="20% - Акцент3 11 10 2 4" xfId="45610"/>
    <cellStyle name="20% - Акцент3 11 10 2 5" xfId="45611"/>
    <cellStyle name="20% - Акцент3 11 10 3" xfId="7265"/>
    <cellStyle name="20% - Акцент3 11 10 3 2" xfId="7266"/>
    <cellStyle name="20% - Акцент3 11 10 3 3" xfId="45612"/>
    <cellStyle name="20% - Акцент3 11 10 4" xfId="7267"/>
    <cellStyle name="20% - Акцент3 11 10 4 2" xfId="45613"/>
    <cellStyle name="20% - Акцент3 11 10 4 3" xfId="45614"/>
    <cellStyle name="20% - Акцент3 11 10 5" xfId="45615"/>
    <cellStyle name="20% - Акцент3 11 10 6" xfId="45616"/>
    <cellStyle name="20% - Акцент3 11 11" xfId="7268"/>
    <cellStyle name="20% - Акцент3 11 11 2" xfId="7269"/>
    <cellStyle name="20% - Акцент3 11 11 2 2" xfId="7270"/>
    <cellStyle name="20% - Акцент3 11 11 2 2 2" xfId="7271"/>
    <cellStyle name="20% - Акцент3 11 11 2 2 3" xfId="45617"/>
    <cellStyle name="20% - Акцент3 11 11 2 3" xfId="7272"/>
    <cellStyle name="20% - Акцент3 11 11 2 3 2" xfId="45618"/>
    <cellStyle name="20% - Акцент3 11 11 2 3 3" xfId="45619"/>
    <cellStyle name="20% - Акцент3 11 11 2 4" xfId="45620"/>
    <cellStyle name="20% - Акцент3 11 11 2 5" xfId="45621"/>
    <cellStyle name="20% - Акцент3 11 11 3" xfId="7273"/>
    <cellStyle name="20% - Акцент3 11 11 3 2" xfId="7274"/>
    <cellStyle name="20% - Акцент3 11 11 3 3" xfId="45622"/>
    <cellStyle name="20% - Акцент3 11 11 4" xfId="7275"/>
    <cellStyle name="20% - Акцент3 11 11 4 2" xfId="45623"/>
    <cellStyle name="20% - Акцент3 11 11 4 3" xfId="45624"/>
    <cellStyle name="20% - Акцент3 11 11 5" xfId="45625"/>
    <cellStyle name="20% - Акцент3 11 11 6" xfId="45626"/>
    <cellStyle name="20% - Акцент3 11 12" xfId="7276"/>
    <cellStyle name="20% - Акцент3 11 12 2" xfId="7277"/>
    <cellStyle name="20% - Акцент3 11 12 2 2" xfId="7278"/>
    <cellStyle name="20% - Акцент3 11 12 2 2 2" xfId="7279"/>
    <cellStyle name="20% - Акцент3 11 12 2 2 3" xfId="45627"/>
    <cellStyle name="20% - Акцент3 11 12 2 3" xfId="7280"/>
    <cellStyle name="20% - Акцент3 11 12 2 3 2" xfId="45628"/>
    <cellStyle name="20% - Акцент3 11 12 2 3 3" xfId="45629"/>
    <cellStyle name="20% - Акцент3 11 12 2 4" xfId="45630"/>
    <cellStyle name="20% - Акцент3 11 12 2 5" xfId="45631"/>
    <cellStyle name="20% - Акцент3 11 12 3" xfId="7281"/>
    <cellStyle name="20% - Акцент3 11 12 3 2" xfId="7282"/>
    <cellStyle name="20% - Акцент3 11 12 3 3" xfId="45632"/>
    <cellStyle name="20% - Акцент3 11 12 4" xfId="7283"/>
    <cellStyle name="20% - Акцент3 11 12 4 2" xfId="45633"/>
    <cellStyle name="20% - Акцент3 11 12 4 3" xfId="45634"/>
    <cellStyle name="20% - Акцент3 11 12 5" xfId="45635"/>
    <cellStyle name="20% - Акцент3 11 12 6" xfId="45636"/>
    <cellStyle name="20% - Акцент3 11 13" xfId="7284"/>
    <cellStyle name="20% - Акцент3 11 13 2" xfId="7285"/>
    <cellStyle name="20% - Акцент3 11 13 2 2" xfId="7286"/>
    <cellStyle name="20% - Акцент3 11 13 2 2 2" xfId="7287"/>
    <cellStyle name="20% - Акцент3 11 13 2 2 3" xfId="45637"/>
    <cellStyle name="20% - Акцент3 11 13 2 3" xfId="7288"/>
    <cellStyle name="20% - Акцент3 11 13 2 3 2" xfId="45638"/>
    <cellStyle name="20% - Акцент3 11 13 2 3 3" xfId="45639"/>
    <cellStyle name="20% - Акцент3 11 13 2 4" xfId="45640"/>
    <cellStyle name="20% - Акцент3 11 13 2 5" xfId="45641"/>
    <cellStyle name="20% - Акцент3 11 13 3" xfId="7289"/>
    <cellStyle name="20% - Акцент3 11 13 3 2" xfId="7290"/>
    <cellStyle name="20% - Акцент3 11 13 3 3" xfId="45642"/>
    <cellStyle name="20% - Акцент3 11 13 4" xfId="7291"/>
    <cellStyle name="20% - Акцент3 11 13 4 2" xfId="45643"/>
    <cellStyle name="20% - Акцент3 11 13 4 3" xfId="45644"/>
    <cellStyle name="20% - Акцент3 11 13 5" xfId="45645"/>
    <cellStyle name="20% - Акцент3 11 13 6" xfId="45646"/>
    <cellStyle name="20% - Акцент3 11 14" xfId="7292"/>
    <cellStyle name="20% - Акцент3 11 14 2" xfId="7293"/>
    <cellStyle name="20% - Акцент3 11 14 2 2" xfId="7294"/>
    <cellStyle name="20% - Акцент3 11 14 2 2 2" xfId="7295"/>
    <cellStyle name="20% - Акцент3 11 14 2 3" xfId="7296"/>
    <cellStyle name="20% - Акцент3 11 14 3" xfId="7297"/>
    <cellStyle name="20% - Акцент3 11 14 3 2" xfId="7298"/>
    <cellStyle name="20% - Акцент3 11 14 3 3" xfId="45647"/>
    <cellStyle name="20% - Акцент3 11 14 4" xfId="7299"/>
    <cellStyle name="20% - Акцент3 11 14 5" xfId="45648"/>
    <cellStyle name="20% - Акцент3 11 15" xfId="45649"/>
    <cellStyle name="20% - Акцент3 11 15 2" xfId="45650"/>
    <cellStyle name="20% - Акцент3 11 15 3" xfId="45651"/>
    <cellStyle name="20% - Акцент3 11 16" xfId="45652"/>
    <cellStyle name="20% - Акцент3 11 16 2" xfId="45653"/>
    <cellStyle name="20% - Акцент3 11 16 3" xfId="45654"/>
    <cellStyle name="20% - Акцент3 11 17" xfId="45655"/>
    <cellStyle name="20% - Акцент3 11 18" xfId="45656"/>
    <cellStyle name="20% - Акцент3 11 2" xfId="7300"/>
    <cellStyle name="20% - Акцент3 11 2 10" xfId="45657"/>
    <cellStyle name="20% - Акцент3 11 2 2" xfId="7301"/>
    <cellStyle name="20% - Акцент3 11 2 2 2" xfId="7302"/>
    <cellStyle name="20% - Акцент3 11 2 2 2 2" xfId="7303"/>
    <cellStyle name="20% - Акцент3 11 2 2 2 2 2" xfId="7304"/>
    <cellStyle name="20% - Акцент3 11 2 2 2 2 3" xfId="45658"/>
    <cellStyle name="20% - Акцент3 11 2 2 2 3" xfId="7305"/>
    <cellStyle name="20% - Акцент3 11 2 2 2 3 2" xfId="45659"/>
    <cellStyle name="20% - Акцент3 11 2 2 2 3 3" xfId="45660"/>
    <cellStyle name="20% - Акцент3 11 2 2 2 4" xfId="45661"/>
    <cellStyle name="20% - Акцент3 11 2 2 2 5" xfId="45662"/>
    <cellStyle name="20% - Акцент3 11 2 2 3" xfId="7306"/>
    <cellStyle name="20% - Акцент3 11 2 2 3 2" xfId="7307"/>
    <cellStyle name="20% - Акцент3 11 2 2 3 3" xfId="45663"/>
    <cellStyle name="20% - Акцент3 11 2 2 4" xfId="7308"/>
    <cellStyle name="20% - Акцент3 11 2 2 4 2" xfId="45664"/>
    <cellStyle name="20% - Акцент3 11 2 2 4 3" xfId="45665"/>
    <cellStyle name="20% - Акцент3 11 2 2 5" xfId="45666"/>
    <cellStyle name="20% - Акцент3 11 2 2 6" xfId="45667"/>
    <cellStyle name="20% - Акцент3 11 2 3" xfId="7309"/>
    <cellStyle name="20% - Акцент3 11 2 3 2" xfId="7310"/>
    <cellStyle name="20% - Акцент3 11 2 3 2 2" xfId="7311"/>
    <cellStyle name="20% - Акцент3 11 2 3 2 2 2" xfId="7312"/>
    <cellStyle name="20% - Акцент3 11 2 3 2 2 3" xfId="45668"/>
    <cellStyle name="20% - Акцент3 11 2 3 2 3" xfId="7313"/>
    <cellStyle name="20% - Акцент3 11 2 3 2 3 2" xfId="45669"/>
    <cellStyle name="20% - Акцент3 11 2 3 2 3 3" xfId="45670"/>
    <cellStyle name="20% - Акцент3 11 2 3 2 4" xfId="45671"/>
    <cellStyle name="20% - Акцент3 11 2 3 2 5" xfId="45672"/>
    <cellStyle name="20% - Акцент3 11 2 3 3" xfId="7314"/>
    <cellStyle name="20% - Акцент3 11 2 3 3 2" xfId="7315"/>
    <cellStyle name="20% - Акцент3 11 2 3 3 3" xfId="45673"/>
    <cellStyle name="20% - Акцент3 11 2 3 4" xfId="7316"/>
    <cellStyle name="20% - Акцент3 11 2 3 4 2" xfId="45674"/>
    <cellStyle name="20% - Акцент3 11 2 3 4 3" xfId="45675"/>
    <cellStyle name="20% - Акцент3 11 2 3 5" xfId="45676"/>
    <cellStyle name="20% - Акцент3 11 2 3 6" xfId="45677"/>
    <cellStyle name="20% - Акцент3 11 2 4" xfId="7317"/>
    <cellStyle name="20% - Акцент3 11 2 4 2" xfId="7318"/>
    <cellStyle name="20% - Акцент3 11 2 4 2 2" xfId="7319"/>
    <cellStyle name="20% - Акцент3 11 2 4 2 2 2" xfId="7320"/>
    <cellStyle name="20% - Акцент3 11 2 4 2 2 3" xfId="45678"/>
    <cellStyle name="20% - Акцент3 11 2 4 2 3" xfId="7321"/>
    <cellStyle name="20% - Акцент3 11 2 4 2 3 2" xfId="45679"/>
    <cellStyle name="20% - Акцент3 11 2 4 2 3 3" xfId="45680"/>
    <cellStyle name="20% - Акцент3 11 2 4 2 4" xfId="45681"/>
    <cellStyle name="20% - Акцент3 11 2 4 2 5" xfId="45682"/>
    <cellStyle name="20% - Акцент3 11 2 4 3" xfId="7322"/>
    <cellStyle name="20% - Акцент3 11 2 4 3 2" xfId="7323"/>
    <cellStyle name="20% - Акцент3 11 2 4 3 3" xfId="45683"/>
    <cellStyle name="20% - Акцент3 11 2 4 4" xfId="7324"/>
    <cellStyle name="20% - Акцент3 11 2 4 4 2" xfId="45684"/>
    <cellStyle name="20% - Акцент3 11 2 4 4 3" xfId="45685"/>
    <cellStyle name="20% - Акцент3 11 2 4 5" xfId="45686"/>
    <cellStyle name="20% - Акцент3 11 2 4 6" xfId="45687"/>
    <cellStyle name="20% - Акцент3 11 2 5" xfId="7325"/>
    <cellStyle name="20% - Акцент3 11 2 5 2" xfId="7326"/>
    <cellStyle name="20% - Акцент3 11 2 5 2 2" xfId="7327"/>
    <cellStyle name="20% - Акцент3 11 2 5 2 2 2" xfId="7328"/>
    <cellStyle name="20% - Акцент3 11 2 5 2 2 3" xfId="45688"/>
    <cellStyle name="20% - Акцент3 11 2 5 2 3" xfId="7329"/>
    <cellStyle name="20% - Акцент3 11 2 5 2 3 2" xfId="45689"/>
    <cellStyle name="20% - Акцент3 11 2 5 2 3 3" xfId="45690"/>
    <cellStyle name="20% - Акцент3 11 2 5 2 4" xfId="45691"/>
    <cellStyle name="20% - Акцент3 11 2 5 2 5" xfId="45692"/>
    <cellStyle name="20% - Акцент3 11 2 5 3" xfId="7330"/>
    <cellStyle name="20% - Акцент3 11 2 5 3 2" xfId="7331"/>
    <cellStyle name="20% - Акцент3 11 2 5 3 3" xfId="45693"/>
    <cellStyle name="20% - Акцент3 11 2 5 4" xfId="7332"/>
    <cellStyle name="20% - Акцент3 11 2 5 4 2" xfId="45694"/>
    <cellStyle name="20% - Акцент3 11 2 5 4 3" xfId="45695"/>
    <cellStyle name="20% - Акцент3 11 2 5 5" xfId="45696"/>
    <cellStyle name="20% - Акцент3 11 2 5 6" xfId="45697"/>
    <cellStyle name="20% - Акцент3 11 2 6" xfId="7333"/>
    <cellStyle name="20% - Акцент3 11 2 6 2" xfId="7334"/>
    <cellStyle name="20% - Акцент3 11 2 6 2 2" xfId="7335"/>
    <cellStyle name="20% - Акцент3 11 2 6 2 2 2" xfId="7336"/>
    <cellStyle name="20% - Акцент3 11 2 6 2 3" xfId="7337"/>
    <cellStyle name="20% - Акцент3 11 2 6 3" xfId="7338"/>
    <cellStyle name="20% - Акцент3 11 2 6 3 2" xfId="7339"/>
    <cellStyle name="20% - Акцент3 11 2 6 3 3" xfId="45698"/>
    <cellStyle name="20% - Акцент3 11 2 6 4" xfId="7340"/>
    <cellStyle name="20% - Акцент3 11 2 6 5" xfId="45699"/>
    <cellStyle name="20% - Акцент3 11 2 7" xfId="45700"/>
    <cellStyle name="20% - Акцент3 11 2 7 2" xfId="45701"/>
    <cellStyle name="20% - Акцент3 11 2 7 3" xfId="45702"/>
    <cellStyle name="20% - Акцент3 11 2 8" xfId="45703"/>
    <cellStyle name="20% - Акцент3 11 2 8 2" xfId="45704"/>
    <cellStyle name="20% - Акцент3 11 2 8 3" xfId="45705"/>
    <cellStyle name="20% - Акцент3 11 2 9" xfId="45706"/>
    <cellStyle name="20% - Акцент3 11 3" xfId="7341"/>
    <cellStyle name="20% - Акцент3 11 4" xfId="7342"/>
    <cellStyle name="20% - Акцент3 11 4 10" xfId="45707"/>
    <cellStyle name="20% - Акцент3 11 4 2" xfId="7343"/>
    <cellStyle name="20% - Акцент3 11 4 2 2" xfId="7344"/>
    <cellStyle name="20% - Акцент3 11 4 2 2 2" xfId="7345"/>
    <cellStyle name="20% - Акцент3 11 4 2 2 2 2" xfId="7346"/>
    <cellStyle name="20% - Акцент3 11 4 2 2 2 3" xfId="45708"/>
    <cellStyle name="20% - Акцент3 11 4 2 2 3" xfId="7347"/>
    <cellStyle name="20% - Акцент3 11 4 2 2 3 2" xfId="45709"/>
    <cellStyle name="20% - Акцент3 11 4 2 2 3 3" xfId="45710"/>
    <cellStyle name="20% - Акцент3 11 4 2 2 4" xfId="45711"/>
    <cellStyle name="20% - Акцент3 11 4 2 2 5" xfId="45712"/>
    <cellStyle name="20% - Акцент3 11 4 2 3" xfId="7348"/>
    <cellStyle name="20% - Акцент3 11 4 2 3 2" xfId="7349"/>
    <cellStyle name="20% - Акцент3 11 4 2 3 3" xfId="45713"/>
    <cellStyle name="20% - Акцент3 11 4 2 4" xfId="7350"/>
    <cellStyle name="20% - Акцент3 11 4 2 4 2" xfId="45714"/>
    <cellStyle name="20% - Акцент3 11 4 2 4 3" xfId="45715"/>
    <cellStyle name="20% - Акцент3 11 4 2 5" xfId="45716"/>
    <cellStyle name="20% - Акцент3 11 4 2 6" xfId="45717"/>
    <cellStyle name="20% - Акцент3 11 4 3" xfId="7351"/>
    <cellStyle name="20% - Акцент3 11 4 3 2" xfId="7352"/>
    <cellStyle name="20% - Акцент3 11 4 3 2 2" xfId="7353"/>
    <cellStyle name="20% - Акцент3 11 4 3 2 2 2" xfId="7354"/>
    <cellStyle name="20% - Акцент3 11 4 3 2 2 3" xfId="45718"/>
    <cellStyle name="20% - Акцент3 11 4 3 2 3" xfId="7355"/>
    <cellStyle name="20% - Акцент3 11 4 3 2 3 2" xfId="45719"/>
    <cellStyle name="20% - Акцент3 11 4 3 2 3 3" xfId="45720"/>
    <cellStyle name="20% - Акцент3 11 4 3 2 4" xfId="45721"/>
    <cellStyle name="20% - Акцент3 11 4 3 2 5" xfId="45722"/>
    <cellStyle name="20% - Акцент3 11 4 3 3" xfId="7356"/>
    <cellStyle name="20% - Акцент3 11 4 3 3 2" xfId="7357"/>
    <cellStyle name="20% - Акцент3 11 4 3 3 3" xfId="45723"/>
    <cellStyle name="20% - Акцент3 11 4 3 4" xfId="7358"/>
    <cellStyle name="20% - Акцент3 11 4 3 4 2" xfId="45724"/>
    <cellStyle name="20% - Акцент3 11 4 3 4 3" xfId="45725"/>
    <cellStyle name="20% - Акцент3 11 4 3 5" xfId="45726"/>
    <cellStyle name="20% - Акцент3 11 4 3 6" xfId="45727"/>
    <cellStyle name="20% - Акцент3 11 4 4" xfId="7359"/>
    <cellStyle name="20% - Акцент3 11 4 4 2" xfId="7360"/>
    <cellStyle name="20% - Акцент3 11 4 4 2 2" xfId="7361"/>
    <cellStyle name="20% - Акцент3 11 4 4 2 2 2" xfId="7362"/>
    <cellStyle name="20% - Акцент3 11 4 4 2 2 3" xfId="45728"/>
    <cellStyle name="20% - Акцент3 11 4 4 2 3" xfId="7363"/>
    <cellStyle name="20% - Акцент3 11 4 4 2 3 2" xfId="45729"/>
    <cellStyle name="20% - Акцент3 11 4 4 2 3 3" xfId="45730"/>
    <cellStyle name="20% - Акцент3 11 4 4 2 4" xfId="45731"/>
    <cellStyle name="20% - Акцент3 11 4 4 2 5" xfId="45732"/>
    <cellStyle name="20% - Акцент3 11 4 4 3" xfId="7364"/>
    <cellStyle name="20% - Акцент3 11 4 4 3 2" xfId="7365"/>
    <cellStyle name="20% - Акцент3 11 4 4 3 3" xfId="45733"/>
    <cellStyle name="20% - Акцент3 11 4 4 4" xfId="7366"/>
    <cellStyle name="20% - Акцент3 11 4 4 4 2" xfId="45734"/>
    <cellStyle name="20% - Акцент3 11 4 4 4 3" xfId="45735"/>
    <cellStyle name="20% - Акцент3 11 4 4 5" xfId="45736"/>
    <cellStyle name="20% - Акцент3 11 4 4 6" xfId="45737"/>
    <cellStyle name="20% - Акцент3 11 4 5" xfId="7367"/>
    <cellStyle name="20% - Акцент3 11 4 5 2" xfId="7368"/>
    <cellStyle name="20% - Акцент3 11 4 5 2 2" xfId="7369"/>
    <cellStyle name="20% - Акцент3 11 4 5 2 2 2" xfId="7370"/>
    <cellStyle name="20% - Акцент3 11 4 5 2 2 3" xfId="45738"/>
    <cellStyle name="20% - Акцент3 11 4 5 2 3" xfId="7371"/>
    <cellStyle name="20% - Акцент3 11 4 5 2 3 2" xfId="45739"/>
    <cellStyle name="20% - Акцент3 11 4 5 2 3 3" xfId="45740"/>
    <cellStyle name="20% - Акцент3 11 4 5 2 4" xfId="45741"/>
    <cellStyle name="20% - Акцент3 11 4 5 2 5" xfId="45742"/>
    <cellStyle name="20% - Акцент3 11 4 5 3" xfId="7372"/>
    <cellStyle name="20% - Акцент3 11 4 5 3 2" xfId="7373"/>
    <cellStyle name="20% - Акцент3 11 4 5 3 3" xfId="45743"/>
    <cellStyle name="20% - Акцент3 11 4 5 4" xfId="7374"/>
    <cellStyle name="20% - Акцент3 11 4 5 4 2" xfId="45744"/>
    <cellStyle name="20% - Акцент3 11 4 5 4 3" xfId="45745"/>
    <cellStyle name="20% - Акцент3 11 4 5 5" xfId="45746"/>
    <cellStyle name="20% - Акцент3 11 4 5 6" xfId="45747"/>
    <cellStyle name="20% - Акцент3 11 4 6" xfId="7375"/>
    <cellStyle name="20% - Акцент3 11 4 6 2" xfId="7376"/>
    <cellStyle name="20% - Акцент3 11 4 6 2 2" xfId="7377"/>
    <cellStyle name="20% - Акцент3 11 4 6 2 3" xfId="45748"/>
    <cellStyle name="20% - Акцент3 11 4 6 3" xfId="7378"/>
    <cellStyle name="20% - Акцент3 11 4 6 3 2" xfId="45749"/>
    <cellStyle name="20% - Акцент3 11 4 6 3 3" xfId="45750"/>
    <cellStyle name="20% - Акцент3 11 4 6 4" xfId="45751"/>
    <cellStyle name="20% - Акцент3 11 4 6 5" xfId="45752"/>
    <cellStyle name="20% - Акцент3 11 4 7" xfId="7379"/>
    <cellStyle name="20% - Акцент3 11 4 7 2" xfId="7380"/>
    <cellStyle name="20% - Акцент3 11 4 7 3" xfId="45753"/>
    <cellStyle name="20% - Акцент3 11 4 8" xfId="7381"/>
    <cellStyle name="20% - Акцент3 11 4 8 2" xfId="45754"/>
    <cellStyle name="20% - Акцент3 11 4 8 3" xfId="45755"/>
    <cellStyle name="20% - Акцент3 11 4 9" xfId="45756"/>
    <cellStyle name="20% - Акцент3 11 5" xfId="7382"/>
    <cellStyle name="20% - Акцент3 11 5 10" xfId="45757"/>
    <cellStyle name="20% - Акцент3 11 5 2" xfId="7383"/>
    <cellStyle name="20% - Акцент3 11 5 2 2" xfId="7384"/>
    <cellStyle name="20% - Акцент3 11 5 2 2 2" xfId="7385"/>
    <cellStyle name="20% - Акцент3 11 5 2 2 2 2" xfId="7386"/>
    <cellStyle name="20% - Акцент3 11 5 2 2 2 3" xfId="45758"/>
    <cellStyle name="20% - Акцент3 11 5 2 2 3" xfId="7387"/>
    <cellStyle name="20% - Акцент3 11 5 2 2 3 2" xfId="45759"/>
    <cellStyle name="20% - Акцент3 11 5 2 2 3 3" xfId="45760"/>
    <cellStyle name="20% - Акцент3 11 5 2 2 4" xfId="45761"/>
    <cellStyle name="20% - Акцент3 11 5 2 2 5" xfId="45762"/>
    <cellStyle name="20% - Акцент3 11 5 2 3" xfId="7388"/>
    <cellStyle name="20% - Акцент3 11 5 2 3 2" xfId="7389"/>
    <cellStyle name="20% - Акцент3 11 5 2 3 3" xfId="45763"/>
    <cellStyle name="20% - Акцент3 11 5 2 4" xfId="7390"/>
    <cellStyle name="20% - Акцент3 11 5 2 4 2" xfId="45764"/>
    <cellStyle name="20% - Акцент3 11 5 2 4 3" xfId="45765"/>
    <cellStyle name="20% - Акцент3 11 5 2 5" xfId="45766"/>
    <cellStyle name="20% - Акцент3 11 5 2 6" xfId="45767"/>
    <cellStyle name="20% - Акцент3 11 5 3" xfId="7391"/>
    <cellStyle name="20% - Акцент3 11 5 3 2" xfId="7392"/>
    <cellStyle name="20% - Акцент3 11 5 3 2 2" xfId="7393"/>
    <cellStyle name="20% - Акцент3 11 5 3 2 2 2" xfId="7394"/>
    <cellStyle name="20% - Акцент3 11 5 3 2 2 3" xfId="45768"/>
    <cellStyle name="20% - Акцент3 11 5 3 2 3" xfId="7395"/>
    <cellStyle name="20% - Акцент3 11 5 3 2 3 2" xfId="45769"/>
    <cellStyle name="20% - Акцент3 11 5 3 2 3 3" xfId="45770"/>
    <cellStyle name="20% - Акцент3 11 5 3 2 4" xfId="45771"/>
    <cellStyle name="20% - Акцент3 11 5 3 2 5" xfId="45772"/>
    <cellStyle name="20% - Акцент3 11 5 3 3" xfId="7396"/>
    <cellStyle name="20% - Акцент3 11 5 3 3 2" xfId="7397"/>
    <cellStyle name="20% - Акцент3 11 5 3 3 3" xfId="45773"/>
    <cellStyle name="20% - Акцент3 11 5 3 4" xfId="7398"/>
    <cellStyle name="20% - Акцент3 11 5 3 4 2" xfId="45774"/>
    <cellStyle name="20% - Акцент3 11 5 3 4 3" xfId="45775"/>
    <cellStyle name="20% - Акцент3 11 5 3 5" xfId="45776"/>
    <cellStyle name="20% - Акцент3 11 5 3 6" xfId="45777"/>
    <cellStyle name="20% - Акцент3 11 5 4" xfId="7399"/>
    <cellStyle name="20% - Акцент3 11 5 4 2" xfId="7400"/>
    <cellStyle name="20% - Акцент3 11 5 4 2 2" xfId="7401"/>
    <cellStyle name="20% - Акцент3 11 5 4 2 2 2" xfId="7402"/>
    <cellStyle name="20% - Акцент3 11 5 4 2 2 3" xfId="45778"/>
    <cellStyle name="20% - Акцент3 11 5 4 2 3" xfId="7403"/>
    <cellStyle name="20% - Акцент3 11 5 4 2 3 2" xfId="45779"/>
    <cellStyle name="20% - Акцент3 11 5 4 2 3 3" xfId="45780"/>
    <cellStyle name="20% - Акцент3 11 5 4 2 4" xfId="45781"/>
    <cellStyle name="20% - Акцент3 11 5 4 2 5" xfId="45782"/>
    <cellStyle name="20% - Акцент3 11 5 4 3" xfId="7404"/>
    <cellStyle name="20% - Акцент3 11 5 4 3 2" xfId="7405"/>
    <cellStyle name="20% - Акцент3 11 5 4 3 3" xfId="45783"/>
    <cellStyle name="20% - Акцент3 11 5 4 4" xfId="7406"/>
    <cellStyle name="20% - Акцент3 11 5 4 4 2" xfId="45784"/>
    <cellStyle name="20% - Акцент3 11 5 4 4 3" xfId="45785"/>
    <cellStyle name="20% - Акцент3 11 5 4 5" xfId="45786"/>
    <cellStyle name="20% - Акцент3 11 5 4 6" xfId="45787"/>
    <cellStyle name="20% - Акцент3 11 5 5" xfId="7407"/>
    <cellStyle name="20% - Акцент3 11 5 5 2" xfId="7408"/>
    <cellStyle name="20% - Акцент3 11 5 5 2 2" xfId="7409"/>
    <cellStyle name="20% - Акцент3 11 5 5 2 2 2" xfId="7410"/>
    <cellStyle name="20% - Акцент3 11 5 5 2 2 3" xfId="45788"/>
    <cellStyle name="20% - Акцент3 11 5 5 2 3" xfId="7411"/>
    <cellStyle name="20% - Акцент3 11 5 5 2 3 2" xfId="45789"/>
    <cellStyle name="20% - Акцент3 11 5 5 2 3 3" xfId="45790"/>
    <cellStyle name="20% - Акцент3 11 5 5 2 4" xfId="45791"/>
    <cellStyle name="20% - Акцент3 11 5 5 2 5" xfId="45792"/>
    <cellStyle name="20% - Акцент3 11 5 5 3" xfId="7412"/>
    <cellStyle name="20% - Акцент3 11 5 5 3 2" xfId="7413"/>
    <cellStyle name="20% - Акцент3 11 5 5 3 3" xfId="45793"/>
    <cellStyle name="20% - Акцент3 11 5 5 4" xfId="7414"/>
    <cellStyle name="20% - Акцент3 11 5 5 4 2" xfId="45794"/>
    <cellStyle name="20% - Акцент3 11 5 5 4 3" xfId="45795"/>
    <cellStyle name="20% - Акцент3 11 5 5 5" xfId="45796"/>
    <cellStyle name="20% - Акцент3 11 5 5 6" xfId="45797"/>
    <cellStyle name="20% - Акцент3 11 5 6" xfId="7415"/>
    <cellStyle name="20% - Акцент3 11 5 6 2" xfId="7416"/>
    <cellStyle name="20% - Акцент3 11 5 6 2 2" xfId="7417"/>
    <cellStyle name="20% - Акцент3 11 5 6 2 3" xfId="45798"/>
    <cellStyle name="20% - Акцент3 11 5 6 3" xfId="7418"/>
    <cellStyle name="20% - Акцент3 11 5 6 3 2" xfId="45799"/>
    <cellStyle name="20% - Акцент3 11 5 6 3 3" xfId="45800"/>
    <cellStyle name="20% - Акцент3 11 5 6 4" xfId="45801"/>
    <cellStyle name="20% - Акцент3 11 5 6 5" xfId="45802"/>
    <cellStyle name="20% - Акцент3 11 5 7" xfId="7419"/>
    <cellStyle name="20% - Акцент3 11 5 7 2" xfId="7420"/>
    <cellStyle name="20% - Акцент3 11 5 7 3" xfId="45803"/>
    <cellStyle name="20% - Акцент3 11 5 8" xfId="7421"/>
    <cellStyle name="20% - Акцент3 11 5 8 2" xfId="45804"/>
    <cellStyle name="20% - Акцент3 11 5 8 3" xfId="45805"/>
    <cellStyle name="20% - Акцент3 11 5 9" xfId="45806"/>
    <cellStyle name="20% - Акцент3 11 6" xfId="7422"/>
    <cellStyle name="20% - Акцент3 11 6 10" xfId="45807"/>
    <cellStyle name="20% - Акцент3 11 6 2" xfId="7423"/>
    <cellStyle name="20% - Акцент3 11 6 2 2" xfId="7424"/>
    <cellStyle name="20% - Акцент3 11 6 2 2 2" xfId="7425"/>
    <cellStyle name="20% - Акцент3 11 6 2 2 2 2" xfId="7426"/>
    <cellStyle name="20% - Акцент3 11 6 2 2 2 3" xfId="45808"/>
    <cellStyle name="20% - Акцент3 11 6 2 2 3" xfId="7427"/>
    <cellStyle name="20% - Акцент3 11 6 2 2 3 2" xfId="45809"/>
    <cellStyle name="20% - Акцент3 11 6 2 2 3 3" xfId="45810"/>
    <cellStyle name="20% - Акцент3 11 6 2 2 4" xfId="45811"/>
    <cellStyle name="20% - Акцент3 11 6 2 2 5" xfId="45812"/>
    <cellStyle name="20% - Акцент3 11 6 2 3" xfId="7428"/>
    <cellStyle name="20% - Акцент3 11 6 2 3 2" xfId="7429"/>
    <cellStyle name="20% - Акцент3 11 6 2 3 3" xfId="45813"/>
    <cellStyle name="20% - Акцент3 11 6 2 4" xfId="7430"/>
    <cellStyle name="20% - Акцент3 11 6 2 4 2" xfId="45814"/>
    <cellStyle name="20% - Акцент3 11 6 2 4 3" xfId="45815"/>
    <cellStyle name="20% - Акцент3 11 6 2 5" xfId="45816"/>
    <cellStyle name="20% - Акцент3 11 6 2 6" xfId="45817"/>
    <cellStyle name="20% - Акцент3 11 6 3" xfId="7431"/>
    <cellStyle name="20% - Акцент3 11 6 3 2" xfId="7432"/>
    <cellStyle name="20% - Акцент3 11 6 3 2 2" xfId="7433"/>
    <cellStyle name="20% - Акцент3 11 6 3 2 2 2" xfId="7434"/>
    <cellStyle name="20% - Акцент3 11 6 3 2 2 3" xfId="45818"/>
    <cellStyle name="20% - Акцент3 11 6 3 2 3" xfId="7435"/>
    <cellStyle name="20% - Акцент3 11 6 3 2 3 2" xfId="45819"/>
    <cellStyle name="20% - Акцент3 11 6 3 2 3 3" xfId="45820"/>
    <cellStyle name="20% - Акцент3 11 6 3 2 4" xfId="45821"/>
    <cellStyle name="20% - Акцент3 11 6 3 2 5" xfId="45822"/>
    <cellStyle name="20% - Акцент3 11 6 3 3" xfId="7436"/>
    <cellStyle name="20% - Акцент3 11 6 3 3 2" xfId="7437"/>
    <cellStyle name="20% - Акцент3 11 6 3 3 3" xfId="45823"/>
    <cellStyle name="20% - Акцент3 11 6 3 4" xfId="7438"/>
    <cellStyle name="20% - Акцент3 11 6 3 4 2" xfId="45824"/>
    <cellStyle name="20% - Акцент3 11 6 3 4 3" xfId="45825"/>
    <cellStyle name="20% - Акцент3 11 6 3 5" xfId="45826"/>
    <cellStyle name="20% - Акцент3 11 6 3 6" xfId="45827"/>
    <cellStyle name="20% - Акцент3 11 6 4" xfId="7439"/>
    <cellStyle name="20% - Акцент3 11 6 4 2" xfId="7440"/>
    <cellStyle name="20% - Акцент3 11 6 4 2 2" xfId="7441"/>
    <cellStyle name="20% - Акцент3 11 6 4 2 2 2" xfId="7442"/>
    <cellStyle name="20% - Акцент3 11 6 4 2 2 3" xfId="45828"/>
    <cellStyle name="20% - Акцент3 11 6 4 2 3" xfId="7443"/>
    <cellStyle name="20% - Акцент3 11 6 4 2 3 2" xfId="45829"/>
    <cellStyle name="20% - Акцент3 11 6 4 2 3 3" xfId="45830"/>
    <cellStyle name="20% - Акцент3 11 6 4 2 4" xfId="45831"/>
    <cellStyle name="20% - Акцент3 11 6 4 2 5" xfId="45832"/>
    <cellStyle name="20% - Акцент3 11 6 4 3" xfId="7444"/>
    <cellStyle name="20% - Акцент3 11 6 4 3 2" xfId="7445"/>
    <cellStyle name="20% - Акцент3 11 6 4 3 3" xfId="45833"/>
    <cellStyle name="20% - Акцент3 11 6 4 4" xfId="7446"/>
    <cellStyle name="20% - Акцент3 11 6 4 4 2" xfId="45834"/>
    <cellStyle name="20% - Акцент3 11 6 4 4 3" xfId="45835"/>
    <cellStyle name="20% - Акцент3 11 6 4 5" xfId="45836"/>
    <cellStyle name="20% - Акцент3 11 6 4 6" xfId="45837"/>
    <cellStyle name="20% - Акцент3 11 6 5" xfId="7447"/>
    <cellStyle name="20% - Акцент3 11 6 5 2" xfId="7448"/>
    <cellStyle name="20% - Акцент3 11 6 5 2 2" xfId="7449"/>
    <cellStyle name="20% - Акцент3 11 6 5 2 2 2" xfId="7450"/>
    <cellStyle name="20% - Акцент3 11 6 5 2 2 3" xfId="45838"/>
    <cellStyle name="20% - Акцент3 11 6 5 2 3" xfId="7451"/>
    <cellStyle name="20% - Акцент3 11 6 5 2 3 2" xfId="45839"/>
    <cellStyle name="20% - Акцент3 11 6 5 2 3 3" xfId="45840"/>
    <cellStyle name="20% - Акцент3 11 6 5 2 4" xfId="45841"/>
    <cellStyle name="20% - Акцент3 11 6 5 2 5" xfId="45842"/>
    <cellStyle name="20% - Акцент3 11 6 5 3" xfId="7452"/>
    <cellStyle name="20% - Акцент3 11 6 5 3 2" xfId="7453"/>
    <cellStyle name="20% - Акцент3 11 6 5 3 3" xfId="45843"/>
    <cellStyle name="20% - Акцент3 11 6 5 4" xfId="7454"/>
    <cellStyle name="20% - Акцент3 11 6 5 4 2" xfId="45844"/>
    <cellStyle name="20% - Акцент3 11 6 5 4 3" xfId="45845"/>
    <cellStyle name="20% - Акцент3 11 6 5 5" xfId="45846"/>
    <cellStyle name="20% - Акцент3 11 6 5 6" xfId="45847"/>
    <cellStyle name="20% - Акцент3 11 6 6" xfId="7455"/>
    <cellStyle name="20% - Акцент3 11 6 6 2" xfId="7456"/>
    <cellStyle name="20% - Акцент3 11 6 6 2 2" xfId="7457"/>
    <cellStyle name="20% - Акцент3 11 6 6 2 3" xfId="45848"/>
    <cellStyle name="20% - Акцент3 11 6 6 3" xfId="7458"/>
    <cellStyle name="20% - Акцент3 11 6 6 3 2" xfId="45849"/>
    <cellStyle name="20% - Акцент3 11 6 6 3 3" xfId="45850"/>
    <cellStyle name="20% - Акцент3 11 6 6 4" xfId="45851"/>
    <cellStyle name="20% - Акцент3 11 6 6 5" xfId="45852"/>
    <cellStyle name="20% - Акцент3 11 6 7" xfId="7459"/>
    <cellStyle name="20% - Акцент3 11 6 7 2" xfId="7460"/>
    <cellStyle name="20% - Акцент3 11 6 7 3" xfId="45853"/>
    <cellStyle name="20% - Акцент3 11 6 8" xfId="7461"/>
    <cellStyle name="20% - Акцент3 11 6 8 2" xfId="45854"/>
    <cellStyle name="20% - Акцент3 11 6 8 3" xfId="45855"/>
    <cellStyle name="20% - Акцент3 11 6 9" xfId="45856"/>
    <cellStyle name="20% - Акцент3 11 7" xfId="7462"/>
    <cellStyle name="20% - Акцент3 11 7 10" xfId="45857"/>
    <cellStyle name="20% - Акцент3 11 7 2" xfId="7463"/>
    <cellStyle name="20% - Акцент3 11 7 2 2" xfId="7464"/>
    <cellStyle name="20% - Акцент3 11 7 2 2 2" xfId="7465"/>
    <cellStyle name="20% - Акцент3 11 7 2 2 2 2" xfId="7466"/>
    <cellStyle name="20% - Акцент3 11 7 2 2 2 3" xfId="45858"/>
    <cellStyle name="20% - Акцент3 11 7 2 2 3" xfId="7467"/>
    <cellStyle name="20% - Акцент3 11 7 2 2 3 2" xfId="45859"/>
    <cellStyle name="20% - Акцент3 11 7 2 2 3 3" xfId="45860"/>
    <cellStyle name="20% - Акцент3 11 7 2 2 4" xfId="45861"/>
    <cellStyle name="20% - Акцент3 11 7 2 2 5" xfId="45862"/>
    <cellStyle name="20% - Акцент3 11 7 2 3" xfId="7468"/>
    <cellStyle name="20% - Акцент3 11 7 2 3 2" xfId="7469"/>
    <cellStyle name="20% - Акцент3 11 7 2 3 3" xfId="45863"/>
    <cellStyle name="20% - Акцент3 11 7 2 4" xfId="7470"/>
    <cellStyle name="20% - Акцент3 11 7 2 4 2" xfId="45864"/>
    <cellStyle name="20% - Акцент3 11 7 2 4 3" xfId="45865"/>
    <cellStyle name="20% - Акцент3 11 7 2 5" xfId="45866"/>
    <cellStyle name="20% - Акцент3 11 7 2 6" xfId="45867"/>
    <cellStyle name="20% - Акцент3 11 7 3" xfId="7471"/>
    <cellStyle name="20% - Акцент3 11 7 3 2" xfId="7472"/>
    <cellStyle name="20% - Акцент3 11 7 3 2 2" xfId="7473"/>
    <cellStyle name="20% - Акцент3 11 7 3 2 2 2" xfId="7474"/>
    <cellStyle name="20% - Акцент3 11 7 3 2 2 3" xfId="45868"/>
    <cellStyle name="20% - Акцент3 11 7 3 2 3" xfId="7475"/>
    <cellStyle name="20% - Акцент3 11 7 3 2 3 2" xfId="45869"/>
    <cellStyle name="20% - Акцент3 11 7 3 2 3 3" xfId="45870"/>
    <cellStyle name="20% - Акцент3 11 7 3 2 4" xfId="45871"/>
    <cellStyle name="20% - Акцент3 11 7 3 2 5" xfId="45872"/>
    <cellStyle name="20% - Акцент3 11 7 3 3" xfId="7476"/>
    <cellStyle name="20% - Акцент3 11 7 3 3 2" xfId="7477"/>
    <cellStyle name="20% - Акцент3 11 7 3 3 3" xfId="45873"/>
    <cellStyle name="20% - Акцент3 11 7 3 4" xfId="7478"/>
    <cellStyle name="20% - Акцент3 11 7 3 4 2" xfId="45874"/>
    <cellStyle name="20% - Акцент3 11 7 3 4 3" xfId="45875"/>
    <cellStyle name="20% - Акцент3 11 7 3 5" xfId="45876"/>
    <cellStyle name="20% - Акцент3 11 7 3 6" xfId="45877"/>
    <cellStyle name="20% - Акцент3 11 7 4" xfId="7479"/>
    <cellStyle name="20% - Акцент3 11 7 4 2" xfId="7480"/>
    <cellStyle name="20% - Акцент3 11 7 4 2 2" xfId="7481"/>
    <cellStyle name="20% - Акцент3 11 7 4 2 2 2" xfId="7482"/>
    <cellStyle name="20% - Акцент3 11 7 4 2 2 3" xfId="45878"/>
    <cellStyle name="20% - Акцент3 11 7 4 2 3" xfId="7483"/>
    <cellStyle name="20% - Акцент3 11 7 4 2 3 2" xfId="45879"/>
    <cellStyle name="20% - Акцент3 11 7 4 2 3 3" xfId="45880"/>
    <cellStyle name="20% - Акцент3 11 7 4 2 4" xfId="45881"/>
    <cellStyle name="20% - Акцент3 11 7 4 2 5" xfId="45882"/>
    <cellStyle name="20% - Акцент3 11 7 4 3" xfId="7484"/>
    <cellStyle name="20% - Акцент3 11 7 4 3 2" xfId="7485"/>
    <cellStyle name="20% - Акцент3 11 7 4 3 3" xfId="45883"/>
    <cellStyle name="20% - Акцент3 11 7 4 4" xfId="7486"/>
    <cellStyle name="20% - Акцент3 11 7 4 4 2" xfId="45884"/>
    <cellStyle name="20% - Акцент3 11 7 4 4 3" xfId="45885"/>
    <cellStyle name="20% - Акцент3 11 7 4 5" xfId="45886"/>
    <cellStyle name="20% - Акцент3 11 7 4 6" xfId="45887"/>
    <cellStyle name="20% - Акцент3 11 7 5" xfId="7487"/>
    <cellStyle name="20% - Акцент3 11 7 5 2" xfId="7488"/>
    <cellStyle name="20% - Акцент3 11 7 5 2 2" xfId="7489"/>
    <cellStyle name="20% - Акцент3 11 7 5 2 2 2" xfId="7490"/>
    <cellStyle name="20% - Акцент3 11 7 5 2 2 3" xfId="45888"/>
    <cellStyle name="20% - Акцент3 11 7 5 2 3" xfId="7491"/>
    <cellStyle name="20% - Акцент3 11 7 5 2 3 2" xfId="45889"/>
    <cellStyle name="20% - Акцент3 11 7 5 2 3 3" xfId="45890"/>
    <cellStyle name="20% - Акцент3 11 7 5 2 4" xfId="45891"/>
    <cellStyle name="20% - Акцент3 11 7 5 2 5" xfId="45892"/>
    <cellStyle name="20% - Акцент3 11 7 5 3" xfId="7492"/>
    <cellStyle name="20% - Акцент3 11 7 5 3 2" xfId="7493"/>
    <cellStyle name="20% - Акцент3 11 7 5 3 3" xfId="45893"/>
    <cellStyle name="20% - Акцент3 11 7 5 4" xfId="7494"/>
    <cellStyle name="20% - Акцент3 11 7 5 4 2" xfId="45894"/>
    <cellStyle name="20% - Акцент3 11 7 5 4 3" xfId="45895"/>
    <cellStyle name="20% - Акцент3 11 7 5 5" xfId="45896"/>
    <cellStyle name="20% - Акцент3 11 7 5 6" xfId="45897"/>
    <cellStyle name="20% - Акцент3 11 7 6" xfId="7495"/>
    <cellStyle name="20% - Акцент3 11 7 6 2" xfId="7496"/>
    <cellStyle name="20% - Акцент3 11 7 6 2 2" xfId="7497"/>
    <cellStyle name="20% - Акцент3 11 7 6 2 3" xfId="45898"/>
    <cellStyle name="20% - Акцент3 11 7 6 3" xfId="7498"/>
    <cellStyle name="20% - Акцент3 11 7 6 3 2" xfId="45899"/>
    <cellStyle name="20% - Акцент3 11 7 6 3 3" xfId="45900"/>
    <cellStyle name="20% - Акцент3 11 7 6 4" xfId="45901"/>
    <cellStyle name="20% - Акцент3 11 7 6 5" xfId="45902"/>
    <cellStyle name="20% - Акцент3 11 7 7" xfId="7499"/>
    <cellStyle name="20% - Акцент3 11 7 7 2" xfId="7500"/>
    <cellStyle name="20% - Акцент3 11 7 7 3" xfId="45903"/>
    <cellStyle name="20% - Акцент3 11 7 8" xfId="7501"/>
    <cellStyle name="20% - Акцент3 11 7 8 2" xfId="45904"/>
    <cellStyle name="20% - Акцент3 11 7 8 3" xfId="45905"/>
    <cellStyle name="20% - Акцент3 11 7 9" xfId="45906"/>
    <cellStyle name="20% - Акцент3 11 8" xfId="7502"/>
    <cellStyle name="20% - Акцент3 11 8 10" xfId="45907"/>
    <cellStyle name="20% - Акцент3 11 8 2" xfId="7503"/>
    <cellStyle name="20% - Акцент3 11 8 2 2" xfId="7504"/>
    <cellStyle name="20% - Акцент3 11 8 2 2 2" xfId="7505"/>
    <cellStyle name="20% - Акцент3 11 8 2 2 2 2" xfId="7506"/>
    <cellStyle name="20% - Акцент3 11 8 2 2 2 3" xfId="45908"/>
    <cellStyle name="20% - Акцент3 11 8 2 2 3" xfId="7507"/>
    <cellStyle name="20% - Акцент3 11 8 2 2 3 2" xfId="45909"/>
    <cellStyle name="20% - Акцент3 11 8 2 2 3 3" xfId="45910"/>
    <cellStyle name="20% - Акцент3 11 8 2 2 4" xfId="45911"/>
    <cellStyle name="20% - Акцент3 11 8 2 2 5" xfId="45912"/>
    <cellStyle name="20% - Акцент3 11 8 2 3" xfId="7508"/>
    <cellStyle name="20% - Акцент3 11 8 2 3 2" xfId="7509"/>
    <cellStyle name="20% - Акцент3 11 8 2 3 3" xfId="45913"/>
    <cellStyle name="20% - Акцент3 11 8 2 4" xfId="7510"/>
    <cellStyle name="20% - Акцент3 11 8 2 4 2" xfId="45914"/>
    <cellStyle name="20% - Акцент3 11 8 2 4 3" xfId="45915"/>
    <cellStyle name="20% - Акцент3 11 8 2 5" xfId="45916"/>
    <cellStyle name="20% - Акцент3 11 8 2 6" xfId="45917"/>
    <cellStyle name="20% - Акцент3 11 8 3" xfId="7511"/>
    <cellStyle name="20% - Акцент3 11 8 3 2" xfId="7512"/>
    <cellStyle name="20% - Акцент3 11 8 3 2 2" xfId="7513"/>
    <cellStyle name="20% - Акцент3 11 8 3 2 2 2" xfId="7514"/>
    <cellStyle name="20% - Акцент3 11 8 3 2 2 3" xfId="45918"/>
    <cellStyle name="20% - Акцент3 11 8 3 2 3" xfId="7515"/>
    <cellStyle name="20% - Акцент3 11 8 3 2 3 2" xfId="45919"/>
    <cellStyle name="20% - Акцент3 11 8 3 2 3 3" xfId="45920"/>
    <cellStyle name="20% - Акцент3 11 8 3 2 4" xfId="45921"/>
    <cellStyle name="20% - Акцент3 11 8 3 2 5" xfId="45922"/>
    <cellStyle name="20% - Акцент3 11 8 3 3" xfId="7516"/>
    <cellStyle name="20% - Акцент3 11 8 3 3 2" xfId="7517"/>
    <cellStyle name="20% - Акцент3 11 8 3 3 3" xfId="45923"/>
    <cellStyle name="20% - Акцент3 11 8 3 4" xfId="7518"/>
    <cellStyle name="20% - Акцент3 11 8 3 4 2" xfId="45924"/>
    <cellStyle name="20% - Акцент3 11 8 3 4 3" xfId="45925"/>
    <cellStyle name="20% - Акцент3 11 8 3 5" xfId="45926"/>
    <cellStyle name="20% - Акцент3 11 8 3 6" xfId="45927"/>
    <cellStyle name="20% - Акцент3 11 8 4" xfId="7519"/>
    <cellStyle name="20% - Акцент3 11 8 4 2" xfId="7520"/>
    <cellStyle name="20% - Акцент3 11 8 4 2 2" xfId="7521"/>
    <cellStyle name="20% - Акцент3 11 8 4 2 2 2" xfId="7522"/>
    <cellStyle name="20% - Акцент3 11 8 4 2 2 3" xfId="45928"/>
    <cellStyle name="20% - Акцент3 11 8 4 2 3" xfId="7523"/>
    <cellStyle name="20% - Акцент3 11 8 4 2 3 2" xfId="45929"/>
    <cellStyle name="20% - Акцент3 11 8 4 2 3 3" xfId="45930"/>
    <cellStyle name="20% - Акцент3 11 8 4 2 4" xfId="45931"/>
    <cellStyle name="20% - Акцент3 11 8 4 2 5" xfId="45932"/>
    <cellStyle name="20% - Акцент3 11 8 4 3" xfId="7524"/>
    <cellStyle name="20% - Акцент3 11 8 4 3 2" xfId="7525"/>
    <cellStyle name="20% - Акцент3 11 8 4 3 3" xfId="45933"/>
    <cellStyle name="20% - Акцент3 11 8 4 4" xfId="7526"/>
    <cellStyle name="20% - Акцент3 11 8 4 4 2" xfId="45934"/>
    <cellStyle name="20% - Акцент3 11 8 4 4 3" xfId="45935"/>
    <cellStyle name="20% - Акцент3 11 8 4 5" xfId="45936"/>
    <cellStyle name="20% - Акцент3 11 8 4 6" xfId="45937"/>
    <cellStyle name="20% - Акцент3 11 8 5" xfId="7527"/>
    <cellStyle name="20% - Акцент3 11 8 5 2" xfId="7528"/>
    <cellStyle name="20% - Акцент3 11 8 5 2 2" xfId="7529"/>
    <cellStyle name="20% - Акцент3 11 8 5 2 2 2" xfId="7530"/>
    <cellStyle name="20% - Акцент3 11 8 5 2 2 3" xfId="45938"/>
    <cellStyle name="20% - Акцент3 11 8 5 2 3" xfId="7531"/>
    <cellStyle name="20% - Акцент3 11 8 5 2 3 2" xfId="45939"/>
    <cellStyle name="20% - Акцент3 11 8 5 2 3 3" xfId="45940"/>
    <cellStyle name="20% - Акцент3 11 8 5 2 4" xfId="45941"/>
    <cellStyle name="20% - Акцент3 11 8 5 2 5" xfId="45942"/>
    <cellStyle name="20% - Акцент3 11 8 5 3" xfId="7532"/>
    <cellStyle name="20% - Акцент3 11 8 5 3 2" xfId="7533"/>
    <cellStyle name="20% - Акцент3 11 8 5 3 3" xfId="45943"/>
    <cellStyle name="20% - Акцент3 11 8 5 4" xfId="7534"/>
    <cellStyle name="20% - Акцент3 11 8 5 4 2" xfId="45944"/>
    <cellStyle name="20% - Акцент3 11 8 5 4 3" xfId="45945"/>
    <cellStyle name="20% - Акцент3 11 8 5 5" xfId="45946"/>
    <cellStyle name="20% - Акцент3 11 8 5 6" xfId="45947"/>
    <cellStyle name="20% - Акцент3 11 8 6" xfId="7535"/>
    <cellStyle name="20% - Акцент3 11 8 6 2" xfId="7536"/>
    <cellStyle name="20% - Акцент3 11 8 6 2 2" xfId="7537"/>
    <cellStyle name="20% - Акцент3 11 8 6 2 3" xfId="45948"/>
    <cellStyle name="20% - Акцент3 11 8 6 3" xfId="7538"/>
    <cellStyle name="20% - Акцент3 11 8 6 3 2" xfId="45949"/>
    <cellStyle name="20% - Акцент3 11 8 6 3 3" xfId="45950"/>
    <cellStyle name="20% - Акцент3 11 8 6 4" xfId="45951"/>
    <cellStyle name="20% - Акцент3 11 8 6 5" xfId="45952"/>
    <cellStyle name="20% - Акцент3 11 8 7" xfId="7539"/>
    <cellStyle name="20% - Акцент3 11 8 7 2" xfId="7540"/>
    <cellStyle name="20% - Акцент3 11 8 7 3" xfId="45953"/>
    <cellStyle name="20% - Акцент3 11 8 8" xfId="7541"/>
    <cellStyle name="20% - Акцент3 11 8 8 2" xfId="45954"/>
    <cellStyle name="20% - Акцент3 11 8 8 3" xfId="45955"/>
    <cellStyle name="20% - Акцент3 11 8 9" xfId="45956"/>
    <cellStyle name="20% - Акцент3 11 9" xfId="7542"/>
    <cellStyle name="20% - Акцент3 11 9 10" xfId="45957"/>
    <cellStyle name="20% - Акцент3 11 9 2" xfId="7543"/>
    <cellStyle name="20% - Акцент3 11 9 2 2" xfId="7544"/>
    <cellStyle name="20% - Акцент3 11 9 2 2 2" xfId="7545"/>
    <cellStyle name="20% - Акцент3 11 9 2 2 2 2" xfId="7546"/>
    <cellStyle name="20% - Акцент3 11 9 2 2 2 3" xfId="45958"/>
    <cellStyle name="20% - Акцент3 11 9 2 2 3" xfId="7547"/>
    <cellStyle name="20% - Акцент3 11 9 2 2 3 2" xfId="45959"/>
    <cellStyle name="20% - Акцент3 11 9 2 2 3 3" xfId="45960"/>
    <cellStyle name="20% - Акцент3 11 9 2 2 4" xfId="45961"/>
    <cellStyle name="20% - Акцент3 11 9 2 2 5" xfId="45962"/>
    <cellStyle name="20% - Акцент3 11 9 2 3" xfId="7548"/>
    <cellStyle name="20% - Акцент3 11 9 2 3 2" xfId="7549"/>
    <cellStyle name="20% - Акцент3 11 9 2 3 3" xfId="45963"/>
    <cellStyle name="20% - Акцент3 11 9 2 4" xfId="7550"/>
    <cellStyle name="20% - Акцент3 11 9 2 4 2" xfId="45964"/>
    <cellStyle name="20% - Акцент3 11 9 2 4 3" xfId="45965"/>
    <cellStyle name="20% - Акцент3 11 9 2 5" xfId="45966"/>
    <cellStyle name="20% - Акцент3 11 9 2 6" xfId="45967"/>
    <cellStyle name="20% - Акцент3 11 9 3" xfId="7551"/>
    <cellStyle name="20% - Акцент3 11 9 3 2" xfId="7552"/>
    <cellStyle name="20% - Акцент3 11 9 3 2 2" xfId="7553"/>
    <cellStyle name="20% - Акцент3 11 9 3 2 2 2" xfId="7554"/>
    <cellStyle name="20% - Акцент3 11 9 3 2 2 3" xfId="45968"/>
    <cellStyle name="20% - Акцент3 11 9 3 2 3" xfId="7555"/>
    <cellStyle name="20% - Акцент3 11 9 3 2 3 2" xfId="45969"/>
    <cellStyle name="20% - Акцент3 11 9 3 2 3 3" xfId="45970"/>
    <cellStyle name="20% - Акцент3 11 9 3 2 4" xfId="45971"/>
    <cellStyle name="20% - Акцент3 11 9 3 2 5" xfId="45972"/>
    <cellStyle name="20% - Акцент3 11 9 3 3" xfId="7556"/>
    <cellStyle name="20% - Акцент3 11 9 3 3 2" xfId="7557"/>
    <cellStyle name="20% - Акцент3 11 9 3 3 3" xfId="45973"/>
    <cellStyle name="20% - Акцент3 11 9 3 4" xfId="7558"/>
    <cellStyle name="20% - Акцент3 11 9 3 4 2" xfId="45974"/>
    <cellStyle name="20% - Акцент3 11 9 3 4 3" xfId="45975"/>
    <cellStyle name="20% - Акцент3 11 9 3 5" xfId="45976"/>
    <cellStyle name="20% - Акцент3 11 9 3 6" xfId="45977"/>
    <cellStyle name="20% - Акцент3 11 9 4" xfId="7559"/>
    <cellStyle name="20% - Акцент3 11 9 4 2" xfId="7560"/>
    <cellStyle name="20% - Акцент3 11 9 4 2 2" xfId="7561"/>
    <cellStyle name="20% - Акцент3 11 9 4 2 2 2" xfId="7562"/>
    <cellStyle name="20% - Акцент3 11 9 4 2 2 3" xfId="45978"/>
    <cellStyle name="20% - Акцент3 11 9 4 2 3" xfId="7563"/>
    <cellStyle name="20% - Акцент3 11 9 4 2 3 2" xfId="45979"/>
    <cellStyle name="20% - Акцент3 11 9 4 2 3 3" xfId="45980"/>
    <cellStyle name="20% - Акцент3 11 9 4 2 4" xfId="45981"/>
    <cellStyle name="20% - Акцент3 11 9 4 2 5" xfId="45982"/>
    <cellStyle name="20% - Акцент3 11 9 4 3" xfId="7564"/>
    <cellStyle name="20% - Акцент3 11 9 4 3 2" xfId="7565"/>
    <cellStyle name="20% - Акцент3 11 9 4 3 3" xfId="45983"/>
    <cellStyle name="20% - Акцент3 11 9 4 4" xfId="7566"/>
    <cellStyle name="20% - Акцент3 11 9 4 4 2" xfId="45984"/>
    <cellStyle name="20% - Акцент3 11 9 4 4 3" xfId="45985"/>
    <cellStyle name="20% - Акцент3 11 9 4 5" xfId="45986"/>
    <cellStyle name="20% - Акцент3 11 9 4 6" xfId="45987"/>
    <cellStyle name="20% - Акцент3 11 9 5" xfId="7567"/>
    <cellStyle name="20% - Акцент3 11 9 5 2" xfId="7568"/>
    <cellStyle name="20% - Акцент3 11 9 5 2 2" xfId="7569"/>
    <cellStyle name="20% - Акцент3 11 9 5 2 2 2" xfId="7570"/>
    <cellStyle name="20% - Акцент3 11 9 5 2 2 3" xfId="45988"/>
    <cellStyle name="20% - Акцент3 11 9 5 2 3" xfId="7571"/>
    <cellStyle name="20% - Акцент3 11 9 5 2 3 2" xfId="45989"/>
    <cellStyle name="20% - Акцент3 11 9 5 2 3 3" xfId="45990"/>
    <cellStyle name="20% - Акцент3 11 9 5 2 4" xfId="45991"/>
    <cellStyle name="20% - Акцент3 11 9 5 2 5" xfId="45992"/>
    <cellStyle name="20% - Акцент3 11 9 5 3" xfId="7572"/>
    <cellStyle name="20% - Акцент3 11 9 5 3 2" xfId="7573"/>
    <cellStyle name="20% - Акцент3 11 9 5 3 3" xfId="45993"/>
    <cellStyle name="20% - Акцент3 11 9 5 4" xfId="7574"/>
    <cellStyle name="20% - Акцент3 11 9 5 4 2" xfId="45994"/>
    <cellStyle name="20% - Акцент3 11 9 5 4 3" xfId="45995"/>
    <cellStyle name="20% - Акцент3 11 9 5 5" xfId="45996"/>
    <cellStyle name="20% - Акцент3 11 9 5 6" xfId="45997"/>
    <cellStyle name="20% - Акцент3 11 9 6" xfId="7575"/>
    <cellStyle name="20% - Акцент3 11 9 6 2" xfId="7576"/>
    <cellStyle name="20% - Акцент3 11 9 6 2 2" xfId="7577"/>
    <cellStyle name="20% - Акцент3 11 9 6 2 3" xfId="45998"/>
    <cellStyle name="20% - Акцент3 11 9 6 3" xfId="7578"/>
    <cellStyle name="20% - Акцент3 11 9 6 3 2" xfId="45999"/>
    <cellStyle name="20% - Акцент3 11 9 6 3 3" xfId="46000"/>
    <cellStyle name="20% - Акцент3 11 9 6 4" xfId="46001"/>
    <cellStyle name="20% - Акцент3 11 9 6 5" xfId="46002"/>
    <cellStyle name="20% - Акцент3 11 9 7" xfId="7579"/>
    <cellStyle name="20% - Акцент3 11 9 7 2" xfId="7580"/>
    <cellStyle name="20% - Акцент3 11 9 7 3" xfId="46003"/>
    <cellStyle name="20% - Акцент3 11 9 8" xfId="7581"/>
    <cellStyle name="20% - Акцент3 11 9 8 2" xfId="46004"/>
    <cellStyle name="20% - Акцент3 11 9 8 3" xfId="46005"/>
    <cellStyle name="20% - Акцент3 11 9 9" xfId="46006"/>
    <cellStyle name="20% - Акцент3 12" xfId="7582"/>
    <cellStyle name="20% - Акцент3 12 10" xfId="46007"/>
    <cellStyle name="20% - Акцент3 12 2" xfId="7583"/>
    <cellStyle name="20% - Акцент3 12 2 2" xfId="7584"/>
    <cellStyle name="20% - Акцент3 12 2 2 2" xfId="7585"/>
    <cellStyle name="20% - Акцент3 12 2 2 2 2" xfId="7586"/>
    <cellStyle name="20% - Акцент3 12 2 2 2 3" xfId="46008"/>
    <cellStyle name="20% - Акцент3 12 2 2 3" xfId="7587"/>
    <cellStyle name="20% - Акцент3 12 2 2 3 2" xfId="46009"/>
    <cellStyle name="20% - Акцент3 12 2 2 3 3" xfId="46010"/>
    <cellStyle name="20% - Акцент3 12 2 2 4" xfId="46011"/>
    <cellStyle name="20% - Акцент3 12 2 2 5" xfId="46012"/>
    <cellStyle name="20% - Акцент3 12 2 3" xfId="7588"/>
    <cellStyle name="20% - Акцент3 12 2 3 2" xfId="7589"/>
    <cellStyle name="20% - Акцент3 12 2 3 3" xfId="46013"/>
    <cellStyle name="20% - Акцент3 12 2 4" xfId="7590"/>
    <cellStyle name="20% - Акцент3 12 2 4 2" xfId="46014"/>
    <cellStyle name="20% - Акцент3 12 2 4 3" xfId="46015"/>
    <cellStyle name="20% - Акцент3 12 2 5" xfId="46016"/>
    <cellStyle name="20% - Акцент3 12 2 6" xfId="46017"/>
    <cellStyle name="20% - Акцент3 12 3" xfId="7591"/>
    <cellStyle name="20% - Акцент3 12 3 2" xfId="7592"/>
    <cellStyle name="20% - Акцент3 12 3 2 2" xfId="7593"/>
    <cellStyle name="20% - Акцент3 12 3 2 2 2" xfId="7594"/>
    <cellStyle name="20% - Акцент3 12 3 2 2 3" xfId="46018"/>
    <cellStyle name="20% - Акцент3 12 3 2 3" xfId="7595"/>
    <cellStyle name="20% - Акцент3 12 3 2 3 2" xfId="46019"/>
    <cellStyle name="20% - Акцент3 12 3 2 3 3" xfId="46020"/>
    <cellStyle name="20% - Акцент3 12 3 2 4" xfId="46021"/>
    <cellStyle name="20% - Акцент3 12 3 2 5" xfId="46022"/>
    <cellStyle name="20% - Акцент3 12 3 3" xfId="7596"/>
    <cellStyle name="20% - Акцент3 12 3 3 2" xfId="7597"/>
    <cellStyle name="20% - Акцент3 12 3 3 3" xfId="46023"/>
    <cellStyle name="20% - Акцент3 12 3 4" xfId="7598"/>
    <cellStyle name="20% - Акцент3 12 3 4 2" xfId="46024"/>
    <cellStyle name="20% - Акцент3 12 3 4 3" xfId="46025"/>
    <cellStyle name="20% - Акцент3 12 3 5" xfId="46026"/>
    <cellStyle name="20% - Акцент3 12 3 6" xfId="46027"/>
    <cellStyle name="20% - Акцент3 12 4" xfId="7599"/>
    <cellStyle name="20% - Акцент3 12 4 2" xfId="7600"/>
    <cellStyle name="20% - Акцент3 12 4 2 2" xfId="7601"/>
    <cellStyle name="20% - Акцент3 12 4 2 2 2" xfId="7602"/>
    <cellStyle name="20% - Акцент3 12 4 2 2 3" xfId="46028"/>
    <cellStyle name="20% - Акцент3 12 4 2 3" xfId="7603"/>
    <cellStyle name="20% - Акцент3 12 4 2 3 2" xfId="46029"/>
    <cellStyle name="20% - Акцент3 12 4 2 3 3" xfId="46030"/>
    <cellStyle name="20% - Акцент3 12 4 2 4" xfId="46031"/>
    <cellStyle name="20% - Акцент3 12 4 2 5" xfId="46032"/>
    <cellStyle name="20% - Акцент3 12 4 3" xfId="7604"/>
    <cellStyle name="20% - Акцент3 12 4 3 2" xfId="7605"/>
    <cellStyle name="20% - Акцент3 12 4 3 3" xfId="46033"/>
    <cellStyle name="20% - Акцент3 12 4 4" xfId="7606"/>
    <cellStyle name="20% - Акцент3 12 4 4 2" xfId="46034"/>
    <cellStyle name="20% - Акцент3 12 4 4 3" xfId="46035"/>
    <cellStyle name="20% - Акцент3 12 4 5" xfId="46036"/>
    <cellStyle name="20% - Акцент3 12 4 6" xfId="46037"/>
    <cellStyle name="20% - Акцент3 12 5" xfId="7607"/>
    <cellStyle name="20% - Акцент3 12 5 2" xfId="7608"/>
    <cellStyle name="20% - Акцент3 12 5 2 2" xfId="7609"/>
    <cellStyle name="20% - Акцент3 12 5 2 2 2" xfId="7610"/>
    <cellStyle name="20% - Акцент3 12 5 2 2 3" xfId="46038"/>
    <cellStyle name="20% - Акцент3 12 5 2 3" xfId="7611"/>
    <cellStyle name="20% - Акцент3 12 5 2 3 2" xfId="46039"/>
    <cellStyle name="20% - Акцент3 12 5 2 3 3" xfId="46040"/>
    <cellStyle name="20% - Акцент3 12 5 2 4" xfId="46041"/>
    <cellStyle name="20% - Акцент3 12 5 2 5" xfId="46042"/>
    <cellStyle name="20% - Акцент3 12 5 3" xfId="7612"/>
    <cellStyle name="20% - Акцент3 12 5 3 2" xfId="7613"/>
    <cellStyle name="20% - Акцент3 12 5 3 3" xfId="46043"/>
    <cellStyle name="20% - Акцент3 12 5 4" xfId="7614"/>
    <cellStyle name="20% - Акцент3 12 5 4 2" xfId="46044"/>
    <cellStyle name="20% - Акцент3 12 5 4 3" xfId="46045"/>
    <cellStyle name="20% - Акцент3 12 5 5" xfId="46046"/>
    <cellStyle name="20% - Акцент3 12 5 6" xfId="46047"/>
    <cellStyle name="20% - Акцент3 12 6" xfId="7615"/>
    <cellStyle name="20% - Акцент3 12 6 2" xfId="7616"/>
    <cellStyle name="20% - Акцент3 12 6 2 2" xfId="7617"/>
    <cellStyle name="20% - Акцент3 12 6 2 3" xfId="46048"/>
    <cellStyle name="20% - Акцент3 12 6 3" xfId="7618"/>
    <cellStyle name="20% - Акцент3 12 6 3 2" xfId="46049"/>
    <cellStyle name="20% - Акцент3 12 6 3 3" xfId="46050"/>
    <cellStyle name="20% - Акцент3 12 6 4" xfId="46051"/>
    <cellStyle name="20% - Акцент3 12 6 5" xfId="46052"/>
    <cellStyle name="20% - Акцент3 12 7" xfId="7619"/>
    <cellStyle name="20% - Акцент3 12 7 2" xfId="7620"/>
    <cellStyle name="20% - Акцент3 12 7 3" xfId="46053"/>
    <cellStyle name="20% - Акцент3 12 8" xfId="7621"/>
    <cellStyle name="20% - Акцент3 12 8 2" xfId="46054"/>
    <cellStyle name="20% - Акцент3 12 8 3" xfId="46055"/>
    <cellStyle name="20% - Акцент3 12 9" xfId="46056"/>
    <cellStyle name="20% - Акцент3 12 9 2" xfId="46057"/>
    <cellStyle name="20% - Акцент3 13" xfId="7622"/>
    <cellStyle name="20% - Акцент3 13 10" xfId="46058"/>
    <cellStyle name="20% - Акцент3 13 2" xfId="7623"/>
    <cellStyle name="20% - Акцент3 13 2 2" xfId="7624"/>
    <cellStyle name="20% - Акцент3 13 2 2 2" xfId="7625"/>
    <cellStyle name="20% - Акцент3 13 2 2 2 2" xfId="7626"/>
    <cellStyle name="20% - Акцент3 13 2 2 2 3" xfId="46059"/>
    <cellStyle name="20% - Акцент3 13 2 2 3" xfId="7627"/>
    <cellStyle name="20% - Акцент3 13 2 2 3 2" xfId="46060"/>
    <cellStyle name="20% - Акцент3 13 2 2 3 3" xfId="46061"/>
    <cellStyle name="20% - Акцент3 13 2 2 4" xfId="46062"/>
    <cellStyle name="20% - Акцент3 13 2 2 5" xfId="46063"/>
    <cellStyle name="20% - Акцент3 13 2 3" xfId="7628"/>
    <cellStyle name="20% - Акцент3 13 2 3 2" xfId="7629"/>
    <cellStyle name="20% - Акцент3 13 2 3 3" xfId="46064"/>
    <cellStyle name="20% - Акцент3 13 2 4" xfId="7630"/>
    <cellStyle name="20% - Акцент3 13 2 4 2" xfId="46065"/>
    <cellStyle name="20% - Акцент3 13 2 4 3" xfId="46066"/>
    <cellStyle name="20% - Акцент3 13 2 5" xfId="46067"/>
    <cellStyle name="20% - Акцент3 13 2 6" xfId="46068"/>
    <cellStyle name="20% - Акцент3 13 3" xfId="7631"/>
    <cellStyle name="20% - Акцент3 13 3 2" xfId="7632"/>
    <cellStyle name="20% - Акцент3 13 3 2 2" xfId="7633"/>
    <cellStyle name="20% - Акцент3 13 3 2 2 2" xfId="7634"/>
    <cellStyle name="20% - Акцент3 13 3 2 2 3" xfId="46069"/>
    <cellStyle name="20% - Акцент3 13 3 2 3" xfId="7635"/>
    <cellStyle name="20% - Акцент3 13 3 2 3 2" xfId="46070"/>
    <cellStyle name="20% - Акцент3 13 3 2 3 3" xfId="46071"/>
    <cellStyle name="20% - Акцент3 13 3 2 4" xfId="46072"/>
    <cellStyle name="20% - Акцент3 13 3 2 5" xfId="46073"/>
    <cellStyle name="20% - Акцент3 13 3 3" xfId="7636"/>
    <cellStyle name="20% - Акцент3 13 3 3 2" xfId="7637"/>
    <cellStyle name="20% - Акцент3 13 3 3 3" xfId="46074"/>
    <cellStyle name="20% - Акцент3 13 3 4" xfId="7638"/>
    <cellStyle name="20% - Акцент3 13 3 4 2" xfId="46075"/>
    <cellStyle name="20% - Акцент3 13 3 4 3" xfId="46076"/>
    <cellStyle name="20% - Акцент3 13 3 5" xfId="46077"/>
    <cellStyle name="20% - Акцент3 13 3 6" xfId="46078"/>
    <cellStyle name="20% - Акцент3 13 4" xfId="7639"/>
    <cellStyle name="20% - Акцент3 13 4 2" xfId="7640"/>
    <cellStyle name="20% - Акцент3 13 4 2 2" xfId="7641"/>
    <cellStyle name="20% - Акцент3 13 4 2 2 2" xfId="7642"/>
    <cellStyle name="20% - Акцент3 13 4 2 2 3" xfId="46079"/>
    <cellStyle name="20% - Акцент3 13 4 2 3" xfId="7643"/>
    <cellStyle name="20% - Акцент3 13 4 2 3 2" xfId="46080"/>
    <cellStyle name="20% - Акцент3 13 4 2 3 3" xfId="46081"/>
    <cellStyle name="20% - Акцент3 13 4 2 4" xfId="46082"/>
    <cellStyle name="20% - Акцент3 13 4 2 5" xfId="46083"/>
    <cellStyle name="20% - Акцент3 13 4 3" xfId="7644"/>
    <cellStyle name="20% - Акцент3 13 4 3 2" xfId="7645"/>
    <cellStyle name="20% - Акцент3 13 4 3 3" xfId="46084"/>
    <cellStyle name="20% - Акцент3 13 4 4" xfId="7646"/>
    <cellStyle name="20% - Акцент3 13 4 4 2" xfId="46085"/>
    <cellStyle name="20% - Акцент3 13 4 4 3" xfId="46086"/>
    <cellStyle name="20% - Акцент3 13 4 5" xfId="46087"/>
    <cellStyle name="20% - Акцент3 13 4 6" xfId="46088"/>
    <cellStyle name="20% - Акцент3 13 5" xfId="7647"/>
    <cellStyle name="20% - Акцент3 13 5 2" xfId="7648"/>
    <cellStyle name="20% - Акцент3 13 5 2 2" xfId="7649"/>
    <cellStyle name="20% - Акцент3 13 5 2 2 2" xfId="7650"/>
    <cellStyle name="20% - Акцент3 13 5 2 2 3" xfId="46089"/>
    <cellStyle name="20% - Акцент3 13 5 2 3" xfId="7651"/>
    <cellStyle name="20% - Акцент3 13 5 2 3 2" xfId="46090"/>
    <cellStyle name="20% - Акцент3 13 5 2 3 3" xfId="46091"/>
    <cellStyle name="20% - Акцент3 13 5 2 4" xfId="46092"/>
    <cellStyle name="20% - Акцент3 13 5 2 5" xfId="46093"/>
    <cellStyle name="20% - Акцент3 13 5 3" xfId="7652"/>
    <cellStyle name="20% - Акцент3 13 5 3 2" xfId="7653"/>
    <cellStyle name="20% - Акцент3 13 5 3 3" xfId="46094"/>
    <cellStyle name="20% - Акцент3 13 5 4" xfId="7654"/>
    <cellStyle name="20% - Акцент3 13 5 4 2" xfId="46095"/>
    <cellStyle name="20% - Акцент3 13 5 4 3" xfId="46096"/>
    <cellStyle name="20% - Акцент3 13 5 5" xfId="46097"/>
    <cellStyle name="20% - Акцент3 13 5 6" xfId="46098"/>
    <cellStyle name="20% - Акцент3 13 6" xfId="7655"/>
    <cellStyle name="20% - Акцент3 13 6 2" xfId="7656"/>
    <cellStyle name="20% - Акцент3 13 6 2 2" xfId="7657"/>
    <cellStyle name="20% - Акцент3 13 6 2 3" xfId="46099"/>
    <cellStyle name="20% - Акцент3 13 6 3" xfId="7658"/>
    <cellStyle name="20% - Акцент3 13 6 3 2" xfId="46100"/>
    <cellStyle name="20% - Акцент3 13 6 3 3" xfId="46101"/>
    <cellStyle name="20% - Акцент3 13 6 4" xfId="46102"/>
    <cellStyle name="20% - Акцент3 13 6 5" xfId="46103"/>
    <cellStyle name="20% - Акцент3 13 7" xfId="7659"/>
    <cellStyle name="20% - Акцент3 13 7 2" xfId="7660"/>
    <cellStyle name="20% - Акцент3 13 7 3" xfId="46104"/>
    <cellStyle name="20% - Акцент3 13 8" xfId="7661"/>
    <cellStyle name="20% - Акцент3 13 8 2" xfId="46105"/>
    <cellStyle name="20% - Акцент3 13 8 3" xfId="46106"/>
    <cellStyle name="20% - Акцент3 13 9" xfId="46107"/>
    <cellStyle name="20% - Акцент3 14" xfId="7662"/>
    <cellStyle name="20% - Акцент3 14 2" xfId="7663"/>
    <cellStyle name="20% - Акцент3 14 2 2" xfId="7664"/>
    <cellStyle name="20% - Акцент3 14 2 2 2" xfId="7665"/>
    <cellStyle name="20% - Акцент3 14 2 2 3" xfId="46108"/>
    <cellStyle name="20% - Акцент3 14 2 3" xfId="7666"/>
    <cellStyle name="20% - Акцент3 14 2 3 2" xfId="46109"/>
    <cellStyle name="20% - Акцент3 14 2 3 3" xfId="46110"/>
    <cellStyle name="20% - Акцент3 14 2 4" xfId="46111"/>
    <cellStyle name="20% - Акцент3 14 2 5" xfId="46112"/>
    <cellStyle name="20% - Акцент3 14 3" xfId="7667"/>
    <cellStyle name="20% - Акцент3 14 3 2" xfId="7668"/>
    <cellStyle name="20% - Акцент3 14 3 3" xfId="46113"/>
    <cellStyle name="20% - Акцент3 14 4" xfId="7669"/>
    <cellStyle name="20% - Акцент3 14 4 2" xfId="46114"/>
    <cellStyle name="20% - Акцент3 14 4 3" xfId="46115"/>
    <cellStyle name="20% - Акцент3 14 5" xfId="46116"/>
    <cellStyle name="20% - Акцент3 14 6" xfId="46117"/>
    <cellStyle name="20% - Акцент3 15" xfId="46118"/>
    <cellStyle name="20% - Акцент3 2" xfId="7670"/>
    <cellStyle name="20% - Акцент3 2 10" xfId="7671"/>
    <cellStyle name="20% - Акцент3 2 10 2" xfId="7672"/>
    <cellStyle name="20% - Акцент3 2 10 2 2" xfId="7673"/>
    <cellStyle name="20% - Акцент3 2 10 2 2 2" xfId="7674"/>
    <cellStyle name="20% - Акцент3 2 10 2 2 3" xfId="46119"/>
    <cellStyle name="20% - Акцент3 2 10 2 3" xfId="7675"/>
    <cellStyle name="20% - Акцент3 2 10 2 3 2" xfId="46120"/>
    <cellStyle name="20% - Акцент3 2 10 2 3 3" xfId="46121"/>
    <cellStyle name="20% - Акцент3 2 10 2 4" xfId="46122"/>
    <cellStyle name="20% - Акцент3 2 10 2 5" xfId="46123"/>
    <cellStyle name="20% - Акцент3 2 10 3" xfId="7676"/>
    <cellStyle name="20% - Акцент3 2 10 3 2" xfId="7677"/>
    <cellStyle name="20% - Акцент3 2 10 3 3" xfId="46124"/>
    <cellStyle name="20% - Акцент3 2 10 4" xfId="7678"/>
    <cellStyle name="20% - Акцент3 2 10 4 2" xfId="46125"/>
    <cellStyle name="20% - Акцент3 2 10 4 3" xfId="46126"/>
    <cellStyle name="20% - Акцент3 2 10 5" xfId="46127"/>
    <cellStyle name="20% - Акцент3 2 10 6" xfId="46128"/>
    <cellStyle name="20% - Акцент3 2 11" xfId="7679"/>
    <cellStyle name="20% - Акцент3 2 11 2" xfId="7680"/>
    <cellStyle name="20% - Акцент3 2 11 2 2" xfId="7681"/>
    <cellStyle name="20% - Акцент3 2 11 2 2 2" xfId="7682"/>
    <cellStyle name="20% - Акцент3 2 11 2 2 3" xfId="46129"/>
    <cellStyle name="20% - Акцент3 2 11 2 3" xfId="7683"/>
    <cellStyle name="20% - Акцент3 2 11 2 3 2" xfId="46130"/>
    <cellStyle name="20% - Акцент3 2 11 2 3 3" xfId="46131"/>
    <cellStyle name="20% - Акцент3 2 11 2 4" xfId="46132"/>
    <cellStyle name="20% - Акцент3 2 11 2 5" xfId="46133"/>
    <cellStyle name="20% - Акцент3 2 11 3" xfId="7684"/>
    <cellStyle name="20% - Акцент3 2 11 3 2" xfId="7685"/>
    <cellStyle name="20% - Акцент3 2 11 3 3" xfId="46134"/>
    <cellStyle name="20% - Акцент3 2 11 4" xfId="7686"/>
    <cellStyle name="20% - Акцент3 2 11 4 2" xfId="46135"/>
    <cellStyle name="20% - Акцент3 2 11 4 3" xfId="46136"/>
    <cellStyle name="20% - Акцент3 2 11 5" xfId="46137"/>
    <cellStyle name="20% - Акцент3 2 11 6" xfId="46138"/>
    <cellStyle name="20% - Акцент3 2 12" xfId="7687"/>
    <cellStyle name="20% - Акцент3 2 12 2" xfId="7688"/>
    <cellStyle name="20% - Акцент3 2 12 2 2" xfId="7689"/>
    <cellStyle name="20% - Акцент3 2 12 2 2 2" xfId="7690"/>
    <cellStyle name="20% - Акцент3 2 12 2 2 3" xfId="46139"/>
    <cellStyle name="20% - Акцент3 2 12 2 3" xfId="7691"/>
    <cellStyle name="20% - Акцент3 2 12 2 3 2" xfId="46140"/>
    <cellStyle name="20% - Акцент3 2 12 2 3 3" xfId="46141"/>
    <cellStyle name="20% - Акцент3 2 12 2 4" xfId="46142"/>
    <cellStyle name="20% - Акцент3 2 12 2 5" xfId="46143"/>
    <cellStyle name="20% - Акцент3 2 12 3" xfId="7692"/>
    <cellStyle name="20% - Акцент3 2 12 3 2" xfId="7693"/>
    <cellStyle name="20% - Акцент3 2 12 3 3" xfId="46144"/>
    <cellStyle name="20% - Акцент3 2 12 4" xfId="7694"/>
    <cellStyle name="20% - Акцент3 2 12 4 2" xfId="46145"/>
    <cellStyle name="20% - Акцент3 2 12 4 3" xfId="46146"/>
    <cellStyle name="20% - Акцент3 2 12 5" xfId="46147"/>
    <cellStyle name="20% - Акцент3 2 12 6" xfId="46148"/>
    <cellStyle name="20% - Акцент3 2 13" xfId="7695"/>
    <cellStyle name="20% - Акцент3 2 13 2" xfId="7696"/>
    <cellStyle name="20% - Акцент3 2 13 2 2" xfId="7697"/>
    <cellStyle name="20% - Акцент3 2 13 2 2 2" xfId="7698"/>
    <cellStyle name="20% - Акцент3 2 13 2 2 3" xfId="46149"/>
    <cellStyle name="20% - Акцент3 2 13 2 3" xfId="7699"/>
    <cellStyle name="20% - Акцент3 2 13 2 3 2" xfId="46150"/>
    <cellStyle name="20% - Акцент3 2 13 2 3 3" xfId="46151"/>
    <cellStyle name="20% - Акцент3 2 13 2 4" xfId="46152"/>
    <cellStyle name="20% - Акцент3 2 13 2 5" xfId="46153"/>
    <cellStyle name="20% - Акцент3 2 13 3" xfId="7700"/>
    <cellStyle name="20% - Акцент3 2 13 3 2" xfId="7701"/>
    <cellStyle name="20% - Акцент3 2 13 3 3" xfId="46154"/>
    <cellStyle name="20% - Акцент3 2 13 4" xfId="7702"/>
    <cellStyle name="20% - Акцент3 2 13 4 2" xfId="46155"/>
    <cellStyle name="20% - Акцент3 2 13 4 3" xfId="46156"/>
    <cellStyle name="20% - Акцент3 2 13 5" xfId="46157"/>
    <cellStyle name="20% - Акцент3 2 13 6" xfId="46158"/>
    <cellStyle name="20% - Акцент3 2 14" xfId="7703"/>
    <cellStyle name="20% - Акцент3 2 14 2" xfId="7704"/>
    <cellStyle name="20% - Акцент3 2 14 2 2" xfId="7705"/>
    <cellStyle name="20% - Акцент3 2 14 2 2 2" xfId="7706"/>
    <cellStyle name="20% - Акцент3 2 14 2 3" xfId="7707"/>
    <cellStyle name="20% - Акцент3 2 14 3" xfId="7708"/>
    <cellStyle name="20% - Акцент3 2 14 3 2" xfId="7709"/>
    <cellStyle name="20% - Акцент3 2 14 3 3" xfId="46159"/>
    <cellStyle name="20% - Акцент3 2 14 4" xfId="7710"/>
    <cellStyle name="20% - Акцент3 2 14 5" xfId="46160"/>
    <cellStyle name="20% - Акцент3 2 15" xfId="7711"/>
    <cellStyle name="20% - Акцент3 2 15 2" xfId="7712"/>
    <cellStyle name="20% - Акцент3 2 15 2 2" xfId="7713"/>
    <cellStyle name="20% - Акцент3 2 15 2 3" xfId="46161"/>
    <cellStyle name="20% - Акцент3 2 15 2 4" xfId="46162"/>
    <cellStyle name="20% - Акцент3 2 15 3" xfId="7714"/>
    <cellStyle name="20% - Акцент3 2 15 3 2" xfId="46163"/>
    <cellStyle name="20% - Акцент3 2 15 3 3" xfId="46164"/>
    <cellStyle name="20% - Акцент3 2 15 4" xfId="46165"/>
    <cellStyle name="20% - Акцент3 2 15 5" xfId="46166"/>
    <cellStyle name="20% - Акцент3 2 16" xfId="7715"/>
    <cellStyle name="20% - Акцент3 2 16 2" xfId="7716"/>
    <cellStyle name="20% - Акцент3 2 16 2 2" xfId="7717"/>
    <cellStyle name="20% - Акцент3 2 16 3" xfId="7718"/>
    <cellStyle name="20% - Акцент3 2 17" xfId="7719"/>
    <cellStyle name="20% - Акцент3 2 17 2" xfId="7720"/>
    <cellStyle name="20% - Акцент3 2 17 2 2" xfId="7721"/>
    <cellStyle name="20% - Акцент3 2 17 3" xfId="7722"/>
    <cellStyle name="20% - Акцент3 2 18" xfId="7723"/>
    <cellStyle name="20% - Акцент3 2 18 2" xfId="7724"/>
    <cellStyle name="20% - Акцент3 2 19" xfId="7725"/>
    <cellStyle name="20% - Акцент3 2 2" xfId="7726"/>
    <cellStyle name="20% - Акцент3 2 2 10" xfId="46167"/>
    <cellStyle name="20% - Акцент3 2 2 11" xfId="46168"/>
    <cellStyle name="20% - Акцент3 2 2 2" xfId="7727"/>
    <cellStyle name="20% - Акцент3 2 2 2 2" xfId="7728"/>
    <cellStyle name="20% - Акцент3 2 2 2 2 2" xfId="7729"/>
    <cellStyle name="20% - Акцент3 2 2 2 2 2 2" xfId="7730"/>
    <cellStyle name="20% - Акцент3 2 2 2 2 2 2 2" xfId="7731"/>
    <cellStyle name="20% - Акцент3 2 2 2 2 2 3" xfId="7732"/>
    <cellStyle name="20% - Акцент3 2 2 2 2 3" xfId="7733"/>
    <cellStyle name="20% - Акцент3 2 2 2 2 3 2" xfId="7734"/>
    <cellStyle name="20% - Акцент3 2 2 2 2 3 3" xfId="46169"/>
    <cellStyle name="20% - Акцент3 2 2 2 2 4" xfId="7735"/>
    <cellStyle name="20% - Акцент3 2 2 2 2 5" xfId="46170"/>
    <cellStyle name="20% - Акцент3 2 2 2 3" xfId="7736"/>
    <cellStyle name="20% - Акцент3 2 2 2 3 2" xfId="7737"/>
    <cellStyle name="20% - Акцент3 2 2 2 3 2 2" xfId="7738"/>
    <cellStyle name="20% - Акцент3 2 2 2 3 3" xfId="7739"/>
    <cellStyle name="20% - Акцент3 2 2 2 4" xfId="7740"/>
    <cellStyle name="20% - Акцент3 2 2 2 4 2" xfId="7741"/>
    <cellStyle name="20% - Акцент3 2 2 2 4 3" xfId="46171"/>
    <cellStyle name="20% - Акцент3 2 2 2 5" xfId="7742"/>
    <cellStyle name="20% - Акцент3 2 2 2 6" xfId="46172"/>
    <cellStyle name="20% - Акцент3 2 2 3" xfId="7743"/>
    <cellStyle name="20% - Акцент3 2 2 3 2" xfId="7744"/>
    <cellStyle name="20% - Акцент3 2 2 3 2 2" xfId="7745"/>
    <cellStyle name="20% - Акцент3 2 2 3 2 2 2" xfId="7746"/>
    <cellStyle name="20% - Акцент3 2 2 3 2 2 3" xfId="46173"/>
    <cellStyle name="20% - Акцент3 2 2 3 2 3" xfId="7747"/>
    <cellStyle name="20% - Акцент3 2 2 3 2 3 2" xfId="46174"/>
    <cellStyle name="20% - Акцент3 2 2 3 2 3 3" xfId="46175"/>
    <cellStyle name="20% - Акцент3 2 2 3 2 4" xfId="46176"/>
    <cellStyle name="20% - Акцент3 2 2 3 2 5" xfId="46177"/>
    <cellStyle name="20% - Акцент3 2 2 3 3" xfId="7748"/>
    <cellStyle name="20% - Акцент3 2 2 3 3 2" xfId="7749"/>
    <cellStyle name="20% - Акцент3 2 2 3 3 3" xfId="46178"/>
    <cellStyle name="20% - Акцент3 2 2 3 4" xfId="7750"/>
    <cellStyle name="20% - Акцент3 2 2 3 4 2" xfId="46179"/>
    <cellStyle name="20% - Акцент3 2 2 3 4 3" xfId="46180"/>
    <cellStyle name="20% - Акцент3 2 2 3 5" xfId="46181"/>
    <cellStyle name="20% - Акцент3 2 2 3 6" xfId="46182"/>
    <cellStyle name="20% - Акцент3 2 2 4" xfId="7751"/>
    <cellStyle name="20% - Акцент3 2 2 4 2" xfId="7752"/>
    <cellStyle name="20% - Акцент3 2 2 4 2 2" xfId="7753"/>
    <cellStyle name="20% - Акцент3 2 2 4 2 2 2" xfId="7754"/>
    <cellStyle name="20% - Акцент3 2 2 4 2 2 3" xfId="46183"/>
    <cellStyle name="20% - Акцент3 2 2 4 2 3" xfId="7755"/>
    <cellStyle name="20% - Акцент3 2 2 4 2 3 2" xfId="46184"/>
    <cellStyle name="20% - Акцент3 2 2 4 2 3 3" xfId="46185"/>
    <cellStyle name="20% - Акцент3 2 2 4 2 4" xfId="46186"/>
    <cellStyle name="20% - Акцент3 2 2 4 2 5" xfId="46187"/>
    <cellStyle name="20% - Акцент3 2 2 4 3" xfId="7756"/>
    <cellStyle name="20% - Акцент3 2 2 4 3 2" xfId="7757"/>
    <cellStyle name="20% - Акцент3 2 2 4 3 3" xfId="46188"/>
    <cellStyle name="20% - Акцент3 2 2 4 4" xfId="7758"/>
    <cellStyle name="20% - Акцент3 2 2 4 4 2" xfId="46189"/>
    <cellStyle name="20% - Акцент3 2 2 4 4 3" xfId="46190"/>
    <cellStyle name="20% - Акцент3 2 2 4 5" xfId="46191"/>
    <cellStyle name="20% - Акцент3 2 2 4 6" xfId="46192"/>
    <cellStyle name="20% - Акцент3 2 2 5" xfId="7759"/>
    <cellStyle name="20% - Акцент3 2 2 5 2" xfId="7760"/>
    <cellStyle name="20% - Акцент3 2 2 5 2 2" xfId="7761"/>
    <cellStyle name="20% - Акцент3 2 2 5 2 2 2" xfId="7762"/>
    <cellStyle name="20% - Акцент3 2 2 5 2 2 3" xfId="46193"/>
    <cellStyle name="20% - Акцент3 2 2 5 2 3" xfId="7763"/>
    <cellStyle name="20% - Акцент3 2 2 5 2 3 2" xfId="46194"/>
    <cellStyle name="20% - Акцент3 2 2 5 2 3 3" xfId="46195"/>
    <cellStyle name="20% - Акцент3 2 2 5 2 4" xfId="46196"/>
    <cellStyle name="20% - Акцент3 2 2 5 2 5" xfId="46197"/>
    <cellStyle name="20% - Акцент3 2 2 5 3" xfId="7764"/>
    <cellStyle name="20% - Акцент3 2 2 5 3 2" xfId="7765"/>
    <cellStyle name="20% - Акцент3 2 2 5 3 3" xfId="46198"/>
    <cellStyle name="20% - Акцент3 2 2 5 4" xfId="7766"/>
    <cellStyle name="20% - Акцент3 2 2 5 4 2" xfId="46199"/>
    <cellStyle name="20% - Акцент3 2 2 5 4 3" xfId="46200"/>
    <cellStyle name="20% - Акцент3 2 2 5 5" xfId="46201"/>
    <cellStyle name="20% - Акцент3 2 2 5 6" xfId="46202"/>
    <cellStyle name="20% - Акцент3 2 2 6" xfId="7767"/>
    <cellStyle name="20% - Акцент3 2 2 6 2" xfId="7768"/>
    <cellStyle name="20% - Акцент3 2 2 6 2 2" xfId="7769"/>
    <cellStyle name="20% - Акцент3 2 2 6 2 2 2" xfId="7770"/>
    <cellStyle name="20% - Акцент3 2 2 6 2 3" xfId="7771"/>
    <cellStyle name="20% - Акцент3 2 2 6 3" xfId="7772"/>
    <cellStyle name="20% - Акцент3 2 2 6 3 2" xfId="7773"/>
    <cellStyle name="20% - Акцент3 2 2 6 3 3" xfId="46203"/>
    <cellStyle name="20% - Акцент3 2 2 6 4" xfId="7774"/>
    <cellStyle name="20% - Акцент3 2 2 6 5" xfId="46204"/>
    <cellStyle name="20% - Акцент3 2 2 7" xfId="46205"/>
    <cellStyle name="20% - Акцент3 2 2 7 2" xfId="46206"/>
    <cellStyle name="20% - Акцент3 2 2 7 3" xfId="46207"/>
    <cellStyle name="20% - Акцент3 2 2 8" xfId="46208"/>
    <cellStyle name="20% - Акцент3 2 2 9" xfId="46209"/>
    <cellStyle name="20% - Акцент3 2 2 9 2" xfId="46210"/>
    <cellStyle name="20% - Акцент3 2 2 9 3" xfId="46211"/>
    <cellStyle name="20% - Акцент3 2 3" xfId="7775"/>
    <cellStyle name="20% - Акцент3 2 3 2" xfId="7776"/>
    <cellStyle name="20% - Акцент3 2 3 2 2" xfId="7777"/>
    <cellStyle name="20% - Акцент3 2 3 2 2 2" xfId="7778"/>
    <cellStyle name="20% - Акцент3 2 3 2 2 2 2" xfId="7779"/>
    <cellStyle name="20% - Акцент3 2 3 2 2 3" xfId="7780"/>
    <cellStyle name="20% - Акцент3 2 3 3" xfId="7781"/>
    <cellStyle name="20% - Акцент3 2 3 3 2" xfId="7782"/>
    <cellStyle name="20% - Акцент3 2 3 3 2 2" xfId="7783"/>
    <cellStyle name="20% - Акцент3 2 3 3 3" xfId="7784"/>
    <cellStyle name="20% - Акцент3 2 4" xfId="7785"/>
    <cellStyle name="20% - Акцент3 2 4 10" xfId="7786"/>
    <cellStyle name="20% - Акцент3 2 4 2" xfId="7787"/>
    <cellStyle name="20% - Акцент3 2 4 2 2" xfId="7788"/>
    <cellStyle name="20% - Акцент3 2 4 2 2 2" xfId="7789"/>
    <cellStyle name="20% - Акцент3 2 4 2 2 2 2" xfId="7790"/>
    <cellStyle name="20% - Акцент3 2 4 2 2 2 3" xfId="46212"/>
    <cellStyle name="20% - Акцент3 2 4 2 2 3" xfId="7791"/>
    <cellStyle name="20% - Акцент3 2 4 2 2 3 2" xfId="46213"/>
    <cellStyle name="20% - Акцент3 2 4 2 2 3 3" xfId="46214"/>
    <cellStyle name="20% - Акцент3 2 4 2 2 4" xfId="46215"/>
    <cellStyle name="20% - Акцент3 2 4 2 2 5" xfId="46216"/>
    <cellStyle name="20% - Акцент3 2 4 2 3" xfId="7792"/>
    <cellStyle name="20% - Акцент3 2 4 2 3 2" xfId="7793"/>
    <cellStyle name="20% - Акцент3 2 4 2 3 3" xfId="46217"/>
    <cellStyle name="20% - Акцент3 2 4 2 4" xfId="7794"/>
    <cellStyle name="20% - Акцент3 2 4 2 4 2" xfId="46218"/>
    <cellStyle name="20% - Акцент3 2 4 2 4 3" xfId="46219"/>
    <cellStyle name="20% - Акцент3 2 4 2 5" xfId="46220"/>
    <cellStyle name="20% - Акцент3 2 4 2 6" xfId="46221"/>
    <cellStyle name="20% - Акцент3 2 4 3" xfId="7795"/>
    <cellStyle name="20% - Акцент3 2 4 3 2" xfId="7796"/>
    <cellStyle name="20% - Акцент3 2 4 3 2 2" xfId="7797"/>
    <cellStyle name="20% - Акцент3 2 4 3 2 2 2" xfId="7798"/>
    <cellStyle name="20% - Акцент3 2 4 3 2 2 3" xfId="46222"/>
    <cellStyle name="20% - Акцент3 2 4 3 2 3" xfId="7799"/>
    <cellStyle name="20% - Акцент3 2 4 3 2 3 2" xfId="46223"/>
    <cellStyle name="20% - Акцент3 2 4 3 2 3 3" xfId="46224"/>
    <cellStyle name="20% - Акцент3 2 4 3 2 4" xfId="46225"/>
    <cellStyle name="20% - Акцент3 2 4 3 2 5" xfId="46226"/>
    <cellStyle name="20% - Акцент3 2 4 3 3" xfId="7800"/>
    <cellStyle name="20% - Акцент3 2 4 3 3 2" xfId="7801"/>
    <cellStyle name="20% - Акцент3 2 4 3 3 3" xfId="46227"/>
    <cellStyle name="20% - Акцент3 2 4 3 4" xfId="7802"/>
    <cellStyle name="20% - Акцент3 2 4 3 4 2" xfId="46228"/>
    <cellStyle name="20% - Акцент3 2 4 3 4 3" xfId="46229"/>
    <cellStyle name="20% - Акцент3 2 4 3 5" xfId="46230"/>
    <cellStyle name="20% - Акцент3 2 4 3 6" xfId="46231"/>
    <cellStyle name="20% - Акцент3 2 4 4" xfId="7803"/>
    <cellStyle name="20% - Акцент3 2 4 4 2" xfId="7804"/>
    <cellStyle name="20% - Акцент3 2 4 4 2 2" xfId="7805"/>
    <cellStyle name="20% - Акцент3 2 4 4 2 2 2" xfId="7806"/>
    <cellStyle name="20% - Акцент3 2 4 4 2 2 3" xfId="46232"/>
    <cellStyle name="20% - Акцент3 2 4 4 2 3" xfId="7807"/>
    <cellStyle name="20% - Акцент3 2 4 4 2 3 2" xfId="46233"/>
    <cellStyle name="20% - Акцент3 2 4 4 2 3 3" xfId="46234"/>
    <cellStyle name="20% - Акцент3 2 4 4 2 4" xfId="46235"/>
    <cellStyle name="20% - Акцент3 2 4 4 2 5" xfId="46236"/>
    <cellStyle name="20% - Акцент3 2 4 4 3" xfId="7808"/>
    <cellStyle name="20% - Акцент3 2 4 4 3 2" xfId="7809"/>
    <cellStyle name="20% - Акцент3 2 4 4 3 3" xfId="46237"/>
    <cellStyle name="20% - Акцент3 2 4 4 4" xfId="7810"/>
    <cellStyle name="20% - Акцент3 2 4 4 4 2" xfId="46238"/>
    <cellStyle name="20% - Акцент3 2 4 4 4 3" xfId="46239"/>
    <cellStyle name="20% - Акцент3 2 4 4 5" xfId="46240"/>
    <cellStyle name="20% - Акцент3 2 4 4 6" xfId="46241"/>
    <cellStyle name="20% - Акцент3 2 4 5" xfId="7811"/>
    <cellStyle name="20% - Акцент3 2 4 5 2" xfId="7812"/>
    <cellStyle name="20% - Акцент3 2 4 5 2 2" xfId="7813"/>
    <cellStyle name="20% - Акцент3 2 4 5 2 2 2" xfId="7814"/>
    <cellStyle name="20% - Акцент3 2 4 5 2 2 3" xfId="46242"/>
    <cellStyle name="20% - Акцент3 2 4 5 2 3" xfId="7815"/>
    <cellStyle name="20% - Акцент3 2 4 5 2 3 2" xfId="46243"/>
    <cellStyle name="20% - Акцент3 2 4 5 2 3 3" xfId="46244"/>
    <cellStyle name="20% - Акцент3 2 4 5 2 4" xfId="46245"/>
    <cellStyle name="20% - Акцент3 2 4 5 2 5" xfId="46246"/>
    <cellStyle name="20% - Акцент3 2 4 5 3" xfId="7816"/>
    <cellStyle name="20% - Акцент3 2 4 5 3 2" xfId="7817"/>
    <cellStyle name="20% - Акцент3 2 4 5 3 3" xfId="46247"/>
    <cellStyle name="20% - Акцент3 2 4 5 4" xfId="7818"/>
    <cellStyle name="20% - Акцент3 2 4 5 4 2" xfId="46248"/>
    <cellStyle name="20% - Акцент3 2 4 5 4 3" xfId="46249"/>
    <cellStyle name="20% - Акцент3 2 4 5 5" xfId="46250"/>
    <cellStyle name="20% - Акцент3 2 4 5 6" xfId="46251"/>
    <cellStyle name="20% - Акцент3 2 4 6" xfId="7819"/>
    <cellStyle name="20% - Акцент3 2 4 6 2" xfId="7820"/>
    <cellStyle name="20% - Акцент3 2 4 6 2 2" xfId="7821"/>
    <cellStyle name="20% - Акцент3 2 4 6 2 3" xfId="46252"/>
    <cellStyle name="20% - Акцент3 2 4 6 3" xfId="7822"/>
    <cellStyle name="20% - Акцент3 2 4 6 3 2" xfId="46253"/>
    <cellStyle name="20% - Акцент3 2 4 6 3 3" xfId="46254"/>
    <cellStyle name="20% - Акцент3 2 4 6 4" xfId="46255"/>
    <cellStyle name="20% - Акцент3 2 4 6 5" xfId="46256"/>
    <cellStyle name="20% - Акцент3 2 4 7" xfId="7823"/>
    <cellStyle name="20% - Акцент3 2 4 7 2" xfId="7824"/>
    <cellStyle name="20% - Акцент3 2 4 7 2 2" xfId="7825"/>
    <cellStyle name="20% - Акцент3 2 4 7 3" xfId="7826"/>
    <cellStyle name="20% - Акцент3 2 4 8" xfId="7827"/>
    <cellStyle name="20% - Акцент3 2 4 8 2" xfId="7828"/>
    <cellStyle name="20% - Акцент3 2 4 8 2 2" xfId="7829"/>
    <cellStyle name="20% - Акцент3 2 4 8 3" xfId="7830"/>
    <cellStyle name="20% - Акцент3 2 4 9" xfId="7831"/>
    <cellStyle name="20% - Акцент3 2 4 9 2" xfId="7832"/>
    <cellStyle name="20% - Акцент3 2 5" xfId="7833"/>
    <cellStyle name="20% - Акцент3 2 5 10" xfId="7834"/>
    <cellStyle name="20% - Акцент3 2 5 11" xfId="46257"/>
    <cellStyle name="20% - Акцент3 2 5 2" xfId="7835"/>
    <cellStyle name="20% - Акцент3 2 5 2 2" xfId="7836"/>
    <cellStyle name="20% - Акцент3 2 5 2 2 2" xfId="7837"/>
    <cellStyle name="20% - Акцент3 2 5 2 2 2 2" xfId="7838"/>
    <cellStyle name="20% - Акцент3 2 5 2 2 2 3" xfId="46258"/>
    <cellStyle name="20% - Акцент3 2 5 2 2 3" xfId="7839"/>
    <cellStyle name="20% - Акцент3 2 5 2 2 3 2" xfId="46259"/>
    <cellStyle name="20% - Акцент3 2 5 2 2 3 3" xfId="46260"/>
    <cellStyle name="20% - Акцент3 2 5 2 2 4" xfId="46261"/>
    <cellStyle name="20% - Акцент3 2 5 2 2 5" xfId="46262"/>
    <cellStyle name="20% - Акцент3 2 5 2 3" xfId="7840"/>
    <cellStyle name="20% - Акцент3 2 5 2 3 2" xfId="7841"/>
    <cellStyle name="20% - Акцент3 2 5 2 3 3" xfId="46263"/>
    <cellStyle name="20% - Акцент3 2 5 2 4" xfId="7842"/>
    <cellStyle name="20% - Акцент3 2 5 2 4 2" xfId="46264"/>
    <cellStyle name="20% - Акцент3 2 5 2 4 3" xfId="46265"/>
    <cellStyle name="20% - Акцент3 2 5 2 5" xfId="46266"/>
    <cellStyle name="20% - Акцент3 2 5 2 6" xfId="46267"/>
    <cellStyle name="20% - Акцент3 2 5 3" xfId="7843"/>
    <cellStyle name="20% - Акцент3 2 5 3 2" xfId="7844"/>
    <cellStyle name="20% - Акцент3 2 5 3 2 2" xfId="7845"/>
    <cellStyle name="20% - Акцент3 2 5 3 2 2 2" xfId="7846"/>
    <cellStyle name="20% - Акцент3 2 5 3 2 2 3" xfId="46268"/>
    <cellStyle name="20% - Акцент3 2 5 3 2 3" xfId="7847"/>
    <cellStyle name="20% - Акцент3 2 5 3 2 3 2" xfId="46269"/>
    <cellStyle name="20% - Акцент3 2 5 3 2 3 3" xfId="46270"/>
    <cellStyle name="20% - Акцент3 2 5 3 2 4" xfId="46271"/>
    <cellStyle name="20% - Акцент3 2 5 3 2 5" xfId="46272"/>
    <cellStyle name="20% - Акцент3 2 5 3 3" xfId="7848"/>
    <cellStyle name="20% - Акцент3 2 5 3 3 2" xfId="7849"/>
    <cellStyle name="20% - Акцент3 2 5 3 3 3" xfId="46273"/>
    <cellStyle name="20% - Акцент3 2 5 3 4" xfId="7850"/>
    <cellStyle name="20% - Акцент3 2 5 3 4 2" xfId="46274"/>
    <cellStyle name="20% - Акцент3 2 5 3 4 3" xfId="46275"/>
    <cellStyle name="20% - Акцент3 2 5 3 5" xfId="46276"/>
    <cellStyle name="20% - Акцент3 2 5 3 6" xfId="46277"/>
    <cellStyle name="20% - Акцент3 2 5 4" xfId="7851"/>
    <cellStyle name="20% - Акцент3 2 5 4 2" xfId="7852"/>
    <cellStyle name="20% - Акцент3 2 5 4 2 2" xfId="7853"/>
    <cellStyle name="20% - Акцент3 2 5 4 2 2 2" xfId="7854"/>
    <cellStyle name="20% - Акцент3 2 5 4 2 2 3" xfId="46278"/>
    <cellStyle name="20% - Акцент3 2 5 4 2 3" xfId="7855"/>
    <cellStyle name="20% - Акцент3 2 5 4 2 3 2" xfId="46279"/>
    <cellStyle name="20% - Акцент3 2 5 4 2 3 3" xfId="46280"/>
    <cellStyle name="20% - Акцент3 2 5 4 2 4" xfId="46281"/>
    <cellStyle name="20% - Акцент3 2 5 4 2 5" xfId="46282"/>
    <cellStyle name="20% - Акцент3 2 5 4 3" xfId="7856"/>
    <cellStyle name="20% - Акцент3 2 5 4 3 2" xfId="7857"/>
    <cellStyle name="20% - Акцент3 2 5 4 3 3" xfId="46283"/>
    <cellStyle name="20% - Акцент3 2 5 4 4" xfId="7858"/>
    <cellStyle name="20% - Акцент3 2 5 4 4 2" xfId="46284"/>
    <cellStyle name="20% - Акцент3 2 5 4 4 3" xfId="46285"/>
    <cellStyle name="20% - Акцент3 2 5 4 5" xfId="46286"/>
    <cellStyle name="20% - Акцент3 2 5 4 6" xfId="46287"/>
    <cellStyle name="20% - Акцент3 2 5 5" xfId="7859"/>
    <cellStyle name="20% - Акцент3 2 5 5 2" xfId="7860"/>
    <cellStyle name="20% - Акцент3 2 5 5 2 2" xfId="7861"/>
    <cellStyle name="20% - Акцент3 2 5 5 2 2 2" xfId="7862"/>
    <cellStyle name="20% - Акцент3 2 5 5 2 2 3" xfId="46288"/>
    <cellStyle name="20% - Акцент3 2 5 5 2 3" xfId="7863"/>
    <cellStyle name="20% - Акцент3 2 5 5 2 3 2" xfId="46289"/>
    <cellStyle name="20% - Акцент3 2 5 5 2 3 3" xfId="46290"/>
    <cellStyle name="20% - Акцент3 2 5 5 2 4" xfId="46291"/>
    <cellStyle name="20% - Акцент3 2 5 5 2 5" xfId="46292"/>
    <cellStyle name="20% - Акцент3 2 5 5 3" xfId="7864"/>
    <cellStyle name="20% - Акцент3 2 5 5 3 2" xfId="7865"/>
    <cellStyle name="20% - Акцент3 2 5 5 3 3" xfId="46293"/>
    <cellStyle name="20% - Акцент3 2 5 5 4" xfId="7866"/>
    <cellStyle name="20% - Акцент3 2 5 5 4 2" xfId="46294"/>
    <cellStyle name="20% - Акцент3 2 5 5 4 3" xfId="46295"/>
    <cellStyle name="20% - Акцент3 2 5 5 5" xfId="46296"/>
    <cellStyle name="20% - Акцент3 2 5 5 6" xfId="46297"/>
    <cellStyle name="20% - Акцент3 2 5 6" xfId="7867"/>
    <cellStyle name="20% - Акцент3 2 5 6 2" xfId="7868"/>
    <cellStyle name="20% - Акцент3 2 5 6 2 2" xfId="7869"/>
    <cellStyle name="20% - Акцент3 2 5 6 2 3" xfId="46298"/>
    <cellStyle name="20% - Акцент3 2 5 6 3" xfId="7870"/>
    <cellStyle name="20% - Акцент3 2 5 6 3 2" xfId="46299"/>
    <cellStyle name="20% - Акцент3 2 5 6 3 3" xfId="46300"/>
    <cellStyle name="20% - Акцент3 2 5 6 4" xfId="46301"/>
    <cellStyle name="20% - Акцент3 2 5 6 5" xfId="46302"/>
    <cellStyle name="20% - Акцент3 2 5 7" xfId="7871"/>
    <cellStyle name="20% - Акцент3 2 5 7 2" xfId="7872"/>
    <cellStyle name="20% - Акцент3 2 5 7 2 2" xfId="7873"/>
    <cellStyle name="20% - Акцент3 2 5 7 3" xfId="7874"/>
    <cellStyle name="20% - Акцент3 2 5 8" xfId="7875"/>
    <cellStyle name="20% - Акцент3 2 5 8 2" xfId="7876"/>
    <cellStyle name="20% - Акцент3 2 5 8 2 2" xfId="7877"/>
    <cellStyle name="20% - Акцент3 2 5 8 3" xfId="7878"/>
    <cellStyle name="20% - Акцент3 2 5 9" xfId="7879"/>
    <cellStyle name="20% - Акцент3 2 5 9 2" xfId="7880"/>
    <cellStyle name="20% - Акцент3 2 6" xfId="7881"/>
    <cellStyle name="20% - Акцент3 2 6 10" xfId="7882"/>
    <cellStyle name="20% - Акцент3 2 6 2" xfId="7883"/>
    <cellStyle name="20% - Акцент3 2 6 2 2" xfId="7884"/>
    <cellStyle name="20% - Акцент3 2 6 2 2 2" xfId="7885"/>
    <cellStyle name="20% - Акцент3 2 6 2 2 2 2" xfId="7886"/>
    <cellStyle name="20% - Акцент3 2 6 2 2 2 3" xfId="46303"/>
    <cellStyle name="20% - Акцент3 2 6 2 2 3" xfId="7887"/>
    <cellStyle name="20% - Акцент3 2 6 2 2 3 2" xfId="46304"/>
    <cellStyle name="20% - Акцент3 2 6 2 2 3 3" xfId="46305"/>
    <cellStyle name="20% - Акцент3 2 6 2 2 4" xfId="46306"/>
    <cellStyle name="20% - Акцент3 2 6 2 2 5" xfId="46307"/>
    <cellStyle name="20% - Акцент3 2 6 2 3" xfId="7888"/>
    <cellStyle name="20% - Акцент3 2 6 2 3 2" xfId="7889"/>
    <cellStyle name="20% - Акцент3 2 6 2 3 3" xfId="46308"/>
    <cellStyle name="20% - Акцент3 2 6 2 4" xfId="7890"/>
    <cellStyle name="20% - Акцент3 2 6 2 4 2" xfId="46309"/>
    <cellStyle name="20% - Акцент3 2 6 2 4 3" xfId="46310"/>
    <cellStyle name="20% - Акцент3 2 6 2 5" xfId="46311"/>
    <cellStyle name="20% - Акцент3 2 6 2 6" xfId="46312"/>
    <cellStyle name="20% - Акцент3 2 6 3" xfId="7891"/>
    <cellStyle name="20% - Акцент3 2 6 3 2" xfId="7892"/>
    <cellStyle name="20% - Акцент3 2 6 3 2 2" xfId="7893"/>
    <cellStyle name="20% - Акцент3 2 6 3 2 2 2" xfId="7894"/>
    <cellStyle name="20% - Акцент3 2 6 3 2 2 3" xfId="46313"/>
    <cellStyle name="20% - Акцент3 2 6 3 2 3" xfId="7895"/>
    <cellStyle name="20% - Акцент3 2 6 3 2 3 2" xfId="46314"/>
    <cellStyle name="20% - Акцент3 2 6 3 2 3 3" xfId="46315"/>
    <cellStyle name="20% - Акцент3 2 6 3 2 4" xfId="46316"/>
    <cellStyle name="20% - Акцент3 2 6 3 2 5" xfId="46317"/>
    <cellStyle name="20% - Акцент3 2 6 3 3" xfId="7896"/>
    <cellStyle name="20% - Акцент3 2 6 3 3 2" xfId="7897"/>
    <cellStyle name="20% - Акцент3 2 6 3 3 3" xfId="46318"/>
    <cellStyle name="20% - Акцент3 2 6 3 4" xfId="7898"/>
    <cellStyle name="20% - Акцент3 2 6 3 4 2" xfId="46319"/>
    <cellStyle name="20% - Акцент3 2 6 3 4 3" xfId="46320"/>
    <cellStyle name="20% - Акцент3 2 6 3 5" xfId="46321"/>
    <cellStyle name="20% - Акцент3 2 6 3 6" xfId="46322"/>
    <cellStyle name="20% - Акцент3 2 6 4" xfId="7899"/>
    <cellStyle name="20% - Акцент3 2 6 4 2" xfId="7900"/>
    <cellStyle name="20% - Акцент3 2 6 4 2 2" xfId="7901"/>
    <cellStyle name="20% - Акцент3 2 6 4 2 2 2" xfId="7902"/>
    <cellStyle name="20% - Акцент3 2 6 4 2 2 3" xfId="46323"/>
    <cellStyle name="20% - Акцент3 2 6 4 2 3" xfId="7903"/>
    <cellStyle name="20% - Акцент3 2 6 4 2 3 2" xfId="46324"/>
    <cellStyle name="20% - Акцент3 2 6 4 2 3 3" xfId="46325"/>
    <cellStyle name="20% - Акцент3 2 6 4 2 4" xfId="46326"/>
    <cellStyle name="20% - Акцент3 2 6 4 2 5" xfId="46327"/>
    <cellStyle name="20% - Акцент3 2 6 4 3" xfId="7904"/>
    <cellStyle name="20% - Акцент3 2 6 4 3 2" xfId="7905"/>
    <cellStyle name="20% - Акцент3 2 6 4 3 3" xfId="46328"/>
    <cellStyle name="20% - Акцент3 2 6 4 4" xfId="7906"/>
    <cellStyle name="20% - Акцент3 2 6 4 4 2" xfId="46329"/>
    <cellStyle name="20% - Акцент3 2 6 4 4 3" xfId="46330"/>
    <cellStyle name="20% - Акцент3 2 6 4 5" xfId="46331"/>
    <cellStyle name="20% - Акцент3 2 6 4 6" xfId="46332"/>
    <cellStyle name="20% - Акцент3 2 6 5" xfId="7907"/>
    <cellStyle name="20% - Акцент3 2 6 5 2" xfId="7908"/>
    <cellStyle name="20% - Акцент3 2 6 5 2 2" xfId="7909"/>
    <cellStyle name="20% - Акцент3 2 6 5 2 2 2" xfId="7910"/>
    <cellStyle name="20% - Акцент3 2 6 5 2 2 3" xfId="46333"/>
    <cellStyle name="20% - Акцент3 2 6 5 2 3" xfId="7911"/>
    <cellStyle name="20% - Акцент3 2 6 5 2 3 2" xfId="46334"/>
    <cellStyle name="20% - Акцент3 2 6 5 2 3 3" xfId="46335"/>
    <cellStyle name="20% - Акцент3 2 6 5 2 4" xfId="46336"/>
    <cellStyle name="20% - Акцент3 2 6 5 2 5" xfId="46337"/>
    <cellStyle name="20% - Акцент3 2 6 5 3" xfId="7912"/>
    <cellStyle name="20% - Акцент3 2 6 5 3 2" xfId="7913"/>
    <cellStyle name="20% - Акцент3 2 6 5 3 3" xfId="46338"/>
    <cellStyle name="20% - Акцент3 2 6 5 4" xfId="7914"/>
    <cellStyle name="20% - Акцент3 2 6 5 4 2" xfId="46339"/>
    <cellStyle name="20% - Акцент3 2 6 5 4 3" xfId="46340"/>
    <cellStyle name="20% - Акцент3 2 6 5 5" xfId="46341"/>
    <cellStyle name="20% - Акцент3 2 6 5 6" xfId="46342"/>
    <cellStyle name="20% - Акцент3 2 6 6" xfId="7915"/>
    <cellStyle name="20% - Акцент3 2 6 6 2" xfId="7916"/>
    <cellStyle name="20% - Акцент3 2 6 6 2 2" xfId="7917"/>
    <cellStyle name="20% - Акцент3 2 6 6 2 3" xfId="46343"/>
    <cellStyle name="20% - Акцент3 2 6 6 3" xfId="7918"/>
    <cellStyle name="20% - Акцент3 2 6 6 3 2" xfId="46344"/>
    <cellStyle name="20% - Акцент3 2 6 6 3 3" xfId="46345"/>
    <cellStyle name="20% - Акцент3 2 6 6 4" xfId="46346"/>
    <cellStyle name="20% - Акцент3 2 6 6 5" xfId="46347"/>
    <cellStyle name="20% - Акцент3 2 6 7" xfId="7919"/>
    <cellStyle name="20% - Акцент3 2 6 7 2" xfId="7920"/>
    <cellStyle name="20% - Акцент3 2 6 7 2 2" xfId="7921"/>
    <cellStyle name="20% - Акцент3 2 6 7 3" xfId="7922"/>
    <cellStyle name="20% - Акцент3 2 6 8" xfId="7923"/>
    <cellStyle name="20% - Акцент3 2 6 8 2" xfId="7924"/>
    <cellStyle name="20% - Акцент3 2 6 8 2 2" xfId="7925"/>
    <cellStyle name="20% - Акцент3 2 6 8 3" xfId="7926"/>
    <cellStyle name="20% - Акцент3 2 6 9" xfId="7927"/>
    <cellStyle name="20% - Акцент3 2 6 9 2" xfId="7928"/>
    <cellStyle name="20% - Акцент3 2 7" xfId="7929"/>
    <cellStyle name="20% - Акцент3 2 7 10" xfId="46348"/>
    <cellStyle name="20% - Акцент3 2 7 2" xfId="7930"/>
    <cellStyle name="20% - Акцент3 2 7 2 2" xfId="7931"/>
    <cellStyle name="20% - Акцент3 2 7 2 2 2" xfId="7932"/>
    <cellStyle name="20% - Акцент3 2 7 2 2 2 2" xfId="7933"/>
    <cellStyle name="20% - Акцент3 2 7 2 2 2 3" xfId="46349"/>
    <cellStyle name="20% - Акцент3 2 7 2 2 3" xfId="7934"/>
    <cellStyle name="20% - Акцент3 2 7 2 2 3 2" xfId="46350"/>
    <cellStyle name="20% - Акцент3 2 7 2 2 3 3" xfId="46351"/>
    <cellStyle name="20% - Акцент3 2 7 2 2 4" xfId="46352"/>
    <cellStyle name="20% - Акцент3 2 7 2 2 5" xfId="46353"/>
    <cellStyle name="20% - Акцент3 2 7 2 3" xfId="7935"/>
    <cellStyle name="20% - Акцент3 2 7 2 3 2" xfId="7936"/>
    <cellStyle name="20% - Акцент3 2 7 2 3 3" xfId="46354"/>
    <cellStyle name="20% - Акцент3 2 7 2 4" xfId="7937"/>
    <cellStyle name="20% - Акцент3 2 7 2 4 2" xfId="46355"/>
    <cellStyle name="20% - Акцент3 2 7 2 4 3" xfId="46356"/>
    <cellStyle name="20% - Акцент3 2 7 2 5" xfId="46357"/>
    <cellStyle name="20% - Акцент3 2 7 2 6" xfId="46358"/>
    <cellStyle name="20% - Акцент3 2 7 3" xfId="7938"/>
    <cellStyle name="20% - Акцент3 2 7 3 2" xfId="7939"/>
    <cellStyle name="20% - Акцент3 2 7 3 2 2" xfId="7940"/>
    <cellStyle name="20% - Акцент3 2 7 3 2 2 2" xfId="7941"/>
    <cellStyle name="20% - Акцент3 2 7 3 2 2 3" xfId="46359"/>
    <cellStyle name="20% - Акцент3 2 7 3 2 3" xfId="7942"/>
    <cellStyle name="20% - Акцент3 2 7 3 2 3 2" xfId="46360"/>
    <cellStyle name="20% - Акцент3 2 7 3 2 3 3" xfId="46361"/>
    <cellStyle name="20% - Акцент3 2 7 3 2 4" xfId="46362"/>
    <cellStyle name="20% - Акцент3 2 7 3 2 5" xfId="46363"/>
    <cellStyle name="20% - Акцент3 2 7 3 3" xfId="7943"/>
    <cellStyle name="20% - Акцент3 2 7 3 3 2" xfId="7944"/>
    <cellStyle name="20% - Акцент3 2 7 3 3 3" xfId="46364"/>
    <cellStyle name="20% - Акцент3 2 7 3 4" xfId="7945"/>
    <cellStyle name="20% - Акцент3 2 7 3 4 2" xfId="46365"/>
    <cellStyle name="20% - Акцент3 2 7 3 4 3" xfId="46366"/>
    <cellStyle name="20% - Акцент3 2 7 3 5" xfId="46367"/>
    <cellStyle name="20% - Акцент3 2 7 3 6" xfId="46368"/>
    <cellStyle name="20% - Акцент3 2 7 4" xfId="7946"/>
    <cellStyle name="20% - Акцент3 2 7 4 2" xfId="7947"/>
    <cellStyle name="20% - Акцент3 2 7 4 2 2" xfId="7948"/>
    <cellStyle name="20% - Акцент3 2 7 4 2 2 2" xfId="7949"/>
    <cellStyle name="20% - Акцент3 2 7 4 2 2 3" xfId="46369"/>
    <cellStyle name="20% - Акцент3 2 7 4 2 3" xfId="7950"/>
    <cellStyle name="20% - Акцент3 2 7 4 2 3 2" xfId="46370"/>
    <cellStyle name="20% - Акцент3 2 7 4 2 3 3" xfId="46371"/>
    <cellStyle name="20% - Акцент3 2 7 4 2 4" xfId="46372"/>
    <cellStyle name="20% - Акцент3 2 7 4 2 5" xfId="46373"/>
    <cellStyle name="20% - Акцент3 2 7 4 3" xfId="7951"/>
    <cellStyle name="20% - Акцент3 2 7 4 3 2" xfId="7952"/>
    <cellStyle name="20% - Акцент3 2 7 4 3 3" xfId="46374"/>
    <cellStyle name="20% - Акцент3 2 7 4 4" xfId="7953"/>
    <cellStyle name="20% - Акцент3 2 7 4 4 2" xfId="46375"/>
    <cellStyle name="20% - Акцент3 2 7 4 4 3" xfId="46376"/>
    <cellStyle name="20% - Акцент3 2 7 4 5" xfId="46377"/>
    <cellStyle name="20% - Акцент3 2 7 4 6" xfId="46378"/>
    <cellStyle name="20% - Акцент3 2 7 5" xfId="7954"/>
    <cellStyle name="20% - Акцент3 2 7 5 2" xfId="7955"/>
    <cellStyle name="20% - Акцент3 2 7 5 2 2" xfId="7956"/>
    <cellStyle name="20% - Акцент3 2 7 5 2 2 2" xfId="7957"/>
    <cellStyle name="20% - Акцент3 2 7 5 2 2 3" xfId="46379"/>
    <cellStyle name="20% - Акцент3 2 7 5 2 3" xfId="7958"/>
    <cellStyle name="20% - Акцент3 2 7 5 2 3 2" xfId="46380"/>
    <cellStyle name="20% - Акцент3 2 7 5 2 3 3" xfId="46381"/>
    <cellStyle name="20% - Акцент3 2 7 5 2 4" xfId="46382"/>
    <cellStyle name="20% - Акцент3 2 7 5 2 5" xfId="46383"/>
    <cellStyle name="20% - Акцент3 2 7 5 3" xfId="7959"/>
    <cellStyle name="20% - Акцент3 2 7 5 3 2" xfId="7960"/>
    <cellStyle name="20% - Акцент3 2 7 5 3 3" xfId="46384"/>
    <cellStyle name="20% - Акцент3 2 7 5 4" xfId="7961"/>
    <cellStyle name="20% - Акцент3 2 7 5 4 2" xfId="46385"/>
    <cellStyle name="20% - Акцент3 2 7 5 4 3" xfId="46386"/>
    <cellStyle name="20% - Акцент3 2 7 5 5" xfId="46387"/>
    <cellStyle name="20% - Акцент3 2 7 5 6" xfId="46388"/>
    <cellStyle name="20% - Акцент3 2 7 6" xfId="7962"/>
    <cellStyle name="20% - Акцент3 2 7 6 2" xfId="7963"/>
    <cellStyle name="20% - Акцент3 2 7 6 2 2" xfId="7964"/>
    <cellStyle name="20% - Акцент3 2 7 6 2 3" xfId="46389"/>
    <cellStyle name="20% - Акцент3 2 7 6 3" xfId="7965"/>
    <cellStyle name="20% - Акцент3 2 7 6 3 2" xfId="46390"/>
    <cellStyle name="20% - Акцент3 2 7 6 3 3" xfId="46391"/>
    <cellStyle name="20% - Акцент3 2 7 6 4" xfId="46392"/>
    <cellStyle name="20% - Акцент3 2 7 6 5" xfId="46393"/>
    <cellStyle name="20% - Акцент3 2 7 7" xfId="7966"/>
    <cellStyle name="20% - Акцент3 2 7 7 2" xfId="7967"/>
    <cellStyle name="20% - Акцент3 2 7 7 3" xfId="46394"/>
    <cellStyle name="20% - Акцент3 2 7 8" xfId="7968"/>
    <cellStyle name="20% - Акцент3 2 7 8 2" xfId="46395"/>
    <cellStyle name="20% - Акцент3 2 7 8 3" xfId="46396"/>
    <cellStyle name="20% - Акцент3 2 7 9" xfId="46397"/>
    <cellStyle name="20% - Акцент3 2 8" xfId="7969"/>
    <cellStyle name="20% - Акцент3 2 8 10" xfId="46398"/>
    <cellStyle name="20% - Акцент3 2 8 2" xfId="7970"/>
    <cellStyle name="20% - Акцент3 2 8 2 2" xfId="7971"/>
    <cellStyle name="20% - Акцент3 2 8 2 2 2" xfId="7972"/>
    <cellStyle name="20% - Акцент3 2 8 2 2 2 2" xfId="7973"/>
    <cellStyle name="20% - Акцент3 2 8 2 2 2 3" xfId="46399"/>
    <cellStyle name="20% - Акцент3 2 8 2 2 3" xfId="7974"/>
    <cellStyle name="20% - Акцент3 2 8 2 2 3 2" xfId="46400"/>
    <cellStyle name="20% - Акцент3 2 8 2 2 3 3" xfId="46401"/>
    <cellStyle name="20% - Акцент3 2 8 2 2 4" xfId="46402"/>
    <cellStyle name="20% - Акцент3 2 8 2 2 5" xfId="46403"/>
    <cellStyle name="20% - Акцент3 2 8 2 3" xfId="7975"/>
    <cellStyle name="20% - Акцент3 2 8 2 3 2" xfId="7976"/>
    <cellStyle name="20% - Акцент3 2 8 2 3 3" xfId="46404"/>
    <cellStyle name="20% - Акцент3 2 8 2 4" xfId="7977"/>
    <cellStyle name="20% - Акцент3 2 8 2 4 2" xfId="46405"/>
    <cellStyle name="20% - Акцент3 2 8 2 4 3" xfId="46406"/>
    <cellStyle name="20% - Акцент3 2 8 2 5" xfId="46407"/>
    <cellStyle name="20% - Акцент3 2 8 2 6" xfId="46408"/>
    <cellStyle name="20% - Акцент3 2 8 3" xfId="7978"/>
    <cellStyle name="20% - Акцент3 2 8 3 2" xfId="7979"/>
    <cellStyle name="20% - Акцент3 2 8 3 2 2" xfId="7980"/>
    <cellStyle name="20% - Акцент3 2 8 3 2 2 2" xfId="7981"/>
    <cellStyle name="20% - Акцент3 2 8 3 2 2 3" xfId="46409"/>
    <cellStyle name="20% - Акцент3 2 8 3 2 3" xfId="7982"/>
    <cellStyle name="20% - Акцент3 2 8 3 2 3 2" xfId="46410"/>
    <cellStyle name="20% - Акцент3 2 8 3 2 3 3" xfId="46411"/>
    <cellStyle name="20% - Акцент3 2 8 3 2 4" xfId="46412"/>
    <cellStyle name="20% - Акцент3 2 8 3 2 5" xfId="46413"/>
    <cellStyle name="20% - Акцент3 2 8 3 3" xfId="7983"/>
    <cellStyle name="20% - Акцент3 2 8 3 3 2" xfId="7984"/>
    <cellStyle name="20% - Акцент3 2 8 3 3 3" xfId="46414"/>
    <cellStyle name="20% - Акцент3 2 8 3 4" xfId="7985"/>
    <cellStyle name="20% - Акцент3 2 8 3 4 2" xfId="46415"/>
    <cellStyle name="20% - Акцент3 2 8 3 4 3" xfId="46416"/>
    <cellStyle name="20% - Акцент3 2 8 3 5" xfId="46417"/>
    <cellStyle name="20% - Акцент3 2 8 3 6" xfId="46418"/>
    <cellStyle name="20% - Акцент3 2 8 4" xfId="7986"/>
    <cellStyle name="20% - Акцент3 2 8 4 2" xfId="7987"/>
    <cellStyle name="20% - Акцент3 2 8 4 2 2" xfId="7988"/>
    <cellStyle name="20% - Акцент3 2 8 4 2 2 2" xfId="7989"/>
    <cellStyle name="20% - Акцент3 2 8 4 2 2 3" xfId="46419"/>
    <cellStyle name="20% - Акцент3 2 8 4 2 3" xfId="7990"/>
    <cellStyle name="20% - Акцент3 2 8 4 2 3 2" xfId="46420"/>
    <cellStyle name="20% - Акцент3 2 8 4 2 3 3" xfId="46421"/>
    <cellStyle name="20% - Акцент3 2 8 4 2 4" xfId="46422"/>
    <cellStyle name="20% - Акцент3 2 8 4 2 5" xfId="46423"/>
    <cellStyle name="20% - Акцент3 2 8 4 3" xfId="7991"/>
    <cellStyle name="20% - Акцент3 2 8 4 3 2" xfId="7992"/>
    <cellStyle name="20% - Акцент3 2 8 4 3 3" xfId="46424"/>
    <cellStyle name="20% - Акцент3 2 8 4 4" xfId="7993"/>
    <cellStyle name="20% - Акцент3 2 8 4 4 2" xfId="46425"/>
    <cellStyle name="20% - Акцент3 2 8 4 4 3" xfId="46426"/>
    <cellStyle name="20% - Акцент3 2 8 4 5" xfId="46427"/>
    <cellStyle name="20% - Акцент3 2 8 4 6" xfId="46428"/>
    <cellStyle name="20% - Акцент3 2 8 5" xfId="7994"/>
    <cellStyle name="20% - Акцент3 2 8 5 2" xfId="7995"/>
    <cellStyle name="20% - Акцент3 2 8 5 2 2" xfId="7996"/>
    <cellStyle name="20% - Акцент3 2 8 5 2 2 2" xfId="7997"/>
    <cellStyle name="20% - Акцент3 2 8 5 2 2 3" xfId="46429"/>
    <cellStyle name="20% - Акцент3 2 8 5 2 3" xfId="7998"/>
    <cellStyle name="20% - Акцент3 2 8 5 2 3 2" xfId="46430"/>
    <cellStyle name="20% - Акцент3 2 8 5 2 3 3" xfId="46431"/>
    <cellStyle name="20% - Акцент3 2 8 5 2 4" xfId="46432"/>
    <cellStyle name="20% - Акцент3 2 8 5 2 5" xfId="46433"/>
    <cellStyle name="20% - Акцент3 2 8 5 3" xfId="7999"/>
    <cellStyle name="20% - Акцент3 2 8 5 3 2" xfId="8000"/>
    <cellStyle name="20% - Акцент3 2 8 5 3 3" xfId="46434"/>
    <cellStyle name="20% - Акцент3 2 8 5 4" xfId="8001"/>
    <cellStyle name="20% - Акцент3 2 8 5 4 2" xfId="46435"/>
    <cellStyle name="20% - Акцент3 2 8 5 4 3" xfId="46436"/>
    <cellStyle name="20% - Акцент3 2 8 5 5" xfId="46437"/>
    <cellStyle name="20% - Акцент3 2 8 5 6" xfId="46438"/>
    <cellStyle name="20% - Акцент3 2 8 6" xfId="8002"/>
    <cellStyle name="20% - Акцент3 2 8 6 2" xfId="8003"/>
    <cellStyle name="20% - Акцент3 2 8 6 2 2" xfId="8004"/>
    <cellStyle name="20% - Акцент3 2 8 6 2 3" xfId="46439"/>
    <cellStyle name="20% - Акцент3 2 8 6 3" xfId="8005"/>
    <cellStyle name="20% - Акцент3 2 8 6 3 2" xfId="46440"/>
    <cellStyle name="20% - Акцент3 2 8 6 3 3" xfId="46441"/>
    <cellStyle name="20% - Акцент3 2 8 6 4" xfId="46442"/>
    <cellStyle name="20% - Акцент3 2 8 6 5" xfId="46443"/>
    <cellStyle name="20% - Акцент3 2 8 7" xfId="8006"/>
    <cellStyle name="20% - Акцент3 2 8 7 2" xfId="8007"/>
    <cellStyle name="20% - Акцент3 2 8 7 3" xfId="46444"/>
    <cellStyle name="20% - Акцент3 2 8 8" xfId="8008"/>
    <cellStyle name="20% - Акцент3 2 8 8 2" xfId="46445"/>
    <cellStyle name="20% - Акцент3 2 8 8 3" xfId="46446"/>
    <cellStyle name="20% - Акцент3 2 8 9" xfId="46447"/>
    <cellStyle name="20% - Акцент3 2 9" xfId="8009"/>
    <cellStyle name="20% - Акцент3 2 9 10" xfId="46448"/>
    <cellStyle name="20% - Акцент3 2 9 2" xfId="8010"/>
    <cellStyle name="20% - Акцент3 2 9 2 2" xfId="8011"/>
    <cellStyle name="20% - Акцент3 2 9 2 2 2" xfId="8012"/>
    <cellStyle name="20% - Акцент3 2 9 2 2 2 2" xfId="8013"/>
    <cellStyle name="20% - Акцент3 2 9 2 2 2 3" xfId="46449"/>
    <cellStyle name="20% - Акцент3 2 9 2 2 3" xfId="8014"/>
    <cellStyle name="20% - Акцент3 2 9 2 2 3 2" xfId="46450"/>
    <cellStyle name="20% - Акцент3 2 9 2 2 3 3" xfId="46451"/>
    <cellStyle name="20% - Акцент3 2 9 2 2 4" xfId="46452"/>
    <cellStyle name="20% - Акцент3 2 9 2 2 5" xfId="46453"/>
    <cellStyle name="20% - Акцент3 2 9 2 3" xfId="8015"/>
    <cellStyle name="20% - Акцент3 2 9 2 3 2" xfId="8016"/>
    <cellStyle name="20% - Акцент3 2 9 2 3 3" xfId="46454"/>
    <cellStyle name="20% - Акцент3 2 9 2 4" xfId="8017"/>
    <cellStyle name="20% - Акцент3 2 9 2 4 2" xfId="46455"/>
    <cellStyle name="20% - Акцент3 2 9 2 4 3" xfId="46456"/>
    <cellStyle name="20% - Акцент3 2 9 2 5" xfId="46457"/>
    <cellStyle name="20% - Акцент3 2 9 2 6" xfId="46458"/>
    <cellStyle name="20% - Акцент3 2 9 3" xfId="8018"/>
    <cellStyle name="20% - Акцент3 2 9 3 2" xfId="8019"/>
    <cellStyle name="20% - Акцент3 2 9 3 2 2" xfId="8020"/>
    <cellStyle name="20% - Акцент3 2 9 3 2 2 2" xfId="8021"/>
    <cellStyle name="20% - Акцент3 2 9 3 2 2 3" xfId="46459"/>
    <cellStyle name="20% - Акцент3 2 9 3 2 3" xfId="8022"/>
    <cellStyle name="20% - Акцент3 2 9 3 2 3 2" xfId="46460"/>
    <cellStyle name="20% - Акцент3 2 9 3 2 3 3" xfId="46461"/>
    <cellStyle name="20% - Акцент3 2 9 3 2 4" xfId="46462"/>
    <cellStyle name="20% - Акцент3 2 9 3 2 5" xfId="46463"/>
    <cellStyle name="20% - Акцент3 2 9 3 3" xfId="8023"/>
    <cellStyle name="20% - Акцент3 2 9 3 3 2" xfId="8024"/>
    <cellStyle name="20% - Акцент3 2 9 3 3 3" xfId="46464"/>
    <cellStyle name="20% - Акцент3 2 9 3 4" xfId="8025"/>
    <cellStyle name="20% - Акцент3 2 9 3 4 2" xfId="46465"/>
    <cellStyle name="20% - Акцент3 2 9 3 4 3" xfId="46466"/>
    <cellStyle name="20% - Акцент3 2 9 3 5" xfId="46467"/>
    <cellStyle name="20% - Акцент3 2 9 3 6" xfId="46468"/>
    <cellStyle name="20% - Акцент3 2 9 4" xfId="8026"/>
    <cellStyle name="20% - Акцент3 2 9 4 2" xfId="8027"/>
    <cellStyle name="20% - Акцент3 2 9 4 2 2" xfId="8028"/>
    <cellStyle name="20% - Акцент3 2 9 4 2 2 2" xfId="8029"/>
    <cellStyle name="20% - Акцент3 2 9 4 2 2 3" xfId="46469"/>
    <cellStyle name="20% - Акцент3 2 9 4 2 3" xfId="8030"/>
    <cellStyle name="20% - Акцент3 2 9 4 2 3 2" xfId="46470"/>
    <cellStyle name="20% - Акцент3 2 9 4 2 3 3" xfId="46471"/>
    <cellStyle name="20% - Акцент3 2 9 4 2 4" xfId="46472"/>
    <cellStyle name="20% - Акцент3 2 9 4 2 5" xfId="46473"/>
    <cellStyle name="20% - Акцент3 2 9 4 3" xfId="8031"/>
    <cellStyle name="20% - Акцент3 2 9 4 3 2" xfId="8032"/>
    <cellStyle name="20% - Акцент3 2 9 4 3 3" xfId="46474"/>
    <cellStyle name="20% - Акцент3 2 9 4 4" xfId="8033"/>
    <cellStyle name="20% - Акцент3 2 9 4 4 2" xfId="46475"/>
    <cellStyle name="20% - Акцент3 2 9 4 4 3" xfId="46476"/>
    <cellStyle name="20% - Акцент3 2 9 4 5" xfId="46477"/>
    <cellStyle name="20% - Акцент3 2 9 4 6" xfId="46478"/>
    <cellStyle name="20% - Акцент3 2 9 5" xfId="8034"/>
    <cellStyle name="20% - Акцент3 2 9 5 2" xfId="8035"/>
    <cellStyle name="20% - Акцент3 2 9 5 2 2" xfId="8036"/>
    <cellStyle name="20% - Акцент3 2 9 5 2 2 2" xfId="8037"/>
    <cellStyle name="20% - Акцент3 2 9 5 2 2 3" xfId="46479"/>
    <cellStyle name="20% - Акцент3 2 9 5 2 3" xfId="8038"/>
    <cellStyle name="20% - Акцент3 2 9 5 2 3 2" xfId="46480"/>
    <cellStyle name="20% - Акцент3 2 9 5 2 3 3" xfId="46481"/>
    <cellStyle name="20% - Акцент3 2 9 5 2 4" xfId="46482"/>
    <cellStyle name="20% - Акцент3 2 9 5 2 5" xfId="46483"/>
    <cellStyle name="20% - Акцент3 2 9 5 3" xfId="8039"/>
    <cellStyle name="20% - Акцент3 2 9 5 3 2" xfId="8040"/>
    <cellStyle name="20% - Акцент3 2 9 5 3 3" xfId="46484"/>
    <cellStyle name="20% - Акцент3 2 9 5 4" xfId="8041"/>
    <cellStyle name="20% - Акцент3 2 9 5 4 2" xfId="46485"/>
    <cellStyle name="20% - Акцент3 2 9 5 4 3" xfId="46486"/>
    <cellStyle name="20% - Акцент3 2 9 5 5" xfId="46487"/>
    <cellStyle name="20% - Акцент3 2 9 5 6" xfId="46488"/>
    <cellStyle name="20% - Акцент3 2 9 6" xfId="8042"/>
    <cellStyle name="20% - Акцент3 2 9 6 2" xfId="8043"/>
    <cellStyle name="20% - Акцент3 2 9 6 2 2" xfId="8044"/>
    <cellStyle name="20% - Акцент3 2 9 6 2 3" xfId="46489"/>
    <cellStyle name="20% - Акцент3 2 9 6 3" xfId="8045"/>
    <cellStyle name="20% - Акцент3 2 9 6 3 2" xfId="46490"/>
    <cellStyle name="20% - Акцент3 2 9 6 3 3" xfId="46491"/>
    <cellStyle name="20% - Акцент3 2 9 6 4" xfId="46492"/>
    <cellStyle name="20% - Акцент3 2 9 6 5" xfId="46493"/>
    <cellStyle name="20% - Акцент3 2 9 7" xfId="8046"/>
    <cellStyle name="20% - Акцент3 2 9 7 2" xfId="8047"/>
    <cellStyle name="20% - Акцент3 2 9 7 3" xfId="46494"/>
    <cellStyle name="20% - Акцент3 2 9 8" xfId="8048"/>
    <cellStyle name="20% - Акцент3 2 9 8 2" xfId="46495"/>
    <cellStyle name="20% - Акцент3 2 9 8 3" xfId="46496"/>
    <cellStyle name="20% - Акцент3 2 9 9" xfId="46497"/>
    <cellStyle name="20% - Акцент3 3" xfId="8049"/>
    <cellStyle name="20% - Акцент3 3 10" xfId="8050"/>
    <cellStyle name="20% - Акцент3 3 10 2" xfId="8051"/>
    <cellStyle name="20% - Акцент3 3 10 2 2" xfId="8052"/>
    <cellStyle name="20% - Акцент3 3 10 2 2 2" xfId="8053"/>
    <cellStyle name="20% - Акцент3 3 10 2 2 3" xfId="46498"/>
    <cellStyle name="20% - Акцент3 3 10 2 3" xfId="8054"/>
    <cellStyle name="20% - Акцент3 3 10 2 3 2" xfId="46499"/>
    <cellStyle name="20% - Акцент3 3 10 2 3 3" xfId="46500"/>
    <cellStyle name="20% - Акцент3 3 10 2 4" xfId="46501"/>
    <cellStyle name="20% - Акцент3 3 10 2 5" xfId="46502"/>
    <cellStyle name="20% - Акцент3 3 10 3" xfId="8055"/>
    <cellStyle name="20% - Акцент3 3 10 3 2" xfId="8056"/>
    <cellStyle name="20% - Акцент3 3 10 3 3" xfId="46503"/>
    <cellStyle name="20% - Акцент3 3 10 4" xfId="8057"/>
    <cellStyle name="20% - Акцент3 3 10 4 2" xfId="46504"/>
    <cellStyle name="20% - Акцент3 3 10 4 3" xfId="46505"/>
    <cellStyle name="20% - Акцент3 3 10 5" xfId="46506"/>
    <cellStyle name="20% - Акцент3 3 10 6" xfId="46507"/>
    <cellStyle name="20% - Акцент3 3 11" xfId="8058"/>
    <cellStyle name="20% - Акцент3 3 11 2" xfId="8059"/>
    <cellStyle name="20% - Акцент3 3 11 2 2" xfId="8060"/>
    <cellStyle name="20% - Акцент3 3 11 2 2 2" xfId="8061"/>
    <cellStyle name="20% - Акцент3 3 11 2 2 3" xfId="46508"/>
    <cellStyle name="20% - Акцент3 3 11 2 3" xfId="8062"/>
    <cellStyle name="20% - Акцент3 3 11 2 3 2" xfId="46509"/>
    <cellStyle name="20% - Акцент3 3 11 2 3 3" xfId="46510"/>
    <cellStyle name="20% - Акцент3 3 11 2 4" xfId="46511"/>
    <cellStyle name="20% - Акцент3 3 11 2 5" xfId="46512"/>
    <cellStyle name="20% - Акцент3 3 11 3" xfId="8063"/>
    <cellStyle name="20% - Акцент3 3 11 3 2" xfId="8064"/>
    <cellStyle name="20% - Акцент3 3 11 3 3" xfId="46513"/>
    <cellStyle name="20% - Акцент3 3 11 4" xfId="8065"/>
    <cellStyle name="20% - Акцент3 3 11 4 2" xfId="46514"/>
    <cellStyle name="20% - Акцент3 3 11 4 3" xfId="46515"/>
    <cellStyle name="20% - Акцент3 3 11 5" xfId="46516"/>
    <cellStyle name="20% - Акцент3 3 11 6" xfId="46517"/>
    <cellStyle name="20% - Акцент3 3 12" xfId="8066"/>
    <cellStyle name="20% - Акцент3 3 12 2" xfId="8067"/>
    <cellStyle name="20% - Акцент3 3 12 2 2" xfId="8068"/>
    <cellStyle name="20% - Акцент3 3 12 2 2 2" xfId="8069"/>
    <cellStyle name="20% - Акцент3 3 12 2 2 3" xfId="46518"/>
    <cellStyle name="20% - Акцент3 3 12 2 3" xfId="8070"/>
    <cellStyle name="20% - Акцент3 3 12 2 3 2" xfId="46519"/>
    <cellStyle name="20% - Акцент3 3 12 2 3 3" xfId="46520"/>
    <cellStyle name="20% - Акцент3 3 12 2 4" xfId="46521"/>
    <cellStyle name="20% - Акцент3 3 12 2 5" xfId="46522"/>
    <cellStyle name="20% - Акцент3 3 12 3" xfId="8071"/>
    <cellStyle name="20% - Акцент3 3 12 3 2" xfId="8072"/>
    <cellStyle name="20% - Акцент3 3 12 3 3" xfId="46523"/>
    <cellStyle name="20% - Акцент3 3 12 4" xfId="8073"/>
    <cellStyle name="20% - Акцент3 3 12 4 2" xfId="46524"/>
    <cellStyle name="20% - Акцент3 3 12 4 3" xfId="46525"/>
    <cellStyle name="20% - Акцент3 3 12 5" xfId="46526"/>
    <cellStyle name="20% - Акцент3 3 12 6" xfId="46527"/>
    <cellStyle name="20% - Акцент3 3 13" xfId="8074"/>
    <cellStyle name="20% - Акцент3 3 13 2" xfId="8075"/>
    <cellStyle name="20% - Акцент3 3 13 2 2" xfId="8076"/>
    <cellStyle name="20% - Акцент3 3 13 2 2 2" xfId="8077"/>
    <cellStyle name="20% - Акцент3 3 13 2 2 3" xfId="46528"/>
    <cellStyle name="20% - Акцент3 3 13 2 3" xfId="8078"/>
    <cellStyle name="20% - Акцент3 3 13 2 3 2" xfId="46529"/>
    <cellStyle name="20% - Акцент3 3 13 2 3 3" xfId="46530"/>
    <cellStyle name="20% - Акцент3 3 13 2 4" xfId="46531"/>
    <cellStyle name="20% - Акцент3 3 13 2 5" xfId="46532"/>
    <cellStyle name="20% - Акцент3 3 13 3" xfId="8079"/>
    <cellStyle name="20% - Акцент3 3 13 3 2" xfId="8080"/>
    <cellStyle name="20% - Акцент3 3 13 3 3" xfId="46533"/>
    <cellStyle name="20% - Акцент3 3 13 4" xfId="8081"/>
    <cellStyle name="20% - Акцент3 3 13 4 2" xfId="46534"/>
    <cellStyle name="20% - Акцент3 3 13 4 3" xfId="46535"/>
    <cellStyle name="20% - Акцент3 3 13 5" xfId="46536"/>
    <cellStyle name="20% - Акцент3 3 13 6" xfId="46537"/>
    <cellStyle name="20% - Акцент3 3 14" xfId="8082"/>
    <cellStyle name="20% - Акцент3 3 14 2" xfId="8083"/>
    <cellStyle name="20% - Акцент3 3 14 2 2" xfId="8084"/>
    <cellStyle name="20% - Акцент3 3 14 2 2 2" xfId="8085"/>
    <cellStyle name="20% - Акцент3 3 14 2 3" xfId="8086"/>
    <cellStyle name="20% - Акцент3 3 14 3" xfId="8087"/>
    <cellStyle name="20% - Акцент3 3 14 3 2" xfId="8088"/>
    <cellStyle name="20% - Акцент3 3 14 3 3" xfId="46538"/>
    <cellStyle name="20% - Акцент3 3 14 4" xfId="8089"/>
    <cellStyle name="20% - Акцент3 3 14 5" xfId="46539"/>
    <cellStyle name="20% - Акцент3 3 15" xfId="46540"/>
    <cellStyle name="20% - Акцент3 3 15 2" xfId="46541"/>
    <cellStyle name="20% - Акцент3 3 15 2 2" xfId="46542"/>
    <cellStyle name="20% - Акцент3 3 15 2 3" xfId="46543"/>
    <cellStyle name="20% - Акцент3 3 15 3" xfId="46544"/>
    <cellStyle name="20% - Акцент3 3 15 3 2" xfId="46545"/>
    <cellStyle name="20% - Акцент3 3 15 3 3" xfId="46546"/>
    <cellStyle name="20% - Акцент3 3 15 4" xfId="46547"/>
    <cellStyle name="20% - Акцент3 3 15 5" xfId="46548"/>
    <cellStyle name="20% - Акцент3 3 16" xfId="46549"/>
    <cellStyle name="20% - Акцент3 3 2" xfId="8090"/>
    <cellStyle name="20% - Акцент3 3 2 10" xfId="46550"/>
    <cellStyle name="20% - Акцент3 3 2 11" xfId="46551"/>
    <cellStyle name="20% - Акцент3 3 2 2" xfId="8091"/>
    <cellStyle name="20% - Акцент3 3 2 2 2" xfId="8092"/>
    <cellStyle name="20% - Акцент3 3 2 2 2 2" xfId="8093"/>
    <cellStyle name="20% - Акцент3 3 2 2 2 2 2" xfId="8094"/>
    <cellStyle name="20% - Акцент3 3 2 2 2 2 3" xfId="46552"/>
    <cellStyle name="20% - Акцент3 3 2 2 2 3" xfId="8095"/>
    <cellStyle name="20% - Акцент3 3 2 2 2 3 2" xfId="46553"/>
    <cellStyle name="20% - Акцент3 3 2 2 2 3 3" xfId="46554"/>
    <cellStyle name="20% - Акцент3 3 2 2 2 4" xfId="46555"/>
    <cellStyle name="20% - Акцент3 3 2 2 2 5" xfId="46556"/>
    <cellStyle name="20% - Акцент3 3 2 2 3" xfId="8096"/>
    <cellStyle name="20% - Акцент3 3 2 2 3 2" xfId="8097"/>
    <cellStyle name="20% - Акцент3 3 2 2 3 3" xfId="46557"/>
    <cellStyle name="20% - Акцент3 3 2 2 4" xfId="8098"/>
    <cellStyle name="20% - Акцент3 3 2 2 4 2" xfId="46558"/>
    <cellStyle name="20% - Акцент3 3 2 2 4 3" xfId="46559"/>
    <cellStyle name="20% - Акцент3 3 2 2 5" xfId="46560"/>
    <cellStyle name="20% - Акцент3 3 2 2 5 2" xfId="46561"/>
    <cellStyle name="20% - Акцент3 3 2 2 6" xfId="46562"/>
    <cellStyle name="20% - Акцент3 3 2 3" xfId="8099"/>
    <cellStyle name="20% - Акцент3 3 2 3 2" xfId="8100"/>
    <cellStyle name="20% - Акцент3 3 2 3 2 2" xfId="8101"/>
    <cellStyle name="20% - Акцент3 3 2 3 2 2 2" xfId="8102"/>
    <cellStyle name="20% - Акцент3 3 2 3 2 2 3" xfId="46563"/>
    <cellStyle name="20% - Акцент3 3 2 3 2 3" xfId="8103"/>
    <cellStyle name="20% - Акцент3 3 2 3 2 3 2" xfId="46564"/>
    <cellStyle name="20% - Акцент3 3 2 3 2 3 3" xfId="46565"/>
    <cellStyle name="20% - Акцент3 3 2 3 2 4" xfId="46566"/>
    <cellStyle name="20% - Акцент3 3 2 3 2 5" xfId="46567"/>
    <cellStyle name="20% - Акцент3 3 2 3 3" xfId="8104"/>
    <cellStyle name="20% - Акцент3 3 2 3 3 2" xfId="8105"/>
    <cellStyle name="20% - Акцент3 3 2 3 3 3" xfId="46568"/>
    <cellStyle name="20% - Акцент3 3 2 3 4" xfId="8106"/>
    <cellStyle name="20% - Акцент3 3 2 3 4 2" xfId="46569"/>
    <cellStyle name="20% - Акцент3 3 2 3 4 3" xfId="46570"/>
    <cellStyle name="20% - Акцент3 3 2 3 5" xfId="46571"/>
    <cellStyle name="20% - Акцент3 3 2 3 6" xfId="46572"/>
    <cellStyle name="20% - Акцент3 3 2 4" xfId="8107"/>
    <cellStyle name="20% - Акцент3 3 2 4 2" xfId="8108"/>
    <cellStyle name="20% - Акцент3 3 2 4 2 2" xfId="8109"/>
    <cellStyle name="20% - Акцент3 3 2 4 2 2 2" xfId="8110"/>
    <cellStyle name="20% - Акцент3 3 2 4 2 2 3" xfId="46573"/>
    <cellStyle name="20% - Акцент3 3 2 4 2 3" xfId="8111"/>
    <cellStyle name="20% - Акцент3 3 2 4 2 3 2" xfId="46574"/>
    <cellStyle name="20% - Акцент3 3 2 4 2 3 3" xfId="46575"/>
    <cellStyle name="20% - Акцент3 3 2 4 2 4" xfId="46576"/>
    <cellStyle name="20% - Акцент3 3 2 4 2 5" xfId="46577"/>
    <cellStyle name="20% - Акцент3 3 2 4 3" xfId="8112"/>
    <cellStyle name="20% - Акцент3 3 2 4 3 2" xfId="8113"/>
    <cellStyle name="20% - Акцент3 3 2 4 3 3" xfId="46578"/>
    <cellStyle name="20% - Акцент3 3 2 4 4" xfId="8114"/>
    <cellStyle name="20% - Акцент3 3 2 4 4 2" xfId="46579"/>
    <cellStyle name="20% - Акцент3 3 2 4 4 3" xfId="46580"/>
    <cellStyle name="20% - Акцент3 3 2 4 5" xfId="46581"/>
    <cellStyle name="20% - Акцент3 3 2 4 6" xfId="46582"/>
    <cellStyle name="20% - Акцент3 3 2 5" xfId="8115"/>
    <cellStyle name="20% - Акцент3 3 2 5 2" xfId="8116"/>
    <cellStyle name="20% - Акцент3 3 2 5 2 2" xfId="8117"/>
    <cellStyle name="20% - Акцент3 3 2 5 2 2 2" xfId="8118"/>
    <cellStyle name="20% - Акцент3 3 2 5 2 2 3" xfId="46583"/>
    <cellStyle name="20% - Акцент3 3 2 5 2 3" xfId="8119"/>
    <cellStyle name="20% - Акцент3 3 2 5 2 3 2" xfId="46584"/>
    <cellStyle name="20% - Акцент3 3 2 5 2 3 3" xfId="46585"/>
    <cellStyle name="20% - Акцент3 3 2 5 2 4" xfId="46586"/>
    <cellStyle name="20% - Акцент3 3 2 5 2 5" xfId="46587"/>
    <cellStyle name="20% - Акцент3 3 2 5 3" xfId="8120"/>
    <cellStyle name="20% - Акцент3 3 2 5 3 2" xfId="8121"/>
    <cellStyle name="20% - Акцент3 3 2 5 3 3" xfId="46588"/>
    <cellStyle name="20% - Акцент3 3 2 5 4" xfId="8122"/>
    <cellStyle name="20% - Акцент3 3 2 5 4 2" xfId="46589"/>
    <cellStyle name="20% - Акцент3 3 2 5 4 3" xfId="46590"/>
    <cellStyle name="20% - Акцент3 3 2 5 5" xfId="46591"/>
    <cellStyle name="20% - Акцент3 3 2 5 6" xfId="46592"/>
    <cellStyle name="20% - Акцент3 3 2 6" xfId="8123"/>
    <cellStyle name="20% - Акцент3 3 2 6 2" xfId="8124"/>
    <cellStyle name="20% - Акцент3 3 2 6 2 2" xfId="8125"/>
    <cellStyle name="20% - Акцент3 3 2 6 2 2 2" xfId="8126"/>
    <cellStyle name="20% - Акцент3 3 2 6 2 3" xfId="8127"/>
    <cellStyle name="20% - Акцент3 3 2 6 3" xfId="8128"/>
    <cellStyle name="20% - Акцент3 3 2 6 3 2" xfId="8129"/>
    <cellStyle name="20% - Акцент3 3 2 6 3 3" xfId="46593"/>
    <cellStyle name="20% - Акцент3 3 2 6 4" xfId="8130"/>
    <cellStyle name="20% - Акцент3 3 2 6 5" xfId="46594"/>
    <cellStyle name="20% - Акцент3 3 2 7" xfId="46595"/>
    <cellStyle name="20% - Акцент3 3 2 7 2" xfId="46596"/>
    <cellStyle name="20% - Акцент3 3 2 7 3" xfId="46597"/>
    <cellStyle name="20% - Акцент3 3 2 8" xfId="46598"/>
    <cellStyle name="20% - Акцент3 3 2 8 2" xfId="46599"/>
    <cellStyle name="20% - Акцент3 3 2 8 3" xfId="46600"/>
    <cellStyle name="20% - Акцент3 3 2 9" xfId="46601"/>
    <cellStyle name="20% - Акцент3 3 2 9 2" xfId="46602"/>
    <cellStyle name="20% - Акцент3 3 3" xfId="8131"/>
    <cellStyle name="20% - Акцент3 3 4" xfId="8132"/>
    <cellStyle name="20% - Акцент3 3 4 10" xfId="46603"/>
    <cellStyle name="20% - Акцент3 3 4 2" xfId="8133"/>
    <cellStyle name="20% - Акцент3 3 4 2 2" xfId="8134"/>
    <cellStyle name="20% - Акцент3 3 4 2 2 2" xfId="8135"/>
    <cellStyle name="20% - Акцент3 3 4 2 2 2 2" xfId="8136"/>
    <cellStyle name="20% - Акцент3 3 4 2 2 2 3" xfId="46604"/>
    <cellStyle name="20% - Акцент3 3 4 2 2 3" xfId="8137"/>
    <cellStyle name="20% - Акцент3 3 4 2 2 3 2" xfId="46605"/>
    <cellStyle name="20% - Акцент3 3 4 2 2 3 3" xfId="46606"/>
    <cellStyle name="20% - Акцент3 3 4 2 2 4" xfId="46607"/>
    <cellStyle name="20% - Акцент3 3 4 2 2 5" xfId="46608"/>
    <cellStyle name="20% - Акцент3 3 4 2 3" xfId="8138"/>
    <cellStyle name="20% - Акцент3 3 4 2 3 2" xfId="8139"/>
    <cellStyle name="20% - Акцент3 3 4 2 3 3" xfId="46609"/>
    <cellStyle name="20% - Акцент3 3 4 2 4" xfId="8140"/>
    <cellStyle name="20% - Акцент3 3 4 2 4 2" xfId="46610"/>
    <cellStyle name="20% - Акцент3 3 4 2 4 3" xfId="46611"/>
    <cellStyle name="20% - Акцент3 3 4 2 5" xfId="46612"/>
    <cellStyle name="20% - Акцент3 3 4 2 6" xfId="46613"/>
    <cellStyle name="20% - Акцент3 3 4 3" xfId="8141"/>
    <cellStyle name="20% - Акцент3 3 4 3 2" xfId="8142"/>
    <cellStyle name="20% - Акцент3 3 4 3 2 2" xfId="8143"/>
    <cellStyle name="20% - Акцент3 3 4 3 2 2 2" xfId="8144"/>
    <cellStyle name="20% - Акцент3 3 4 3 2 2 3" xfId="46614"/>
    <cellStyle name="20% - Акцент3 3 4 3 2 3" xfId="8145"/>
    <cellStyle name="20% - Акцент3 3 4 3 2 3 2" xfId="46615"/>
    <cellStyle name="20% - Акцент3 3 4 3 2 3 3" xfId="46616"/>
    <cellStyle name="20% - Акцент3 3 4 3 2 4" xfId="46617"/>
    <cellStyle name="20% - Акцент3 3 4 3 2 5" xfId="46618"/>
    <cellStyle name="20% - Акцент3 3 4 3 3" xfId="8146"/>
    <cellStyle name="20% - Акцент3 3 4 3 3 2" xfId="8147"/>
    <cellStyle name="20% - Акцент3 3 4 3 3 3" xfId="46619"/>
    <cellStyle name="20% - Акцент3 3 4 3 4" xfId="8148"/>
    <cellStyle name="20% - Акцент3 3 4 3 4 2" xfId="46620"/>
    <cellStyle name="20% - Акцент3 3 4 3 4 3" xfId="46621"/>
    <cellStyle name="20% - Акцент3 3 4 3 5" xfId="46622"/>
    <cellStyle name="20% - Акцент3 3 4 3 6" xfId="46623"/>
    <cellStyle name="20% - Акцент3 3 4 4" xfId="8149"/>
    <cellStyle name="20% - Акцент3 3 4 4 2" xfId="8150"/>
    <cellStyle name="20% - Акцент3 3 4 4 2 2" xfId="8151"/>
    <cellStyle name="20% - Акцент3 3 4 4 2 2 2" xfId="8152"/>
    <cellStyle name="20% - Акцент3 3 4 4 2 2 3" xfId="46624"/>
    <cellStyle name="20% - Акцент3 3 4 4 2 3" xfId="8153"/>
    <cellStyle name="20% - Акцент3 3 4 4 2 3 2" xfId="46625"/>
    <cellStyle name="20% - Акцент3 3 4 4 2 3 3" xfId="46626"/>
    <cellStyle name="20% - Акцент3 3 4 4 2 4" xfId="46627"/>
    <cellStyle name="20% - Акцент3 3 4 4 2 5" xfId="46628"/>
    <cellStyle name="20% - Акцент3 3 4 4 3" xfId="8154"/>
    <cellStyle name="20% - Акцент3 3 4 4 3 2" xfId="8155"/>
    <cellStyle name="20% - Акцент3 3 4 4 3 3" xfId="46629"/>
    <cellStyle name="20% - Акцент3 3 4 4 4" xfId="8156"/>
    <cellStyle name="20% - Акцент3 3 4 4 4 2" xfId="46630"/>
    <cellStyle name="20% - Акцент3 3 4 4 4 3" xfId="46631"/>
    <cellStyle name="20% - Акцент3 3 4 4 5" xfId="46632"/>
    <cellStyle name="20% - Акцент3 3 4 4 6" xfId="46633"/>
    <cellStyle name="20% - Акцент3 3 4 5" xfId="8157"/>
    <cellStyle name="20% - Акцент3 3 4 5 2" xfId="8158"/>
    <cellStyle name="20% - Акцент3 3 4 5 2 2" xfId="8159"/>
    <cellStyle name="20% - Акцент3 3 4 5 2 2 2" xfId="8160"/>
    <cellStyle name="20% - Акцент3 3 4 5 2 2 3" xfId="46634"/>
    <cellStyle name="20% - Акцент3 3 4 5 2 3" xfId="8161"/>
    <cellStyle name="20% - Акцент3 3 4 5 2 3 2" xfId="46635"/>
    <cellStyle name="20% - Акцент3 3 4 5 2 3 3" xfId="46636"/>
    <cellStyle name="20% - Акцент3 3 4 5 2 4" xfId="46637"/>
    <cellStyle name="20% - Акцент3 3 4 5 2 5" xfId="46638"/>
    <cellStyle name="20% - Акцент3 3 4 5 3" xfId="8162"/>
    <cellStyle name="20% - Акцент3 3 4 5 3 2" xfId="8163"/>
    <cellStyle name="20% - Акцент3 3 4 5 3 3" xfId="46639"/>
    <cellStyle name="20% - Акцент3 3 4 5 4" xfId="8164"/>
    <cellStyle name="20% - Акцент3 3 4 5 4 2" xfId="46640"/>
    <cellStyle name="20% - Акцент3 3 4 5 4 3" xfId="46641"/>
    <cellStyle name="20% - Акцент3 3 4 5 5" xfId="46642"/>
    <cellStyle name="20% - Акцент3 3 4 5 6" xfId="46643"/>
    <cellStyle name="20% - Акцент3 3 4 6" xfId="8165"/>
    <cellStyle name="20% - Акцент3 3 4 6 2" xfId="8166"/>
    <cellStyle name="20% - Акцент3 3 4 6 2 2" xfId="8167"/>
    <cellStyle name="20% - Акцент3 3 4 6 2 3" xfId="46644"/>
    <cellStyle name="20% - Акцент3 3 4 6 3" xfId="8168"/>
    <cellStyle name="20% - Акцент3 3 4 6 3 2" xfId="46645"/>
    <cellStyle name="20% - Акцент3 3 4 6 3 3" xfId="46646"/>
    <cellStyle name="20% - Акцент3 3 4 6 4" xfId="46647"/>
    <cellStyle name="20% - Акцент3 3 4 6 5" xfId="46648"/>
    <cellStyle name="20% - Акцент3 3 4 7" xfId="8169"/>
    <cellStyle name="20% - Акцент3 3 4 7 2" xfId="8170"/>
    <cellStyle name="20% - Акцент3 3 4 7 3" xfId="46649"/>
    <cellStyle name="20% - Акцент3 3 4 8" xfId="8171"/>
    <cellStyle name="20% - Акцент3 3 4 8 2" xfId="46650"/>
    <cellStyle name="20% - Акцент3 3 4 8 3" xfId="46651"/>
    <cellStyle name="20% - Акцент3 3 4 9" xfId="46652"/>
    <cellStyle name="20% - Акцент3 3 5" xfId="8172"/>
    <cellStyle name="20% - Акцент3 3 5 10" xfId="46653"/>
    <cellStyle name="20% - Акцент3 3 5 2" xfId="8173"/>
    <cellStyle name="20% - Акцент3 3 5 2 2" xfId="8174"/>
    <cellStyle name="20% - Акцент3 3 5 2 2 2" xfId="8175"/>
    <cellStyle name="20% - Акцент3 3 5 2 2 2 2" xfId="8176"/>
    <cellStyle name="20% - Акцент3 3 5 2 2 2 3" xfId="46654"/>
    <cellStyle name="20% - Акцент3 3 5 2 2 3" xfId="8177"/>
    <cellStyle name="20% - Акцент3 3 5 2 2 3 2" xfId="46655"/>
    <cellStyle name="20% - Акцент3 3 5 2 2 3 3" xfId="46656"/>
    <cellStyle name="20% - Акцент3 3 5 2 2 4" xfId="46657"/>
    <cellStyle name="20% - Акцент3 3 5 2 2 5" xfId="46658"/>
    <cellStyle name="20% - Акцент3 3 5 2 3" xfId="8178"/>
    <cellStyle name="20% - Акцент3 3 5 2 3 2" xfId="8179"/>
    <cellStyle name="20% - Акцент3 3 5 2 3 3" xfId="46659"/>
    <cellStyle name="20% - Акцент3 3 5 2 4" xfId="8180"/>
    <cellStyle name="20% - Акцент3 3 5 2 4 2" xfId="46660"/>
    <cellStyle name="20% - Акцент3 3 5 2 4 3" xfId="46661"/>
    <cellStyle name="20% - Акцент3 3 5 2 5" xfId="46662"/>
    <cellStyle name="20% - Акцент3 3 5 2 6" xfId="46663"/>
    <cellStyle name="20% - Акцент3 3 5 3" xfId="8181"/>
    <cellStyle name="20% - Акцент3 3 5 3 2" xfId="8182"/>
    <cellStyle name="20% - Акцент3 3 5 3 2 2" xfId="8183"/>
    <cellStyle name="20% - Акцент3 3 5 3 2 2 2" xfId="8184"/>
    <cellStyle name="20% - Акцент3 3 5 3 2 2 3" xfId="46664"/>
    <cellStyle name="20% - Акцент3 3 5 3 2 3" xfId="8185"/>
    <cellStyle name="20% - Акцент3 3 5 3 2 3 2" xfId="46665"/>
    <cellStyle name="20% - Акцент3 3 5 3 2 3 3" xfId="46666"/>
    <cellStyle name="20% - Акцент3 3 5 3 2 4" xfId="46667"/>
    <cellStyle name="20% - Акцент3 3 5 3 2 5" xfId="46668"/>
    <cellStyle name="20% - Акцент3 3 5 3 3" xfId="8186"/>
    <cellStyle name="20% - Акцент3 3 5 3 3 2" xfId="8187"/>
    <cellStyle name="20% - Акцент3 3 5 3 3 3" xfId="46669"/>
    <cellStyle name="20% - Акцент3 3 5 3 4" xfId="8188"/>
    <cellStyle name="20% - Акцент3 3 5 3 4 2" xfId="46670"/>
    <cellStyle name="20% - Акцент3 3 5 3 4 3" xfId="46671"/>
    <cellStyle name="20% - Акцент3 3 5 3 5" xfId="46672"/>
    <cellStyle name="20% - Акцент3 3 5 3 6" xfId="46673"/>
    <cellStyle name="20% - Акцент3 3 5 4" xfId="8189"/>
    <cellStyle name="20% - Акцент3 3 5 4 2" xfId="8190"/>
    <cellStyle name="20% - Акцент3 3 5 4 2 2" xfId="8191"/>
    <cellStyle name="20% - Акцент3 3 5 4 2 2 2" xfId="8192"/>
    <cellStyle name="20% - Акцент3 3 5 4 2 2 3" xfId="46674"/>
    <cellStyle name="20% - Акцент3 3 5 4 2 3" xfId="8193"/>
    <cellStyle name="20% - Акцент3 3 5 4 2 3 2" xfId="46675"/>
    <cellStyle name="20% - Акцент3 3 5 4 2 3 3" xfId="46676"/>
    <cellStyle name="20% - Акцент3 3 5 4 2 4" xfId="46677"/>
    <cellStyle name="20% - Акцент3 3 5 4 2 5" xfId="46678"/>
    <cellStyle name="20% - Акцент3 3 5 4 3" xfId="8194"/>
    <cellStyle name="20% - Акцент3 3 5 4 3 2" xfId="8195"/>
    <cellStyle name="20% - Акцент3 3 5 4 3 3" xfId="46679"/>
    <cellStyle name="20% - Акцент3 3 5 4 4" xfId="8196"/>
    <cellStyle name="20% - Акцент3 3 5 4 4 2" xfId="46680"/>
    <cellStyle name="20% - Акцент3 3 5 4 4 3" xfId="46681"/>
    <cellStyle name="20% - Акцент3 3 5 4 5" xfId="46682"/>
    <cellStyle name="20% - Акцент3 3 5 4 6" xfId="46683"/>
    <cellStyle name="20% - Акцент3 3 5 5" xfId="8197"/>
    <cellStyle name="20% - Акцент3 3 5 5 2" xfId="8198"/>
    <cellStyle name="20% - Акцент3 3 5 5 2 2" xfId="8199"/>
    <cellStyle name="20% - Акцент3 3 5 5 2 2 2" xfId="8200"/>
    <cellStyle name="20% - Акцент3 3 5 5 2 2 3" xfId="46684"/>
    <cellStyle name="20% - Акцент3 3 5 5 2 3" xfId="8201"/>
    <cellStyle name="20% - Акцент3 3 5 5 2 3 2" xfId="46685"/>
    <cellStyle name="20% - Акцент3 3 5 5 2 3 3" xfId="46686"/>
    <cellStyle name="20% - Акцент3 3 5 5 2 4" xfId="46687"/>
    <cellStyle name="20% - Акцент3 3 5 5 2 5" xfId="46688"/>
    <cellStyle name="20% - Акцент3 3 5 5 3" xfId="8202"/>
    <cellStyle name="20% - Акцент3 3 5 5 3 2" xfId="8203"/>
    <cellStyle name="20% - Акцент3 3 5 5 3 3" xfId="46689"/>
    <cellStyle name="20% - Акцент3 3 5 5 4" xfId="8204"/>
    <cellStyle name="20% - Акцент3 3 5 5 4 2" xfId="46690"/>
    <cellStyle name="20% - Акцент3 3 5 5 4 3" xfId="46691"/>
    <cellStyle name="20% - Акцент3 3 5 5 5" xfId="46692"/>
    <cellStyle name="20% - Акцент3 3 5 5 6" xfId="46693"/>
    <cellStyle name="20% - Акцент3 3 5 6" xfId="8205"/>
    <cellStyle name="20% - Акцент3 3 5 6 2" xfId="8206"/>
    <cellStyle name="20% - Акцент3 3 5 6 2 2" xfId="8207"/>
    <cellStyle name="20% - Акцент3 3 5 6 2 3" xfId="46694"/>
    <cellStyle name="20% - Акцент3 3 5 6 3" xfId="8208"/>
    <cellStyle name="20% - Акцент3 3 5 6 3 2" xfId="46695"/>
    <cellStyle name="20% - Акцент3 3 5 6 3 3" xfId="46696"/>
    <cellStyle name="20% - Акцент3 3 5 6 4" xfId="46697"/>
    <cellStyle name="20% - Акцент3 3 5 6 5" xfId="46698"/>
    <cellStyle name="20% - Акцент3 3 5 7" xfId="8209"/>
    <cellStyle name="20% - Акцент3 3 5 7 2" xfId="8210"/>
    <cellStyle name="20% - Акцент3 3 5 7 3" xfId="46699"/>
    <cellStyle name="20% - Акцент3 3 5 8" xfId="8211"/>
    <cellStyle name="20% - Акцент3 3 5 8 2" xfId="46700"/>
    <cellStyle name="20% - Акцент3 3 5 8 3" xfId="46701"/>
    <cellStyle name="20% - Акцент3 3 5 9" xfId="46702"/>
    <cellStyle name="20% - Акцент3 3 6" xfId="8212"/>
    <cellStyle name="20% - Акцент3 3 6 10" xfId="46703"/>
    <cellStyle name="20% - Акцент3 3 6 2" xfId="8213"/>
    <cellStyle name="20% - Акцент3 3 6 2 2" xfId="8214"/>
    <cellStyle name="20% - Акцент3 3 6 2 2 2" xfId="8215"/>
    <cellStyle name="20% - Акцент3 3 6 2 2 2 2" xfId="8216"/>
    <cellStyle name="20% - Акцент3 3 6 2 2 2 3" xfId="46704"/>
    <cellStyle name="20% - Акцент3 3 6 2 2 3" xfId="8217"/>
    <cellStyle name="20% - Акцент3 3 6 2 2 3 2" xfId="46705"/>
    <cellStyle name="20% - Акцент3 3 6 2 2 3 3" xfId="46706"/>
    <cellStyle name="20% - Акцент3 3 6 2 2 4" xfId="46707"/>
    <cellStyle name="20% - Акцент3 3 6 2 2 5" xfId="46708"/>
    <cellStyle name="20% - Акцент3 3 6 2 3" xfId="8218"/>
    <cellStyle name="20% - Акцент3 3 6 2 3 2" xfId="8219"/>
    <cellStyle name="20% - Акцент3 3 6 2 3 3" xfId="46709"/>
    <cellStyle name="20% - Акцент3 3 6 2 4" xfId="8220"/>
    <cellStyle name="20% - Акцент3 3 6 2 4 2" xfId="46710"/>
    <cellStyle name="20% - Акцент3 3 6 2 4 3" xfId="46711"/>
    <cellStyle name="20% - Акцент3 3 6 2 5" xfId="46712"/>
    <cellStyle name="20% - Акцент3 3 6 2 6" xfId="46713"/>
    <cellStyle name="20% - Акцент3 3 6 3" xfId="8221"/>
    <cellStyle name="20% - Акцент3 3 6 3 2" xfId="8222"/>
    <cellStyle name="20% - Акцент3 3 6 3 2 2" xfId="8223"/>
    <cellStyle name="20% - Акцент3 3 6 3 2 2 2" xfId="8224"/>
    <cellStyle name="20% - Акцент3 3 6 3 2 2 3" xfId="46714"/>
    <cellStyle name="20% - Акцент3 3 6 3 2 3" xfId="8225"/>
    <cellStyle name="20% - Акцент3 3 6 3 2 3 2" xfId="46715"/>
    <cellStyle name="20% - Акцент3 3 6 3 2 3 3" xfId="46716"/>
    <cellStyle name="20% - Акцент3 3 6 3 2 4" xfId="46717"/>
    <cellStyle name="20% - Акцент3 3 6 3 2 5" xfId="46718"/>
    <cellStyle name="20% - Акцент3 3 6 3 3" xfId="8226"/>
    <cellStyle name="20% - Акцент3 3 6 3 3 2" xfId="8227"/>
    <cellStyle name="20% - Акцент3 3 6 3 3 3" xfId="46719"/>
    <cellStyle name="20% - Акцент3 3 6 3 4" xfId="8228"/>
    <cellStyle name="20% - Акцент3 3 6 3 4 2" xfId="46720"/>
    <cellStyle name="20% - Акцент3 3 6 3 4 3" xfId="46721"/>
    <cellStyle name="20% - Акцент3 3 6 3 5" xfId="46722"/>
    <cellStyle name="20% - Акцент3 3 6 3 6" xfId="46723"/>
    <cellStyle name="20% - Акцент3 3 6 4" xfId="8229"/>
    <cellStyle name="20% - Акцент3 3 6 4 2" xfId="8230"/>
    <cellStyle name="20% - Акцент3 3 6 4 2 2" xfId="8231"/>
    <cellStyle name="20% - Акцент3 3 6 4 2 2 2" xfId="8232"/>
    <cellStyle name="20% - Акцент3 3 6 4 2 2 3" xfId="46724"/>
    <cellStyle name="20% - Акцент3 3 6 4 2 3" xfId="8233"/>
    <cellStyle name="20% - Акцент3 3 6 4 2 3 2" xfId="46725"/>
    <cellStyle name="20% - Акцент3 3 6 4 2 3 3" xfId="46726"/>
    <cellStyle name="20% - Акцент3 3 6 4 2 4" xfId="46727"/>
    <cellStyle name="20% - Акцент3 3 6 4 2 5" xfId="46728"/>
    <cellStyle name="20% - Акцент3 3 6 4 3" xfId="8234"/>
    <cellStyle name="20% - Акцент3 3 6 4 3 2" xfId="8235"/>
    <cellStyle name="20% - Акцент3 3 6 4 3 3" xfId="46729"/>
    <cellStyle name="20% - Акцент3 3 6 4 4" xfId="8236"/>
    <cellStyle name="20% - Акцент3 3 6 4 4 2" xfId="46730"/>
    <cellStyle name="20% - Акцент3 3 6 4 4 3" xfId="46731"/>
    <cellStyle name="20% - Акцент3 3 6 4 5" xfId="46732"/>
    <cellStyle name="20% - Акцент3 3 6 4 6" xfId="46733"/>
    <cellStyle name="20% - Акцент3 3 6 5" xfId="8237"/>
    <cellStyle name="20% - Акцент3 3 6 5 2" xfId="8238"/>
    <cellStyle name="20% - Акцент3 3 6 5 2 2" xfId="8239"/>
    <cellStyle name="20% - Акцент3 3 6 5 2 2 2" xfId="8240"/>
    <cellStyle name="20% - Акцент3 3 6 5 2 2 3" xfId="46734"/>
    <cellStyle name="20% - Акцент3 3 6 5 2 3" xfId="8241"/>
    <cellStyle name="20% - Акцент3 3 6 5 2 3 2" xfId="46735"/>
    <cellStyle name="20% - Акцент3 3 6 5 2 3 3" xfId="46736"/>
    <cellStyle name="20% - Акцент3 3 6 5 2 4" xfId="46737"/>
    <cellStyle name="20% - Акцент3 3 6 5 2 5" xfId="46738"/>
    <cellStyle name="20% - Акцент3 3 6 5 3" xfId="8242"/>
    <cellStyle name="20% - Акцент3 3 6 5 3 2" xfId="8243"/>
    <cellStyle name="20% - Акцент3 3 6 5 3 3" xfId="46739"/>
    <cellStyle name="20% - Акцент3 3 6 5 4" xfId="8244"/>
    <cellStyle name="20% - Акцент3 3 6 5 4 2" xfId="46740"/>
    <cellStyle name="20% - Акцент3 3 6 5 4 3" xfId="46741"/>
    <cellStyle name="20% - Акцент3 3 6 5 5" xfId="46742"/>
    <cellStyle name="20% - Акцент3 3 6 5 6" xfId="46743"/>
    <cellStyle name="20% - Акцент3 3 6 6" xfId="8245"/>
    <cellStyle name="20% - Акцент3 3 6 6 2" xfId="8246"/>
    <cellStyle name="20% - Акцент3 3 6 6 2 2" xfId="8247"/>
    <cellStyle name="20% - Акцент3 3 6 6 2 3" xfId="46744"/>
    <cellStyle name="20% - Акцент3 3 6 6 3" xfId="8248"/>
    <cellStyle name="20% - Акцент3 3 6 6 3 2" xfId="46745"/>
    <cellStyle name="20% - Акцент3 3 6 6 3 3" xfId="46746"/>
    <cellStyle name="20% - Акцент3 3 6 6 4" xfId="46747"/>
    <cellStyle name="20% - Акцент3 3 6 6 5" xfId="46748"/>
    <cellStyle name="20% - Акцент3 3 6 7" xfId="8249"/>
    <cellStyle name="20% - Акцент3 3 6 7 2" xfId="8250"/>
    <cellStyle name="20% - Акцент3 3 6 7 3" xfId="46749"/>
    <cellStyle name="20% - Акцент3 3 6 8" xfId="8251"/>
    <cellStyle name="20% - Акцент3 3 6 8 2" xfId="46750"/>
    <cellStyle name="20% - Акцент3 3 6 8 3" xfId="46751"/>
    <cellStyle name="20% - Акцент3 3 6 9" xfId="46752"/>
    <cellStyle name="20% - Акцент3 3 7" xfId="8252"/>
    <cellStyle name="20% - Акцент3 3 7 10" xfId="46753"/>
    <cellStyle name="20% - Акцент3 3 7 2" xfId="8253"/>
    <cellStyle name="20% - Акцент3 3 7 2 2" xfId="8254"/>
    <cellStyle name="20% - Акцент3 3 7 2 2 2" xfId="8255"/>
    <cellStyle name="20% - Акцент3 3 7 2 2 2 2" xfId="8256"/>
    <cellStyle name="20% - Акцент3 3 7 2 2 2 3" xfId="46754"/>
    <cellStyle name="20% - Акцент3 3 7 2 2 3" xfId="8257"/>
    <cellStyle name="20% - Акцент3 3 7 2 2 3 2" xfId="46755"/>
    <cellStyle name="20% - Акцент3 3 7 2 2 3 3" xfId="46756"/>
    <cellStyle name="20% - Акцент3 3 7 2 2 4" xfId="46757"/>
    <cellStyle name="20% - Акцент3 3 7 2 2 5" xfId="46758"/>
    <cellStyle name="20% - Акцент3 3 7 2 3" xfId="8258"/>
    <cellStyle name="20% - Акцент3 3 7 2 3 2" xfId="8259"/>
    <cellStyle name="20% - Акцент3 3 7 2 3 3" xfId="46759"/>
    <cellStyle name="20% - Акцент3 3 7 2 4" xfId="8260"/>
    <cellStyle name="20% - Акцент3 3 7 2 4 2" xfId="46760"/>
    <cellStyle name="20% - Акцент3 3 7 2 4 3" xfId="46761"/>
    <cellStyle name="20% - Акцент3 3 7 2 5" xfId="46762"/>
    <cellStyle name="20% - Акцент3 3 7 2 6" xfId="46763"/>
    <cellStyle name="20% - Акцент3 3 7 3" xfId="8261"/>
    <cellStyle name="20% - Акцент3 3 7 3 2" xfId="8262"/>
    <cellStyle name="20% - Акцент3 3 7 3 2 2" xfId="8263"/>
    <cellStyle name="20% - Акцент3 3 7 3 2 2 2" xfId="8264"/>
    <cellStyle name="20% - Акцент3 3 7 3 2 2 3" xfId="46764"/>
    <cellStyle name="20% - Акцент3 3 7 3 2 3" xfId="8265"/>
    <cellStyle name="20% - Акцент3 3 7 3 2 3 2" xfId="46765"/>
    <cellStyle name="20% - Акцент3 3 7 3 2 3 3" xfId="46766"/>
    <cellStyle name="20% - Акцент3 3 7 3 2 4" xfId="46767"/>
    <cellStyle name="20% - Акцент3 3 7 3 2 5" xfId="46768"/>
    <cellStyle name="20% - Акцент3 3 7 3 3" xfId="8266"/>
    <cellStyle name="20% - Акцент3 3 7 3 3 2" xfId="8267"/>
    <cellStyle name="20% - Акцент3 3 7 3 3 3" xfId="46769"/>
    <cellStyle name="20% - Акцент3 3 7 3 4" xfId="8268"/>
    <cellStyle name="20% - Акцент3 3 7 3 4 2" xfId="46770"/>
    <cellStyle name="20% - Акцент3 3 7 3 4 3" xfId="46771"/>
    <cellStyle name="20% - Акцент3 3 7 3 5" xfId="46772"/>
    <cellStyle name="20% - Акцент3 3 7 3 6" xfId="46773"/>
    <cellStyle name="20% - Акцент3 3 7 4" xfId="8269"/>
    <cellStyle name="20% - Акцент3 3 7 4 2" xfId="8270"/>
    <cellStyle name="20% - Акцент3 3 7 4 2 2" xfId="8271"/>
    <cellStyle name="20% - Акцент3 3 7 4 2 2 2" xfId="8272"/>
    <cellStyle name="20% - Акцент3 3 7 4 2 2 3" xfId="46774"/>
    <cellStyle name="20% - Акцент3 3 7 4 2 3" xfId="8273"/>
    <cellStyle name="20% - Акцент3 3 7 4 2 3 2" xfId="46775"/>
    <cellStyle name="20% - Акцент3 3 7 4 2 3 3" xfId="46776"/>
    <cellStyle name="20% - Акцент3 3 7 4 2 4" xfId="46777"/>
    <cellStyle name="20% - Акцент3 3 7 4 2 5" xfId="46778"/>
    <cellStyle name="20% - Акцент3 3 7 4 3" xfId="8274"/>
    <cellStyle name="20% - Акцент3 3 7 4 3 2" xfId="8275"/>
    <cellStyle name="20% - Акцент3 3 7 4 3 3" xfId="46779"/>
    <cellStyle name="20% - Акцент3 3 7 4 4" xfId="8276"/>
    <cellStyle name="20% - Акцент3 3 7 4 4 2" xfId="46780"/>
    <cellStyle name="20% - Акцент3 3 7 4 4 3" xfId="46781"/>
    <cellStyle name="20% - Акцент3 3 7 4 5" xfId="46782"/>
    <cellStyle name="20% - Акцент3 3 7 4 6" xfId="46783"/>
    <cellStyle name="20% - Акцент3 3 7 5" xfId="8277"/>
    <cellStyle name="20% - Акцент3 3 7 5 2" xfId="8278"/>
    <cellStyle name="20% - Акцент3 3 7 5 2 2" xfId="8279"/>
    <cellStyle name="20% - Акцент3 3 7 5 2 2 2" xfId="8280"/>
    <cellStyle name="20% - Акцент3 3 7 5 2 2 3" xfId="46784"/>
    <cellStyle name="20% - Акцент3 3 7 5 2 3" xfId="8281"/>
    <cellStyle name="20% - Акцент3 3 7 5 2 3 2" xfId="46785"/>
    <cellStyle name="20% - Акцент3 3 7 5 2 3 3" xfId="46786"/>
    <cellStyle name="20% - Акцент3 3 7 5 2 4" xfId="46787"/>
    <cellStyle name="20% - Акцент3 3 7 5 2 5" xfId="46788"/>
    <cellStyle name="20% - Акцент3 3 7 5 3" xfId="8282"/>
    <cellStyle name="20% - Акцент3 3 7 5 3 2" xfId="8283"/>
    <cellStyle name="20% - Акцент3 3 7 5 3 3" xfId="46789"/>
    <cellStyle name="20% - Акцент3 3 7 5 4" xfId="8284"/>
    <cellStyle name="20% - Акцент3 3 7 5 4 2" xfId="46790"/>
    <cellStyle name="20% - Акцент3 3 7 5 4 3" xfId="46791"/>
    <cellStyle name="20% - Акцент3 3 7 5 5" xfId="46792"/>
    <cellStyle name="20% - Акцент3 3 7 5 6" xfId="46793"/>
    <cellStyle name="20% - Акцент3 3 7 6" xfId="8285"/>
    <cellStyle name="20% - Акцент3 3 7 6 2" xfId="8286"/>
    <cellStyle name="20% - Акцент3 3 7 6 2 2" xfId="8287"/>
    <cellStyle name="20% - Акцент3 3 7 6 2 3" xfId="46794"/>
    <cellStyle name="20% - Акцент3 3 7 6 3" xfId="8288"/>
    <cellStyle name="20% - Акцент3 3 7 6 3 2" xfId="46795"/>
    <cellStyle name="20% - Акцент3 3 7 6 3 3" xfId="46796"/>
    <cellStyle name="20% - Акцент3 3 7 6 4" xfId="46797"/>
    <cellStyle name="20% - Акцент3 3 7 6 5" xfId="46798"/>
    <cellStyle name="20% - Акцент3 3 7 7" xfId="8289"/>
    <cellStyle name="20% - Акцент3 3 7 7 2" xfId="8290"/>
    <cellStyle name="20% - Акцент3 3 7 7 3" xfId="46799"/>
    <cellStyle name="20% - Акцент3 3 7 8" xfId="8291"/>
    <cellStyle name="20% - Акцент3 3 7 8 2" xfId="46800"/>
    <cellStyle name="20% - Акцент3 3 7 8 3" xfId="46801"/>
    <cellStyle name="20% - Акцент3 3 7 9" xfId="46802"/>
    <cellStyle name="20% - Акцент3 3 8" xfId="8292"/>
    <cellStyle name="20% - Акцент3 3 8 10" xfId="46803"/>
    <cellStyle name="20% - Акцент3 3 8 2" xfId="8293"/>
    <cellStyle name="20% - Акцент3 3 8 2 2" xfId="8294"/>
    <cellStyle name="20% - Акцент3 3 8 2 2 2" xfId="8295"/>
    <cellStyle name="20% - Акцент3 3 8 2 2 2 2" xfId="8296"/>
    <cellStyle name="20% - Акцент3 3 8 2 2 2 3" xfId="46804"/>
    <cellStyle name="20% - Акцент3 3 8 2 2 3" xfId="8297"/>
    <cellStyle name="20% - Акцент3 3 8 2 2 3 2" xfId="46805"/>
    <cellStyle name="20% - Акцент3 3 8 2 2 3 3" xfId="46806"/>
    <cellStyle name="20% - Акцент3 3 8 2 2 4" xfId="46807"/>
    <cellStyle name="20% - Акцент3 3 8 2 2 5" xfId="46808"/>
    <cellStyle name="20% - Акцент3 3 8 2 3" xfId="8298"/>
    <cellStyle name="20% - Акцент3 3 8 2 3 2" xfId="8299"/>
    <cellStyle name="20% - Акцент3 3 8 2 3 3" xfId="46809"/>
    <cellStyle name="20% - Акцент3 3 8 2 4" xfId="8300"/>
    <cellStyle name="20% - Акцент3 3 8 2 4 2" xfId="46810"/>
    <cellStyle name="20% - Акцент3 3 8 2 4 3" xfId="46811"/>
    <cellStyle name="20% - Акцент3 3 8 2 5" xfId="46812"/>
    <cellStyle name="20% - Акцент3 3 8 2 6" xfId="46813"/>
    <cellStyle name="20% - Акцент3 3 8 3" xfId="8301"/>
    <cellStyle name="20% - Акцент3 3 8 3 2" xfId="8302"/>
    <cellStyle name="20% - Акцент3 3 8 3 2 2" xfId="8303"/>
    <cellStyle name="20% - Акцент3 3 8 3 2 2 2" xfId="8304"/>
    <cellStyle name="20% - Акцент3 3 8 3 2 2 3" xfId="46814"/>
    <cellStyle name="20% - Акцент3 3 8 3 2 3" xfId="8305"/>
    <cellStyle name="20% - Акцент3 3 8 3 2 3 2" xfId="46815"/>
    <cellStyle name="20% - Акцент3 3 8 3 2 3 3" xfId="46816"/>
    <cellStyle name="20% - Акцент3 3 8 3 2 4" xfId="46817"/>
    <cellStyle name="20% - Акцент3 3 8 3 2 5" xfId="46818"/>
    <cellStyle name="20% - Акцент3 3 8 3 3" xfId="8306"/>
    <cellStyle name="20% - Акцент3 3 8 3 3 2" xfId="8307"/>
    <cellStyle name="20% - Акцент3 3 8 3 3 3" xfId="46819"/>
    <cellStyle name="20% - Акцент3 3 8 3 4" xfId="8308"/>
    <cellStyle name="20% - Акцент3 3 8 3 4 2" xfId="46820"/>
    <cellStyle name="20% - Акцент3 3 8 3 4 3" xfId="46821"/>
    <cellStyle name="20% - Акцент3 3 8 3 5" xfId="46822"/>
    <cellStyle name="20% - Акцент3 3 8 3 6" xfId="46823"/>
    <cellStyle name="20% - Акцент3 3 8 4" xfId="8309"/>
    <cellStyle name="20% - Акцент3 3 8 4 2" xfId="8310"/>
    <cellStyle name="20% - Акцент3 3 8 4 2 2" xfId="8311"/>
    <cellStyle name="20% - Акцент3 3 8 4 2 2 2" xfId="8312"/>
    <cellStyle name="20% - Акцент3 3 8 4 2 2 3" xfId="46824"/>
    <cellStyle name="20% - Акцент3 3 8 4 2 3" xfId="8313"/>
    <cellStyle name="20% - Акцент3 3 8 4 2 3 2" xfId="46825"/>
    <cellStyle name="20% - Акцент3 3 8 4 2 3 3" xfId="46826"/>
    <cellStyle name="20% - Акцент3 3 8 4 2 4" xfId="46827"/>
    <cellStyle name="20% - Акцент3 3 8 4 2 5" xfId="46828"/>
    <cellStyle name="20% - Акцент3 3 8 4 3" xfId="8314"/>
    <cellStyle name="20% - Акцент3 3 8 4 3 2" xfId="8315"/>
    <cellStyle name="20% - Акцент3 3 8 4 3 3" xfId="46829"/>
    <cellStyle name="20% - Акцент3 3 8 4 4" xfId="8316"/>
    <cellStyle name="20% - Акцент3 3 8 4 4 2" xfId="46830"/>
    <cellStyle name="20% - Акцент3 3 8 4 4 3" xfId="46831"/>
    <cellStyle name="20% - Акцент3 3 8 4 5" xfId="46832"/>
    <cellStyle name="20% - Акцент3 3 8 4 6" xfId="46833"/>
    <cellStyle name="20% - Акцент3 3 8 5" xfId="8317"/>
    <cellStyle name="20% - Акцент3 3 8 5 2" xfId="8318"/>
    <cellStyle name="20% - Акцент3 3 8 5 2 2" xfId="8319"/>
    <cellStyle name="20% - Акцент3 3 8 5 2 2 2" xfId="8320"/>
    <cellStyle name="20% - Акцент3 3 8 5 2 2 3" xfId="46834"/>
    <cellStyle name="20% - Акцент3 3 8 5 2 3" xfId="8321"/>
    <cellStyle name="20% - Акцент3 3 8 5 2 3 2" xfId="46835"/>
    <cellStyle name="20% - Акцент3 3 8 5 2 3 3" xfId="46836"/>
    <cellStyle name="20% - Акцент3 3 8 5 2 4" xfId="46837"/>
    <cellStyle name="20% - Акцент3 3 8 5 2 5" xfId="46838"/>
    <cellStyle name="20% - Акцент3 3 8 5 3" xfId="8322"/>
    <cellStyle name="20% - Акцент3 3 8 5 3 2" xfId="8323"/>
    <cellStyle name="20% - Акцент3 3 8 5 3 3" xfId="46839"/>
    <cellStyle name="20% - Акцент3 3 8 5 4" xfId="8324"/>
    <cellStyle name="20% - Акцент3 3 8 5 4 2" xfId="46840"/>
    <cellStyle name="20% - Акцент3 3 8 5 4 3" xfId="46841"/>
    <cellStyle name="20% - Акцент3 3 8 5 5" xfId="46842"/>
    <cellStyle name="20% - Акцент3 3 8 5 6" xfId="46843"/>
    <cellStyle name="20% - Акцент3 3 8 6" xfId="8325"/>
    <cellStyle name="20% - Акцент3 3 8 6 2" xfId="8326"/>
    <cellStyle name="20% - Акцент3 3 8 6 2 2" xfId="8327"/>
    <cellStyle name="20% - Акцент3 3 8 6 2 3" xfId="46844"/>
    <cellStyle name="20% - Акцент3 3 8 6 3" xfId="8328"/>
    <cellStyle name="20% - Акцент3 3 8 6 3 2" xfId="46845"/>
    <cellStyle name="20% - Акцент3 3 8 6 3 3" xfId="46846"/>
    <cellStyle name="20% - Акцент3 3 8 6 4" xfId="46847"/>
    <cellStyle name="20% - Акцент3 3 8 6 5" xfId="46848"/>
    <cellStyle name="20% - Акцент3 3 8 7" xfId="8329"/>
    <cellStyle name="20% - Акцент3 3 8 7 2" xfId="8330"/>
    <cellStyle name="20% - Акцент3 3 8 7 3" xfId="46849"/>
    <cellStyle name="20% - Акцент3 3 8 8" xfId="8331"/>
    <cellStyle name="20% - Акцент3 3 8 8 2" xfId="46850"/>
    <cellStyle name="20% - Акцент3 3 8 8 3" xfId="46851"/>
    <cellStyle name="20% - Акцент3 3 8 9" xfId="46852"/>
    <cellStyle name="20% - Акцент3 3 9" xfId="8332"/>
    <cellStyle name="20% - Акцент3 3 9 10" xfId="46853"/>
    <cellStyle name="20% - Акцент3 3 9 2" xfId="8333"/>
    <cellStyle name="20% - Акцент3 3 9 2 2" xfId="8334"/>
    <cellStyle name="20% - Акцент3 3 9 2 2 2" xfId="8335"/>
    <cellStyle name="20% - Акцент3 3 9 2 2 2 2" xfId="8336"/>
    <cellStyle name="20% - Акцент3 3 9 2 2 2 3" xfId="46854"/>
    <cellStyle name="20% - Акцент3 3 9 2 2 3" xfId="8337"/>
    <cellStyle name="20% - Акцент3 3 9 2 2 3 2" xfId="46855"/>
    <cellStyle name="20% - Акцент3 3 9 2 2 3 3" xfId="46856"/>
    <cellStyle name="20% - Акцент3 3 9 2 2 4" xfId="46857"/>
    <cellStyle name="20% - Акцент3 3 9 2 2 5" xfId="46858"/>
    <cellStyle name="20% - Акцент3 3 9 2 3" xfId="8338"/>
    <cellStyle name="20% - Акцент3 3 9 2 3 2" xfId="8339"/>
    <cellStyle name="20% - Акцент3 3 9 2 3 3" xfId="46859"/>
    <cellStyle name="20% - Акцент3 3 9 2 4" xfId="8340"/>
    <cellStyle name="20% - Акцент3 3 9 2 4 2" xfId="46860"/>
    <cellStyle name="20% - Акцент3 3 9 2 4 3" xfId="46861"/>
    <cellStyle name="20% - Акцент3 3 9 2 5" xfId="46862"/>
    <cellStyle name="20% - Акцент3 3 9 2 6" xfId="46863"/>
    <cellStyle name="20% - Акцент3 3 9 3" xfId="8341"/>
    <cellStyle name="20% - Акцент3 3 9 3 2" xfId="8342"/>
    <cellStyle name="20% - Акцент3 3 9 3 2 2" xfId="8343"/>
    <cellStyle name="20% - Акцент3 3 9 3 2 2 2" xfId="8344"/>
    <cellStyle name="20% - Акцент3 3 9 3 2 2 3" xfId="46864"/>
    <cellStyle name="20% - Акцент3 3 9 3 2 3" xfId="8345"/>
    <cellStyle name="20% - Акцент3 3 9 3 2 3 2" xfId="46865"/>
    <cellStyle name="20% - Акцент3 3 9 3 2 3 3" xfId="46866"/>
    <cellStyle name="20% - Акцент3 3 9 3 2 4" xfId="46867"/>
    <cellStyle name="20% - Акцент3 3 9 3 2 5" xfId="46868"/>
    <cellStyle name="20% - Акцент3 3 9 3 3" xfId="8346"/>
    <cellStyle name="20% - Акцент3 3 9 3 3 2" xfId="8347"/>
    <cellStyle name="20% - Акцент3 3 9 3 3 3" xfId="46869"/>
    <cellStyle name="20% - Акцент3 3 9 3 4" xfId="8348"/>
    <cellStyle name="20% - Акцент3 3 9 3 4 2" xfId="46870"/>
    <cellStyle name="20% - Акцент3 3 9 3 4 3" xfId="46871"/>
    <cellStyle name="20% - Акцент3 3 9 3 5" xfId="46872"/>
    <cellStyle name="20% - Акцент3 3 9 3 6" xfId="46873"/>
    <cellStyle name="20% - Акцент3 3 9 4" xfId="8349"/>
    <cellStyle name="20% - Акцент3 3 9 4 2" xfId="8350"/>
    <cellStyle name="20% - Акцент3 3 9 4 2 2" xfId="8351"/>
    <cellStyle name="20% - Акцент3 3 9 4 2 2 2" xfId="8352"/>
    <cellStyle name="20% - Акцент3 3 9 4 2 2 3" xfId="46874"/>
    <cellStyle name="20% - Акцент3 3 9 4 2 3" xfId="8353"/>
    <cellStyle name="20% - Акцент3 3 9 4 2 3 2" xfId="46875"/>
    <cellStyle name="20% - Акцент3 3 9 4 2 3 3" xfId="46876"/>
    <cellStyle name="20% - Акцент3 3 9 4 2 4" xfId="46877"/>
    <cellStyle name="20% - Акцент3 3 9 4 2 5" xfId="46878"/>
    <cellStyle name="20% - Акцент3 3 9 4 3" xfId="8354"/>
    <cellStyle name="20% - Акцент3 3 9 4 3 2" xfId="8355"/>
    <cellStyle name="20% - Акцент3 3 9 4 3 3" xfId="46879"/>
    <cellStyle name="20% - Акцент3 3 9 4 4" xfId="8356"/>
    <cellStyle name="20% - Акцент3 3 9 4 4 2" xfId="46880"/>
    <cellStyle name="20% - Акцент3 3 9 4 4 3" xfId="46881"/>
    <cellStyle name="20% - Акцент3 3 9 4 5" xfId="46882"/>
    <cellStyle name="20% - Акцент3 3 9 4 6" xfId="46883"/>
    <cellStyle name="20% - Акцент3 3 9 5" xfId="8357"/>
    <cellStyle name="20% - Акцент3 3 9 5 2" xfId="8358"/>
    <cellStyle name="20% - Акцент3 3 9 5 2 2" xfId="8359"/>
    <cellStyle name="20% - Акцент3 3 9 5 2 2 2" xfId="8360"/>
    <cellStyle name="20% - Акцент3 3 9 5 2 2 3" xfId="46884"/>
    <cellStyle name="20% - Акцент3 3 9 5 2 3" xfId="8361"/>
    <cellStyle name="20% - Акцент3 3 9 5 2 3 2" xfId="46885"/>
    <cellStyle name="20% - Акцент3 3 9 5 2 3 3" xfId="46886"/>
    <cellStyle name="20% - Акцент3 3 9 5 2 4" xfId="46887"/>
    <cellStyle name="20% - Акцент3 3 9 5 2 5" xfId="46888"/>
    <cellStyle name="20% - Акцент3 3 9 5 3" xfId="8362"/>
    <cellStyle name="20% - Акцент3 3 9 5 3 2" xfId="8363"/>
    <cellStyle name="20% - Акцент3 3 9 5 3 3" xfId="46889"/>
    <cellStyle name="20% - Акцент3 3 9 5 4" xfId="8364"/>
    <cellStyle name="20% - Акцент3 3 9 5 4 2" xfId="46890"/>
    <cellStyle name="20% - Акцент3 3 9 5 4 3" xfId="46891"/>
    <cellStyle name="20% - Акцент3 3 9 5 5" xfId="46892"/>
    <cellStyle name="20% - Акцент3 3 9 5 6" xfId="46893"/>
    <cellStyle name="20% - Акцент3 3 9 6" xfId="8365"/>
    <cellStyle name="20% - Акцент3 3 9 6 2" xfId="8366"/>
    <cellStyle name="20% - Акцент3 3 9 6 2 2" xfId="8367"/>
    <cellStyle name="20% - Акцент3 3 9 6 2 3" xfId="46894"/>
    <cellStyle name="20% - Акцент3 3 9 6 3" xfId="8368"/>
    <cellStyle name="20% - Акцент3 3 9 6 3 2" xfId="46895"/>
    <cellStyle name="20% - Акцент3 3 9 6 3 3" xfId="46896"/>
    <cellStyle name="20% - Акцент3 3 9 6 4" xfId="46897"/>
    <cellStyle name="20% - Акцент3 3 9 6 5" xfId="46898"/>
    <cellStyle name="20% - Акцент3 3 9 7" xfId="8369"/>
    <cellStyle name="20% - Акцент3 3 9 7 2" xfId="8370"/>
    <cellStyle name="20% - Акцент3 3 9 7 3" xfId="46899"/>
    <cellStyle name="20% - Акцент3 3 9 8" xfId="8371"/>
    <cellStyle name="20% - Акцент3 3 9 8 2" xfId="46900"/>
    <cellStyle name="20% - Акцент3 3 9 8 3" xfId="46901"/>
    <cellStyle name="20% - Акцент3 3 9 9" xfId="46902"/>
    <cellStyle name="20% - Акцент3 4" xfId="8372"/>
    <cellStyle name="20% - Акцент3 4 10" xfId="8373"/>
    <cellStyle name="20% - Акцент3 4 10 2" xfId="8374"/>
    <cellStyle name="20% - Акцент3 4 10 2 2" xfId="8375"/>
    <cellStyle name="20% - Акцент3 4 10 2 2 2" xfId="8376"/>
    <cellStyle name="20% - Акцент3 4 10 2 2 3" xfId="46903"/>
    <cellStyle name="20% - Акцент3 4 10 2 3" xfId="8377"/>
    <cellStyle name="20% - Акцент3 4 10 2 3 2" xfId="46904"/>
    <cellStyle name="20% - Акцент3 4 10 2 3 3" xfId="46905"/>
    <cellStyle name="20% - Акцент3 4 10 2 4" xfId="46906"/>
    <cellStyle name="20% - Акцент3 4 10 2 5" xfId="46907"/>
    <cellStyle name="20% - Акцент3 4 10 3" xfId="8378"/>
    <cellStyle name="20% - Акцент3 4 10 3 2" xfId="8379"/>
    <cellStyle name="20% - Акцент3 4 10 3 3" xfId="46908"/>
    <cellStyle name="20% - Акцент3 4 10 4" xfId="8380"/>
    <cellStyle name="20% - Акцент3 4 10 4 2" xfId="46909"/>
    <cellStyle name="20% - Акцент3 4 10 4 3" xfId="46910"/>
    <cellStyle name="20% - Акцент3 4 10 5" xfId="46911"/>
    <cellStyle name="20% - Акцент3 4 10 6" xfId="46912"/>
    <cellStyle name="20% - Акцент3 4 11" xfId="8381"/>
    <cellStyle name="20% - Акцент3 4 11 2" xfId="8382"/>
    <cellStyle name="20% - Акцент3 4 11 2 2" xfId="8383"/>
    <cellStyle name="20% - Акцент3 4 11 2 2 2" xfId="8384"/>
    <cellStyle name="20% - Акцент3 4 11 2 2 3" xfId="46913"/>
    <cellStyle name="20% - Акцент3 4 11 2 3" xfId="8385"/>
    <cellStyle name="20% - Акцент3 4 11 2 3 2" xfId="46914"/>
    <cellStyle name="20% - Акцент3 4 11 2 3 3" xfId="46915"/>
    <cellStyle name="20% - Акцент3 4 11 2 4" xfId="46916"/>
    <cellStyle name="20% - Акцент3 4 11 2 5" xfId="46917"/>
    <cellStyle name="20% - Акцент3 4 11 3" xfId="8386"/>
    <cellStyle name="20% - Акцент3 4 11 3 2" xfId="8387"/>
    <cellStyle name="20% - Акцент3 4 11 3 3" xfId="46918"/>
    <cellStyle name="20% - Акцент3 4 11 4" xfId="8388"/>
    <cellStyle name="20% - Акцент3 4 11 4 2" xfId="46919"/>
    <cellStyle name="20% - Акцент3 4 11 4 3" xfId="46920"/>
    <cellStyle name="20% - Акцент3 4 11 5" xfId="46921"/>
    <cellStyle name="20% - Акцент3 4 11 6" xfId="46922"/>
    <cellStyle name="20% - Акцент3 4 12" xfId="8389"/>
    <cellStyle name="20% - Акцент3 4 12 2" xfId="8390"/>
    <cellStyle name="20% - Акцент3 4 12 2 2" xfId="8391"/>
    <cellStyle name="20% - Акцент3 4 12 2 2 2" xfId="8392"/>
    <cellStyle name="20% - Акцент3 4 12 2 2 3" xfId="46923"/>
    <cellStyle name="20% - Акцент3 4 12 2 3" xfId="8393"/>
    <cellStyle name="20% - Акцент3 4 12 2 3 2" xfId="46924"/>
    <cellStyle name="20% - Акцент3 4 12 2 3 3" xfId="46925"/>
    <cellStyle name="20% - Акцент3 4 12 2 4" xfId="46926"/>
    <cellStyle name="20% - Акцент3 4 12 2 5" xfId="46927"/>
    <cellStyle name="20% - Акцент3 4 12 3" xfId="8394"/>
    <cellStyle name="20% - Акцент3 4 12 3 2" xfId="8395"/>
    <cellStyle name="20% - Акцент3 4 12 3 3" xfId="46928"/>
    <cellStyle name="20% - Акцент3 4 12 4" xfId="8396"/>
    <cellStyle name="20% - Акцент3 4 12 4 2" xfId="46929"/>
    <cellStyle name="20% - Акцент3 4 12 4 3" xfId="46930"/>
    <cellStyle name="20% - Акцент3 4 12 5" xfId="46931"/>
    <cellStyle name="20% - Акцент3 4 12 6" xfId="46932"/>
    <cellStyle name="20% - Акцент3 4 13" xfId="8397"/>
    <cellStyle name="20% - Акцент3 4 13 2" xfId="8398"/>
    <cellStyle name="20% - Акцент3 4 13 2 2" xfId="8399"/>
    <cellStyle name="20% - Акцент3 4 13 2 2 2" xfId="8400"/>
    <cellStyle name="20% - Акцент3 4 13 2 2 3" xfId="46933"/>
    <cellStyle name="20% - Акцент3 4 13 2 3" xfId="8401"/>
    <cellStyle name="20% - Акцент3 4 13 2 3 2" xfId="46934"/>
    <cellStyle name="20% - Акцент3 4 13 2 3 3" xfId="46935"/>
    <cellStyle name="20% - Акцент3 4 13 2 4" xfId="46936"/>
    <cellStyle name="20% - Акцент3 4 13 2 5" xfId="46937"/>
    <cellStyle name="20% - Акцент3 4 13 3" xfId="8402"/>
    <cellStyle name="20% - Акцент3 4 13 3 2" xfId="8403"/>
    <cellStyle name="20% - Акцент3 4 13 3 3" xfId="46938"/>
    <cellStyle name="20% - Акцент3 4 13 4" xfId="8404"/>
    <cellStyle name="20% - Акцент3 4 13 4 2" xfId="46939"/>
    <cellStyle name="20% - Акцент3 4 13 4 3" xfId="46940"/>
    <cellStyle name="20% - Акцент3 4 13 5" xfId="46941"/>
    <cellStyle name="20% - Акцент3 4 13 6" xfId="46942"/>
    <cellStyle name="20% - Акцент3 4 14" xfId="8405"/>
    <cellStyle name="20% - Акцент3 4 14 2" xfId="8406"/>
    <cellStyle name="20% - Акцент3 4 14 2 2" xfId="8407"/>
    <cellStyle name="20% - Акцент3 4 14 2 2 2" xfId="8408"/>
    <cellStyle name="20% - Акцент3 4 14 2 3" xfId="8409"/>
    <cellStyle name="20% - Акцент3 4 14 3" xfId="8410"/>
    <cellStyle name="20% - Акцент3 4 14 3 2" xfId="8411"/>
    <cellStyle name="20% - Акцент3 4 14 3 3" xfId="46943"/>
    <cellStyle name="20% - Акцент3 4 14 4" xfId="8412"/>
    <cellStyle name="20% - Акцент3 4 14 5" xfId="46944"/>
    <cellStyle name="20% - Акцент3 4 15" xfId="46945"/>
    <cellStyle name="20% - Акцент3 4 15 2" xfId="46946"/>
    <cellStyle name="20% - Акцент3 4 15 3" xfId="46947"/>
    <cellStyle name="20% - Акцент3 4 16" xfId="46948"/>
    <cellStyle name="20% - Акцент3 4 16 2" xfId="46949"/>
    <cellStyle name="20% - Акцент3 4 16 3" xfId="46950"/>
    <cellStyle name="20% - Акцент3 4 17" xfId="46951"/>
    <cellStyle name="20% - Акцент3 4 18" xfId="46952"/>
    <cellStyle name="20% - Акцент3 4 2" xfId="8413"/>
    <cellStyle name="20% - Акцент3 4 2 10" xfId="46953"/>
    <cellStyle name="20% - Акцент3 4 2 2" xfId="8414"/>
    <cellStyle name="20% - Акцент3 4 2 2 2" xfId="8415"/>
    <cellStyle name="20% - Акцент3 4 2 2 2 2" xfId="8416"/>
    <cellStyle name="20% - Акцент3 4 2 2 2 2 2" xfId="8417"/>
    <cellStyle name="20% - Акцент3 4 2 2 2 2 3" xfId="46954"/>
    <cellStyle name="20% - Акцент3 4 2 2 2 3" xfId="8418"/>
    <cellStyle name="20% - Акцент3 4 2 2 2 3 2" xfId="46955"/>
    <cellStyle name="20% - Акцент3 4 2 2 2 3 3" xfId="46956"/>
    <cellStyle name="20% - Акцент3 4 2 2 2 4" xfId="46957"/>
    <cellStyle name="20% - Акцент3 4 2 2 2 5" xfId="46958"/>
    <cellStyle name="20% - Акцент3 4 2 2 3" xfId="8419"/>
    <cellStyle name="20% - Акцент3 4 2 2 3 2" xfId="8420"/>
    <cellStyle name="20% - Акцент3 4 2 2 3 3" xfId="46959"/>
    <cellStyle name="20% - Акцент3 4 2 2 4" xfId="8421"/>
    <cellStyle name="20% - Акцент3 4 2 2 4 2" xfId="46960"/>
    <cellStyle name="20% - Акцент3 4 2 2 4 3" xfId="46961"/>
    <cellStyle name="20% - Акцент3 4 2 2 5" xfId="46962"/>
    <cellStyle name="20% - Акцент3 4 2 2 6" xfId="46963"/>
    <cellStyle name="20% - Акцент3 4 2 3" xfId="8422"/>
    <cellStyle name="20% - Акцент3 4 2 3 2" xfId="8423"/>
    <cellStyle name="20% - Акцент3 4 2 3 2 2" xfId="8424"/>
    <cellStyle name="20% - Акцент3 4 2 3 2 2 2" xfId="8425"/>
    <cellStyle name="20% - Акцент3 4 2 3 2 2 3" xfId="46964"/>
    <cellStyle name="20% - Акцент3 4 2 3 2 3" xfId="8426"/>
    <cellStyle name="20% - Акцент3 4 2 3 2 3 2" xfId="46965"/>
    <cellStyle name="20% - Акцент3 4 2 3 2 3 3" xfId="46966"/>
    <cellStyle name="20% - Акцент3 4 2 3 2 4" xfId="46967"/>
    <cellStyle name="20% - Акцент3 4 2 3 2 5" xfId="46968"/>
    <cellStyle name="20% - Акцент3 4 2 3 3" xfId="8427"/>
    <cellStyle name="20% - Акцент3 4 2 3 3 2" xfId="8428"/>
    <cellStyle name="20% - Акцент3 4 2 3 3 3" xfId="46969"/>
    <cellStyle name="20% - Акцент3 4 2 3 4" xfId="8429"/>
    <cellStyle name="20% - Акцент3 4 2 3 4 2" xfId="46970"/>
    <cellStyle name="20% - Акцент3 4 2 3 4 3" xfId="46971"/>
    <cellStyle name="20% - Акцент3 4 2 3 5" xfId="46972"/>
    <cellStyle name="20% - Акцент3 4 2 3 6" xfId="46973"/>
    <cellStyle name="20% - Акцент3 4 2 4" xfId="8430"/>
    <cellStyle name="20% - Акцент3 4 2 4 2" xfId="8431"/>
    <cellStyle name="20% - Акцент3 4 2 4 2 2" xfId="8432"/>
    <cellStyle name="20% - Акцент3 4 2 4 2 2 2" xfId="8433"/>
    <cellStyle name="20% - Акцент3 4 2 4 2 2 3" xfId="46974"/>
    <cellStyle name="20% - Акцент3 4 2 4 2 3" xfId="8434"/>
    <cellStyle name="20% - Акцент3 4 2 4 2 3 2" xfId="46975"/>
    <cellStyle name="20% - Акцент3 4 2 4 2 3 3" xfId="46976"/>
    <cellStyle name="20% - Акцент3 4 2 4 2 4" xfId="46977"/>
    <cellStyle name="20% - Акцент3 4 2 4 2 5" xfId="46978"/>
    <cellStyle name="20% - Акцент3 4 2 4 3" xfId="8435"/>
    <cellStyle name="20% - Акцент3 4 2 4 3 2" xfId="8436"/>
    <cellStyle name="20% - Акцент3 4 2 4 3 3" xfId="46979"/>
    <cellStyle name="20% - Акцент3 4 2 4 4" xfId="8437"/>
    <cellStyle name="20% - Акцент3 4 2 4 4 2" xfId="46980"/>
    <cellStyle name="20% - Акцент3 4 2 4 4 3" xfId="46981"/>
    <cellStyle name="20% - Акцент3 4 2 4 5" xfId="46982"/>
    <cellStyle name="20% - Акцент3 4 2 4 6" xfId="46983"/>
    <cellStyle name="20% - Акцент3 4 2 5" xfId="8438"/>
    <cellStyle name="20% - Акцент3 4 2 5 2" xfId="8439"/>
    <cellStyle name="20% - Акцент3 4 2 5 2 2" xfId="8440"/>
    <cellStyle name="20% - Акцент3 4 2 5 2 2 2" xfId="8441"/>
    <cellStyle name="20% - Акцент3 4 2 5 2 2 3" xfId="46984"/>
    <cellStyle name="20% - Акцент3 4 2 5 2 3" xfId="8442"/>
    <cellStyle name="20% - Акцент3 4 2 5 2 3 2" xfId="46985"/>
    <cellStyle name="20% - Акцент3 4 2 5 2 3 3" xfId="46986"/>
    <cellStyle name="20% - Акцент3 4 2 5 2 4" xfId="46987"/>
    <cellStyle name="20% - Акцент3 4 2 5 2 5" xfId="46988"/>
    <cellStyle name="20% - Акцент3 4 2 5 3" xfId="8443"/>
    <cellStyle name="20% - Акцент3 4 2 5 3 2" xfId="8444"/>
    <cellStyle name="20% - Акцент3 4 2 5 3 3" xfId="46989"/>
    <cellStyle name="20% - Акцент3 4 2 5 4" xfId="8445"/>
    <cellStyle name="20% - Акцент3 4 2 5 4 2" xfId="46990"/>
    <cellStyle name="20% - Акцент3 4 2 5 4 3" xfId="46991"/>
    <cellStyle name="20% - Акцент3 4 2 5 5" xfId="46992"/>
    <cellStyle name="20% - Акцент3 4 2 5 6" xfId="46993"/>
    <cellStyle name="20% - Акцент3 4 2 6" xfId="8446"/>
    <cellStyle name="20% - Акцент3 4 2 6 2" xfId="8447"/>
    <cellStyle name="20% - Акцент3 4 2 6 2 2" xfId="8448"/>
    <cellStyle name="20% - Акцент3 4 2 6 2 2 2" xfId="8449"/>
    <cellStyle name="20% - Акцент3 4 2 6 2 3" xfId="8450"/>
    <cellStyle name="20% - Акцент3 4 2 6 3" xfId="8451"/>
    <cellStyle name="20% - Акцент3 4 2 6 3 2" xfId="8452"/>
    <cellStyle name="20% - Акцент3 4 2 6 3 3" xfId="46994"/>
    <cellStyle name="20% - Акцент3 4 2 6 4" xfId="8453"/>
    <cellStyle name="20% - Акцент3 4 2 6 5" xfId="46995"/>
    <cellStyle name="20% - Акцент3 4 2 7" xfId="46996"/>
    <cellStyle name="20% - Акцент3 4 2 7 2" xfId="46997"/>
    <cellStyle name="20% - Акцент3 4 2 7 3" xfId="46998"/>
    <cellStyle name="20% - Акцент3 4 2 8" xfId="46999"/>
    <cellStyle name="20% - Акцент3 4 2 8 2" xfId="47000"/>
    <cellStyle name="20% - Акцент3 4 2 8 3" xfId="47001"/>
    <cellStyle name="20% - Акцент3 4 2 9" xfId="47002"/>
    <cellStyle name="20% - Акцент3 4 2 9 2" xfId="47003"/>
    <cellStyle name="20% - Акцент3 4 3" xfId="8454"/>
    <cellStyle name="20% - Акцент3 4 4" xfId="8455"/>
    <cellStyle name="20% - Акцент3 4 4 10" xfId="47004"/>
    <cellStyle name="20% - Акцент3 4 4 2" xfId="8456"/>
    <cellStyle name="20% - Акцент3 4 4 2 2" xfId="8457"/>
    <cellStyle name="20% - Акцент3 4 4 2 2 2" xfId="8458"/>
    <cellStyle name="20% - Акцент3 4 4 2 2 2 2" xfId="8459"/>
    <cellStyle name="20% - Акцент3 4 4 2 2 2 3" xfId="47005"/>
    <cellStyle name="20% - Акцент3 4 4 2 2 3" xfId="8460"/>
    <cellStyle name="20% - Акцент3 4 4 2 2 3 2" xfId="47006"/>
    <cellStyle name="20% - Акцент3 4 4 2 2 3 3" xfId="47007"/>
    <cellStyle name="20% - Акцент3 4 4 2 2 4" xfId="47008"/>
    <cellStyle name="20% - Акцент3 4 4 2 2 5" xfId="47009"/>
    <cellStyle name="20% - Акцент3 4 4 2 3" xfId="8461"/>
    <cellStyle name="20% - Акцент3 4 4 2 3 2" xfId="8462"/>
    <cellStyle name="20% - Акцент3 4 4 2 3 3" xfId="47010"/>
    <cellStyle name="20% - Акцент3 4 4 2 4" xfId="8463"/>
    <cellStyle name="20% - Акцент3 4 4 2 4 2" xfId="47011"/>
    <cellStyle name="20% - Акцент3 4 4 2 4 3" xfId="47012"/>
    <cellStyle name="20% - Акцент3 4 4 2 5" xfId="47013"/>
    <cellStyle name="20% - Акцент3 4 4 2 6" xfId="47014"/>
    <cellStyle name="20% - Акцент3 4 4 3" xfId="8464"/>
    <cellStyle name="20% - Акцент3 4 4 3 2" xfId="8465"/>
    <cellStyle name="20% - Акцент3 4 4 3 2 2" xfId="8466"/>
    <cellStyle name="20% - Акцент3 4 4 3 2 2 2" xfId="8467"/>
    <cellStyle name="20% - Акцент3 4 4 3 2 2 3" xfId="47015"/>
    <cellStyle name="20% - Акцент3 4 4 3 2 3" xfId="8468"/>
    <cellStyle name="20% - Акцент3 4 4 3 2 3 2" xfId="47016"/>
    <cellStyle name="20% - Акцент3 4 4 3 2 3 3" xfId="47017"/>
    <cellStyle name="20% - Акцент3 4 4 3 2 4" xfId="47018"/>
    <cellStyle name="20% - Акцент3 4 4 3 2 5" xfId="47019"/>
    <cellStyle name="20% - Акцент3 4 4 3 3" xfId="8469"/>
    <cellStyle name="20% - Акцент3 4 4 3 3 2" xfId="8470"/>
    <cellStyle name="20% - Акцент3 4 4 3 3 3" xfId="47020"/>
    <cellStyle name="20% - Акцент3 4 4 3 4" xfId="8471"/>
    <cellStyle name="20% - Акцент3 4 4 3 4 2" xfId="47021"/>
    <cellStyle name="20% - Акцент3 4 4 3 4 3" xfId="47022"/>
    <cellStyle name="20% - Акцент3 4 4 3 5" xfId="47023"/>
    <cellStyle name="20% - Акцент3 4 4 3 6" xfId="47024"/>
    <cellStyle name="20% - Акцент3 4 4 4" xfId="8472"/>
    <cellStyle name="20% - Акцент3 4 4 4 2" xfId="8473"/>
    <cellStyle name="20% - Акцент3 4 4 4 2 2" xfId="8474"/>
    <cellStyle name="20% - Акцент3 4 4 4 2 2 2" xfId="8475"/>
    <cellStyle name="20% - Акцент3 4 4 4 2 2 3" xfId="47025"/>
    <cellStyle name="20% - Акцент3 4 4 4 2 3" xfId="8476"/>
    <cellStyle name="20% - Акцент3 4 4 4 2 3 2" xfId="47026"/>
    <cellStyle name="20% - Акцент3 4 4 4 2 3 3" xfId="47027"/>
    <cellStyle name="20% - Акцент3 4 4 4 2 4" xfId="47028"/>
    <cellStyle name="20% - Акцент3 4 4 4 2 5" xfId="47029"/>
    <cellStyle name="20% - Акцент3 4 4 4 3" xfId="8477"/>
    <cellStyle name="20% - Акцент3 4 4 4 3 2" xfId="8478"/>
    <cellStyle name="20% - Акцент3 4 4 4 3 3" xfId="47030"/>
    <cellStyle name="20% - Акцент3 4 4 4 4" xfId="8479"/>
    <cellStyle name="20% - Акцент3 4 4 4 4 2" xfId="47031"/>
    <cellStyle name="20% - Акцент3 4 4 4 4 3" xfId="47032"/>
    <cellStyle name="20% - Акцент3 4 4 4 5" xfId="47033"/>
    <cellStyle name="20% - Акцент3 4 4 4 6" xfId="47034"/>
    <cellStyle name="20% - Акцент3 4 4 5" xfId="8480"/>
    <cellStyle name="20% - Акцент3 4 4 5 2" xfId="8481"/>
    <cellStyle name="20% - Акцент3 4 4 5 2 2" xfId="8482"/>
    <cellStyle name="20% - Акцент3 4 4 5 2 2 2" xfId="8483"/>
    <cellStyle name="20% - Акцент3 4 4 5 2 2 3" xfId="47035"/>
    <cellStyle name="20% - Акцент3 4 4 5 2 3" xfId="8484"/>
    <cellStyle name="20% - Акцент3 4 4 5 2 3 2" xfId="47036"/>
    <cellStyle name="20% - Акцент3 4 4 5 2 3 3" xfId="47037"/>
    <cellStyle name="20% - Акцент3 4 4 5 2 4" xfId="47038"/>
    <cellStyle name="20% - Акцент3 4 4 5 2 5" xfId="47039"/>
    <cellStyle name="20% - Акцент3 4 4 5 3" xfId="8485"/>
    <cellStyle name="20% - Акцент3 4 4 5 3 2" xfId="8486"/>
    <cellStyle name="20% - Акцент3 4 4 5 3 3" xfId="47040"/>
    <cellStyle name="20% - Акцент3 4 4 5 4" xfId="8487"/>
    <cellStyle name="20% - Акцент3 4 4 5 4 2" xfId="47041"/>
    <cellStyle name="20% - Акцент3 4 4 5 4 3" xfId="47042"/>
    <cellStyle name="20% - Акцент3 4 4 5 5" xfId="47043"/>
    <cellStyle name="20% - Акцент3 4 4 5 6" xfId="47044"/>
    <cellStyle name="20% - Акцент3 4 4 6" xfId="8488"/>
    <cellStyle name="20% - Акцент3 4 4 6 2" xfId="8489"/>
    <cellStyle name="20% - Акцент3 4 4 6 2 2" xfId="8490"/>
    <cellStyle name="20% - Акцент3 4 4 6 2 3" xfId="47045"/>
    <cellStyle name="20% - Акцент3 4 4 6 3" xfId="8491"/>
    <cellStyle name="20% - Акцент3 4 4 6 3 2" xfId="47046"/>
    <cellStyle name="20% - Акцент3 4 4 6 3 3" xfId="47047"/>
    <cellStyle name="20% - Акцент3 4 4 6 4" xfId="47048"/>
    <cellStyle name="20% - Акцент3 4 4 6 5" xfId="47049"/>
    <cellStyle name="20% - Акцент3 4 4 7" xfId="8492"/>
    <cellStyle name="20% - Акцент3 4 4 7 2" xfId="8493"/>
    <cellStyle name="20% - Акцент3 4 4 7 3" xfId="47050"/>
    <cellStyle name="20% - Акцент3 4 4 8" xfId="8494"/>
    <cellStyle name="20% - Акцент3 4 4 8 2" xfId="47051"/>
    <cellStyle name="20% - Акцент3 4 4 8 3" xfId="47052"/>
    <cellStyle name="20% - Акцент3 4 4 9" xfId="47053"/>
    <cellStyle name="20% - Акцент3 4 5" xfId="8495"/>
    <cellStyle name="20% - Акцент3 4 5 10" xfId="47054"/>
    <cellStyle name="20% - Акцент3 4 5 2" xfId="8496"/>
    <cellStyle name="20% - Акцент3 4 5 2 2" xfId="8497"/>
    <cellStyle name="20% - Акцент3 4 5 2 2 2" xfId="8498"/>
    <cellStyle name="20% - Акцент3 4 5 2 2 2 2" xfId="8499"/>
    <cellStyle name="20% - Акцент3 4 5 2 2 2 3" xfId="47055"/>
    <cellStyle name="20% - Акцент3 4 5 2 2 3" xfId="8500"/>
    <cellStyle name="20% - Акцент3 4 5 2 2 3 2" xfId="47056"/>
    <cellStyle name="20% - Акцент3 4 5 2 2 3 3" xfId="47057"/>
    <cellStyle name="20% - Акцент3 4 5 2 2 4" xfId="47058"/>
    <cellStyle name="20% - Акцент3 4 5 2 2 5" xfId="47059"/>
    <cellStyle name="20% - Акцент3 4 5 2 3" xfId="8501"/>
    <cellStyle name="20% - Акцент3 4 5 2 3 2" xfId="8502"/>
    <cellStyle name="20% - Акцент3 4 5 2 3 3" xfId="47060"/>
    <cellStyle name="20% - Акцент3 4 5 2 4" xfId="8503"/>
    <cellStyle name="20% - Акцент3 4 5 2 4 2" xfId="47061"/>
    <cellStyle name="20% - Акцент3 4 5 2 4 3" xfId="47062"/>
    <cellStyle name="20% - Акцент3 4 5 2 5" xfId="47063"/>
    <cellStyle name="20% - Акцент3 4 5 2 6" xfId="47064"/>
    <cellStyle name="20% - Акцент3 4 5 3" xfId="8504"/>
    <cellStyle name="20% - Акцент3 4 5 3 2" xfId="8505"/>
    <cellStyle name="20% - Акцент3 4 5 3 2 2" xfId="8506"/>
    <cellStyle name="20% - Акцент3 4 5 3 2 2 2" xfId="8507"/>
    <cellStyle name="20% - Акцент3 4 5 3 2 2 3" xfId="47065"/>
    <cellStyle name="20% - Акцент3 4 5 3 2 3" xfId="8508"/>
    <cellStyle name="20% - Акцент3 4 5 3 2 3 2" xfId="47066"/>
    <cellStyle name="20% - Акцент3 4 5 3 2 3 3" xfId="47067"/>
    <cellStyle name="20% - Акцент3 4 5 3 2 4" xfId="47068"/>
    <cellStyle name="20% - Акцент3 4 5 3 2 5" xfId="47069"/>
    <cellStyle name="20% - Акцент3 4 5 3 3" xfId="8509"/>
    <cellStyle name="20% - Акцент3 4 5 3 3 2" xfId="8510"/>
    <cellStyle name="20% - Акцент3 4 5 3 3 3" xfId="47070"/>
    <cellStyle name="20% - Акцент3 4 5 3 4" xfId="8511"/>
    <cellStyle name="20% - Акцент3 4 5 3 4 2" xfId="47071"/>
    <cellStyle name="20% - Акцент3 4 5 3 4 3" xfId="47072"/>
    <cellStyle name="20% - Акцент3 4 5 3 5" xfId="47073"/>
    <cellStyle name="20% - Акцент3 4 5 3 6" xfId="47074"/>
    <cellStyle name="20% - Акцент3 4 5 4" xfId="8512"/>
    <cellStyle name="20% - Акцент3 4 5 4 2" xfId="8513"/>
    <cellStyle name="20% - Акцент3 4 5 4 2 2" xfId="8514"/>
    <cellStyle name="20% - Акцент3 4 5 4 2 2 2" xfId="8515"/>
    <cellStyle name="20% - Акцент3 4 5 4 2 2 3" xfId="47075"/>
    <cellStyle name="20% - Акцент3 4 5 4 2 3" xfId="8516"/>
    <cellStyle name="20% - Акцент3 4 5 4 2 3 2" xfId="47076"/>
    <cellStyle name="20% - Акцент3 4 5 4 2 3 3" xfId="47077"/>
    <cellStyle name="20% - Акцент3 4 5 4 2 4" xfId="47078"/>
    <cellStyle name="20% - Акцент3 4 5 4 2 5" xfId="47079"/>
    <cellStyle name="20% - Акцент3 4 5 4 3" xfId="8517"/>
    <cellStyle name="20% - Акцент3 4 5 4 3 2" xfId="8518"/>
    <cellStyle name="20% - Акцент3 4 5 4 3 3" xfId="47080"/>
    <cellStyle name="20% - Акцент3 4 5 4 4" xfId="8519"/>
    <cellStyle name="20% - Акцент3 4 5 4 4 2" xfId="47081"/>
    <cellStyle name="20% - Акцент3 4 5 4 4 3" xfId="47082"/>
    <cellStyle name="20% - Акцент3 4 5 4 5" xfId="47083"/>
    <cellStyle name="20% - Акцент3 4 5 4 6" xfId="47084"/>
    <cellStyle name="20% - Акцент3 4 5 5" xfId="8520"/>
    <cellStyle name="20% - Акцент3 4 5 5 2" xfId="8521"/>
    <cellStyle name="20% - Акцент3 4 5 5 2 2" xfId="8522"/>
    <cellStyle name="20% - Акцент3 4 5 5 2 2 2" xfId="8523"/>
    <cellStyle name="20% - Акцент3 4 5 5 2 2 3" xfId="47085"/>
    <cellStyle name="20% - Акцент3 4 5 5 2 3" xfId="8524"/>
    <cellStyle name="20% - Акцент3 4 5 5 2 3 2" xfId="47086"/>
    <cellStyle name="20% - Акцент3 4 5 5 2 3 3" xfId="47087"/>
    <cellStyle name="20% - Акцент3 4 5 5 2 4" xfId="47088"/>
    <cellStyle name="20% - Акцент3 4 5 5 2 5" xfId="47089"/>
    <cellStyle name="20% - Акцент3 4 5 5 3" xfId="8525"/>
    <cellStyle name="20% - Акцент3 4 5 5 3 2" xfId="8526"/>
    <cellStyle name="20% - Акцент3 4 5 5 3 3" xfId="47090"/>
    <cellStyle name="20% - Акцент3 4 5 5 4" xfId="8527"/>
    <cellStyle name="20% - Акцент3 4 5 5 4 2" xfId="47091"/>
    <cellStyle name="20% - Акцент3 4 5 5 4 3" xfId="47092"/>
    <cellStyle name="20% - Акцент3 4 5 5 5" xfId="47093"/>
    <cellStyle name="20% - Акцент3 4 5 5 6" xfId="47094"/>
    <cellStyle name="20% - Акцент3 4 5 6" xfId="8528"/>
    <cellStyle name="20% - Акцент3 4 5 6 2" xfId="8529"/>
    <cellStyle name="20% - Акцент3 4 5 6 2 2" xfId="8530"/>
    <cellStyle name="20% - Акцент3 4 5 6 2 3" xfId="47095"/>
    <cellStyle name="20% - Акцент3 4 5 6 3" xfId="8531"/>
    <cellStyle name="20% - Акцент3 4 5 6 3 2" xfId="47096"/>
    <cellStyle name="20% - Акцент3 4 5 6 3 3" xfId="47097"/>
    <cellStyle name="20% - Акцент3 4 5 6 4" xfId="47098"/>
    <cellStyle name="20% - Акцент3 4 5 6 5" xfId="47099"/>
    <cellStyle name="20% - Акцент3 4 5 7" xfId="8532"/>
    <cellStyle name="20% - Акцент3 4 5 7 2" xfId="8533"/>
    <cellStyle name="20% - Акцент3 4 5 7 3" xfId="47100"/>
    <cellStyle name="20% - Акцент3 4 5 8" xfId="8534"/>
    <cellStyle name="20% - Акцент3 4 5 8 2" xfId="47101"/>
    <cellStyle name="20% - Акцент3 4 5 8 3" xfId="47102"/>
    <cellStyle name="20% - Акцент3 4 5 9" xfId="47103"/>
    <cellStyle name="20% - Акцент3 4 6" xfId="8535"/>
    <cellStyle name="20% - Акцент3 4 6 10" xfId="47104"/>
    <cellStyle name="20% - Акцент3 4 6 2" xfId="8536"/>
    <cellStyle name="20% - Акцент3 4 6 2 2" xfId="8537"/>
    <cellStyle name="20% - Акцент3 4 6 2 2 2" xfId="8538"/>
    <cellStyle name="20% - Акцент3 4 6 2 2 2 2" xfId="8539"/>
    <cellStyle name="20% - Акцент3 4 6 2 2 2 3" xfId="47105"/>
    <cellStyle name="20% - Акцент3 4 6 2 2 3" xfId="8540"/>
    <cellStyle name="20% - Акцент3 4 6 2 2 3 2" xfId="47106"/>
    <cellStyle name="20% - Акцент3 4 6 2 2 3 3" xfId="47107"/>
    <cellStyle name="20% - Акцент3 4 6 2 2 4" xfId="47108"/>
    <cellStyle name="20% - Акцент3 4 6 2 2 5" xfId="47109"/>
    <cellStyle name="20% - Акцент3 4 6 2 3" xfId="8541"/>
    <cellStyle name="20% - Акцент3 4 6 2 3 2" xfId="8542"/>
    <cellStyle name="20% - Акцент3 4 6 2 3 3" xfId="47110"/>
    <cellStyle name="20% - Акцент3 4 6 2 4" xfId="8543"/>
    <cellStyle name="20% - Акцент3 4 6 2 4 2" xfId="47111"/>
    <cellStyle name="20% - Акцент3 4 6 2 4 3" xfId="47112"/>
    <cellStyle name="20% - Акцент3 4 6 2 5" xfId="47113"/>
    <cellStyle name="20% - Акцент3 4 6 2 6" xfId="47114"/>
    <cellStyle name="20% - Акцент3 4 6 3" xfId="8544"/>
    <cellStyle name="20% - Акцент3 4 6 3 2" xfId="8545"/>
    <cellStyle name="20% - Акцент3 4 6 3 2 2" xfId="8546"/>
    <cellStyle name="20% - Акцент3 4 6 3 2 2 2" xfId="8547"/>
    <cellStyle name="20% - Акцент3 4 6 3 2 2 3" xfId="47115"/>
    <cellStyle name="20% - Акцент3 4 6 3 2 3" xfId="8548"/>
    <cellStyle name="20% - Акцент3 4 6 3 2 3 2" xfId="47116"/>
    <cellStyle name="20% - Акцент3 4 6 3 2 3 3" xfId="47117"/>
    <cellStyle name="20% - Акцент3 4 6 3 2 4" xfId="47118"/>
    <cellStyle name="20% - Акцент3 4 6 3 2 5" xfId="47119"/>
    <cellStyle name="20% - Акцент3 4 6 3 3" xfId="8549"/>
    <cellStyle name="20% - Акцент3 4 6 3 3 2" xfId="8550"/>
    <cellStyle name="20% - Акцент3 4 6 3 3 3" xfId="47120"/>
    <cellStyle name="20% - Акцент3 4 6 3 4" xfId="8551"/>
    <cellStyle name="20% - Акцент3 4 6 3 4 2" xfId="47121"/>
    <cellStyle name="20% - Акцент3 4 6 3 4 3" xfId="47122"/>
    <cellStyle name="20% - Акцент3 4 6 3 5" xfId="47123"/>
    <cellStyle name="20% - Акцент3 4 6 3 6" xfId="47124"/>
    <cellStyle name="20% - Акцент3 4 6 4" xfId="8552"/>
    <cellStyle name="20% - Акцент3 4 6 4 2" xfId="8553"/>
    <cellStyle name="20% - Акцент3 4 6 4 2 2" xfId="8554"/>
    <cellStyle name="20% - Акцент3 4 6 4 2 2 2" xfId="8555"/>
    <cellStyle name="20% - Акцент3 4 6 4 2 2 3" xfId="47125"/>
    <cellStyle name="20% - Акцент3 4 6 4 2 3" xfId="8556"/>
    <cellStyle name="20% - Акцент3 4 6 4 2 3 2" xfId="47126"/>
    <cellStyle name="20% - Акцент3 4 6 4 2 3 3" xfId="47127"/>
    <cellStyle name="20% - Акцент3 4 6 4 2 4" xfId="47128"/>
    <cellStyle name="20% - Акцент3 4 6 4 2 5" xfId="47129"/>
    <cellStyle name="20% - Акцент3 4 6 4 3" xfId="8557"/>
    <cellStyle name="20% - Акцент3 4 6 4 3 2" xfId="8558"/>
    <cellStyle name="20% - Акцент3 4 6 4 3 3" xfId="47130"/>
    <cellStyle name="20% - Акцент3 4 6 4 4" xfId="8559"/>
    <cellStyle name="20% - Акцент3 4 6 4 4 2" xfId="47131"/>
    <cellStyle name="20% - Акцент3 4 6 4 4 3" xfId="47132"/>
    <cellStyle name="20% - Акцент3 4 6 4 5" xfId="47133"/>
    <cellStyle name="20% - Акцент3 4 6 4 6" xfId="47134"/>
    <cellStyle name="20% - Акцент3 4 6 5" xfId="8560"/>
    <cellStyle name="20% - Акцент3 4 6 5 2" xfId="8561"/>
    <cellStyle name="20% - Акцент3 4 6 5 2 2" xfId="8562"/>
    <cellStyle name="20% - Акцент3 4 6 5 2 2 2" xfId="8563"/>
    <cellStyle name="20% - Акцент3 4 6 5 2 2 3" xfId="47135"/>
    <cellStyle name="20% - Акцент3 4 6 5 2 3" xfId="8564"/>
    <cellStyle name="20% - Акцент3 4 6 5 2 3 2" xfId="47136"/>
    <cellStyle name="20% - Акцент3 4 6 5 2 3 3" xfId="47137"/>
    <cellStyle name="20% - Акцент3 4 6 5 2 4" xfId="47138"/>
    <cellStyle name="20% - Акцент3 4 6 5 2 5" xfId="47139"/>
    <cellStyle name="20% - Акцент3 4 6 5 3" xfId="8565"/>
    <cellStyle name="20% - Акцент3 4 6 5 3 2" xfId="8566"/>
    <cellStyle name="20% - Акцент3 4 6 5 3 3" xfId="47140"/>
    <cellStyle name="20% - Акцент3 4 6 5 4" xfId="8567"/>
    <cellStyle name="20% - Акцент3 4 6 5 4 2" xfId="47141"/>
    <cellStyle name="20% - Акцент3 4 6 5 4 3" xfId="47142"/>
    <cellStyle name="20% - Акцент3 4 6 5 5" xfId="47143"/>
    <cellStyle name="20% - Акцент3 4 6 5 6" xfId="47144"/>
    <cellStyle name="20% - Акцент3 4 6 6" xfId="8568"/>
    <cellStyle name="20% - Акцент3 4 6 6 2" xfId="8569"/>
    <cellStyle name="20% - Акцент3 4 6 6 2 2" xfId="8570"/>
    <cellStyle name="20% - Акцент3 4 6 6 2 3" xfId="47145"/>
    <cellStyle name="20% - Акцент3 4 6 6 3" xfId="8571"/>
    <cellStyle name="20% - Акцент3 4 6 6 3 2" xfId="47146"/>
    <cellStyle name="20% - Акцент3 4 6 6 3 3" xfId="47147"/>
    <cellStyle name="20% - Акцент3 4 6 6 4" xfId="47148"/>
    <cellStyle name="20% - Акцент3 4 6 6 5" xfId="47149"/>
    <cellStyle name="20% - Акцент3 4 6 7" xfId="8572"/>
    <cellStyle name="20% - Акцент3 4 6 7 2" xfId="8573"/>
    <cellStyle name="20% - Акцент3 4 6 7 3" xfId="47150"/>
    <cellStyle name="20% - Акцент3 4 6 8" xfId="8574"/>
    <cellStyle name="20% - Акцент3 4 6 8 2" xfId="47151"/>
    <cellStyle name="20% - Акцент3 4 6 8 3" xfId="47152"/>
    <cellStyle name="20% - Акцент3 4 6 9" xfId="47153"/>
    <cellStyle name="20% - Акцент3 4 7" xfId="8575"/>
    <cellStyle name="20% - Акцент3 4 7 10" xfId="47154"/>
    <cellStyle name="20% - Акцент3 4 7 2" xfId="8576"/>
    <cellStyle name="20% - Акцент3 4 7 2 2" xfId="8577"/>
    <cellStyle name="20% - Акцент3 4 7 2 2 2" xfId="8578"/>
    <cellStyle name="20% - Акцент3 4 7 2 2 2 2" xfId="8579"/>
    <cellStyle name="20% - Акцент3 4 7 2 2 2 3" xfId="47155"/>
    <cellStyle name="20% - Акцент3 4 7 2 2 3" xfId="8580"/>
    <cellStyle name="20% - Акцент3 4 7 2 2 3 2" xfId="47156"/>
    <cellStyle name="20% - Акцент3 4 7 2 2 3 3" xfId="47157"/>
    <cellStyle name="20% - Акцент3 4 7 2 2 4" xfId="47158"/>
    <cellStyle name="20% - Акцент3 4 7 2 2 5" xfId="47159"/>
    <cellStyle name="20% - Акцент3 4 7 2 3" xfId="8581"/>
    <cellStyle name="20% - Акцент3 4 7 2 3 2" xfId="8582"/>
    <cellStyle name="20% - Акцент3 4 7 2 3 3" xfId="47160"/>
    <cellStyle name="20% - Акцент3 4 7 2 4" xfId="8583"/>
    <cellStyle name="20% - Акцент3 4 7 2 4 2" xfId="47161"/>
    <cellStyle name="20% - Акцент3 4 7 2 4 3" xfId="47162"/>
    <cellStyle name="20% - Акцент3 4 7 2 5" xfId="47163"/>
    <cellStyle name="20% - Акцент3 4 7 2 6" xfId="47164"/>
    <cellStyle name="20% - Акцент3 4 7 3" xfId="8584"/>
    <cellStyle name="20% - Акцент3 4 7 3 2" xfId="8585"/>
    <cellStyle name="20% - Акцент3 4 7 3 2 2" xfId="8586"/>
    <cellStyle name="20% - Акцент3 4 7 3 2 2 2" xfId="8587"/>
    <cellStyle name="20% - Акцент3 4 7 3 2 2 3" xfId="47165"/>
    <cellStyle name="20% - Акцент3 4 7 3 2 3" xfId="8588"/>
    <cellStyle name="20% - Акцент3 4 7 3 2 3 2" xfId="47166"/>
    <cellStyle name="20% - Акцент3 4 7 3 2 3 3" xfId="47167"/>
    <cellStyle name="20% - Акцент3 4 7 3 2 4" xfId="47168"/>
    <cellStyle name="20% - Акцент3 4 7 3 2 5" xfId="47169"/>
    <cellStyle name="20% - Акцент3 4 7 3 3" xfId="8589"/>
    <cellStyle name="20% - Акцент3 4 7 3 3 2" xfId="8590"/>
    <cellStyle name="20% - Акцент3 4 7 3 3 3" xfId="47170"/>
    <cellStyle name="20% - Акцент3 4 7 3 4" xfId="8591"/>
    <cellStyle name="20% - Акцент3 4 7 3 4 2" xfId="47171"/>
    <cellStyle name="20% - Акцент3 4 7 3 4 3" xfId="47172"/>
    <cellStyle name="20% - Акцент3 4 7 3 5" xfId="47173"/>
    <cellStyle name="20% - Акцент3 4 7 3 6" xfId="47174"/>
    <cellStyle name="20% - Акцент3 4 7 4" xfId="8592"/>
    <cellStyle name="20% - Акцент3 4 7 4 2" xfId="8593"/>
    <cellStyle name="20% - Акцент3 4 7 4 2 2" xfId="8594"/>
    <cellStyle name="20% - Акцент3 4 7 4 2 2 2" xfId="8595"/>
    <cellStyle name="20% - Акцент3 4 7 4 2 2 3" xfId="47175"/>
    <cellStyle name="20% - Акцент3 4 7 4 2 3" xfId="8596"/>
    <cellStyle name="20% - Акцент3 4 7 4 2 3 2" xfId="47176"/>
    <cellStyle name="20% - Акцент3 4 7 4 2 3 3" xfId="47177"/>
    <cellStyle name="20% - Акцент3 4 7 4 2 4" xfId="47178"/>
    <cellStyle name="20% - Акцент3 4 7 4 2 5" xfId="47179"/>
    <cellStyle name="20% - Акцент3 4 7 4 3" xfId="8597"/>
    <cellStyle name="20% - Акцент3 4 7 4 3 2" xfId="8598"/>
    <cellStyle name="20% - Акцент3 4 7 4 3 3" xfId="47180"/>
    <cellStyle name="20% - Акцент3 4 7 4 4" xfId="8599"/>
    <cellStyle name="20% - Акцент3 4 7 4 4 2" xfId="47181"/>
    <cellStyle name="20% - Акцент3 4 7 4 4 3" xfId="47182"/>
    <cellStyle name="20% - Акцент3 4 7 4 5" xfId="47183"/>
    <cellStyle name="20% - Акцент3 4 7 4 6" xfId="47184"/>
    <cellStyle name="20% - Акцент3 4 7 5" xfId="8600"/>
    <cellStyle name="20% - Акцент3 4 7 5 2" xfId="8601"/>
    <cellStyle name="20% - Акцент3 4 7 5 2 2" xfId="8602"/>
    <cellStyle name="20% - Акцент3 4 7 5 2 2 2" xfId="8603"/>
    <cellStyle name="20% - Акцент3 4 7 5 2 2 3" xfId="47185"/>
    <cellStyle name="20% - Акцент3 4 7 5 2 3" xfId="8604"/>
    <cellStyle name="20% - Акцент3 4 7 5 2 3 2" xfId="47186"/>
    <cellStyle name="20% - Акцент3 4 7 5 2 3 3" xfId="47187"/>
    <cellStyle name="20% - Акцент3 4 7 5 2 4" xfId="47188"/>
    <cellStyle name="20% - Акцент3 4 7 5 2 5" xfId="47189"/>
    <cellStyle name="20% - Акцент3 4 7 5 3" xfId="8605"/>
    <cellStyle name="20% - Акцент3 4 7 5 3 2" xfId="8606"/>
    <cellStyle name="20% - Акцент3 4 7 5 3 3" xfId="47190"/>
    <cellStyle name="20% - Акцент3 4 7 5 4" xfId="8607"/>
    <cellStyle name="20% - Акцент3 4 7 5 4 2" xfId="47191"/>
    <cellStyle name="20% - Акцент3 4 7 5 4 3" xfId="47192"/>
    <cellStyle name="20% - Акцент3 4 7 5 5" xfId="47193"/>
    <cellStyle name="20% - Акцент3 4 7 5 6" xfId="47194"/>
    <cellStyle name="20% - Акцент3 4 7 6" xfId="8608"/>
    <cellStyle name="20% - Акцент3 4 7 6 2" xfId="8609"/>
    <cellStyle name="20% - Акцент3 4 7 6 2 2" xfId="8610"/>
    <cellStyle name="20% - Акцент3 4 7 6 2 3" xfId="47195"/>
    <cellStyle name="20% - Акцент3 4 7 6 3" xfId="8611"/>
    <cellStyle name="20% - Акцент3 4 7 6 3 2" xfId="47196"/>
    <cellStyle name="20% - Акцент3 4 7 6 3 3" xfId="47197"/>
    <cellStyle name="20% - Акцент3 4 7 6 4" xfId="47198"/>
    <cellStyle name="20% - Акцент3 4 7 6 5" xfId="47199"/>
    <cellStyle name="20% - Акцент3 4 7 7" xfId="8612"/>
    <cellStyle name="20% - Акцент3 4 7 7 2" xfId="8613"/>
    <cellStyle name="20% - Акцент3 4 7 7 3" xfId="47200"/>
    <cellStyle name="20% - Акцент3 4 7 8" xfId="8614"/>
    <cellStyle name="20% - Акцент3 4 7 8 2" xfId="47201"/>
    <cellStyle name="20% - Акцент3 4 7 8 3" xfId="47202"/>
    <cellStyle name="20% - Акцент3 4 7 9" xfId="47203"/>
    <cellStyle name="20% - Акцент3 4 8" xfId="8615"/>
    <cellStyle name="20% - Акцент3 4 8 10" xfId="47204"/>
    <cellStyle name="20% - Акцент3 4 8 2" xfId="8616"/>
    <cellStyle name="20% - Акцент3 4 8 2 2" xfId="8617"/>
    <cellStyle name="20% - Акцент3 4 8 2 2 2" xfId="8618"/>
    <cellStyle name="20% - Акцент3 4 8 2 2 2 2" xfId="8619"/>
    <cellStyle name="20% - Акцент3 4 8 2 2 2 3" xfId="47205"/>
    <cellStyle name="20% - Акцент3 4 8 2 2 3" xfId="8620"/>
    <cellStyle name="20% - Акцент3 4 8 2 2 3 2" xfId="47206"/>
    <cellStyle name="20% - Акцент3 4 8 2 2 3 3" xfId="47207"/>
    <cellStyle name="20% - Акцент3 4 8 2 2 4" xfId="47208"/>
    <cellStyle name="20% - Акцент3 4 8 2 2 5" xfId="47209"/>
    <cellStyle name="20% - Акцент3 4 8 2 3" xfId="8621"/>
    <cellStyle name="20% - Акцент3 4 8 2 3 2" xfId="8622"/>
    <cellStyle name="20% - Акцент3 4 8 2 3 3" xfId="47210"/>
    <cellStyle name="20% - Акцент3 4 8 2 4" xfId="8623"/>
    <cellStyle name="20% - Акцент3 4 8 2 4 2" xfId="47211"/>
    <cellStyle name="20% - Акцент3 4 8 2 4 3" xfId="47212"/>
    <cellStyle name="20% - Акцент3 4 8 2 5" xfId="47213"/>
    <cellStyle name="20% - Акцент3 4 8 2 6" xfId="47214"/>
    <cellStyle name="20% - Акцент3 4 8 3" xfId="8624"/>
    <cellStyle name="20% - Акцент3 4 8 3 2" xfId="8625"/>
    <cellStyle name="20% - Акцент3 4 8 3 2 2" xfId="8626"/>
    <cellStyle name="20% - Акцент3 4 8 3 2 2 2" xfId="8627"/>
    <cellStyle name="20% - Акцент3 4 8 3 2 2 3" xfId="47215"/>
    <cellStyle name="20% - Акцент3 4 8 3 2 3" xfId="8628"/>
    <cellStyle name="20% - Акцент3 4 8 3 2 3 2" xfId="47216"/>
    <cellStyle name="20% - Акцент3 4 8 3 2 3 3" xfId="47217"/>
    <cellStyle name="20% - Акцент3 4 8 3 2 4" xfId="47218"/>
    <cellStyle name="20% - Акцент3 4 8 3 2 5" xfId="47219"/>
    <cellStyle name="20% - Акцент3 4 8 3 3" xfId="8629"/>
    <cellStyle name="20% - Акцент3 4 8 3 3 2" xfId="8630"/>
    <cellStyle name="20% - Акцент3 4 8 3 3 3" xfId="47220"/>
    <cellStyle name="20% - Акцент3 4 8 3 4" xfId="8631"/>
    <cellStyle name="20% - Акцент3 4 8 3 4 2" xfId="47221"/>
    <cellStyle name="20% - Акцент3 4 8 3 4 3" xfId="47222"/>
    <cellStyle name="20% - Акцент3 4 8 3 5" xfId="47223"/>
    <cellStyle name="20% - Акцент3 4 8 3 6" xfId="47224"/>
    <cellStyle name="20% - Акцент3 4 8 4" xfId="8632"/>
    <cellStyle name="20% - Акцент3 4 8 4 2" xfId="8633"/>
    <cellStyle name="20% - Акцент3 4 8 4 2 2" xfId="8634"/>
    <cellStyle name="20% - Акцент3 4 8 4 2 2 2" xfId="8635"/>
    <cellStyle name="20% - Акцент3 4 8 4 2 2 3" xfId="47225"/>
    <cellStyle name="20% - Акцент3 4 8 4 2 3" xfId="8636"/>
    <cellStyle name="20% - Акцент3 4 8 4 2 3 2" xfId="47226"/>
    <cellStyle name="20% - Акцент3 4 8 4 2 3 3" xfId="47227"/>
    <cellStyle name="20% - Акцент3 4 8 4 2 4" xfId="47228"/>
    <cellStyle name="20% - Акцент3 4 8 4 2 5" xfId="47229"/>
    <cellStyle name="20% - Акцент3 4 8 4 3" xfId="8637"/>
    <cellStyle name="20% - Акцент3 4 8 4 3 2" xfId="8638"/>
    <cellStyle name="20% - Акцент3 4 8 4 3 3" xfId="47230"/>
    <cellStyle name="20% - Акцент3 4 8 4 4" xfId="8639"/>
    <cellStyle name="20% - Акцент3 4 8 4 4 2" xfId="47231"/>
    <cellStyle name="20% - Акцент3 4 8 4 4 3" xfId="47232"/>
    <cellStyle name="20% - Акцент3 4 8 4 5" xfId="47233"/>
    <cellStyle name="20% - Акцент3 4 8 4 6" xfId="47234"/>
    <cellStyle name="20% - Акцент3 4 8 5" xfId="8640"/>
    <cellStyle name="20% - Акцент3 4 8 5 2" xfId="8641"/>
    <cellStyle name="20% - Акцент3 4 8 5 2 2" xfId="8642"/>
    <cellStyle name="20% - Акцент3 4 8 5 2 2 2" xfId="8643"/>
    <cellStyle name="20% - Акцент3 4 8 5 2 2 3" xfId="47235"/>
    <cellStyle name="20% - Акцент3 4 8 5 2 3" xfId="8644"/>
    <cellStyle name="20% - Акцент3 4 8 5 2 3 2" xfId="47236"/>
    <cellStyle name="20% - Акцент3 4 8 5 2 3 3" xfId="47237"/>
    <cellStyle name="20% - Акцент3 4 8 5 2 4" xfId="47238"/>
    <cellStyle name="20% - Акцент3 4 8 5 2 5" xfId="47239"/>
    <cellStyle name="20% - Акцент3 4 8 5 3" xfId="8645"/>
    <cellStyle name="20% - Акцент3 4 8 5 3 2" xfId="8646"/>
    <cellStyle name="20% - Акцент3 4 8 5 3 3" xfId="47240"/>
    <cellStyle name="20% - Акцент3 4 8 5 4" xfId="8647"/>
    <cellStyle name="20% - Акцент3 4 8 5 4 2" xfId="47241"/>
    <cellStyle name="20% - Акцент3 4 8 5 4 3" xfId="47242"/>
    <cellStyle name="20% - Акцент3 4 8 5 5" xfId="47243"/>
    <cellStyle name="20% - Акцент3 4 8 5 6" xfId="47244"/>
    <cellStyle name="20% - Акцент3 4 8 6" xfId="8648"/>
    <cellStyle name="20% - Акцент3 4 8 6 2" xfId="8649"/>
    <cellStyle name="20% - Акцент3 4 8 6 2 2" xfId="8650"/>
    <cellStyle name="20% - Акцент3 4 8 6 2 3" xfId="47245"/>
    <cellStyle name="20% - Акцент3 4 8 6 3" xfId="8651"/>
    <cellStyle name="20% - Акцент3 4 8 6 3 2" xfId="47246"/>
    <cellStyle name="20% - Акцент3 4 8 6 3 3" xfId="47247"/>
    <cellStyle name="20% - Акцент3 4 8 6 4" xfId="47248"/>
    <cellStyle name="20% - Акцент3 4 8 6 5" xfId="47249"/>
    <cellStyle name="20% - Акцент3 4 8 7" xfId="8652"/>
    <cellStyle name="20% - Акцент3 4 8 7 2" xfId="8653"/>
    <cellStyle name="20% - Акцент3 4 8 7 3" xfId="47250"/>
    <cellStyle name="20% - Акцент3 4 8 8" xfId="8654"/>
    <cellStyle name="20% - Акцент3 4 8 8 2" xfId="47251"/>
    <cellStyle name="20% - Акцент3 4 8 8 3" xfId="47252"/>
    <cellStyle name="20% - Акцент3 4 8 9" xfId="47253"/>
    <cellStyle name="20% - Акцент3 4 9" xfId="8655"/>
    <cellStyle name="20% - Акцент3 4 9 10" xfId="47254"/>
    <cellStyle name="20% - Акцент3 4 9 2" xfId="8656"/>
    <cellStyle name="20% - Акцент3 4 9 2 2" xfId="8657"/>
    <cellStyle name="20% - Акцент3 4 9 2 2 2" xfId="8658"/>
    <cellStyle name="20% - Акцент3 4 9 2 2 2 2" xfId="8659"/>
    <cellStyle name="20% - Акцент3 4 9 2 2 2 3" xfId="47255"/>
    <cellStyle name="20% - Акцент3 4 9 2 2 3" xfId="8660"/>
    <cellStyle name="20% - Акцент3 4 9 2 2 3 2" xfId="47256"/>
    <cellStyle name="20% - Акцент3 4 9 2 2 3 3" xfId="47257"/>
    <cellStyle name="20% - Акцент3 4 9 2 2 4" xfId="47258"/>
    <cellStyle name="20% - Акцент3 4 9 2 2 5" xfId="47259"/>
    <cellStyle name="20% - Акцент3 4 9 2 3" xfId="8661"/>
    <cellStyle name="20% - Акцент3 4 9 2 3 2" xfId="8662"/>
    <cellStyle name="20% - Акцент3 4 9 2 3 3" xfId="47260"/>
    <cellStyle name="20% - Акцент3 4 9 2 4" xfId="8663"/>
    <cellStyle name="20% - Акцент3 4 9 2 4 2" xfId="47261"/>
    <cellStyle name="20% - Акцент3 4 9 2 4 3" xfId="47262"/>
    <cellStyle name="20% - Акцент3 4 9 2 5" xfId="47263"/>
    <cellStyle name="20% - Акцент3 4 9 2 6" xfId="47264"/>
    <cellStyle name="20% - Акцент3 4 9 3" xfId="8664"/>
    <cellStyle name="20% - Акцент3 4 9 3 2" xfId="8665"/>
    <cellStyle name="20% - Акцент3 4 9 3 2 2" xfId="8666"/>
    <cellStyle name="20% - Акцент3 4 9 3 2 2 2" xfId="8667"/>
    <cellStyle name="20% - Акцент3 4 9 3 2 2 3" xfId="47265"/>
    <cellStyle name="20% - Акцент3 4 9 3 2 3" xfId="8668"/>
    <cellStyle name="20% - Акцент3 4 9 3 2 3 2" xfId="47266"/>
    <cellStyle name="20% - Акцент3 4 9 3 2 3 3" xfId="47267"/>
    <cellStyle name="20% - Акцент3 4 9 3 2 4" xfId="47268"/>
    <cellStyle name="20% - Акцент3 4 9 3 2 5" xfId="47269"/>
    <cellStyle name="20% - Акцент3 4 9 3 3" xfId="8669"/>
    <cellStyle name="20% - Акцент3 4 9 3 3 2" xfId="8670"/>
    <cellStyle name="20% - Акцент3 4 9 3 3 3" xfId="47270"/>
    <cellStyle name="20% - Акцент3 4 9 3 4" xfId="8671"/>
    <cellStyle name="20% - Акцент3 4 9 3 4 2" xfId="47271"/>
    <cellStyle name="20% - Акцент3 4 9 3 4 3" xfId="47272"/>
    <cellStyle name="20% - Акцент3 4 9 3 5" xfId="47273"/>
    <cellStyle name="20% - Акцент3 4 9 3 6" xfId="47274"/>
    <cellStyle name="20% - Акцент3 4 9 4" xfId="8672"/>
    <cellStyle name="20% - Акцент3 4 9 4 2" xfId="8673"/>
    <cellStyle name="20% - Акцент3 4 9 4 2 2" xfId="8674"/>
    <cellStyle name="20% - Акцент3 4 9 4 2 2 2" xfId="8675"/>
    <cellStyle name="20% - Акцент3 4 9 4 2 2 3" xfId="47275"/>
    <cellStyle name="20% - Акцент3 4 9 4 2 3" xfId="8676"/>
    <cellStyle name="20% - Акцент3 4 9 4 2 3 2" xfId="47276"/>
    <cellStyle name="20% - Акцент3 4 9 4 2 3 3" xfId="47277"/>
    <cellStyle name="20% - Акцент3 4 9 4 2 4" xfId="47278"/>
    <cellStyle name="20% - Акцент3 4 9 4 2 5" xfId="47279"/>
    <cellStyle name="20% - Акцент3 4 9 4 3" xfId="8677"/>
    <cellStyle name="20% - Акцент3 4 9 4 3 2" xfId="8678"/>
    <cellStyle name="20% - Акцент3 4 9 4 3 3" xfId="47280"/>
    <cellStyle name="20% - Акцент3 4 9 4 4" xfId="8679"/>
    <cellStyle name="20% - Акцент3 4 9 4 4 2" xfId="47281"/>
    <cellStyle name="20% - Акцент3 4 9 4 4 3" xfId="47282"/>
    <cellStyle name="20% - Акцент3 4 9 4 5" xfId="47283"/>
    <cellStyle name="20% - Акцент3 4 9 4 6" xfId="47284"/>
    <cellStyle name="20% - Акцент3 4 9 5" xfId="8680"/>
    <cellStyle name="20% - Акцент3 4 9 5 2" xfId="8681"/>
    <cellStyle name="20% - Акцент3 4 9 5 2 2" xfId="8682"/>
    <cellStyle name="20% - Акцент3 4 9 5 2 2 2" xfId="8683"/>
    <cellStyle name="20% - Акцент3 4 9 5 2 2 3" xfId="47285"/>
    <cellStyle name="20% - Акцент3 4 9 5 2 3" xfId="8684"/>
    <cellStyle name="20% - Акцент3 4 9 5 2 3 2" xfId="47286"/>
    <cellStyle name="20% - Акцент3 4 9 5 2 3 3" xfId="47287"/>
    <cellStyle name="20% - Акцент3 4 9 5 2 4" xfId="47288"/>
    <cellStyle name="20% - Акцент3 4 9 5 2 5" xfId="47289"/>
    <cellStyle name="20% - Акцент3 4 9 5 3" xfId="8685"/>
    <cellStyle name="20% - Акцент3 4 9 5 3 2" xfId="8686"/>
    <cellStyle name="20% - Акцент3 4 9 5 3 3" xfId="47290"/>
    <cellStyle name="20% - Акцент3 4 9 5 4" xfId="8687"/>
    <cellStyle name="20% - Акцент3 4 9 5 4 2" xfId="47291"/>
    <cellStyle name="20% - Акцент3 4 9 5 4 3" xfId="47292"/>
    <cellStyle name="20% - Акцент3 4 9 5 5" xfId="47293"/>
    <cellStyle name="20% - Акцент3 4 9 5 6" xfId="47294"/>
    <cellStyle name="20% - Акцент3 4 9 6" xfId="8688"/>
    <cellStyle name="20% - Акцент3 4 9 6 2" xfId="8689"/>
    <cellStyle name="20% - Акцент3 4 9 6 2 2" xfId="8690"/>
    <cellStyle name="20% - Акцент3 4 9 6 2 3" xfId="47295"/>
    <cellStyle name="20% - Акцент3 4 9 6 3" xfId="8691"/>
    <cellStyle name="20% - Акцент3 4 9 6 3 2" xfId="47296"/>
    <cellStyle name="20% - Акцент3 4 9 6 3 3" xfId="47297"/>
    <cellStyle name="20% - Акцент3 4 9 6 4" xfId="47298"/>
    <cellStyle name="20% - Акцент3 4 9 6 5" xfId="47299"/>
    <cellStyle name="20% - Акцент3 4 9 7" xfId="8692"/>
    <cellStyle name="20% - Акцент3 4 9 7 2" xfId="8693"/>
    <cellStyle name="20% - Акцент3 4 9 7 3" xfId="47300"/>
    <cellStyle name="20% - Акцент3 4 9 8" xfId="8694"/>
    <cellStyle name="20% - Акцент3 4 9 8 2" xfId="47301"/>
    <cellStyle name="20% - Акцент3 4 9 8 3" xfId="47302"/>
    <cellStyle name="20% - Акцент3 4 9 9" xfId="47303"/>
    <cellStyle name="20% - Акцент3 5" xfId="8695"/>
    <cellStyle name="20% - Акцент3 5 10" xfId="8696"/>
    <cellStyle name="20% - Акцент3 5 10 2" xfId="8697"/>
    <cellStyle name="20% - Акцент3 5 10 2 2" xfId="8698"/>
    <cellStyle name="20% - Акцент3 5 10 2 2 2" xfId="8699"/>
    <cellStyle name="20% - Акцент3 5 10 2 2 3" xfId="47304"/>
    <cellStyle name="20% - Акцент3 5 10 2 3" xfId="8700"/>
    <cellStyle name="20% - Акцент3 5 10 2 3 2" xfId="47305"/>
    <cellStyle name="20% - Акцент3 5 10 2 3 3" xfId="47306"/>
    <cellStyle name="20% - Акцент3 5 10 2 4" xfId="47307"/>
    <cellStyle name="20% - Акцент3 5 10 2 5" xfId="47308"/>
    <cellStyle name="20% - Акцент3 5 10 3" xfId="8701"/>
    <cellStyle name="20% - Акцент3 5 10 3 2" xfId="8702"/>
    <cellStyle name="20% - Акцент3 5 10 3 3" xfId="47309"/>
    <cellStyle name="20% - Акцент3 5 10 4" xfId="8703"/>
    <cellStyle name="20% - Акцент3 5 10 4 2" xfId="47310"/>
    <cellStyle name="20% - Акцент3 5 10 4 3" xfId="47311"/>
    <cellStyle name="20% - Акцент3 5 10 5" xfId="47312"/>
    <cellStyle name="20% - Акцент3 5 10 6" xfId="47313"/>
    <cellStyle name="20% - Акцент3 5 11" xfId="8704"/>
    <cellStyle name="20% - Акцент3 5 11 2" xfId="8705"/>
    <cellStyle name="20% - Акцент3 5 11 2 2" xfId="8706"/>
    <cellStyle name="20% - Акцент3 5 11 2 2 2" xfId="8707"/>
    <cellStyle name="20% - Акцент3 5 11 2 2 3" xfId="47314"/>
    <cellStyle name="20% - Акцент3 5 11 2 3" xfId="8708"/>
    <cellStyle name="20% - Акцент3 5 11 2 3 2" xfId="47315"/>
    <cellStyle name="20% - Акцент3 5 11 2 3 3" xfId="47316"/>
    <cellStyle name="20% - Акцент3 5 11 2 4" xfId="47317"/>
    <cellStyle name="20% - Акцент3 5 11 2 5" xfId="47318"/>
    <cellStyle name="20% - Акцент3 5 11 3" xfId="8709"/>
    <cellStyle name="20% - Акцент3 5 11 3 2" xfId="8710"/>
    <cellStyle name="20% - Акцент3 5 11 3 3" xfId="47319"/>
    <cellStyle name="20% - Акцент3 5 11 4" xfId="8711"/>
    <cellStyle name="20% - Акцент3 5 11 4 2" xfId="47320"/>
    <cellStyle name="20% - Акцент3 5 11 4 3" xfId="47321"/>
    <cellStyle name="20% - Акцент3 5 11 5" xfId="47322"/>
    <cellStyle name="20% - Акцент3 5 11 6" xfId="47323"/>
    <cellStyle name="20% - Акцент3 5 12" xfId="8712"/>
    <cellStyle name="20% - Акцент3 5 12 2" xfId="8713"/>
    <cellStyle name="20% - Акцент3 5 12 2 2" xfId="8714"/>
    <cellStyle name="20% - Акцент3 5 12 2 2 2" xfId="8715"/>
    <cellStyle name="20% - Акцент3 5 12 2 2 3" xfId="47324"/>
    <cellStyle name="20% - Акцент3 5 12 2 3" xfId="8716"/>
    <cellStyle name="20% - Акцент3 5 12 2 3 2" xfId="47325"/>
    <cellStyle name="20% - Акцент3 5 12 2 3 3" xfId="47326"/>
    <cellStyle name="20% - Акцент3 5 12 2 4" xfId="47327"/>
    <cellStyle name="20% - Акцент3 5 12 2 5" xfId="47328"/>
    <cellStyle name="20% - Акцент3 5 12 3" xfId="8717"/>
    <cellStyle name="20% - Акцент3 5 12 3 2" xfId="8718"/>
    <cellStyle name="20% - Акцент3 5 12 3 3" xfId="47329"/>
    <cellStyle name="20% - Акцент3 5 12 4" xfId="8719"/>
    <cellStyle name="20% - Акцент3 5 12 4 2" xfId="47330"/>
    <cellStyle name="20% - Акцент3 5 12 4 3" xfId="47331"/>
    <cellStyle name="20% - Акцент3 5 12 5" xfId="47332"/>
    <cellStyle name="20% - Акцент3 5 12 6" xfId="47333"/>
    <cellStyle name="20% - Акцент3 5 13" xfId="8720"/>
    <cellStyle name="20% - Акцент3 5 13 2" xfId="8721"/>
    <cellStyle name="20% - Акцент3 5 13 2 2" xfId="8722"/>
    <cellStyle name="20% - Акцент3 5 13 2 2 2" xfId="8723"/>
    <cellStyle name="20% - Акцент3 5 13 2 2 3" xfId="47334"/>
    <cellStyle name="20% - Акцент3 5 13 2 3" xfId="8724"/>
    <cellStyle name="20% - Акцент3 5 13 2 3 2" xfId="47335"/>
    <cellStyle name="20% - Акцент3 5 13 2 3 3" xfId="47336"/>
    <cellStyle name="20% - Акцент3 5 13 2 4" xfId="47337"/>
    <cellStyle name="20% - Акцент3 5 13 2 5" xfId="47338"/>
    <cellStyle name="20% - Акцент3 5 13 3" xfId="8725"/>
    <cellStyle name="20% - Акцент3 5 13 3 2" xfId="8726"/>
    <cellStyle name="20% - Акцент3 5 13 3 3" xfId="47339"/>
    <cellStyle name="20% - Акцент3 5 13 4" xfId="8727"/>
    <cellStyle name="20% - Акцент3 5 13 4 2" xfId="47340"/>
    <cellStyle name="20% - Акцент3 5 13 4 3" xfId="47341"/>
    <cellStyle name="20% - Акцент3 5 13 5" xfId="47342"/>
    <cellStyle name="20% - Акцент3 5 13 6" xfId="47343"/>
    <cellStyle name="20% - Акцент3 5 14" xfId="8728"/>
    <cellStyle name="20% - Акцент3 5 14 2" xfId="8729"/>
    <cellStyle name="20% - Акцент3 5 14 2 2" xfId="8730"/>
    <cellStyle name="20% - Акцент3 5 14 2 2 2" xfId="8731"/>
    <cellStyle name="20% - Акцент3 5 14 2 3" xfId="8732"/>
    <cellStyle name="20% - Акцент3 5 14 3" xfId="8733"/>
    <cellStyle name="20% - Акцент3 5 14 3 2" xfId="8734"/>
    <cellStyle name="20% - Акцент3 5 14 3 3" xfId="47344"/>
    <cellStyle name="20% - Акцент3 5 14 4" xfId="8735"/>
    <cellStyle name="20% - Акцент3 5 14 5" xfId="47345"/>
    <cellStyle name="20% - Акцент3 5 15" xfId="47346"/>
    <cellStyle name="20% - Акцент3 5 15 2" xfId="47347"/>
    <cellStyle name="20% - Акцент3 5 15 3" xfId="47348"/>
    <cellStyle name="20% - Акцент3 5 16" xfId="47349"/>
    <cellStyle name="20% - Акцент3 5 16 2" xfId="47350"/>
    <cellStyle name="20% - Акцент3 5 16 3" xfId="47351"/>
    <cellStyle name="20% - Акцент3 5 17" xfId="47352"/>
    <cellStyle name="20% - Акцент3 5 18" xfId="47353"/>
    <cellStyle name="20% - Акцент3 5 2" xfId="8736"/>
    <cellStyle name="20% - Акцент3 5 2 10" xfId="47354"/>
    <cellStyle name="20% - Акцент3 5 2 2" xfId="8737"/>
    <cellStyle name="20% - Акцент3 5 2 2 2" xfId="8738"/>
    <cellStyle name="20% - Акцент3 5 2 2 2 2" xfId="8739"/>
    <cellStyle name="20% - Акцент3 5 2 2 2 2 2" xfId="8740"/>
    <cellStyle name="20% - Акцент3 5 2 2 2 2 3" xfId="47355"/>
    <cellStyle name="20% - Акцент3 5 2 2 2 3" xfId="8741"/>
    <cellStyle name="20% - Акцент3 5 2 2 2 3 2" xfId="47356"/>
    <cellStyle name="20% - Акцент3 5 2 2 2 3 3" xfId="47357"/>
    <cellStyle name="20% - Акцент3 5 2 2 2 4" xfId="47358"/>
    <cellStyle name="20% - Акцент3 5 2 2 2 5" xfId="47359"/>
    <cellStyle name="20% - Акцент3 5 2 2 3" xfId="8742"/>
    <cellStyle name="20% - Акцент3 5 2 2 3 2" xfId="8743"/>
    <cellStyle name="20% - Акцент3 5 2 2 3 3" xfId="47360"/>
    <cellStyle name="20% - Акцент3 5 2 2 4" xfId="8744"/>
    <cellStyle name="20% - Акцент3 5 2 2 4 2" xfId="47361"/>
    <cellStyle name="20% - Акцент3 5 2 2 4 3" xfId="47362"/>
    <cellStyle name="20% - Акцент3 5 2 2 5" xfId="47363"/>
    <cellStyle name="20% - Акцент3 5 2 2 6" xfId="47364"/>
    <cellStyle name="20% - Акцент3 5 2 3" xfId="8745"/>
    <cellStyle name="20% - Акцент3 5 2 3 2" xfId="8746"/>
    <cellStyle name="20% - Акцент3 5 2 3 2 2" xfId="8747"/>
    <cellStyle name="20% - Акцент3 5 2 3 2 2 2" xfId="8748"/>
    <cellStyle name="20% - Акцент3 5 2 3 2 2 3" xfId="47365"/>
    <cellStyle name="20% - Акцент3 5 2 3 2 3" xfId="8749"/>
    <cellStyle name="20% - Акцент3 5 2 3 2 3 2" xfId="47366"/>
    <cellStyle name="20% - Акцент3 5 2 3 2 3 3" xfId="47367"/>
    <cellStyle name="20% - Акцент3 5 2 3 2 4" xfId="47368"/>
    <cellStyle name="20% - Акцент3 5 2 3 2 5" xfId="47369"/>
    <cellStyle name="20% - Акцент3 5 2 3 3" xfId="8750"/>
    <cellStyle name="20% - Акцент3 5 2 3 3 2" xfId="8751"/>
    <cellStyle name="20% - Акцент3 5 2 3 3 3" xfId="47370"/>
    <cellStyle name="20% - Акцент3 5 2 3 4" xfId="8752"/>
    <cellStyle name="20% - Акцент3 5 2 3 4 2" xfId="47371"/>
    <cellStyle name="20% - Акцент3 5 2 3 4 3" xfId="47372"/>
    <cellStyle name="20% - Акцент3 5 2 3 5" xfId="47373"/>
    <cellStyle name="20% - Акцент3 5 2 3 6" xfId="47374"/>
    <cellStyle name="20% - Акцент3 5 2 4" xfId="8753"/>
    <cellStyle name="20% - Акцент3 5 2 4 2" xfId="8754"/>
    <cellStyle name="20% - Акцент3 5 2 4 2 2" xfId="8755"/>
    <cellStyle name="20% - Акцент3 5 2 4 2 2 2" xfId="8756"/>
    <cellStyle name="20% - Акцент3 5 2 4 2 2 3" xfId="47375"/>
    <cellStyle name="20% - Акцент3 5 2 4 2 3" xfId="8757"/>
    <cellStyle name="20% - Акцент3 5 2 4 2 3 2" xfId="47376"/>
    <cellStyle name="20% - Акцент3 5 2 4 2 3 3" xfId="47377"/>
    <cellStyle name="20% - Акцент3 5 2 4 2 4" xfId="47378"/>
    <cellStyle name="20% - Акцент3 5 2 4 2 5" xfId="47379"/>
    <cellStyle name="20% - Акцент3 5 2 4 3" xfId="8758"/>
    <cellStyle name="20% - Акцент3 5 2 4 3 2" xfId="8759"/>
    <cellStyle name="20% - Акцент3 5 2 4 3 3" xfId="47380"/>
    <cellStyle name="20% - Акцент3 5 2 4 4" xfId="8760"/>
    <cellStyle name="20% - Акцент3 5 2 4 4 2" xfId="47381"/>
    <cellStyle name="20% - Акцент3 5 2 4 4 3" xfId="47382"/>
    <cellStyle name="20% - Акцент3 5 2 4 5" xfId="47383"/>
    <cellStyle name="20% - Акцент3 5 2 4 6" xfId="47384"/>
    <cellStyle name="20% - Акцент3 5 2 5" xfId="8761"/>
    <cellStyle name="20% - Акцент3 5 2 5 2" xfId="8762"/>
    <cellStyle name="20% - Акцент3 5 2 5 2 2" xfId="8763"/>
    <cellStyle name="20% - Акцент3 5 2 5 2 2 2" xfId="8764"/>
    <cellStyle name="20% - Акцент3 5 2 5 2 2 3" xfId="47385"/>
    <cellStyle name="20% - Акцент3 5 2 5 2 3" xfId="8765"/>
    <cellStyle name="20% - Акцент3 5 2 5 2 3 2" xfId="47386"/>
    <cellStyle name="20% - Акцент3 5 2 5 2 3 3" xfId="47387"/>
    <cellStyle name="20% - Акцент3 5 2 5 2 4" xfId="47388"/>
    <cellStyle name="20% - Акцент3 5 2 5 2 5" xfId="47389"/>
    <cellStyle name="20% - Акцент3 5 2 5 3" xfId="8766"/>
    <cellStyle name="20% - Акцент3 5 2 5 3 2" xfId="8767"/>
    <cellStyle name="20% - Акцент3 5 2 5 3 3" xfId="47390"/>
    <cellStyle name="20% - Акцент3 5 2 5 4" xfId="8768"/>
    <cellStyle name="20% - Акцент3 5 2 5 4 2" xfId="47391"/>
    <cellStyle name="20% - Акцент3 5 2 5 4 3" xfId="47392"/>
    <cellStyle name="20% - Акцент3 5 2 5 5" xfId="47393"/>
    <cellStyle name="20% - Акцент3 5 2 5 6" xfId="47394"/>
    <cellStyle name="20% - Акцент3 5 2 6" xfId="8769"/>
    <cellStyle name="20% - Акцент3 5 2 6 2" xfId="8770"/>
    <cellStyle name="20% - Акцент3 5 2 6 2 2" xfId="8771"/>
    <cellStyle name="20% - Акцент3 5 2 6 2 2 2" xfId="8772"/>
    <cellStyle name="20% - Акцент3 5 2 6 2 3" xfId="8773"/>
    <cellStyle name="20% - Акцент3 5 2 6 3" xfId="8774"/>
    <cellStyle name="20% - Акцент3 5 2 6 3 2" xfId="8775"/>
    <cellStyle name="20% - Акцент3 5 2 6 3 3" xfId="47395"/>
    <cellStyle name="20% - Акцент3 5 2 6 4" xfId="8776"/>
    <cellStyle name="20% - Акцент3 5 2 6 5" xfId="47396"/>
    <cellStyle name="20% - Акцент3 5 2 7" xfId="47397"/>
    <cellStyle name="20% - Акцент3 5 2 7 2" xfId="47398"/>
    <cellStyle name="20% - Акцент3 5 2 7 3" xfId="47399"/>
    <cellStyle name="20% - Акцент3 5 2 8" xfId="47400"/>
    <cellStyle name="20% - Акцент3 5 2 8 2" xfId="47401"/>
    <cellStyle name="20% - Акцент3 5 2 8 3" xfId="47402"/>
    <cellStyle name="20% - Акцент3 5 2 9" xfId="47403"/>
    <cellStyle name="20% - Акцент3 5 2 9 2" xfId="47404"/>
    <cellStyle name="20% - Акцент3 5 3" xfId="8777"/>
    <cellStyle name="20% - Акцент3 5 4" xfId="8778"/>
    <cellStyle name="20% - Акцент3 5 4 10" xfId="47405"/>
    <cellStyle name="20% - Акцент3 5 4 2" xfId="8779"/>
    <cellStyle name="20% - Акцент3 5 4 2 2" xfId="8780"/>
    <cellStyle name="20% - Акцент3 5 4 2 2 2" xfId="8781"/>
    <cellStyle name="20% - Акцент3 5 4 2 2 2 2" xfId="8782"/>
    <cellStyle name="20% - Акцент3 5 4 2 2 2 3" xfId="47406"/>
    <cellStyle name="20% - Акцент3 5 4 2 2 3" xfId="8783"/>
    <cellStyle name="20% - Акцент3 5 4 2 2 3 2" xfId="47407"/>
    <cellStyle name="20% - Акцент3 5 4 2 2 3 3" xfId="47408"/>
    <cellStyle name="20% - Акцент3 5 4 2 2 4" xfId="47409"/>
    <cellStyle name="20% - Акцент3 5 4 2 2 5" xfId="47410"/>
    <cellStyle name="20% - Акцент3 5 4 2 3" xfId="8784"/>
    <cellStyle name="20% - Акцент3 5 4 2 3 2" xfId="8785"/>
    <cellStyle name="20% - Акцент3 5 4 2 3 3" xfId="47411"/>
    <cellStyle name="20% - Акцент3 5 4 2 4" xfId="8786"/>
    <cellStyle name="20% - Акцент3 5 4 2 4 2" xfId="47412"/>
    <cellStyle name="20% - Акцент3 5 4 2 4 3" xfId="47413"/>
    <cellStyle name="20% - Акцент3 5 4 2 5" xfId="47414"/>
    <cellStyle name="20% - Акцент3 5 4 2 6" xfId="47415"/>
    <cellStyle name="20% - Акцент3 5 4 3" xfId="8787"/>
    <cellStyle name="20% - Акцент3 5 4 3 2" xfId="8788"/>
    <cellStyle name="20% - Акцент3 5 4 3 2 2" xfId="8789"/>
    <cellStyle name="20% - Акцент3 5 4 3 2 2 2" xfId="8790"/>
    <cellStyle name="20% - Акцент3 5 4 3 2 2 3" xfId="47416"/>
    <cellStyle name="20% - Акцент3 5 4 3 2 3" xfId="8791"/>
    <cellStyle name="20% - Акцент3 5 4 3 2 3 2" xfId="47417"/>
    <cellStyle name="20% - Акцент3 5 4 3 2 3 3" xfId="47418"/>
    <cellStyle name="20% - Акцент3 5 4 3 2 4" xfId="47419"/>
    <cellStyle name="20% - Акцент3 5 4 3 2 5" xfId="47420"/>
    <cellStyle name="20% - Акцент3 5 4 3 3" xfId="8792"/>
    <cellStyle name="20% - Акцент3 5 4 3 3 2" xfId="8793"/>
    <cellStyle name="20% - Акцент3 5 4 3 3 3" xfId="47421"/>
    <cellStyle name="20% - Акцент3 5 4 3 4" xfId="8794"/>
    <cellStyle name="20% - Акцент3 5 4 3 4 2" xfId="47422"/>
    <cellStyle name="20% - Акцент3 5 4 3 4 3" xfId="47423"/>
    <cellStyle name="20% - Акцент3 5 4 3 5" xfId="47424"/>
    <cellStyle name="20% - Акцент3 5 4 3 6" xfId="47425"/>
    <cellStyle name="20% - Акцент3 5 4 4" xfId="8795"/>
    <cellStyle name="20% - Акцент3 5 4 4 2" xfId="8796"/>
    <cellStyle name="20% - Акцент3 5 4 4 2 2" xfId="8797"/>
    <cellStyle name="20% - Акцент3 5 4 4 2 2 2" xfId="8798"/>
    <cellStyle name="20% - Акцент3 5 4 4 2 2 3" xfId="47426"/>
    <cellStyle name="20% - Акцент3 5 4 4 2 3" xfId="8799"/>
    <cellStyle name="20% - Акцент3 5 4 4 2 3 2" xfId="47427"/>
    <cellStyle name="20% - Акцент3 5 4 4 2 3 3" xfId="47428"/>
    <cellStyle name="20% - Акцент3 5 4 4 2 4" xfId="47429"/>
    <cellStyle name="20% - Акцент3 5 4 4 2 5" xfId="47430"/>
    <cellStyle name="20% - Акцент3 5 4 4 3" xfId="8800"/>
    <cellStyle name="20% - Акцент3 5 4 4 3 2" xfId="8801"/>
    <cellStyle name="20% - Акцент3 5 4 4 3 3" xfId="47431"/>
    <cellStyle name="20% - Акцент3 5 4 4 4" xfId="8802"/>
    <cellStyle name="20% - Акцент3 5 4 4 4 2" xfId="47432"/>
    <cellStyle name="20% - Акцент3 5 4 4 4 3" xfId="47433"/>
    <cellStyle name="20% - Акцент3 5 4 4 5" xfId="47434"/>
    <cellStyle name="20% - Акцент3 5 4 4 6" xfId="47435"/>
    <cellStyle name="20% - Акцент3 5 4 5" xfId="8803"/>
    <cellStyle name="20% - Акцент3 5 4 5 2" xfId="8804"/>
    <cellStyle name="20% - Акцент3 5 4 5 2 2" xfId="8805"/>
    <cellStyle name="20% - Акцент3 5 4 5 2 2 2" xfId="8806"/>
    <cellStyle name="20% - Акцент3 5 4 5 2 2 3" xfId="47436"/>
    <cellStyle name="20% - Акцент3 5 4 5 2 3" xfId="8807"/>
    <cellStyle name="20% - Акцент3 5 4 5 2 3 2" xfId="47437"/>
    <cellStyle name="20% - Акцент3 5 4 5 2 3 3" xfId="47438"/>
    <cellStyle name="20% - Акцент3 5 4 5 2 4" xfId="47439"/>
    <cellStyle name="20% - Акцент3 5 4 5 2 5" xfId="47440"/>
    <cellStyle name="20% - Акцент3 5 4 5 3" xfId="8808"/>
    <cellStyle name="20% - Акцент3 5 4 5 3 2" xfId="8809"/>
    <cellStyle name="20% - Акцент3 5 4 5 3 3" xfId="47441"/>
    <cellStyle name="20% - Акцент3 5 4 5 4" xfId="8810"/>
    <cellStyle name="20% - Акцент3 5 4 5 4 2" xfId="47442"/>
    <cellStyle name="20% - Акцент3 5 4 5 4 3" xfId="47443"/>
    <cellStyle name="20% - Акцент3 5 4 5 5" xfId="47444"/>
    <cellStyle name="20% - Акцент3 5 4 5 6" xfId="47445"/>
    <cellStyle name="20% - Акцент3 5 4 6" xfId="8811"/>
    <cellStyle name="20% - Акцент3 5 4 6 2" xfId="8812"/>
    <cellStyle name="20% - Акцент3 5 4 6 2 2" xfId="8813"/>
    <cellStyle name="20% - Акцент3 5 4 6 2 3" xfId="47446"/>
    <cellStyle name="20% - Акцент3 5 4 6 3" xfId="8814"/>
    <cellStyle name="20% - Акцент3 5 4 6 3 2" xfId="47447"/>
    <cellStyle name="20% - Акцент3 5 4 6 3 3" xfId="47448"/>
    <cellStyle name="20% - Акцент3 5 4 6 4" xfId="47449"/>
    <cellStyle name="20% - Акцент3 5 4 6 5" xfId="47450"/>
    <cellStyle name="20% - Акцент3 5 4 7" xfId="8815"/>
    <cellStyle name="20% - Акцент3 5 4 7 2" xfId="8816"/>
    <cellStyle name="20% - Акцент3 5 4 7 3" xfId="47451"/>
    <cellStyle name="20% - Акцент3 5 4 8" xfId="8817"/>
    <cellStyle name="20% - Акцент3 5 4 8 2" xfId="47452"/>
    <cellStyle name="20% - Акцент3 5 4 8 3" xfId="47453"/>
    <cellStyle name="20% - Акцент3 5 4 9" xfId="47454"/>
    <cellStyle name="20% - Акцент3 5 5" xfId="8818"/>
    <cellStyle name="20% - Акцент3 5 5 10" xfId="47455"/>
    <cellStyle name="20% - Акцент3 5 5 2" xfId="8819"/>
    <cellStyle name="20% - Акцент3 5 5 2 2" xfId="8820"/>
    <cellStyle name="20% - Акцент3 5 5 2 2 2" xfId="8821"/>
    <cellStyle name="20% - Акцент3 5 5 2 2 2 2" xfId="8822"/>
    <cellStyle name="20% - Акцент3 5 5 2 2 2 3" xfId="47456"/>
    <cellStyle name="20% - Акцент3 5 5 2 2 3" xfId="8823"/>
    <cellStyle name="20% - Акцент3 5 5 2 2 3 2" xfId="47457"/>
    <cellStyle name="20% - Акцент3 5 5 2 2 3 3" xfId="47458"/>
    <cellStyle name="20% - Акцент3 5 5 2 2 4" xfId="47459"/>
    <cellStyle name="20% - Акцент3 5 5 2 2 5" xfId="47460"/>
    <cellStyle name="20% - Акцент3 5 5 2 3" xfId="8824"/>
    <cellStyle name="20% - Акцент3 5 5 2 3 2" xfId="8825"/>
    <cellStyle name="20% - Акцент3 5 5 2 3 3" xfId="47461"/>
    <cellStyle name="20% - Акцент3 5 5 2 4" xfId="8826"/>
    <cellStyle name="20% - Акцент3 5 5 2 4 2" xfId="47462"/>
    <cellStyle name="20% - Акцент3 5 5 2 4 3" xfId="47463"/>
    <cellStyle name="20% - Акцент3 5 5 2 5" xfId="47464"/>
    <cellStyle name="20% - Акцент3 5 5 2 6" xfId="47465"/>
    <cellStyle name="20% - Акцент3 5 5 3" xfId="8827"/>
    <cellStyle name="20% - Акцент3 5 5 3 2" xfId="8828"/>
    <cellStyle name="20% - Акцент3 5 5 3 2 2" xfId="8829"/>
    <cellStyle name="20% - Акцент3 5 5 3 2 2 2" xfId="8830"/>
    <cellStyle name="20% - Акцент3 5 5 3 2 2 3" xfId="47466"/>
    <cellStyle name="20% - Акцент3 5 5 3 2 3" xfId="8831"/>
    <cellStyle name="20% - Акцент3 5 5 3 2 3 2" xfId="47467"/>
    <cellStyle name="20% - Акцент3 5 5 3 2 3 3" xfId="47468"/>
    <cellStyle name="20% - Акцент3 5 5 3 2 4" xfId="47469"/>
    <cellStyle name="20% - Акцент3 5 5 3 2 5" xfId="47470"/>
    <cellStyle name="20% - Акцент3 5 5 3 3" xfId="8832"/>
    <cellStyle name="20% - Акцент3 5 5 3 3 2" xfId="8833"/>
    <cellStyle name="20% - Акцент3 5 5 3 3 3" xfId="47471"/>
    <cellStyle name="20% - Акцент3 5 5 3 4" xfId="8834"/>
    <cellStyle name="20% - Акцент3 5 5 3 4 2" xfId="47472"/>
    <cellStyle name="20% - Акцент3 5 5 3 4 3" xfId="47473"/>
    <cellStyle name="20% - Акцент3 5 5 3 5" xfId="47474"/>
    <cellStyle name="20% - Акцент3 5 5 3 6" xfId="47475"/>
    <cellStyle name="20% - Акцент3 5 5 4" xfId="8835"/>
    <cellStyle name="20% - Акцент3 5 5 4 2" xfId="8836"/>
    <cellStyle name="20% - Акцент3 5 5 4 2 2" xfId="8837"/>
    <cellStyle name="20% - Акцент3 5 5 4 2 2 2" xfId="8838"/>
    <cellStyle name="20% - Акцент3 5 5 4 2 2 3" xfId="47476"/>
    <cellStyle name="20% - Акцент3 5 5 4 2 3" xfId="8839"/>
    <cellStyle name="20% - Акцент3 5 5 4 2 3 2" xfId="47477"/>
    <cellStyle name="20% - Акцент3 5 5 4 2 3 3" xfId="47478"/>
    <cellStyle name="20% - Акцент3 5 5 4 2 4" xfId="47479"/>
    <cellStyle name="20% - Акцент3 5 5 4 2 5" xfId="47480"/>
    <cellStyle name="20% - Акцент3 5 5 4 3" xfId="8840"/>
    <cellStyle name="20% - Акцент3 5 5 4 3 2" xfId="8841"/>
    <cellStyle name="20% - Акцент3 5 5 4 3 3" xfId="47481"/>
    <cellStyle name="20% - Акцент3 5 5 4 4" xfId="8842"/>
    <cellStyle name="20% - Акцент3 5 5 4 4 2" xfId="47482"/>
    <cellStyle name="20% - Акцент3 5 5 4 4 3" xfId="47483"/>
    <cellStyle name="20% - Акцент3 5 5 4 5" xfId="47484"/>
    <cellStyle name="20% - Акцент3 5 5 4 6" xfId="47485"/>
    <cellStyle name="20% - Акцент3 5 5 5" xfId="8843"/>
    <cellStyle name="20% - Акцент3 5 5 5 2" xfId="8844"/>
    <cellStyle name="20% - Акцент3 5 5 5 2 2" xfId="8845"/>
    <cellStyle name="20% - Акцент3 5 5 5 2 2 2" xfId="8846"/>
    <cellStyle name="20% - Акцент3 5 5 5 2 2 3" xfId="47486"/>
    <cellStyle name="20% - Акцент3 5 5 5 2 3" xfId="8847"/>
    <cellStyle name="20% - Акцент3 5 5 5 2 3 2" xfId="47487"/>
    <cellStyle name="20% - Акцент3 5 5 5 2 3 3" xfId="47488"/>
    <cellStyle name="20% - Акцент3 5 5 5 2 4" xfId="47489"/>
    <cellStyle name="20% - Акцент3 5 5 5 2 5" xfId="47490"/>
    <cellStyle name="20% - Акцент3 5 5 5 3" xfId="8848"/>
    <cellStyle name="20% - Акцент3 5 5 5 3 2" xfId="8849"/>
    <cellStyle name="20% - Акцент3 5 5 5 3 3" xfId="47491"/>
    <cellStyle name="20% - Акцент3 5 5 5 4" xfId="8850"/>
    <cellStyle name="20% - Акцент3 5 5 5 4 2" xfId="47492"/>
    <cellStyle name="20% - Акцент3 5 5 5 4 3" xfId="47493"/>
    <cellStyle name="20% - Акцент3 5 5 5 5" xfId="47494"/>
    <cellStyle name="20% - Акцент3 5 5 5 6" xfId="47495"/>
    <cellStyle name="20% - Акцент3 5 5 6" xfId="8851"/>
    <cellStyle name="20% - Акцент3 5 5 6 2" xfId="8852"/>
    <cellStyle name="20% - Акцент3 5 5 6 2 2" xfId="8853"/>
    <cellStyle name="20% - Акцент3 5 5 6 2 3" xfId="47496"/>
    <cellStyle name="20% - Акцент3 5 5 6 3" xfId="8854"/>
    <cellStyle name="20% - Акцент3 5 5 6 3 2" xfId="47497"/>
    <cellStyle name="20% - Акцент3 5 5 6 3 3" xfId="47498"/>
    <cellStyle name="20% - Акцент3 5 5 6 4" xfId="47499"/>
    <cellStyle name="20% - Акцент3 5 5 6 5" xfId="47500"/>
    <cellStyle name="20% - Акцент3 5 5 7" xfId="8855"/>
    <cellStyle name="20% - Акцент3 5 5 7 2" xfId="8856"/>
    <cellStyle name="20% - Акцент3 5 5 7 3" xfId="47501"/>
    <cellStyle name="20% - Акцент3 5 5 8" xfId="8857"/>
    <cellStyle name="20% - Акцент3 5 5 8 2" xfId="47502"/>
    <cellStyle name="20% - Акцент3 5 5 8 3" xfId="47503"/>
    <cellStyle name="20% - Акцент3 5 5 9" xfId="47504"/>
    <cellStyle name="20% - Акцент3 5 6" xfId="8858"/>
    <cellStyle name="20% - Акцент3 5 6 10" xfId="47505"/>
    <cellStyle name="20% - Акцент3 5 6 2" xfId="8859"/>
    <cellStyle name="20% - Акцент3 5 6 2 2" xfId="8860"/>
    <cellStyle name="20% - Акцент3 5 6 2 2 2" xfId="8861"/>
    <cellStyle name="20% - Акцент3 5 6 2 2 2 2" xfId="8862"/>
    <cellStyle name="20% - Акцент3 5 6 2 2 2 3" xfId="47506"/>
    <cellStyle name="20% - Акцент3 5 6 2 2 3" xfId="8863"/>
    <cellStyle name="20% - Акцент3 5 6 2 2 3 2" xfId="47507"/>
    <cellStyle name="20% - Акцент3 5 6 2 2 3 3" xfId="47508"/>
    <cellStyle name="20% - Акцент3 5 6 2 2 4" xfId="47509"/>
    <cellStyle name="20% - Акцент3 5 6 2 2 5" xfId="47510"/>
    <cellStyle name="20% - Акцент3 5 6 2 3" xfId="8864"/>
    <cellStyle name="20% - Акцент3 5 6 2 3 2" xfId="8865"/>
    <cellStyle name="20% - Акцент3 5 6 2 3 3" xfId="47511"/>
    <cellStyle name="20% - Акцент3 5 6 2 4" xfId="8866"/>
    <cellStyle name="20% - Акцент3 5 6 2 4 2" xfId="47512"/>
    <cellStyle name="20% - Акцент3 5 6 2 4 3" xfId="47513"/>
    <cellStyle name="20% - Акцент3 5 6 2 5" xfId="47514"/>
    <cellStyle name="20% - Акцент3 5 6 2 6" xfId="47515"/>
    <cellStyle name="20% - Акцент3 5 6 3" xfId="8867"/>
    <cellStyle name="20% - Акцент3 5 6 3 2" xfId="8868"/>
    <cellStyle name="20% - Акцент3 5 6 3 2 2" xfId="8869"/>
    <cellStyle name="20% - Акцент3 5 6 3 2 2 2" xfId="8870"/>
    <cellStyle name="20% - Акцент3 5 6 3 2 2 3" xfId="47516"/>
    <cellStyle name="20% - Акцент3 5 6 3 2 3" xfId="8871"/>
    <cellStyle name="20% - Акцент3 5 6 3 2 3 2" xfId="47517"/>
    <cellStyle name="20% - Акцент3 5 6 3 2 3 3" xfId="47518"/>
    <cellStyle name="20% - Акцент3 5 6 3 2 4" xfId="47519"/>
    <cellStyle name="20% - Акцент3 5 6 3 2 5" xfId="47520"/>
    <cellStyle name="20% - Акцент3 5 6 3 3" xfId="8872"/>
    <cellStyle name="20% - Акцент3 5 6 3 3 2" xfId="8873"/>
    <cellStyle name="20% - Акцент3 5 6 3 3 3" xfId="47521"/>
    <cellStyle name="20% - Акцент3 5 6 3 4" xfId="8874"/>
    <cellStyle name="20% - Акцент3 5 6 3 4 2" xfId="47522"/>
    <cellStyle name="20% - Акцент3 5 6 3 4 3" xfId="47523"/>
    <cellStyle name="20% - Акцент3 5 6 3 5" xfId="47524"/>
    <cellStyle name="20% - Акцент3 5 6 3 6" xfId="47525"/>
    <cellStyle name="20% - Акцент3 5 6 4" xfId="8875"/>
    <cellStyle name="20% - Акцент3 5 6 4 2" xfId="8876"/>
    <cellStyle name="20% - Акцент3 5 6 4 2 2" xfId="8877"/>
    <cellStyle name="20% - Акцент3 5 6 4 2 2 2" xfId="8878"/>
    <cellStyle name="20% - Акцент3 5 6 4 2 2 3" xfId="47526"/>
    <cellStyle name="20% - Акцент3 5 6 4 2 3" xfId="8879"/>
    <cellStyle name="20% - Акцент3 5 6 4 2 3 2" xfId="47527"/>
    <cellStyle name="20% - Акцент3 5 6 4 2 3 3" xfId="47528"/>
    <cellStyle name="20% - Акцент3 5 6 4 2 4" xfId="47529"/>
    <cellStyle name="20% - Акцент3 5 6 4 2 5" xfId="47530"/>
    <cellStyle name="20% - Акцент3 5 6 4 3" xfId="8880"/>
    <cellStyle name="20% - Акцент3 5 6 4 3 2" xfId="8881"/>
    <cellStyle name="20% - Акцент3 5 6 4 3 3" xfId="47531"/>
    <cellStyle name="20% - Акцент3 5 6 4 4" xfId="8882"/>
    <cellStyle name="20% - Акцент3 5 6 4 4 2" xfId="47532"/>
    <cellStyle name="20% - Акцент3 5 6 4 4 3" xfId="47533"/>
    <cellStyle name="20% - Акцент3 5 6 4 5" xfId="47534"/>
    <cellStyle name="20% - Акцент3 5 6 4 6" xfId="47535"/>
    <cellStyle name="20% - Акцент3 5 6 5" xfId="8883"/>
    <cellStyle name="20% - Акцент3 5 6 5 2" xfId="8884"/>
    <cellStyle name="20% - Акцент3 5 6 5 2 2" xfId="8885"/>
    <cellStyle name="20% - Акцент3 5 6 5 2 2 2" xfId="8886"/>
    <cellStyle name="20% - Акцент3 5 6 5 2 2 3" xfId="47536"/>
    <cellStyle name="20% - Акцент3 5 6 5 2 3" xfId="8887"/>
    <cellStyle name="20% - Акцент3 5 6 5 2 3 2" xfId="47537"/>
    <cellStyle name="20% - Акцент3 5 6 5 2 3 3" xfId="47538"/>
    <cellStyle name="20% - Акцент3 5 6 5 2 4" xfId="47539"/>
    <cellStyle name="20% - Акцент3 5 6 5 2 5" xfId="47540"/>
    <cellStyle name="20% - Акцент3 5 6 5 3" xfId="8888"/>
    <cellStyle name="20% - Акцент3 5 6 5 3 2" xfId="8889"/>
    <cellStyle name="20% - Акцент3 5 6 5 3 3" xfId="47541"/>
    <cellStyle name="20% - Акцент3 5 6 5 4" xfId="8890"/>
    <cellStyle name="20% - Акцент3 5 6 5 4 2" xfId="47542"/>
    <cellStyle name="20% - Акцент3 5 6 5 4 3" xfId="47543"/>
    <cellStyle name="20% - Акцент3 5 6 5 5" xfId="47544"/>
    <cellStyle name="20% - Акцент3 5 6 5 6" xfId="47545"/>
    <cellStyle name="20% - Акцент3 5 6 6" xfId="8891"/>
    <cellStyle name="20% - Акцент3 5 6 6 2" xfId="8892"/>
    <cellStyle name="20% - Акцент3 5 6 6 2 2" xfId="8893"/>
    <cellStyle name="20% - Акцент3 5 6 6 2 3" xfId="47546"/>
    <cellStyle name="20% - Акцент3 5 6 6 3" xfId="8894"/>
    <cellStyle name="20% - Акцент3 5 6 6 3 2" xfId="47547"/>
    <cellStyle name="20% - Акцент3 5 6 6 3 3" xfId="47548"/>
    <cellStyle name="20% - Акцент3 5 6 6 4" xfId="47549"/>
    <cellStyle name="20% - Акцент3 5 6 6 5" xfId="47550"/>
    <cellStyle name="20% - Акцент3 5 6 7" xfId="8895"/>
    <cellStyle name="20% - Акцент3 5 6 7 2" xfId="8896"/>
    <cellStyle name="20% - Акцент3 5 6 7 3" xfId="47551"/>
    <cellStyle name="20% - Акцент3 5 6 8" xfId="8897"/>
    <cellStyle name="20% - Акцент3 5 6 8 2" xfId="47552"/>
    <cellStyle name="20% - Акцент3 5 6 8 3" xfId="47553"/>
    <cellStyle name="20% - Акцент3 5 6 9" xfId="47554"/>
    <cellStyle name="20% - Акцент3 5 7" xfId="8898"/>
    <cellStyle name="20% - Акцент3 5 7 10" xfId="47555"/>
    <cellStyle name="20% - Акцент3 5 7 2" xfId="8899"/>
    <cellStyle name="20% - Акцент3 5 7 2 2" xfId="8900"/>
    <cellStyle name="20% - Акцент3 5 7 2 2 2" xfId="8901"/>
    <cellStyle name="20% - Акцент3 5 7 2 2 2 2" xfId="8902"/>
    <cellStyle name="20% - Акцент3 5 7 2 2 2 3" xfId="47556"/>
    <cellStyle name="20% - Акцент3 5 7 2 2 3" xfId="8903"/>
    <cellStyle name="20% - Акцент3 5 7 2 2 3 2" xfId="47557"/>
    <cellStyle name="20% - Акцент3 5 7 2 2 3 3" xfId="47558"/>
    <cellStyle name="20% - Акцент3 5 7 2 2 4" xfId="47559"/>
    <cellStyle name="20% - Акцент3 5 7 2 2 5" xfId="47560"/>
    <cellStyle name="20% - Акцент3 5 7 2 3" xfId="8904"/>
    <cellStyle name="20% - Акцент3 5 7 2 3 2" xfId="8905"/>
    <cellStyle name="20% - Акцент3 5 7 2 3 3" xfId="47561"/>
    <cellStyle name="20% - Акцент3 5 7 2 4" xfId="8906"/>
    <cellStyle name="20% - Акцент3 5 7 2 4 2" xfId="47562"/>
    <cellStyle name="20% - Акцент3 5 7 2 4 3" xfId="47563"/>
    <cellStyle name="20% - Акцент3 5 7 2 5" xfId="47564"/>
    <cellStyle name="20% - Акцент3 5 7 2 6" xfId="47565"/>
    <cellStyle name="20% - Акцент3 5 7 3" xfId="8907"/>
    <cellStyle name="20% - Акцент3 5 7 3 2" xfId="8908"/>
    <cellStyle name="20% - Акцент3 5 7 3 2 2" xfId="8909"/>
    <cellStyle name="20% - Акцент3 5 7 3 2 2 2" xfId="8910"/>
    <cellStyle name="20% - Акцент3 5 7 3 2 2 3" xfId="47566"/>
    <cellStyle name="20% - Акцент3 5 7 3 2 3" xfId="8911"/>
    <cellStyle name="20% - Акцент3 5 7 3 2 3 2" xfId="47567"/>
    <cellStyle name="20% - Акцент3 5 7 3 2 3 3" xfId="47568"/>
    <cellStyle name="20% - Акцент3 5 7 3 2 4" xfId="47569"/>
    <cellStyle name="20% - Акцент3 5 7 3 2 5" xfId="47570"/>
    <cellStyle name="20% - Акцент3 5 7 3 3" xfId="8912"/>
    <cellStyle name="20% - Акцент3 5 7 3 3 2" xfId="8913"/>
    <cellStyle name="20% - Акцент3 5 7 3 3 3" xfId="47571"/>
    <cellStyle name="20% - Акцент3 5 7 3 4" xfId="8914"/>
    <cellStyle name="20% - Акцент3 5 7 3 4 2" xfId="47572"/>
    <cellStyle name="20% - Акцент3 5 7 3 4 3" xfId="47573"/>
    <cellStyle name="20% - Акцент3 5 7 3 5" xfId="47574"/>
    <cellStyle name="20% - Акцент3 5 7 3 6" xfId="47575"/>
    <cellStyle name="20% - Акцент3 5 7 4" xfId="8915"/>
    <cellStyle name="20% - Акцент3 5 7 4 2" xfId="8916"/>
    <cellStyle name="20% - Акцент3 5 7 4 2 2" xfId="8917"/>
    <cellStyle name="20% - Акцент3 5 7 4 2 2 2" xfId="8918"/>
    <cellStyle name="20% - Акцент3 5 7 4 2 2 3" xfId="47576"/>
    <cellStyle name="20% - Акцент3 5 7 4 2 3" xfId="8919"/>
    <cellStyle name="20% - Акцент3 5 7 4 2 3 2" xfId="47577"/>
    <cellStyle name="20% - Акцент3 5 7 4 2 3 3" xfId="47578"/>
    <cellStyle name="20% - Акцент3 5 7 4 2 4" xfId="47579"/>
    <cellStyle name="20% - Акцент3 5 7 4 2 5" xfId="47580"/>
    <cellStyle name="20% - Акцент3 5 7 4 3" xfId="8920"/>
    <cellStyle name="20% - Акцент3 5 7 4 3 2" xfId="8921"/>
    <cellStyle name="20% - Акцент3 5 7 4 3 3" xfId="47581"/>
    <cellStyle name="20% - Акцент3 5 7 4 4" xfId="8922"/>
    <cellStyle name="20% - Акцент3 5 7 4 4 2" xfId="47582"/>
    <cellStyle name="20% - Акцент3 5 7 4 4 3" xfId="47583"/>
    <cellStyle name="20% - Акцент3 5 7 4 5" xfId="47584"/>
    <cellStyle name="20% - Акцент3 5 7 4 6" xfId="47585"/>
    <cellStyle name="20% - Акцент3 5 7 5" xfId="8923"/>
    <cellStyle name="20% - Акцент3 5 7 5 2" xfId="8924"/>
    <cellStyle name="20% - Акцент3 5 7 5 2 2" xfId="8925"/>
    <cellStyle name="20% - Акцент3 5 7 5 2 2 2" xfId="8926"/>
    <cellStyle name="20% - Акцент3 5 7 5 2 2 3" xfId="47586"/>
    <cellStyle name="20% - Акцент3 5 7 5 2 3" xfId="8927"/>
    <cellStyle name="20% - Акцент3 5 7 5 2 3 2" xfId="47587"/>
    <cellStyle name="20% - Акцент3 5 7 5 2 3 3" xfId="47588"/>
    <cellStyle name="20% - Акцент3 5 7 5 2 4" xfId="47589"/>
    <cellStyle name="20% - Акцент3 5 7 5 2 5" xfId="47590"/>
    <cellStyle name="20% - Акцент3 5 7 5 3" xfId="8928"/>
    <cellStyle name="20% - Акцент3 5 7 5 3 2" xfId="8929"/>
    <cellStyle name="20% - Акцент3 5 7 5 3 3" xfId="47591"/>
    <cellStyle name="20% - Акцент3 5 7 5 4" xfId="8930"/>
    <cellStyle name="20% - Акцент3 5 7 5 4 2" xfId="47592"/>
    <cellStyle name="20% - Акцент3 5 7 5 4 3" xfId="47593"/>
    <cellStyle name="20% - Акцент3 5 7 5 5" xfId="47594"/>
    <cellStyle name="20% - Акцент3 5 7 5 6" xfId="47595"/>
    <cellStyle name="20% - Акцент3 5 7 6" xfId="8931"/>
    <cellStyle name="20% - Акцент3 5 7 6 2" xfId="8932"/>
    <cellStyle name="20% - Акцент3 5 7 6 2 2" xfId="8933"/>
    <cellStyle name="20% - Акцент3 5 7 6 2 3" xfId="47596"/>
    <cellStyle name="20% - Акцент3 5 7 6 3" xfId="8934"/>
    <cellStyle name="20% - Акцент3 5 7 6 3 2" xfId="47597"/>
    <cellStyle name="20% - Акцент3 5 7 6 3 3" xfId="47598"/>
    <cellStyle name="20% - Акцент3 5 7 6 4" xfId="47599"/>
    <cellStyle name="20% - Акцент3 5 7 6 5" xfId="47600"/>
    <cellStyle name="20% - Акцент3 5 7 7" xfId="8935"/>
    <cellStyle name="20% - Акцент3 5 7 7 2" xfId="8936"/>
    <cellStyle name="20% - Акцент3 5 7 7 3" xfId="47601"/>
    <cellStyle name="20% - Акцент3 5 7 8" xfId="8937"/>
    <cellStyle name="20% - Акцент3 5 7 8 2" xfId="47602"/>
    <cellStyle name="20% - Акцент3 5 7 8 3" xfId="47603"/>
    <cellStyle name="20% - Акцент3 5 7 9" xfId="47604"/>
    <cellStyle name="20% - Акцент3 5 8" xfId="8938"/>
    <cellStyle name="20% - Акцент3 5 8 10" xfId="47605"/>
    <cellStyle name="20% - Акцент3 5 8 2" xfId="8939"/>
    <cellStyle name="20% - Акцент3 5 8 2 2" xfId="8940"/>
    <cellStyle name="20% - Акцент3 5 8 2 2 2" xfId="8941"/>
    <cellStyle name="20% - Акцент3 5 8 2 2 2 2" xfId="8942"/>
    <cellStyle name="20% - Акцент3 5 8 2 2 2 3" xfId="47606"/>
    <cellStyle name="20% - Акцент3 5 8 2 2 3" xfId="8943"/>
    <cellStyle name="20% - Акцент3 5 8 2 2 3 2" xfId="47607"/>
    <cellStyle name="20% - Акцент3 5 8 2 2 3 3" xfId="47608"/>
    <cellStyle name="20% - Акцент3 5 8 2 2 4" xfId="47609"/>
    <cellStyle name="20% - Акцент3 5 8 2 2 5" xfId="47610"/>
    <cellStyle name="20% - Акцент3 5 8 2 3" xfId="8944"/>
    <cellStyle name="20% - Акцент3 5 8 2 3 2" xfId="8945"/>
    <cellStyle name="20% - Акцент3 5 8 2 3 3" xfId="47611"/>
    <cellStyle name="20% - Акцент3 5 8 2 4" xfId="8946"/>
    <cellStyle name="20% - Акцент3 5 8 2 4 2" xfId="47612"/>
    <cellStyle name="20% - Акцент3 5 8 2 4 3" xfId="47613"/>
    <cellStyle name="20% - Акцент3 5 8 2 5" xfId="47614"/>
    <cellStyle name="20% - Акцент3 5 8 2 6" xfId="47615"/>
    <cellStyle name="20% - Акцент3 5 8 3" xfId="8947"/>
    <cellStyle name="20% - Акцент3 5 8 3 2" xfId="8948"/>
    <cellStyle name="20% - Акцент3 5 8 3 2 2" xfId="8949"/>
    <cellStyle name="20% - Акцент3 5 8 3 2 2 2" xfId="8950"/>
    <cellStyle name="20% - Акцент3 5 8 3 2 2 3" xfId="47616"/>
    <cellStyle name="20% - Акцент3 5 8 3 2 3" xfId="8951"/>
    <cellStyle name="20% - Акцент3 5 8 3 2 3 2" xfId="47617"/>
    <cellStyle name="20% - Акцент3 5 8 3 2 3 3" xfId="47618"/>
    <cellStyle name="20% - Акцент3 5 8 3 2 4" xfId="47619"/>
    <cellStyle name="20% - Акцент3 5 8 3 2 5" xfId="47620"/>
    <cellStyle name="20% - Акцент3 5 8 3 3" xfId="8952"/>
    <cellStyle name="20% - Акцент3 5 8 3 3 2" xfId="8953"/>
    <cellStyle name="20% - Акцент3 5 8 3 3 3" xfId="47621"/>
    <cellStyle name="20% - Акцент3 5 8 3 4" xfId="8954"/>
    <cellStyle name="20% - Акцент3 5 8 3 4 2" xfId="47622"/>
    <cellStyle name="20% - Акцент3 5 8 3 4 3" xfId="47623"/>
    <cellStyle name="20% - Акцент3 5 8 3 5" xfId="47624"/>
    <cellStyle name="20% - Акцент3 5 8 3 6" xfId="47625"/>
    <cellStyle name="20% - Акцент3 5 8 4" xfId="8955"/>
    <cellStyle name="20% - Акцент3 5 8 4 2" xfId="8956"/>
    <cellStyle name="20% - Акцент3 5 8 4 2 2" xfId="8957"/>
    <cellStyle name="20% - Акцент3 5 8 4 2 2 2" xfId="8958"/>
    <cellStyle name="20% - Акцент3 5 8 4 2 2 3" xfId="47626"/>
    <cellStyle name="20% - Акцент3 5 8 4 2 3" xfId="8959"/>
    <cellStyle name="20% - Акцент3 5 8 4 2 3 2" xfId="47627"/>
    <cellStyle name="20% - Акцент3 5 8 4 2 3 3" xfId="47628"/>
    <cellStyle name="20% - Акцент3 5 8 4 2 4" xfId="47629"/>
    <cellStyle name="20% - Акцент3 5 8 4 2 5" xfId="47630"/>
    <cellStyle name="20% - Акцент3 5 8 4 3" xfId="8960"/>
    <cellStyle name="20% - Акцент3 5 8 4 3 2" xfId="8961"/>
    <cellStyle name="20% - Акцент3 5 8 4 3 3" xfId="47631"/>
    <cellStyle name="20% - Акцент3 5 8 4 4" xfId="8962"/>
    <cellStyle name="20% - Акцент3 5 8 4 4 2" xfId="47632"/>
    <cellStyle name="20% - Акцент3 5 8 4 4 3" xfId="47633"/>
    <cellStyle name="20% - Акцент3 5 8 4 5" xfId="47634"/>
    <cellStyle name="20% - Акцент3 5 8 4 6" xfId="47635"/>
    <cellStyle name="20% - Акцент3 5 8 5" xfId="8963"/>
    <cellStyle name="20% - Акцент3 5 8 5 2" xfId="8964"/>
    <cellStyle name="20% - Акцент3 5 8 5 2 2" xfId="8965"/>
    <cellStyle name="20% - Акцент3 5 8 5 2 2 2" xfId="8966"/>
    <cellStyle name="20% - Акцент3 5 8 5 2 2 3" xfId="47636"/>
    <cellStyle name="20% - Акцент3 5 8 5 2 3" xfId="8967"/>
    <cellStyle name="20% - Акцент3 5 8 5 2 3 2" xfId="47637"/>
    <cellStyle name="20% - Акцент3 5 8 5 2 3 3" xfId="47638"/>
    <cellStyle name="20% - Акцент3 5 8 5 2 4" xfId="47639"/>
    <cellStyle name="20% - Акцент3 5 8 5 2 5" xfId="47640"/>
    <cellStyle name="20% - Акцент3 5 8 5 3" xfId="8968"/>
    <cellStyle name="20% - Акцент3 5 8 5 3 2" xfId="8969"/>
    <cellStyle name="20% - Акцент3 5 8 5 3 3" xfId="47641"/>
    <cellStyle name="20% - Акцент3 5 8 5 4" xfId="8970"/>
    <cellStyle name="20% - Акцент3 5 8 5 4 2" xfId="47642"/>
    <cellStyle name="20% - Акцент3 5 8 5 4 3" xfId="47643"/>
    <cellStyle name="20% - Акцент3 5 8 5 5" xfId="47644"/>
    <cellStyle name="20% - Акцент3 5 8 5 6" xfId="47645"/>
    <cellStyle name="20% - Акцент3 5 8 6" xfId="8971"/>
    <cellStyle name="20% - Акцент3 5 8 6 2" xfId="8972"/>
    <cellStyle name="20% - Акцент3 5 8 6 2 2" xfId="8973"/>
    <cellStyle name="20% - Акцент3 5 8 6 2 3" xfId="47646"/>
    <cellStyle name="20% - Акцент3 5 8 6 3" xfId="8974"/>
    <cellStyle name="20% - Акцент3 5 8 6 3 2" xfId="47647"/>
    <cellStyle name="20% - Акцент3 5 8 6 3 3" xfId="47648"/>
    <cellStyle name="20% - Акцент3 5 8 6 4" xfId="47649"/>
    <cellStyle name="20% - Акцент3 5 8 6 5" xfId="47650"/>
    <cellStyle name="20% - Акцент3 5 8 7" xfId="8975"/>
    <cellStyle name="20% - Акцент3 5 8 7 2" xfId="8976"/>
    <cellStyle name="20% - Акцент3 5 8 7 3" xfId="47651"/>
    <cellStyle name="20% - Акцент3 5 8 8" xfId="8977"/>
    <cellStyle name="20% - Акцент3 5 8 8 2" xfId="47652"/>
    <cellStyle name="20% - Акцент3 5 8 8 3" xfId="47653"/>
    <cellStyle name="20% - Акцент3 5 8 9" xfId="47654"/>
    <cellStyle name="20% - Акцент3 5 9" xfId="8978"/>
    <cellStyle name="20% - Акцент3 5 9 10" xfId="47655"/>
    <cellStyle name="20% - Акцент3 5 9 2" xfId="8979"/>
    <cellStyle name="20% - Акцент3 5 9 2 2" xfId="8980"/>
    <cellStyle name="20% - Акцент3 5 9 2 2 2" xfId="8981"/>
    <cellStyle name="20% - Акцент3 5 9 2 2 2 2" xfId="8982"/>
    <cellStyle name="20% - Акцент3 5 9 2 2 2 3" xfId="47656"/>
    <cellStyle name="20% - Акцент3 5 9 2 2 3" xfId="8983"/>
    <cellStyle name="20% - Акцент3 5 9 2 2 3 2" xfId="47657"/>
    <cellStyle name="20% - Акцент3 5 9 2 2 3 3" xfId="47658"/>
    <cellStyle name="20% - Акцент3 5 9 2 2 4" xfId="47659"/>
    <cellStyle name="20% - Акцент3 5 9 2 2 5" xfId="47660"/>
    <cellStyle name="20% - Акцент3 5 9 2 3" xfId="8984"/>
    <cellStyle name="20% - Акцент3 5 9 2 3 2" xfId="8985"/>
    <cellStyle name="20% - Акцент3 5 9 2 3 3" xfId="47661"/>
    <cellStyle name="20% - Акцент3 5 9 2 4" xfId="8986"/>
    <cellStyle name="20% - Акцент3 5 9 2 4 2" xfId="47662"/>
    <cellStyle name="20% - Акцент3 5 9 2 4 3" xfId="47663"/>
    <cellStyle name="20% - Акцент3 5 9 2 5" xfId="47664"/>
    <cellStyle name="20% - Акцент3 5 9 2 6" xfId="47665"/>
    <cellStyle name="20% - Акцент3 5 9 3" xfId="8987"/>
    <cellStyle name="20% - Акцент3 5 9 3 2" xfId="8988"/>
    <cellStyle name="20% - Акцент3 5 9 3 2 2" xfId="8989"/>
    <cellStyle name="20% - Акцент3 5 9 3 2 2 2" xfId="8990"/>
    <cellStyle name="20% - Акцент3 5 9 3 2 2 3" xfId="47666"/>
    <cellStyle name="20% - Акцент3 5 9 3 2 3" xfId="8991"/>
    <cellStyle name="20% - Акцент3 5 9 3 2 3 2" xfId="47667"/>
    <cellStyle name="20% - Акцент3 5 9 3 2 3 3" xfId="47668"/>
    <cellStyle name="20% - Акцент3 5 9 3 2 4" xfId="47669"/>
    <cellStyle name="20% - Акцент3 5 9 3 2 5" xfId="47670"/>
    <cellStyle name="20% - Акцент3 5 9 3 3" xfId="8992"/>
    <cellStyle name="20% - Акцент3 5 9 3 3 2" xfId="8993"/>
    <cellStyle name="20% - Акцент3 5 9 3 3 3" xfId="47671"/>
    <cellStyle name="20% - Акцент3 5 9 3 4" xfId="8994"/>
    <cellStyle name="20% - Акцент3 5 9 3 4 2" xfId="47672"/>
    <cellStyle name="20% - Акцент3 5 9 3 4 3" xfId="47673"/>
    <cellStyle name="20% - Акцент3 5 9 3 5" xfId="47674"/>
    <cellStyle name="20% - Акцент3 5 9 3 6" xfId="47675"/>
    <cellStyle name="20% - Акцент3 5 9 4" xfId="8995"/>
    <cellStyle name="20% - Акцент3 5 9 4 2" xfId="8996"/>
    <cellStyle name="20% - Акцент3 5 9 4 2 2" xfId="8997"/>
    <cellStyle name="20% - Акцент3 5 9 4 2 2 2" xfId="8998"/>
    <cellStyle name="20% - Акцент3 5 9 4 2 2 3" xfId="47676"/>
    <cellStyle name="20% - Акцент3 5 9 4 2 3" xfId="8999"/>
    <cellStyle name="20% - Акцент3 5 9 4 2 3 2" xfId="47677"/>
    <cellStyle name="20% - Акцент3 5 9 4 2 3 3" xfId="47678"/>
    <cellStyle name="20% - Акцент3 5 9 4 2 4" xfId="47679"/>
    <cellStyle name="20% - Акцент3 5 9 4 2 5" xfId="47680"/>
    <cellStyle name="20% - Акцент3 5 9 4 3" xfId="9000"/>
    <cellStyle name="20% - Акцент3 5 9 4 3 2" xfId="9001"/>
    <cellStyle name="20% - Акцент3 5 9 4 3 3" xfId="47681"/>
    <cellStyle name="20% - Акцент3 5 9 4 4" xfId="9002"/>
    <cellStyle name="20% - Акцент3 5 9 4 4 2" xfId="47682"/>
    <cellStyle name="20% - Акцент3 5 9 4 4 3" xfId="47683"/>
    <cellStyle name="20% - Акцент3 5 9 4 5" xfId="47684"/>
    <cellStyle name="20% - Акцент3 5 9 4 6" xfId="47685"/>
    <cellStyle name="20% - Акцент3 5 9 5" xfId="9003"/>
    <cellStyle name="20% - Акцент3 5 9 5 2" xfId="9004"/>
    <cellStyle name="20% - Акцент3 5 9 5 2 2" xfId="9005"/>
    <cellStyle name="20% - Акцент3 5 9 5 2 2 2" xfId="9006"/>
    <cellStyle name="20% - Акцент3 5 9 5 2 2 3" xfId="47686"/>
    <cellStyle name="20% - Акцент3 5 9 5 2 3" xfId="9007"/>
    <cellStyle name="20% - Акцент3 5 9 5 2 3 2" xfId="47687"/>
    <cellStyle name="20% - Акцент3 5 9 5 2 3 3" xfId="47688"/>
    <cellStyle name="20% - Акцент3 5 9 5 2 4" xfId="47689"/>
    <cellStyle name="20% - Акцент3 5 9 5 2 5" xfId="47690"/>
    <cellStyle name="20% - Акцент3 5 9 5 3" xfId="9008"/>
    <cellStyle name="20% - Акцент3 5 9 5 3 2" xfId="9009"/>
    <cellStyle name="20% - Акцент3 5 9 5 3 3" xfId="47691"/>
    <cellStyle name="20% - Акцент3 5 9 5 4" xfId="9010"/>
    <cellStyle name="20% - Акцент3 5 9 5 4 2" xfId="47692"/>
    <cellStyle name="20% - Акцент3 5 9 5 4 3" xfId="47693"/>
    <cellStyle name="20% - Акцент3 5 9 5 5" xfId="47694"/>
    <cellStyle name="20% - Акцент3 5 9 5 6" xfId="47695"/>
    <cellStyle name="20% - Акцент3 5 9 6" xfId="9011"/>
    <cellStyle name="20% - Акцент3 5 9 6 2" xfId="9012"/>
    <cellStyle name="20% - Акцент3 5 9 6 2 2" xfId="9013"/>
    <cellStyle name="20% - Акцент3 5 9 6 2 3" xfId="47696"/>
    <cellStyle name="20% - Акцент3 5 9 6 3" xfId="9014"/>
    <cellStyle name="20% - Акцент3 5 9 6 3 2" xfId="47697"/>
    <cellStyle name="20% - Акцент3 5 9 6 3 3" xfId="47698"/>
    <cellStyle name="20% - Акцент3 5 9 6 4" xfId="47699"/>
    <cellStyle name="20% - Акцент3 5 9 6 5" xfId="47700"/>
    <cellStyle name="20% - Акцент3 5 9 7" xfId="9015"/>
    <cellStyle name="20% - Акцент3 5 9 7 2" xfId="9016"/>
    <cellStyle name="20% - Акцент3 5 9 7 3" xfId="47701"/>
    <cellStyle name="20% - Акцент3 5 9 8" xfId="9017"/>
    <cellStyle name="20% - Акцент3 5 9 8 2" xfId="47702"/>
    <cellStyle name="20% - Акцент3 5 9 8 3" xfId="47703"/>
    <cellStyle name="20% - Акцент3 5 9 9" xfId="47704"/>
    <cellStyle name="20% - Акцент3 6" xfId="9018"/>
    <cellStyle name="20% - Акцент3 6 10" xfId="9019"/>
    <cellStyle name="20% - Акцент3 6 10 2" xfId="9020"/>
    <cellStyle name="20% - Акцент3 6 10 2 2" xfId="9021"/>
    <cellStyle name="20% - Акцент3 6 10 2 2 2" xfId="9022"/>
    <cellStyle name="20% - Акцент3 6 10 2 2 3" xfId="47705"/>
    <cellStyle name="20% - Акцент3 6 10 2 3" xfId="9023"/>
    <cellStyle name="20% - Акцент3 6 10 2 3 2" xfId="47706"/>
    <cellStyle name="20% - Акцент3 6 10 2 3 3" xfId="47707"/>
    <cellStyle name="20% - Акцент3 6 10 2 4" xfId="47708"/>
    <cellStyle name="20% - Акцент3 6 10 2 5" xfId="47709"/>
    <cellStyle name="20% - Акцент3 6 10 3" xfId="9024"/>
    <cellStyle name="20% - Акцент3 6 10 3 2" xfId="9025"/>
    <cellStyle name="20% - Акцент3 6 10 3 3" xfId="47710"/>
    <cellStyle name="20% - Акцент3 6 10 4" xfId="9026"/>
    <cellStyle name="20% - Акцент3 6 10 4 2" xfId="47711"/>
    <cellStyle name="20% - Акцент3 6 10 4 3" xfId="47712"/>
    <cellStyle name="20% - Акцент3 6 10 5" xfId="47713"/>
    <cellStyle name="20% - Акцент3 6 10 6" xfId="47714"/>
    <cellStyle name="20% - Акцент3 6 11" xfId="9027"/>
    <cellStyle name="20% - Акцент3 6 11 2" xfId="9028"/>
    <cellStyle name="20% - Акцент3 6 11 2 2" xfId="9029"/>
    <cellStyle name="20% - Акцент3 6 11 2 2 2" xfId="9030"/>
    <cellStyle name="20% - Акцент3 6 11 2 2 3" xfId="47715"/>
    <cellStyle name="20% - Акцент3 6 11 2 3" xfId="9031"/>
    <cellStyle name="20% - Акцент3 6 11 2 3 2" xfId="47716"/>
    <cellStyle name="20% - Акцент3 6 11 2 3 3" xfId="47717"/>
    <cellStyle name="20% - Акцент3 6 11 2 4" xfId="47718"/>
    <cellStyle name="20% - Акцент3 6 11 2 5" xfId="47719"/>
    <cellStyle name="20% - Акцент3 6 11 3" xfId="9032"/>
    <cellStyle name="20% - Акцент3 6 11 3 2" xfId="9033"/>
    <cellStyle name="20% - Акцент3 6 11 3 3" xfId="47720"/>
    <cellStyle name="20% - Акцент3 6 11 4" xfId="9034"/>
    <cellStyle name="20% - Акцент3 6 11 4 2" xfId="47721"/>
    <cellStyle name="20% - Акцент3 6 11 4 3" xfId="47722"/>
    <cellStyle name="20% - Акцент3 6 11 5" xfId="47723"/>
    <cellStyle name="20% - Акцент3 6 11 6" xfId="47724"/>
    <cellStyle name="20% - Акцент3 6 12" xfId="9035"/>
    <cellStyle name="20% - Акцент3 6 12 2" xfId="9036"/>
    <cellStyle name="20% - Акцент3 6 12 2 2" xfId="9037"/>
    <cellStyle name="20% - Акцент3 6 12 2 2 2" xfId="9038"/>
    <cellStyle name="20% - Акцент3 6 12 2 2 3" xfId="47725"/>
    <cellStyle name="20% - Акцент3 6 12 2 3" xfId="9039"/>
    <cellStyle name="20% - Акцент3 6 12 2 3 2" xfId="47726"/>
    <cellStyle name="20% - Акцент3 6 12 2 3 3" xfId="47727"/>
    <cellStyle name="20% - Акцент3 6 12 2 4" xfId="47728"/>
    <cellStyle name="20% - Акцент3 6 12 2 5" xfId="47729"/>
    <cellStyle name="20% - Акцент3 6 12 3" xfId="9040"/>
    <cellStyle name="20% - Акцент3 6 12 3 2" xfId="9041"/>
    <cellStyle name="20% - Акцент3 6 12 3 3" xfId="47730"/>
    <cellStyle name="20% - Акцент3 6 12 4" xfId="9042"/>
    <cellStyle name="20% - Акцент3 6 12 4 2" xfId="47731"/>
    <cellStyle name="20% - Акцент3 6 12 4 3" xfId="47732"/>
    <cellStyle name="20% - Акцент3 6 12 5" xfId="47733"/>
    <cellStyle name="20% - Акцент3 6 12 6" xfId="47734"/>
    <cellStyle name="20% - Акцент3 6 13" xfId="9043"/>
    <cellStyle name="20% - Акцент3 6 13 2" xfId="9044"/>
    <cellStyle name="20% - Акцент3 6 13 2 2" xfId="9045"/>
    <cellStyle name="20% - Акцент3 6 13 2 2 2" xfId="9046"/>
    <cellStyle name="20% - Акцент3 6 13 2 2 3" xfId="47735"/>
    <cellStyle name="20% - Акцент3 6 13 2 3" xfId="9047"/>
    <cellStyle name="20% - Акцент3 6 13 2 3 2" xfId="47736"/>
    <cellStyle name="20% - Акцент3 6 13 2 3 3" xfId="47737"/>
    <cellStyle name="20% - Акцент3 6 13 2 4" xfId="47738"/>
    <cellStyle name="20% - Акцент3 6 13 2 5" xfId="47739"/>
    <cellStyle name="20% - Акцент3 6 13 3" xfId="9048"/>
    <cellStyle name="20% - Акцент3 6 13 3 2" xfId="9049"/>
    <cellStyle name="20% - Акцент3 6 13 3 3" xfId="47740"/>
    <cellStyle name="20% - Акцент3 6 13 4" xfId="9050"/>
    <cellStyle name="20% - Акцент3 6 13 4 2" xfId="47741"/>
    <cellStyle name="20% - Акцент3 6 13 4 3" xfId="47742"/>
    <cellStyle name="20% - Акцент3 6 13 5" xfId="47743"/>
    <cellStyle name="20% - Акцент3 6 13 6" xfId="47744"/>
    <cellStyle name="20% - Акцент3 6 14" xfId="9051"/>
    <cellStyle name="20% - Акцент3 6 14 2" xfId="9052"/>
    <cellStyle name="20% - Акцент3 6 14 2 2" xfId="9053"/>
    <cellStyle name="20% - Акцент3 6 14 2 2 2" xfId="9054"/>
    <cellStyle name="20% - Акцент3 6 14 2 3" xfId="9055"/>
    <cellStyle name="20% - Акцент3 6 14 3" xfId="9056"/>
    <cellStyle name="20% - Акцент3 6 14 3 2" xfId="9057"/>
    <cellStyle name="20% - Акцент3 6 14 3 3" xfId="47745"/>
    <cellStyle name="20% - Акцент3 6 14 4" xfId="9058"/>
    <cellStyle name="20% - Акцент3 6 14 5" xfId="47746"/>
    <cellStyle name="20% - Акцент3 6 15" xfId="47747"/>
    <cellStyle name="20% - Акцент3 6 15 2" xfId="47748"/>
    <cellStyle name="20% - Акцент3 6 15 3" xfId="47749"/>
    <cellStyle name="20% - Акцент3 6 16" xfId="47750"/>
    <cellStyle name="20% - Акцент3 6 16 2" xfId="47751"/>
    <cellStyle name="20% - Акцент3 6 16 3" xfId="47752"/>
    <cellStyle name="20% - Акцент3 6 17" xfId="47753"/>
    <cellStyle name="20% - Акцент3 6 18" xfId="47754"/>
    <cellStyle name="20% - Акцент3 6 2" xfId="9059"/>
    <cellStyle name="20% - Акцент3 6 2 10" xfId="47755"/>
    <cellStyle name="20% - Акцент3 6 2 2" xfId="9060"/>
    <cellStyle name="20% - Акцент3 6 2 2 2" xfId="9061"/>
    <cellStyle name="20% - Акцент3 6 2 2 2 2" xfId="9062"/>
    <cellStyle name="20% - Акцент3 6 2 2 2 2 2" xfId="9063"/>
    <cellStyle name="20% - Акцент3 6 2 2 2 2 3" xfId="47756"/>
    <cellStyle name="20% - Акцент3 6 2 2 2 3" xfId="9064"/>
    <cellStyle name="20% - Акцент3 6 2 2 2 3 2" xfId="47757"/>
    <cellStyle name="20% - Акцент3 6 2 2 2 3 3" xfId="47758"/>
    <cellStyle name="20% - Акцент3 6 2 2 2 4" xfId="47759"/>
    <cellStyle name="20% - Акцент3 6 2 2 2 5" xfId="47760"/>
    <cellStyle name="20% - Акцент3 6 2 2 3" xfId="9065"/>
    <cellStyle name="20% - Акцент3 6 2 2 3 2" xfId="9066"/>
    <cellStyle name="20% - Акцент3 6 2 2 3 3" xfId="47761"/>
    <cellStyle name="20% - Акцент3 6 2 2 4" xfId="9067"/>
    <cellStyle name="20% - Акцент3 6 2 2 4 2" xfId="47762"/>
    <cellStyle name="20% - Акцент3 6 2 2 4 3" xfId="47763"/>
    <cellStyle name="20% - Акцент3 6 2 2 5" xfId="47764"/>
    <cellStyle name="20% - Акцент3 6 2 2 6" xfId="47765"/>
    <cellStyle name="20% - Акцент3 6 2 3" xfId="9068"/>
    <cellStyle name="20% - Акцент3 6 2 3 2" xfId="9069"/>
    <cellStyle name="20% - Акцент3 6 2 3 2 2" xfId="9070"/>
    <cellStyle name="20% - Акцент3 6 2 3 2 2 2" xfId="9071"/>
    <cellStyle name="20% - Акцент3 6 2 3 2 2 3" xfId="47766"/>
    <cellStyle name="20% - Акцент3 6 2 3 2 3" xfId="9072"/>
    <cellStyle name="20% - Акцент3 6 2 3 2 3 2" xfId="47767"/>
    <cellStyle name="20% - Акцент3 6 2 3 2 3 3" xfId="47768"/>
    <cellStyle name="20% - Акцент3 6 2 3 2 4" xfId="47769"/>
    <cellStyle name="20% - Акцент3 6 2 3 2 5" xfId="47770"/>
    <cellStyle name="20% - Акцент3 6 2 3 3" xfId="9073"/>
    <cellStyle name="20% - Акцент3 6 2 3 3 2" xfId="9074"/>
    <cellStyle name="20% - Акцент3 6 2 3 3 3" xfId="47771"/>
    <cellStyle name="20% - Акцент3 6 2 3 4" xfId="9075"/>
    <cellStyle name="20% - Акцент3 6 2 3 4 2" xfId="47772"/>
    <cellStyle name="20% - Акцент3 6 2 3 4 3" xfId="47773"/>
    <cellStyle name="20% - Акцент3 6 2 3 5" xfId="47774"/>
    <cellStyle name="20% - Акцент3 6 2 3 6" xfId="47775"/>
    <cellStyle name="20% - Акцент3 6 2 4" xfId="9076"/>
    <cellStyle name="20% - Акцент3 6 2 4 2" xfId="9077"/>
    <cellStyle name="20% - Акцент3 6 2 4 2 2" xfId="9078"/>
    <cellStyle name="20% - Акцент3 6 2 4 2 2 2" xfId="9079"/>
    <cellStyle name="20% - Акцент3 6 2 4 2 2 3" xfId="47776"/>
    <cellStyle name="20% - Акцент3 6 2 4 2 3" xfId="9080"/>
    <cellStyle name="20% - Акцент3 6 2 4 2 3 2" xfId="47777"/>
    <cellStyle name="20% - Акцент3 6 2 4 2 3 3" xfId="47778"/>
    <cellStyle name="20% - Акцент3 6 2 4 2 4" xfId="47779"/>
    <cellStyle name="20% - Акцент3 6 2 4 2 5" xfId="47780"/>
    <cellStyle name="20% - Акцент3 6 2 4 3" xfId="9081"/>
    <cellStyle name="20% - Акцент3 6 2 4 3 2" xfId="9082"/>
    <cellStyle name="20% - Акцент3 6 2 4 3 3" xfId="47781"/>
    <cellStyle name="20% - Акцент3 6 2 4 4" xfId="9083"/>
    <cellStyle name="20% - Акцент3 6 2 4 4 2" xfId="47782"/>
    <cellStyle name="20% - Акцент3 6 2 4 4 3" xfId="47783"/>
    <cellStyle name="20% - Акцент3 6 2 4 5" xfId="47784"/>
    <cellStyle name="20% - Акцент3 6 2 4 6" xfId="47785"/>
    <cellStyle name="20% - Акцент3 6 2 5" xfId="9084"/>
    <cellStyle name="20% - Акцент3 6 2 5 2" xfId="9085"/>
    <cellStyle name="20% - Акцент3 6 2 5 2 2" xfId="9086"/>
    <cellStyle name="20% - Акцент3 6 2 5 2 2 2" xfId="9087"/>
    <cellStyle name="20% - Акцент3 6 2 5 2 2 3" xfId="47786"/>
    <cellStyle name="20% - Акцент3 6 2 5 2 3" xfId="9088"/>
    <cellStyle name="20% - Акцент3 6 2 5 2 3 2" xfId="47787"/>
    <cellStyle name="20% - Акцент3 6 2 5 2 3 3" xfId="47788"/>
    <cellStyle name="20% - Акцент3 6 2 5 2 4" xfId="47789"/>
    <cellStyle name="20% - Акцент3 6 2 5 2 5" xfId="47790"/>
    <cellStyle name="20% - Акцент3 6 2 5 3" xfId="9089"/>
    <cellStyle name="20% - Акцент3 6 2 5 3 2" xfId="9090"/>
    <cellStyle name="20% - Акцент3 6 2 5 3 3" xfId="47791"/>
    <cellStyle name="20% - Акцент3 6 2 5 4" xfId="9091"/>
    <cellStyle name="20% - Акцент3 6 2 5 4 2" xfId="47792"/>
    <cellStyle name="20% - Акцент3 6 2 5 4 3" xfId="47793"/>
    <cellStyle name="20% - Акцент3 6 2 5 5" xfId="47794"/>
    <cellStyle name="20% - Акцент3 6 2 5 6" xfId="47795"/>
    <cellStyle name="20% - Акцент3 6 2 6" xfId="9092"/>
    <cellStyle name="20% - Акцент3 6 2 6 2" xfId="9093"/>
    <cellStyle name="20% - Акцент3 6 2 6 2 2" xfId="9094"/>
    <cellStyle name="20% - Акцент3 6 2 6 2 2 2" xfId="9095"/>
    <cellStyle name="20% - Акцент3 6 2 6 2 3" xfId="9096"/>
    <cellStyle name="20% - Акцент3 6 2 6 3" xfId="9097"/>
    <cellStyle name="20% - Акцент3 6 2 6 3 2" xfId="9098"/>
    <cellStyle name="20% - Акцент3 6 2 6 3 3" xfId="47796"/>
    <cellStyle name="20% - Акцент3 6 2 6 4" xfId="9099"/>
    <cellStyle name="20% - Акцент3 6 2 6 5" xfId="47797"/>
    <cellStyle name="20% - Акцент3 6 2 7" xfId="47798"/>
    <cellStyle name="20% - Акцент3 6 2 7 2" xfId="47799"/>
    <cellStyle name="20% - Акцент3 6 2 7 3" xfId="47800"/>
    <cellStyle name="20% - Акцент3 6 2 8" xfId="47801"/>
    <cellStyle name="20% - Акцент3 6 2 8 2" xfId="47802"/>
    <cellStyle name="20% - Акцент3 6 2 8 3" xfId="47803"/>
    <cellStyle name="20% - Акцент3 6 2 9" xfId="47804"/>
    <cellStyle name="20% - Акцент3 6 3" xfId="9100"/>
    <cellStyle name="20% - Акцент3 6 4" xfId="9101"/>
    <cellStyle name="20% - Акцент3 6 4 10" xfId="47805"/>
    <cellStyle name="20% - Акцент3 6 4 2" xfId="9102"/>
    <cellStyle name="20% - Акцент3 6 4 2 2" xfId="9103"/>
    <cellStyle name="20% - Акцент3 6 4 2 2 2" xfId="9104"/>
    <cellStyle name="20% - Акцент3 6 4 2 2 2 2" xfId="9105"/>
    <cellStyle name="20% - Акцент3 6 4 2 2 2 3" xfId="47806"/>
    <cellStyle name="20% - Акцент3 6 4 2 2 3" xfId="9106"/>
    <cellStyle name="20% - Акцент3 6 4 2 2 3 2" xfId="47807"/>
    <cellStyle name="20% - Акцент3 6 4 2 2 3 3" xfId="47808"/>
    <cellStyle name="20% - Акцент3 6 4 2 2 4" xfId="47809"/>
    <cellStyle name="20% - Акцент3 6 4 2 2 5" xfId="47810"/>
    <cellStyle name="20% - Акцент3 6 4 2 3" xfId="9107"/>
    <cellStyle name="20% - Акцент3 6 4 2 3 2" xfId="9108"/>
    <cellStyle name="20% - Акцент3 6 4 2 3 3" xfId="47811"/>
    <cellStyle name="20% - Акцент3 6 4 2 4" xfId="9109"/>
    <cellStyle name="20% - Акцент3 6 4 2 4 2" xfId="47812"/>
    <cellStyle name="20% - Акцент3 6 4 2 4 3" xfId="47813"/>
    <cellStyle name="20% - Акцент3 6 4 2 5" xfId="47814"/>
    <cellStyle name="20% - Акцент3 6 4 2 6" xfId="47815"/>
    <cellStyle name="20% - Акцент3 6 4 3" xfId="9110"/>
    <cellStyle name="20% - Акцент3 6 4 3 2" xfId="9111"/>
    <cellStyle name="20% - Акцент3 6 4 3 2 2" xfId="9112"/>
    <cellStyle name="20% - Акцент3 6 4 3 2 2 2" xfId="9113"/>
    <cellStyle name="20% - Акцент3 6 4 3 2 2 3" xfId="47816"/>
    <cellStyle name="20% - Акцент3 6 4 3 2 3" xfId="9114"/>
    <cellStyle name="20% - Акцент3 6 4 3 2 3 2" xfId="47817"/>
    <cellStyle name="20% - Акцент3 6 4 3 2 3 3" xfId="47818"/>
    <cellStyle name="20% - Акцент3 6 4 3 2 4" xfId="47819"/>
    <cellStyle name="20% - Акцент3 6 4 3 2 5" xfId="47820"/>
    <cellStyle name="20% - Акцент3 6 4 3 3" xfId="9115"/>
    <cellStyle name="20% - Акцент3 6 4 3 3 2" xfId="9116"/>
    <cellStyle name="20% - Акцент3 6 4 3 3 3" xfId="47821"/>
    <cellStyle name="20% - Акцент3 6 4 3 4" xfId="9117"/>
    <cellStyle name="20% - Акцент3 6 4 3 4 2" xfId="47822"/>
    <cellStyle name="20% - Акцент3 6 4 3 4 3" xfId="47823"/>
    <cellStyle name="20% - Акцент3 6 4 3 5" xfId="47824"/>
    <cellStyle name="20% - Акцент3 6 4 3 6" xfId="47825"/>
    <cellStyle name="20% - Акцент3 6 4 4" xfId="9118"/>
    <cellStyle name="20% - Акцент3 6 4 4 2" xfId="9119"/>
    <cellStyle name="20% - Акцент3 6 4 4 2 2" xfId="9120"/>
    <cellStyle name="20% - Акцент3 6 4 4 2 2 2" xfId="9121"/>
    <cellStyle name="20% - Акцент3 6 4 4 2 2 3" xfId="47826"/>
    <cellStyle name="20% - Акцент3 6 4 4 2 3" xfId="9122"/>
    <cellStyle name="20% - Акцент3 6 4 4 2 3 2" xfId="47827"/>
    <cellStyle name="20% - Акцент3 6 4 4 2 3 3" xfId="47828"/>
    <cellStyle name="20% - Акцент3 6 4 4 2 4" xfId="47829"/>
    <cellStyle name="20% - Акцент3 6 4 4 2 5" xfId="47830"/>
    <cellStyle name="20% - Акцент3 6 4 4 3" xfId="9123"/>
    <cellStyle name="20% - Акцент3 6 4 4 3 2" xfId="9124"/>
    <cellStyle name="20% - Акцент3 6 4 4 3 3" xfId="47831"/>
    <cellStyle name="20% - Акцент3 6 4 4 4" xfId="9125"/>
    <cellStyle name="20% - Акцент3 6 4 4 4 2" xfId="47832"/>
    <cellStyle name="20% - Акцент3 6 4 4 4 3" xfId="47833"/>
    <cellStyle name="20% - Акцент3 6 4 4 5" xfId="47834"/>
    <cellStyle name="20% - Акцент3 6 4 4 6" xfId="47835"/>
    <cellStyle name="20% - Акцент3 6 4 5" xfId="9126"/>
    <cellStyle name="20% - Акцент3 6 4 5 2" xfId="9127"/>
    <cellStyle name="20% - Акцент3 6 4 5 2 2" xfId="9128"/>
    <cellStyle name="20% - Акцент3 6 4 5 2 2 2" xfId="9129"/>
    <cellStyle name="20% - Акцент3 6 4 5 2 2 3" xfId="47836"/>
    <cellStyle name="20% - Акцент3 6 4 5 2 3" xfId="9130"/>
    <cellStyle name="20% - Акцент3 6 4 5 2 3 2" xfId="47837"/>
    <cellStyle name="20% - Акцент3 6 4 5 2 3 3" xfId="47838"/>
    <cellStyle name="20% - Акцент3 6 4 5 2 4" xfId="47839"/>
    <cellStyle name="20% - Акцент3 6 4 5 2 5" xfId="47840"/>
    <cellStyle name="20% - Акцент3 6 4 5 3" xfId="9131"/>
    <cellStyle name="20% - Акцент3 6 4 5 3 2" xfId="9132"/>
    <cellStyle name="20% - Акцент3 6 4 5 3 3" xfId="47841"/>
    <cellStyle name="20% - Акцент3 6 4 5 4" xfId="9133"/>
    <cellStyle name="20% - Акцент3 6 4 5 4 2" xfId="47842"/>
    <cellStyle name="20% - Акцент3 6 4 5 4 3" xfId="47843"/>
    <cellStyle name="20% - Акцент3 6 4 5 5" xfId="47844"/>
    <cellStyle name="20% - Акцент3 6 4 5 6" xfId="47845"/>
    <cellStyle name="20% - Акцент3 6 4 6" xfId="9134"/>
    <cellStyle name="20% - Акцент3 6 4 6 2" xfId="9135"/>
    <cellStyle name="20% - Акцент3 6 4 6 2 2" xfId="9136"/>
    <cellStyle name="20% - Акцент3 6 4 6 2 3" xfId="47846"/>
    <cellStyle name="20% - Акцент3 6 4 6 3" xfId="9137"/>
    <cellStyle name="20% - Акцент3 6 4 6 3 2" xfId="47847"/>
    <cellStyle name="20% - Акцент3 6 4 6 3 3" xfId="47848"/>
    <cellStyle name="20% - Акцент3 6 4 6 4" xfId="47849"/>
    <cellStyle name="20% - Акцент3 6 4 6 5" xfId="47850"/>
    <cellStyle name="20% - Акцент3 6 4 7" xfId="9138"/>
    <cellStyle name="20% - Акцент3 6 4 7 2" xfId="9139"/>
    <cellStyle name="20% - Акцент3 6 4 7 3" xfId="47851"/>
    <cellStyle name="20% - Акцент3 6 4 8" xfId="9140"/>
    <cellStyle name="20% - Акцент3 6 4 8 2" xfId="47852"/>
    <cellStyle name="20% - Акцент3 6 4 8 3" xfId="47853"/>
    <cellStyle name="20% - Акцент3 6 4 9" xfId="47854"/>
    <cellStyle name="20% - Акцент3 6 5" xfId="9141"/>
    <cellStyle name="20% - Акцент3 6 5 10" xfId="47855"/>
    <cellStyle name="20% - Акцент3 6 5 2" xfId="9142"/>
    <cellStyle name="20% - Акцент3 6 5 2 2" xfId="9143"/>
    <cellStyle name="20% - Акцент3 6 5 2 2 2" xfId="9144"/>
    <cellStyle name="20% - Акцент3 6 5 2 2 2 2" xfId="9145"/>
    <cellStyle name="20% - Акцент3 6 5 2 2 2 3" xfId="47856"/>
    <cellStyle name="20% - Акцент3 6 5 2 2 3" xfId="9146"/>
    <cellStyle name="20% - Акцент3 6 5 2 2 3 2" xfId="47857"/>
    <cellStyle name="20% - Акцент3 6 5 2 2 3 3" xfId="47858"/>
    <cellStyle name="20% - Акцент3 6 5 2 2 4" xfId="47859"/>
    <cellStyle name="20% - Акцент3 6 5 2 2 5" xfId="47860"/>
    <cellStyle name="20% - Акцент3 6 5 2 3" xfId="9147"/>
    <cellStyle name="20% - Акцент3 6 5 2 3 2" xfId="9148"/>
    <cellStyle name="20% - Акцент3 6 5 2 3 3" xfId="47861"/>
    <cellStyle name="20% - Акцент3 6 5 2 4" xfId="9149"/>
    <cellStyle name="20% - Акцент3 6 5 2 4 2" xfId="47862"/>
    <cellStyle name="20% - Акцент3 6 5 2 4 3" xfId="47863"/>
    <cellStyle name="20% - Акцент3 6 5 2 5" xfId="47864"/>
    <cellStyle name="20% - Акцент3 6 5 2 6" xfId="47865"/>
    <cellStyle name="20% - Акцент3 6 5 3" xfId="9150"/>
    <cellStyle name="20% - Акцент3 6 5 3 2" xfId="9151"/>
    <cellStyle name="20% - Акцент3 6 5 3 2 2" xfId="9152"/>
    <cellStyle name="20% - Акцент3 6 5 3 2 2 2" xfId="9153"/>
    <cellStyle name="20% - Акцент3 6 5 3 2 2 3" xfId="47866"/>
    <cellStyle name="20% - Акцент3 6 5 3 2 3" xfId="9154"/>
    <cellStyle name="20% - Акцент3 6 5 3 2 3 2" xfId="47867"/>
    <cellStyle name="20% - Акцент3 6 5 3 2 3 3" xfId="47868"/>
    <cellStyle name="20% - Акцент3 6 5 3 2 4" xfId="47869"/>
    <cellStyle name="20% - Акцент3 6 5 3 2 5" xfId="47870"/>
    <cellStyle name="20% - Акцент3 6 5 3 3" xfId="9155"/>
    <cellStyle name="20% - Акцент3 6 5 3 3 2" xfId="9156"/>
    <cellStyle name="20% - Акцент3 6 5 3 3 3" xfId="47871"/>
    <cellStyle name="20% - Акцент3 6 5 3 4" xfId="9157"/>
    <cellStyle name="20% - Акцент3 6 5 3 4 2" xfId="47872"/>
    <cellStyle name="20% - Акцент3 6 5 3 4 3" xfId="47873"/>
    <cellStyle name="20% - Акцент3 6 5 3 5" xfId="47874"/>
    <cellStyle name="20% - Акцент3 6 5 3 6" xfId="47875"/>
    <cellStyle name="20% - Акцент3 6 5 4" xfId="9158"/>
    <cellStyle name="20% - Акцент3 6 5 4 2" xfId="9159"/>
    <cellStyle name="20% - Акцент3 6 5 4 2 2" xfId="9160"/>
    <cellStyle name="20% - Акцент3 6 5 4 2 2 2" xfId="9161"/>
    <cellStyle name="20% - Акцент3 6 5 4 2 2 3" xfId="47876"/>
    <cellStyle name="20% - Акцент3 6 5 4 2 3" xfId="9162"/>
    <cellStyle name="20% - Акцент3 6 5 4 2 3 2" xfId="47877"/>
    <cellStyle name="20% - Акцент3 6 5 4 2 3 3" xfId="47878"/>
    <cellStyle name="20% - Акцент3 6 5 4 2 4" xfId="47879"/>
    <cellStyle name="20% - Акцент3 6 5 4 2 5" xfId="47880"/>
    <cellStyle name="20% - Акцент3 6 5 4 3" xfId="9163"/>
    <cellStyle name="20% - Акцент3 6 5 4 3 2" xfId="9164"/>
    <cellStyle name="20% - Акцент3 6 5 4 3 3" xfId="47881"/>
    <cellStyle name="20% - Акцент3 6 5 4 4" xfId="9165"/>
    <cellStyle name="20% - Акцент3 6 5 4 4 2" xfId="47882"/>
    <cellStyle name="20% - Акцент3 6 5 4 4 3" xfId="47883"/>
    <cellStyle name="20% - Акцент3 6 5 4 5" xfId="47884"/>
    <cellStyle name="20% - Акцент3 6 5 4 6" xfId="47885"/>
    <cellStyle name="20% - Акцент3 6 5 5" xfId="9166"/>
    <cellStyle name="20% - Акцент3 6 5 5 2" xfId="9167"/>
    <cellStyle name="20% - Акцент3 6 5 5 2 2" xfId="9168"/>
    <cellStyle name="20% - Акцент3 6 5 5 2 2 2" xfId="9169"/>
    <cellStyle name="20% - Акцент3 6 5 5 2 2 3" xfId="47886"/>
    <cellStyle name="20% - Акцент3 6 5 5 2 3" xfId="9170"/>
    <cellStyle name="20% - Акцент3 6 5 5 2 3 2" xfId="47887"/>
    <cellStyle name="20% - Акцент3 6 5 5 2 3 3" xfId="47888"/>
    <cellStyle name="20% - Акцент3 6 5 5 2 4" xfId="47889"/>
    <cellStyle name="20% - Акцент3 6 5 5 2 5" xfId="47890"/>
    <cellStyle name="20% - Акцент3 6 5 5 3" xfId="9171"/>
    <cellStyle name="20% - Акцент3 6 5 5 3 2" xfId="9172"/>
    <cellStyle name="20% - Акцент3 6 5 5 3 3" xfId="47891"/>
    <cellStyle name="20% - Акцент3 6 5 5 4" xfId="9173"/>
    <cellStyle name="20% - Акцент3 6 5 5 4 2" xfId="47892"/>
    <cellStyle name="20% - Акцент3 6 5 5 4 3" xfId="47893"/>
    <cellStyle name="20% - Акцент3 6 5 5 5" xfId="47894"/>
    <cellStyle name="20% - Акцент3 6 5 5 6" xfId="47895"/>
    <cellStyle name="20% - Акцент3 6 5 6" xfId="9174"/>
    <cellStyle name="20% - Акцент3 6 5 6 2" xfId="9175"/>
    <cellStyle name="20% - Акцент3 6 5 6 2 2" xfId="9176"/>
    <cellStyle name="20% - Акцент3 6 5 6 2 3" xfId="47896"/>
    <cellStyle name="20% - Акцент3 6 5 6 3" xfId="9177"/>
    <cellStyle name="20% - Акцент3 6 5 6 3 2" xfId="47897"/>
    <cellStyle name="20% - Акцент3 6 5 6 3 3" xfId="47898"/>
    <cellStyle name="20% - Акцент3 6 5 6 4" xfId="47899"/>
    <cellStyle name="20% - Акцент3 6 5 6 5" xfId="47900"/>
    <cellStyle name="20% - Акцент3 6 5 7" xfId="9178"/>
    <cellStyle name="20% - Акцент3 6 5 7 2" xfId="9179"/>
    <cellStyle name="20% - Акцент3 6 5 7 3" xfId="47901"/>
    <cellStyle name="20% - Акцент3 6 5 8" xfId="9180"/>
    <cellStyle name="20% - Акцент3 6 5 8 2" xfId="47902"/>
    <cellStyle name="20% - Акцент3 6 5 8 3" xfId="47903"/>
    <cellStyle name="20% - Акцент3 6 5 9" xfId="47904"/>
    <cellStyle name="20% - Акцент3 6 6" xfId="9181"/>
    <cellStyle name="20% - Акцент3 6 6 10" xfId="47905"/>
    <cellStyle name="20% - Акцент3 6 6 2" xfId="9182"/>
    <cellStyle name="20% - Акцент3 6 6 2 2" xfId="9183"/>
    <cellStyle name="20% - Акцент3 6 6 2 2 2" xfId="9184"/>
    <cellStyle name="20% - Акцент3 6 6 2 2 2 2" xfId="9185"/>
    <cellStyle name="20% - Акцент3 6 6 2 2 2 3" xfId="47906"/>
    <cellStyle name="20% - Акцент3 6 6 2 2 3" xfId="9186"/>
    <cellStyle name="20% - Акцент3 6 6 2 2 3 2" xfId="47907"/>
    <cellStyle name="20% - Акцент3 6 6 2 2 3 3" xfId="47908"/>
    <cellStyle name="20% - Акцент3 6 6 2 2 4" xfId="47909"/>
    <cellStyle name="20% - Акцент3 6 6 2 2 5" xfId="47910"/>
    <cellStyle name="20% - Акцент3 6 6 2 3" xfId="9187"/>
    <cellStyle name="20% - Акцент3 6 6 2 3 2" xfId="9188"/>
    <cellStyle name="20% - Акцент3 6 6 2 3 3" xfId="47911"/>
    <cellStyle name="20% - Акцент3 6 6 2 4" xfId="9189"/>
    <cellStyle name="20% - Акцент3 6 6 2 4 2" xfId="47912"/>
    <cellStyle name="20% - Акцент3 6 6 2 4 3" xfId="47913"/>
    <cellStyle name="20% - Акцент3 6 6 2 5" xfId="47914"/>
    <cellStyle name="20% - Акцент3 6 6 2 6" xfId="47915"/>
    <cellStyle name="20% - Акцент3 6 6 3" xfId="9190"/>
    <cellStyle name="20% - Акцент3 6 6 3 2" xfId="9191"/>
    <cellStyle name="20% - Акцент3 6 6 3 2 2" xfId="9192"/>
    <cellStyle name="20% - Акцент3 6 6 3 2 2 2" xfId="9193"/>
    <cellStyle name="20% - Акцент3 6 6 3 2 2 3" xfId="47916"/>
    <cellStyle name="20% - Акцент3 6 6 3 2 3" xfId="9194"/>
    <cellStyle name="20% - Акцент3 6 6 3 2 3 2" xfId="47917"/>
    <cellStyle name="20% - Акцент3 6 6 3 2 3 3" xfId="47918"/>
    <cellStyle name="20% - Акцент3 6 6 3 2 4" xfId="47919"/>
    <cellStyle name="20% - Акцент3 6 6 3 2 5" xfId="47920"/>
    <cellStyle name="20% - Акцент3 6 6 3 3" xfId="9195"/>
    <cellStyle name="20% - Акцент3 6 6 3 3 2" xfId="9196"/>
    <cellStyle name="20% - Акцент3 6 6 3 3 3" xfId="47921"/>
    <cellStyle name="20% - Акцент3 6 6 3 4" xfId="9197"/>
    <cellStyle name="20% - Акцент3 6 6 3 4 2" xfId="47922"/>
    <cellStyle name="20% - Акцент3 6 6 3 4 3" xfId="47923"/>
    <cellStyle name="20% - Акцент3 6 6 3 5" xfId="47924"/>
    <cellStyle name="20% - Акцент3 6 6 3 6" xfId="47925"/>
    <cellStyle name="20% - Акцент3 6 6 4" xfId="9198"/>
    <cellStyle name="20% - Акцент3 6 6 4 2" xfId="9199"/>
    <cellStyle name="20% - Акцент3 6 6 4 2 2" xfId="9200"/>
    <cellStyle name="20% - Акцент3 6 6 4 2 2 2" xfId="9201"/>
    <cellStyle name="20% - Акцент3 6 6 4 2 2 3" xfId="47926"/>
    <cellStyle name="20% - Акцент3 6 6 4 2 3" xfId="9202"/>
    <cellStyle name="20% - Акцент3 6 6 4 2 3 2" xfId="47927"/>
    <cellStyle name="20% - Акцент3 6 6 4 2 3 3" xfId="47928"/>
    <cellStyle name="20% - Акцент3 6 6 4 2 4" xfId="47929"/>
    <cellStyle name="20% - Акцент3 6 6 4 2 5" xfId="47930"/>
    <cellStyle name="20% - Акцент3 6 6 4 3" xfId="9203"/>
    <cellStyle name="20% - Акцент3 6 6 4 3 2" xfId="9204"/>
    <cellStyle name="20% - Акцент3 6 6 4 3 3" xfId="47931"/>
    <cellStyle name="20% - Акцент3 6 6 4 4" xfId="9205"/>
    <cellStyle name="20% - Акцент3 6 6 4 4 2" xfId="47932"/>
    <cellStyle name="20% - Акцент3 6 6 4 4 3" xfId="47933"/>
    <cellStyle name="20% - Акцент3 6 6 4 5" xfId="47934"/>
    <cellStyle name="20% - Акцент3 6 6 4 6" xfId="47935"/>
    <cellStyle name="20% - Акцент3 6 6 5" xfId="9206"/>
    <cellStyle name="20% - Акцент3 6 6 5 2" xfId="9207"/>
    <cellStyle name="20% - Акцент3 6 6 5 2 2" xfId="9208"/>
    <cellStyle name="20% - Акцент3 6 6 5 2 2 2" xfId="9209"/>
    <cellStyle name="20% - Акцент3 6 6 5 2 2 3" xfId="47936"/>
    <cellStyle name="20% - Акцент3 6 6 5 2 3" xfId="9210"/>
    <cellStyle name="20% - Акцент3 6 6 5 2 3 2" xfId="47937"/>
    <cellStyle name="20% - Акцент3 6 6 5 2 3 3" xfId="47938"/>
    <cellStyle name="20% - Акцент3 6 6 5 2 4" xfId="47939"/>
    <cellStyle name="20% - Акцент3 6 6 5 2 5" xfId="47940"/>
    <cellStyle name="20% - Акцент3 6 6 5 3" xfId="9211"/>
    <cellStyle name="20% - Акцент3 6 6 5 3 2" xfId="9212"/>
    <cellStyle name="20% - Акцент3 6 6 5 3 3" xfId="47941"/>
    <cellStyle name="20% - Акцент3 6 6 5 4" xfId="9213"/>
    <cellStyle name="20% - Акцент3 6 6 5 4 2" xfId="47942"/>
    <cellStyle name="20% - Акцент3 6 6 5 4 3" xfId="47943"/>
    <cellStyle name="20% - Акцент3 6 6 5 5" xfId="47944"/>
    <cellStyle name="20% - Акцент3 6 6 5 6" xfId="47945"/>
    <cellStyle name="20% - Акцент3 6 6 6" xfId="9214"/>
    <cellStyle name="20% - Акцент3 6 6 6 2" xfId="9215"/>
    <cellStyle name="20% - Акцент3 6 6 6 2 2" xfId="9216"/>
    <cellStyle name="20% - Акцент3 6 6 6 2 3" xfId="47946"/>
    <cellStyle name="20% - Акцент3 6 6 6 3" xfId="9217"/>
    <cellStyle name="20% - Акцент3 6 6 6 3 2" xfId="47947"/>
    <cellStyle name="20% - Акцент3 6 6 6 3 3" xfId="47948"/>
    <cellStyle name="20% - Акцент3 6 6 6 4" xfId="47949"/>
    <cellStyle name="20% - Акцент3 6 6 6 5" xfId="47950"/>
    <cellStyle name="20% - Акцент3 6 6 7" xfId="9218"/>
    <cellStyle name="20% - Акцент3 6 6 7 2" xfId="9219"/>
    <cellStyle name="20% - Акцент3 6 6 7 3" xfId="47951"/>
    <cellStyle name="20% - Акцент3 6 6 8" xfId="9220"/>
    <cellStyle name="20% - Акцент3 6 6 8 2" xfId="47952"/>
    <cellStyle name="20% - Акцент3 6 6 8 3" xfId="47953"/>
    <cellStyle name="20% - Акцент3 6 6 9" xfId="47954"/>
    <cellStyle name="20% - Акцент3 6 7" xfId="9221"/>
    <cellStyle name="20% - Акцент3 6 7 10" xfId="47955"/>
    <cellStyle name="20% - Акцент3 6 7 2" xfId="9222"/>
    <cellStyle name="20% - Акцент3 6 7 2 2" xfId="9223"/>
    <cellStyle name="20% - Акцент3 6 7 2 2 2" xfId="9224"/>
    <cellStyle name="20% - Акцент3 6 7 2 2 2 2" xfId="9225"/>
    <cellStyle name="20% - Акцент3 6 7 2 2 2 3" xfId="47956"/>
    <cellStyle name="20% - Акцент3 6 7 2 2 3" xfId="9226"/>
    <cellStyle name="20% - Акцент3 6 7 2 2 3 2" xfId="47957"/>
    <cellStyle name="20% - Акцент3 6 7 2 2 3 3" xfId="47958"/>
    <cellStyle name="20% - Акцент3 6 7 2 2 4" xfId="47959"/>
    <cellStyle name="20% - Акцент3 6 7 2 2 5" xfId="47960"/>
    <cellStyle name="20% - Акцент3 6 7 2 3" xfId="9227"/>
    <cellStyle name="20% - Акцент3 6 7 2 3 2" xfId="9228"/>
    <cellStyle name="20% - Акцент3 6 7 2 3 3" xfId="47961"/>
    <cellStyle name="20% - Акцент3 6 7 2 4" xfId="9229"/>
    <cellStyle name="20% - Акцент3 6 7 2 4 2" xfId="47962"/>
    <cellStyle name="20% - Акцент3 6 7 2 4 3" xfId="47963"/>
    <cellStyle name="20% - Акцент3 6 7 2 5" xfId="47964"/>
    <cellStyle name="20% - Акцент3 6 7 2 6" xfId="47965"/>
    <cellStyle name="20% - Акцент3 6 7 3" xfId="9230"/>
    <cellStyle name="20% - Акцент3 6 7 3 2" xfId="9231"/>
    <cellStyle name="20% - Акцент3 6 7 3 2 2" xfId="9232"/>
    <cellStyle name="20% - Акцент3 6 7 3 2 2 2" xfId="9233"/>
    <cellStyle name="20% - Акцент3 6 7 3 2 2 3" xfId="47966"/>
    <cellStyle name="20% - Акцент3 6 7 3 2 3" xfId="9234"/>
    <cellStyle name="20% - Акцент3 6 7 3 2 3 2" xfId="47967"/>
    <cellStyle name="20% - Акцент3 6 7 3 2 3 3" xfId="47968"/>
    <cellStyle name="20% - Акцент3 6 7 3 2 4" xfId="47969"/>
    <cellStyle name="20% - Акцент3 6 7 3 2 5" xfId="47970"/>
    <cellStyle name="20% - Акцент3 6 7 3 3" xfId="9235"/>
    <cellStyle name="20% - Акцент3 6 7 3 3 2" xfId="9236"/>
    <cellStyle name="20% - Акцент3 6 7 3 3 3" xfId="47971"/>
    <cellStyle name="20% - Акцент3 6 7 3 4" xfId="9237"/>
    <cellStyle name="20% - Акцент3 6 7 3 4 2" xfId="47972"/>
    <cellStyle name="20% - Акцент3 6 7 3 4 3" xfId="47973"/>
    <cellStyle name="20% - Акцент3 6 7 3 5" xfId="47974"/>
    <cellStyle name="20% - Акцент3 6 7 3 6" xfId="47975"/>
    <cellStyle name="20% - Акцент3 6 7 4" xfId="9238"/>
    <cellStyle name="20% - Акцент3 6 7 4 2" xfId="9239"/>
    <cellStyle name="20% - Акцент3 6 7 4 2 2" xfId="9240"/>
    <cellStyle name="20% - Акцент3 6 7 4 2 2 2" xfId="9241"/>
    <cellStyle name="20% - Акцент3 6 7 4 2 2 3" xfId="47976"/>
    <cellStyle name="20% - Акцент3 6 7 4 2 3" xfId="9242"/>
    <cellStyle name="20% - Акцент3 6 7 4 2 3 2" xfId="47977"/>
    <cellStyle name="20% - Акцент3 6 7 4 2 3 3" xfId="47978"/>
    <cellStyle name="20% - Акцент3 6 7 4 2 4" xfId="47979"/>
    <cellStyle name="20% - Акцент3 6 7 4 2 5" xfId="47980"/>
    <cellStyle name="20% - Акцент3 6 7 4 3" xfId="9243"/>
    <cellStyle name="20% - Акцент3 6 7 4 3 2" xfId="9244"/>
    <cellStyle name="20% - Акцент3 6 7 4 3 3" xfId="47981"/>
    <cellStyle name="20% - Акцент3 6 7 4 4" xfId="9245"/>
    <cellStyle name="20% - Акцент3 6 7 4 4 2" xfId="47982"/>
    <cellStyle name="20% - Акцент3 6 7 4 4 3" xfId="47983"/>
    <cellStyle name="20% - Акцент3 6 7 4 5" xfId="47984"/>
    <cellStyle name="20% - Акцент3 6 7 4 6" xfId="47985"/>
    <cellStyle name="20% - Акцент3 6 7 5" xfId="9246"/>
    <cellStyle name="20% - Акцент3 6 7 5 2" xfId="9247"/>
    <cellStyle name="20% - Акцент3 6 7 5 2 2" xfId="9248"/>
    <cellStyle name="20% - Акцент3 6 7 5 2 2 2" xfId="9249"/>
    <cellStyle name="20% - Акцент3 6 7 5 2 2 3" xfId="47986"/>
    <cellStyle name="20% - Акцент3 6 7 5 2 3" xfId="9250"/>
    <cellStyle name="20% - Акцент3 6 7 5 2 3 2" xfId="47987"/>
    <cellStyle name="20% - Акцент3 6 7 5 2 3 3" xfId="47988"/>
    <cellStyle name="20% - Акцент3 6 7 5 2 4" xfId="47989"/>
    <cellStyle name="20% - Акцент3 6 7 5 2 5" xfId="47990"/>
    <cellStyle name="20% - Акцент3 6 7 5 3" xfId="9251"/>
    <cellStyle name="20% - Акцент3 6 7 5 3 2" xfId="9252"/>
    <cellStyle name="20% - Акцент3 6 7 5 3 3" xfId="47991"/>
    <cellStyle name="20% - Акцент3 6 7 5 4" xfId="9253"/>
    <cellStyle name="20% - Акцент3 6 7 5 4 2" xfId="47992"/>
    <cellStyle name="20% - Акцент3 6 7 5 4 3" xfId="47993"/>
    <cellStyle name="20% - Акцент3 6 7 5 5" xfId="47994"/>
    <cellStyle name="20% - Акцент3 6 7 5 6" xfId="47995"/>
    <cellStyle name="20% - Акцент3 6 7 6" xfId="9254"/>
    <cellStyle name="20% - Акцент3 6 7 6 2" xfId="9255"/>
    <cellStyle name="20% - Акцент3 6 7 6 2 2" xfId="9256"/>
    <cellStyle name="20% - Акцент3 6 7 6 2 3" xfId="47996"/>
    <cellStyle name="20% - Акцент3 6 7 6 3" xfId="9257"/>
    <cellStyle name="20% - Акцент3 6 7 6 3 2" xfId="47997"/>
    <cellStyle name="20% - Акцент3 6 7 6 3 3" xfId="47998"/>
    <cellStyle name="20% - Акцент3 6 7 6 4" xfId="47999"/>
    <cellStyle name="20% - Акцент3 6 7 6 5" xfId="48000"/>
    <cellStyle name="20% - Акцент3 6 7 7" xfId="9258"/>
    <cellStyle name="20% - Акцент3 6 7 7 2" xfId="9259"/>
    <cellStyle name="20% - Акцент3 6 7 7 3" xfId="48001"/>
    <cellStyle name="20% - Акцент3 6 7 8" xfId="9260"/>
    <cellStyle name="20% - Акцент3 6 7 8 2" xfId="48002"/>
    <cellStyle name="20% - Акцент3 6 7 8 3" xfId="48003"/>
    <cellStyle name="20% - Акцент3 6 7 9" xfId="48004"/>
    <cellStyle name="20% - Акцент3 6 8" xfId="9261"/>
    <cellStyle name="20% - Акцент3 6 8 10" xfId="48005"/>
    <cellStyle name="20% - Акцент3 6 8 2" xfId="9262"/>
    <cellStyle name="20% - Акцент3 6 8 2 2" xfId="9263"/>
    <cellStyle name="20% - Акцент3 6 8 2 2 2" xfId="9264"/>
    <cellStyle name="20% - Акцент3 6 8 2 2 2 2" xfId="9265"/>
    <cellStyle name="20% - Акцент3 6 8 2 2 2 3" xfId="48006"/>
    <cellStyle name="20% - Акцент3 6 8 2 2 3" xfId="9266"/>
    <cellStyle name="20% - Акцент3 6 8 2 2 3 2" xfId="48007"/>
    <cellStyle name="20% - Акцент3 6 8 2 2 3 3" xfId="48008"/>
    <cellStyle name="20% - Акцент3 6 8 2 2 4" xfId="48009"/>
    <cellStyle name="20% - Акцент3 6 8 2 2 5" xfId="48010"/>
    <cellStyle name="20% - Акцент3 6 8 2 3" xfId="9267"/>
    <cellStyle name="20% - Акцент3 6 8 2 3 2" xfId="9268"/>
    <cellStyle name="20% - Акцент3 6 8 2 3 3" xfId="48011"/>
    <cellStyle name="20% - Акцент3 6 8 2 4" xfId="9269"/>
    <cellStyle name="20% - Акцент3 6 8 2 4 2" xfId="48012"/>
    <cellStyle name="20% - Акцент3 6 8 2 4 3" xfId="48013"/>
    <cellStyle name="20% - Акцент3 6 8 2 5" xfId="48014"/>
    <cellStyle name="20% - Акцент3 6 8 2 6" xfId="48015"/>
    <cellStyle name="20% - Акцент3 6 8 3" xfId="9270"/>
    <cellStyle name="20% - Акцент3 6 8 3 2" xfId="9271"/>
    <cellStyle name="20% - Акцент3 6 8 3 2 2" xfId="9272"/>
    <cellStyle name="20% - Акцент3 6 8 3 2 2 2" xfId="9273"/>
    <cellStyle name="20% - Акцент3 6 8 3 2 2 3" xfId="48016"/>
    <cellStyle name="20% - Акцент3 6 8 3 2 3" xfId="9274"/>
    <cellStyle name="20% - Акцент3 6 8 3 2 3 2" xfId="48017"/>
    <cellStyle name="20% - Акцент3 6 8 3 2 3 3" xfId="48018"/>
    <cellStyle name="20% - Акцент3 6 8 3 2 4" xfId="48019"/>
    <cellStyle name="20% - Акцент3 6 8 3 2 5" xfId="48020"/>
    <cellStyle name="20% - Акцент3 6 8 3 3" xfId="9275"/>
    <cellStyle name="20% - Акцент3 6 8 3 3 2" xfId="9276"/>
    <cellStyle name="20% - Акцент3 6 8 3 3 3" xfId="48021"/>
    <cellStyle name="20% - Акцент3 6 8 3 4" xfId="9277"/>
    <cellStyle name="20% - Акцент3 6 8 3 4 2" xfId="48022"/>
    <cellStyle name="20% - Акцент3 6 8 3 4 3" xfId="48023"/>
    <cellStyle name="20% - Акцент3 6 8 3 5" xfId="48024"/>
    <cellStyle name="20% - Акцент3 6 8 3 6" xfId="48025"/>
    <cellStyle name="20% - Акцент3 6 8 4" xfId="9278"/>
    <cellStyle name="20% - Акцент3 6 8 4 2" xfId="9279"/>
    <cellStyle name="20% - Акцент3 6 8 4 2 2" xfId="9280"/>
    <cellStyle name="20% - Акцент3 6 8 4 2 2 2" xfId="9281"/>
    <cellStyle name="20% - Акцент3 6 8 4 2 2 3" xfId="48026"/>
    <cellStyle name="20% - Акцент3 6 8 4 2 3" xfId="9282"/>
    <cellStyle name="20% - Акцент3 6 8 4 2 3 2" xfId="48027"/>
    <cellStyle name="20% - Акцент3 6 8 4 2 3 3" xfId="48028"/>
    <cellStyle name="20% - Акцент3 6 8 4 2 4" xfId="48029"/>
    <cellStyle name="20% - Акцент3 6 8 4 2 5" xfId="48030"/>
    <cellStyle name="20% - Акцент3 6 8 4 3" xfId="9283"/>
    <cellStyle name="20% - Акцент3 6 8 4 3 2" xfId="9284"/>
    <cellStyle name="20% - Акцент3 6 8 4 3 3" xfId="48031"/>
    <cellStyle name="20% - Акцент3 6 8 4 4" xfId="9285"/>
    <cellStyle name="20% - Акцент3 6 8 4 4 2" xfId="48032"/>
    <cellStyle name="20% - Акцент3 6 8 4 4 3" xfId="48033"/>
    <cellStyle name="20% - Акцент3 6 8 4 5" xfId="48034"/>
    <cellStyle name="20% - Акцент3 6 8 4 6" xfId="48035"/>
    <cellStyle name="20% - Акцент3 6 8 5" xfId="9286"/>
    <cellStyle name="20% - Акцент3 6 8 5 2" xfId="9287"/>
    <cellStyle name="20% - Акцент3 6 8 5 2 2" xfId="9288"/>
    <cellStyle name="20% - Акцент3 6 8 5 2 2 2" xfId="9289"/>
    <cellStyle name="20% - Акцент3 6 8 5 2 2 3" xfId="48036"/>
    <cellStyle name="20% - Акцент3 6 8 5 2 3" xfId="9290"/>
    <cellStyle name="20% - Акцент3 6 8 5 2 3 2" xfId="48037"/>
    <cellStyle name="20% - Акцент3 6 8 5 2 3 3" xfId="48038"/>
    <cellStyle name="20% - Акцент3 6 8 5 2 4" xfId="48039"/>
    <cellStyle name="20% - Акцент3 6 8 5 2 5" xfId="48040"/>
    <cellStyle name="20% - Акцент3 6 8 5 3" xfId="9291"/>
    <cellStyle name="20% - Акцент3 6 8 5 3 2" xfId="9292"/>
    <cellStyle name="20% - Акцент3 6 8 5 3 3" xfId="48041"/>
    <cellStyle name="20% - Акцент3 6 8 5 4" xfId="9293"/>
    <cellStyle name="20% - Акцент3 6 8 5 4 2" xfId="48042"/>
    <cellStyle name="20% - Акцент3 6 8 5 4 3" xfId="48043"/>
    <cellStyle name="20% - Акцент3 6 8 5 5" xfId="48044"/>
    <cellStyle name="20% - Акцент3 6 8 5 6" xfId="48045"/>
    <cellStyle name="20% - Акцент3 6 8 6" xfId="9294"/>
    <cellStyle name="20% - Акцент3 6 8 6 2" xfId="9295"/>
    <cellStyle name="20% - Акцент3 6 8 6 2 2" xfId="9296"/>
    <cellStyle name="20% - Акцент3 6 8 6 2 3" xfId="48046"/>
    <cellStyle name="20% - Акцент3 6 8 6 3" xfId="9297"/>
    <cellStyle name="20% - Акцент3 6 8 6 3 2" xfId="48047"/>
    <cellStyle name="20% - Акцент3 6 8 6 3 3" xfId="48048"/>
    <cellStyle name="20% - Акцент3 6 8 6 4" xfId="48049"/>
    <cellStyle name="20% - Акцент3 6 8 6 5" xfId="48050"/>
    <cellStyle name="20% - Акцент3 6 8 7" xfId="9298"/>
    <cellStyle name="20% - Акцент3 6 8 7 2" xfId="9299"/>
    <cellStyle name="20% - Акцент3 6 8 7 3" xfId="48051"/>
    <cellStyle name="20% - Акцент3 6 8 8" xfId="9300"/>
    <cellStyle name="20% - Акцент3 6 8 8 2" xfId="48052"/>
    <cellStyle name="20% - Акцент3 6 8 8 3" xfId="48053"/>
    <cellStyle name="20% - Акцент3 6 8 9" xfId="48054"/>
    <cellStyle name="20% - Акцент3 6 9" xfId="9301"/>
    <cellStyle name="20% - Акцент3 6 9 10" xfId="48055"/>
    <cellStyle name="20% - Акцент3 6 9 2" xfId="9302"/>
    <cellStyle name="20% - Акцент3 6 9 2 2" xfId="9303"/>
    <cellStyle name="20% - Акцент3 6 9 2 2 2" xfId="9304"/>
    <cellStyle name="20% - Акцент3 6 9 2 2 2 2" xfId="9305"/>
    <cellStyle name="20% - Акцент3 6 9 2 2 2 3" xfId="48056"/>
    <cellStyle name="20% - Акцент3 6 9 2 2 3" xfId="9306"/>
    <cellStyle name="20% - Акцент3 6 9 2 2 3 2" xfId="48057"/>
    <cellStyle name="20% - Акцент3 6 9 2 2 3 3" xfId="48058"/>
    <cellStyle name="20% - Акцент3 6 9 2 2 4" xfId="48059"/>
    <cellStyle name="20% - Акцент3 6 9 2 2 5" xfId="48060"/>
    <cellStyle name="20% - Акцент3 6 9 2 3" xfId="9307"/>
    <cellStyle name="20% - Акцент3 6 9 2 3 2" xfId="9308"/>
    <cellStyle name="20% - Акцент3 6 9 2 3 3" xfId="48061"/>
    <cellStyle name="20% - Акцент3 6 9 2 4" xfId="9309"/>
    <cellStyle name="20% - Акцент3 6 9 2 4 2" xfId="48062"/>
    <cellStyle name="20% - Акцент3 6 9 2 4 3" xfId="48063"/>
    <cellStyle name="20% - Акцент3 6 9 2 5" xfId="48064"/>
    <cellStyle name="20% - Акцент3 6 9 2 6" xfId="48065"/>
    <cellStyle name="20% - Акцент3 6 9 3" xfId="9310"/>
    <cellStyle name="20% - Акцент3 6 9 3 2" xfId="9311"/>
    <cellStyle name="20% - Акцент3 6 9 3 2 2" xfId="9312"/>
    <cellStyle name="20% - Акцент3 6 9 3 2 2 2" xfId="9313"/>
    <cellStyle name="20% - Акцент3 6 9 3 2 2 3" xfId="48066"/>
    <cellStyle name="20% - Акцент3 6 9 3 2 3" xfId="9314"/>
    <cellStyle name="20% - Акцент3 6 9 3 2 3 2" xfId="48067"/>
    <cellStyle name="20% - Акцент3 6 9 3 2 3 3" xfId="48068"/>
    <cellStyle name="20% - Акцент3 6 9 3 2 4" xfId="48069"/>
    <cellStyle name="20% - Акцент3 6 9 3 2 5" xfId="48070"/>
    <cellStyle name="20% - Акцент3 6 9 3 3" xfId="9315"/>
    <cellStyle name="20% - Акцент3 6 9 3 3 2" xfId="9316"/>
    <cellStyle name="20% - Акцент3 6 9 3 3 3" xfId="48071"/>
    <cellStyle name="20% - Акцент3 6 9 3 4" xfId="9317"/>
    <cellStyle name="20% - Акцент3 6 9 3 4 2" xfId="48072"/>
    <cellStyle name="20% - Акцент3 6 9 3 4 3" xfId="48073"/>
    <cellStyle name="20% - Акцент3 6 9 3 5" xfId="48074"/>
    <cellStyle name="20% - Акцент3 6 9 3 6" xfId="48075"/>
    <cellStyle name="20% - Акцент3 6 9 4" xfId="9318"/>
    <cellStyle name="20% - Акцент3 6 9 4 2" xfId="9319"/>
    <cellStyle name="20% - Акцент3 6 9 4 2 2" xfId="9320"/>
    <cellStyle name="20% - Акцент3 6 9 4 2 2 2" xfId="9321"/>
    <cellStyle name="20% - Акцент3 6 9 4 2 2 3" xfId="48076"/>
    <cellStyle name="20% - Акцент3 6 9 4 2 3" xfId="9322"/>
    <cellStyle name="20% - Акцент3 6 9 4 2 3 2" xfId="48077"/>
    <cellStyle name="20% - Акцент3 6 9 4 2 3 3" xfId="48078"/>
    <cellStyle name="20% - Акцент3 6 9 4 2 4" xfId="48079"/>
    <cellStyle name="20% - Акцент3 6 9 4 2 5" xfId="48080"/>
    <cellStyle name="20% - Акцент3 6 9 4 3" xfId="9323"/>
    <cellStyle name="20% - Акцент3 6 9 4 3 2" xfId="9324"/>
    <cellStyle name="20% - Акцент3 6 9 4 3 3" xfId="48081"/>
    <cellStyle name="20% - Акцент3 6 9 4 4" xfId="9325"/>
    <cellStyle name="20% - Акцент3 6 9 4 4 2" xfId="48082"/>
    <cellStyle name="20% - Акцент3 6 9 4 4 3" xfId="48083"/>
    <cellStyle name="20% - Акцент3 6 9 4 5" xfId="48084"/>
    <cellStyle name="20% - Акцент3 6 9 4 6" xfId="48085"/>
    <cellStyle name="20% - Акцент3 6 9 5" xfId="9326"/>
    <cellStyle name="20% - Акцент3 6 9 5 2" xfId="9327"/>
    <cellStyle name="20% - Акцент3 6 9 5 2 2" xfId="9328"/>
    <cellStyle name="20% - Акцент3 6 9 5 2 2 2" xfId="9329"/>
    <cellStyle name="20% - Акцент3 6 9 5 2 2 3" xfId="48086"/>
    <cellStyle name="20% - Акцент3 6 9 5 2 3" xfId="9330"/>
    <cellStyle name="20% - Акцент3 6 9 5 2 3 2" xfId="48087"/>
    <cellStyle name="20% - Акцент3 6 9 5 2 3 3" xfId="48088"/>
    <cellStyle name="20% - Акцент3 6 9 5 2 4" xfId="48089"/>
    <cellStyle name="20% - Акцент3 6 9 5 2 5" xfId="48090"/>
    <cellStyle name="20% - Акцент3 6 9 5 3" xfId="9331"/>
    <cellStyle name="20% - Акцент3 6 9 5 3 2" xfId="9332"/>
    <cellStyle name="20% - Акцент3 6 9 5 3 3" xfId="48091"/>
    <cellStyle name="20% - Акцент3 6 9 5 4" xfId="9333"/>
    <cellStyle name="20% - Акцент3 6 9 5 4 2" xfId="48092"/>
    <cellStyle name="20% - Акцент3 6 9 5 4 3" xfId="48093"/>
    <cellStyle name="20% - Акцент3 6 9 5 5" xfId="48094"/>
    <cellStyle name="20% - Акцент3 6 9 5 6" xfId="48095"/>
    <cellStyle name="20% - Акцент3 6 9 6" xfId="9334"/>
    <cellStyle name="20% - Акцент3 6 9 6 2" xfId="9335"/>
    <cellStyle name="20% - Акцент3 6 9 6 2 2" xfId="9336"/>
    <cellStyle name="20% - Акцент3 6 9 6 2 3" xfId="48096"/>
    <cellStyle name="20% - Акцент3 6 9 6 3" xfId="9337"/>
    <cellStyle name="20% - Акцент3 6 9 6 3 2" xfId="48097"/>
    <cellStyle name="20% - Акцент3 6 9 6 3 3" xfId="48098"/>
    <cellStyle name="20% - Акцент3 6 9 6 4" xfId="48099"/>
    <cellStyle name="20% - Акцент3 6 9 6 5" xfId="48100"/>
    <cellStyle name="20% - Акцент3 6 9 7" xfId="9338"/>
    <cellStyle name="20% - Акцент3 6 9 7 2" xfId="9339"/>
    <cellStyle name="20% - Акцент3 6 9 7 3" xfId="48101"/>
    <cellStyle name="20% - Акцент3 6 9 8" xfId="9340"/>
    <cellStyle name="20% - Акцент3 6 9 8 2" xfId="48102"/>
    <cellStyle name="20% - Акцент3 6 9 8 3" xfId="48103"/>
    <cellStyle name="20% - Акцент3 6 9 9" xfId="48104"/>
    <cellStyle name="20% - Акцент3 7" xfId="9341"/>
    <cellStyle name="20% - Акцент3 7 10" xfId="9342"/>
    <cellStyle name="20% - Акцент3 7 10 2" xfId="9343"/>
    <cellStyle name="20% - Акцент3 7 10 2 2" xfId="9344"/>
    <cellStyle name="20% - Акцент3 7 10 2 2 2" xfId="9345"/>
    <cellStyle name="20% - Акцент3 7 10 2 2 3" xfId="48105"/>
    <cellStyle name="20% - Акцент3 7 10 2 3" xfId="9346"/>
    <cellStyle name="20% - Акцент3 7 10 2 3 2" xfId="48106"/>
    <cellStyle name="20% - Акцент3 7 10 2 3 3" xfId="48107"/>
    <cellStyle name="20% - Акцент3 7 10 2 4" xfId="48108"/>
    <cellStyle name="20% - Акцент3 7 10 2 5" xfId="48109"/>
    <cellStyle name="20% - Акцент3 7 10 3" xfId="9347"/>
    <cellStyle name="20% - Акцент3 7 10 3 2" xfId="9348"/>
    <cellStyle name="20% - Акцент3 7 10 3 3" xfId="48110"/>
    <cellStyle name="20% - Акцент3 7 10 4" xfId="9349"/>
    <cellStyle name="20% - Акцент3 7 10 4 2" xfId="48111"/>
    <cellStyle name="20% - Акцент3 7 10 4 3" xfId="48112"/>
    <cellStyle name="20% - Акцент3 7 10 5" xfId="48113"/>
    <cellStyle name="20% - Акцент3 7 10 6" xfId="48114"/>
    <cellStyle name="20% - Акцент3 7 11" xfId="9350"/>
    <cellStyle name="20% - Акцент3 7 11 2" xfId="9351"/>
    <cellStyle name="20% - Акцент3 7 11 2 2" xfId="9352"/>
    <cellStyle name="20% - Акцент3 7 11 2 2 2" xfId="9353"/>
    <cellStyle name="20% - Акцент3 7 11 2 2 3" xfId="48115"/>
    <cellStyle name="20% - Акцент3 7 11 2 3" xfId="9354"/>
    <cellStyle name="20% - Акцент3 7 11 2 3 2" xfId="48116"/>
    <cellStyle name="20% - Акцент3 7 11 2 3 3" xfId="48117"/>
    <cellStyle name="20% - Акцент3 7 11 2 4" xfId="48118"/>
    <cellStyle name="20% - Акцент3 7 11 2 5" xfId="48119"/>
    <cellStyle name="20% - Акцент3 7 11 3" xfId="9355"/>
    <cellStyle name="20% - Акцент3 7 11 3 2" xfId="9356"/>
    <cellStyle name="20% - Акцент3 7 11 3 3" xfId="48120"/>
    <cellStyle name="20% - Акцент3 7 11 4" xfId="9357"/>
    <cellStyle name="20% - Акцент3 7 11 4 2" xfId="48121"/>
    <cellStyle name="20% - Акцент3 7 11 4 3" xfId="48122"/>
    <cellStyle name="20% - Акцент3 7 11 5" xfId="48123"/>
    <cellStyle name="20% - Акцент3 7 11 6" xfId="48124"/>
    <cellStyle name="20% - Акцент3 7 12" xfId="9358"/>
    <cellStyle name="20% - Акцент3 7 12 2" xfId="9359"/>
    <cellStyle name="20% - Акцент3 7 12 2 2" xfId="9360"/>
    <cellStyle name="20% - Акцент3 7 12 2 2 2" xfId="9361"/>
    <cellStyle name="20% - Акцент3 7 12 2 2 3" xfId="48125"/>
    <cellStyle name="20% - Акцент3 7 12 2 3" xfId="9362"/>
    <cellStyle name="20% - Акцент3 7 12 2 3 2" xfId="48126"/>
    <cellStyle name="20% - Акцент3 7 12 2 3 3" xfId="48127"/>
    <cellStyle name="20% - Акцент3 7 12 2 4" xfId="48128"/>
    <cellStyle name="20% - Акцент3 7 12 2 5" xfId="48129"/>
    <cellStyle name="20% - Акцент3 7 12 3" xfId="9363"/>
    <cellStyle name="20% - Акцент3 7 12 3 2" xfId="9364"/>
    <cellStyle name="20% - Акцент3 7 12 3 3" xfId="48130"/>
    <cellStyle name="20% - Акцент3 7 12 4" xfId="9365"/>
    <cellStyle name="20% - Акцент3 7 12 4 2" xfId="48131"/>
    <cellStyle name="20% - Акцент3 7 12 4 3" xfId="48132"/>
    <cellStyle name="20% - Акцент3 7 12 5" xfId="48133"/>
    <cellStyle name="20% - Акцент3 7 12 6" xfId="48134"/>
    <cellStyle name="20% - Акцент3 7 13" xfId="9366"/>
    <cellStyle name="20% - Акцент3 7 13 2" xfId="9367"/>
    <cellStyle name="20% - Акцент3 7 13 2 2" xfId="9368"/>
    <cellStyle name="20% - Акцент3 7 13 2 2 2" xfId="9369"/>
    <cellStyle name="20% - Акцент3 7 13 2 2 3" xfId="48135"/>
    <cellStyle name="20% - Акцент3 7 13 2 3" xfId="9370"/>
    <cellStyle name="20% - Акцент3 7 13 2 3 2" xfId="48136"/>
    <cellStyle name="20% - Акцент3 7 13 2 3 3" xfId="48137"/>
    <cellStyle name="20% - Акцент3 7 13 2 4" xfId="48138"/>
    <cellStyle name="20% - Акцент3 7 13 2 5" xfId="48139"/>
    <cellStyle name="20% - Акцент3 7 13 3" xfId="9371"/>
    <cellStyle name="20% - Акцент3 7 13 3 2" xfId="9372"/>
    <cellStyle name="20% - Акцент3 7 13 3 3" xfId="48140"/>
    <cellStyle name="20% - Акцент3 7 13 4" xfId="9373"/>
    <cellStyle name="20% - Акцент3 7 13 4 2" xfId="48141"/>
    <cellStyle name="20% - Акцент3 7 13 4 3" xfId="48142"/>
    <cellStyle name="20% - Акцент3 7 13 5" xfId="48143"/>
    <cellStyle name="20% - Акцент3 7 13 6" xfId="48144"/>
    <cellStyle name="20% - Акцент3 7 14" xfId="9374"/>
    <cellStyle name="20% - Акцент3 7 14 2" xfId="9375"/>
    <cellStyle name="20% - Акцент3 7 14 2 2" xfId="9376"/>
    <cellStyle name="20% - Акцент3 7 14 2 2 2" xfId="9377"/>
    <cellStyle name="20% - Акцент3 7 14 2 3" xfId="9378"/>
    <cellStyle name="20% - Акцент3 7 14 3" xfId="9379"/>
    <cellStyle name="20% - Акцент3 7 14 3 2" xfId="9380"/>
    <cellStyle name="20% - Акцент3 7 14 3 3" xfId="48145"/>
    <cellStyle name="20% - Акцент3 7 14 4" xfId="9381"/>
    <cellStyle name="20% - Акцент3 7 14 5" xfId="48146"/>
    <cellStyle name="20% - Акцент3 7 15" xfId="48147"/>
    <cellStyle name="20% - Акцент3 7 15 2" xfId="48148"/>
    <cellStyle name="20% - Акцент3 7 15 3" xfId="48149"/>
    <cellStyle name="20% - Акцент3 7 16" xfId="48150"/>
    <cellStyle name="20% - Акцент3 7 16 2" xfId="48151"/>
    <cellStyle name="20% - Акцент3 7 16 3" xfId="48152"/>
    <cellStyle name="20% - Акцент3 7 17" xfId="48153"/>
    <cellStyle name="20% - Акцент3 7 18" xfId="48154"/>
    <cellStyle name="20% - Акцент3 7 2" xfId="9382"/>
    <cellStyle name="20% - Акцент3 7 2 10" xfId="48155"/>
    <cellStyle name="20% - Акцент3 7 2 2" xfId="9383"/>
    <cellStyle name="20% - Акцент3 7 2 2 2" xfId="9384"/>
    <cellStyle name="20% - Акцент3 7 2 2 2 2" xfId="9385"/>
    <cellStyle name="20% - Акцент3 7 2 2 2 2 2" xfId="9386"/>
    <cellStyle name="20% - Акцент3 7 2 2 2 2 3" xfId="48156"/>
    <cellStyle name="20% - Акцент3 7 2 2 2 3" xfId="9387"/>
    <cellStyle name="20% - Акцент3 7 2 2 2 3 2" xfId="48157"/>
    <cellStyle name="20% - Акцент3 7 2 2 2 3 3" xfId="48158"/>
    <cellStyle name="20% - Акцент3 7 2 2 2 4" xfId="48159"/>
    <cellStyle name="20% - Акцент3 7 2 2 2 5" xfId="48160"/>
    <cellStyle name="20% - Акцент3 7 2 2 3" xfId="9388"/>
    <cellStyle name="20% - Акцент3 7 2 2 3 2" xfId="9389"/>
    <cellStyle name="20% - Акцент3 7 2 2 3 3" xfId="48161"/>
    <cellStyle name="20% - Акцент3 7 2 2 4" xfId="9390"/>
    <cellStyle name="20% - Акцент3 7 2 2 4 2" xfId="48162"/>
    <cellStyle name="20% - Акцент3 7 2 2 4 3" xfId="48163"/>
    <cellStyle name="20% - Акцент3 7 2 2 5" xfId="48164"/>
    <cellStyle name="20% - Акцент3 7 2 2 6" xfId="48165"/>
    <cellStyle name="20% - Акцент3 7 2 3" xfId="9391"/>
    <cellStyle name="20% - Акцент3 7 2 3 2" xfId="9392"/>
    <cellStyle name="20% - Акцент3 7 2 3 2 2" xfId="9393"/>
    <cellStyle name="20% - Акцент3 7 2 3 2 2 2" xfId="9394"/>
    <cellStyle name="20% - Акцент3 7 2 3 2 2 3" xfId="48166"/>
    <cellStyle name="20% - Акцент3 7 2 3 2 3" xfId="9395"/>
    <cellStyle name="20% - Акцент3 7 2 3 2 3 2" xfId="48167"/>
    <cellStyle name="20% - Акцент3 7 2 3 2 3 3" xfId="48168"/>
    <cellStyle name="20% - Акцент3 7 2 3 2 4" xfId="48169"/>
    <cellStyle name="20% - Акцент3 7 2 3 2 5" xfId="48170"/>
    <cellStyle name="20% - Акцент3 7 2 3 3" xfId="9396"/>
    <cellStyle name="20% - Акцент3 7 2 3 3 2" xfId="9397"/>
    <cellStyle name="20% - Акцент3 7 2 3 3 3" xfId="48171"/>
    <cellStyle name="20% - Акцент3 7 2 3 4" xfId="9398"/>
    <cellStyle name="20% - Акцент3 7 2 3 4 2" xfId="48172"/>
    <cellStyle name="20% - Акцент3 7 2 3 4 3" xfId="48173"/>
    <cellStyle name="20% - Акцент3 7 2 3 5" xfId="48174"/>
    <cellStyle name="20% - Акцент3 7 2 3 6" xfId="48175"/>
    <cellStyle name="20% - Акцент3 7 2 4" xfId="9399"/>
    <cellStyle name="20% - Акцент3 7 2 4 2" xfId="9400"/>
    <cellStyle name="20% - Акцент3 7 2 4 2 2" xfId="9401"/>
    <cellStyle name="20% - Акцент3 7 2 4 2 2 2" xfId="9402"/>
    <cellStyle name="20% - Акцент3 7 2 4 2 2 3" xfId="48176"/>
    <cellStyle name="20% - Акцент3 7 2 4 2 3" xfId="9403"/>
    <cellStyle name="20% - Акцент3 7 2 4 2 3 2" xfId="48177"/>
    <cellStyle name="20% - Акцент3 7 2 4 2 3 3" xfId="48178"/>
    <cellStyle name="20% - Акцент3 7 2 4 2 4" xfId="48179"/>
    <cellStyle name="20% - Акцент3 7 2 4 2 5" xfId="48180"/>
    <cellStyle name="20% - Акцент3 7 2 4 3" xfId="9404"/>
    <cellStyle name="20% - Акцент3 7 2 4 3 2" xfId="9405"/>
    <cellStyle name="20% - Акцент3 7 2 4 3 3" xfId="48181"/>
    <cellStyle name="20% - Акцент3 7 2 4 4" xfId="9406"/>
    <cellStyle name="20% - Акцент3 7 2 4 4 2" xfId="48182"/>
    <cellStyle name="20% - Акцент3 7 2 4 4 3" xfId="48183"/>
    <cellStyle name="20% - Акцент3 7 2 4 5" xfId="48184"/>
    <cellStyle name="20% - Акцент3 7 2 4 6" xfId="48185"/>
    <cellStyle name="20% - Акцент3 7 2 5" xfId="9407"/>
    <cellStyle name="20% - Акцент3 7 2 5 2" xfId="9408"/>
    <cellStyle name="20% - Акцент3 7 2 5 2 2" xfId="9409"/>
    <cellStyle name="20% - Акцент3 7 2 5 2 2 2" xfId="9410"/>
    <cellStyle name="20% - Акцент3 7 2 5 2 2 3" xfId="48186"/>
    <cellStyle name="20% - Акцент3 7 2 5 2 3" xfId="9411"/>
    <cellStyle name="20% - Акцент3 7 2 5 2 3 2" xfId="48187"/>
    <cellStyle name="20% - Акцент3 7 2 5 2 3 3" xfId="48188"/>
    <cellStyle name="20% - Акцент3 7 2 5 2 4" xfId="48189"/>
    <cellStyle name="20% - Акцент3 7 2 5 2 5" xfId="48190"/>
    <cellStyle name="20% - Акцент3 7 2 5 3" xfId="9412"/>
    <cellStyle name="20% - Акцент3 7 2 5 3 2" xfId="9413"/>
    <cellStyle name="20% - Акцент3 7 2 5 3 3" xfId="48191"/>
    <cellStyle name="20% - Акцент3 7 2 5 4" xfId="9414"/>
    <cellStyle name="20% - Акцент3 7 2 5 4 2" xfId="48192"/>
    <cellStyle name="20% - Акцент3 7 2 5 4 3" xfId="48193"/>
    <cellStyle name="20% - Акцент3 7 2 5 5" xfId="48194"/>
    <cellStyle name="20% - Акцент3 7 2 5 6" xfId="48195"/>
    <cellStyle name="20% - Акцент3 7 2 6" xfId="9415"/>
    <cellStyle name="20% - Акцент3 7 2 6 2" xfId="9416"/>
    <cellStyle name="20% - Акцент3 7 2 6 2 2" xfId="9417"/>
    <cellStyle name="20% - Акцент3 7 2 6 2 2 2" xfId="9418"/>
    <cellStyle name="20% - Акцент3 7 2 6 2 3" xfId="9419"/>
    <cellStyle name="20% - Акцент3 7 2 6 3" xfId="9420"/>
    <cellStyle name="20% - Акцент3 7 2 6 3 2" xfId="9421"/>
    <cellStyle name="20% - Акцент3 7 2 6 3 3" xfId="48196"/>
    <cellStyle name="20% - Акцент3 7 2 6 4" xfId="9422"/>
    <cellStyle name="20% - Акцент3 7 2 6 5" xfId="48197"/>
    <cellStyle name="20% - Акцент3 7 2 7" xfId="48198"/>
    <cellStyle name="20% - Акцент3 7 2 7 2" xfId="48199"/>
    <cellStyle name="20% - Акцент3 7 2 7 3" xfId="48200"/>
    <cellStyle name="20% - Акцент3 7 2 8" xfId="48201"/>
    <cellStyle name="20% - Акцент3 7 2 8 2" xfId="48202"/>
    <cellStyle name="20% - Акцент3 7 2 8 3" xfId="48203"/>
    <cellStyle name="20% - Акцент3 7 2 9" xfId="48204"/>
    <cellStyle name="20% - Акцент3 7 3" xfId="9423"/>
    <cellStyle name="20% - Акцент3 7 4" xfId="9424"/>
    <cellStyle name="20% - Акцент3 7 4 10" xfId="48205"/>
    <cellStyle name="20% - Акцент3 7 4 2" xfId="9425"/>
    <cellStyle name="20% - Акцент3 7 4 2 2" xfId="9426"/>
    <cellStyle name="20% - Акцент3 7 4 2 2 2" xfId="9427"/>
    <cellStyle name="20% - Акцент3 7 4 2 2 2 2" xfId="9428"/>
    <cellStyle name="20% - Акцент3 7 4 2 2 2 3" xfId="48206"/>
    <cellStyle name="20% - Акцент3 7 4 2 2 3" xfId="9429"/>
    <cellStyle name="20% - Акцент3 7 4 2 2 3 2" xfId="48207"/>
    <cellStyle name="20% - Акцент3 7 4 2 2 3 3" xfId="48208"/>
    <cellStyle name="20% - Акцент3 7 4 2 2 4" xfId="48209"/>
    <cellStyle name="20% - Акцент3 7 4 2 2 5" xfId="48210"/>
    <cellStyle name="20% - Акцент3 7 4 2 3" xfId="9430"/>
    <cellStyle name="20% - Акцент3 7 4 2 3 2" xfId="9431"/>
    <cellStyle name="20% - Акцент3 7 4 2 3 3" xfId="48211"/>
    <cellStyle name="20% - Акцент3 7 4 2 4" xfId="9432"/>
    <cellStyle name="20% - Акцент3 7 4 2 4 2" xfId="48212"/>
    <cellStyle name="20% - Акцент3 7 4 2 4 3" xfId="48213"/>
    <cellStyle name="20% - Акцент3 7 4 2 5" xfId="48214"/>
    <cellStyle name="20% - Акцент3 7 4 2 6" xfId="48215"/>
    <cellStyle name="20% - Акцент3 7 4 3" xfId="9433"/>
    <cellStyle name="20% - Акцент3 7 4 3 2" xfId="9434"/>
    <cellStyle name="20% - Акцент3 7 4 3 2 2" xfId="9435"/>
    <cellStyle name="20% - Акцент3 7 4 3 2 2 2" xfId="9436"/>
    <cellStyle name="20% - Акцент3 7 4 3 2 2 3" xfId="48216"/>
    <cellStyle name="20% - Акцент3 7 4 3 2 3" xfId="9437"/>
    <cellStyle name="20% - Акцент3 7 4 3 2 3 2" xfId="48217"/>
    <cellStyle name="20% - Акцент3 7 4 3 2 3 3" xfId="48218"/>
    <cellStyle name="20% - Акцент3 7 4 3 2 4" xfId="48219"/>
    <cellStyle name="20% - Акцент3 7 4 3 2 5" xfId="48220"/>
    <cellStyle name="20% - Акцент3 7 4 3 3" xfId="9438"/>
    <cellStyle name="20% - Акцент3 7 4 3 3 2" xfId="9439"/>
    <cellStyle name="20% - Акцент3 7 4 3 3 3" xfId="48221"/>
    <cellStyle name="20% - Акцент3 7 4 3 4" xfId="9440"/>
    <cellStyle name="20% - Акцент3 7 4 3 4 2" xfId="48222"/>
    <cellStyle name="20% - Акцент3 7 4 3 4 3" xfId="48223"/>
    <cellStyle name="20% - Акцент3 7 4 3 5" xfId="48224"/>
    <cellStyle name="20% - Акцент3 7 4 3 6" xfId="48225"/>
    <cellStyle name="20% - Акцент3 7 4 4" xfId="9441"/>
    <cellStyle name="20% - Акцент3 7 4 4 2" xfId="9442"/>
    <cellStyle name="20% - Акцент3 7 4 4 2 2" xfId="9443"/>
    <cellStyle name="20% - Акцент3 7 4 4 2 2 2" xfId="9444"/>
    <cellStyle name="20% - Акцент3 7 4 4 2 2 3" xfId="48226"/>
    <cellStyle name="20% - Акцент3 7 4 4 2 3" xfId="9445"/>
    <cellStyle name="20% - Акцент3 7 4 4 2 3 2" xfId="48227"/>
    <cellStyle name="20% - Акцент3 7 4 4 2 3 3" xfId="48228"/>
    <cellStyle name="20% - Акцент3 7 4 4 2 4" xfId="48229"/>
    <cellStyle name="20% - Акцент3 7 4 4 2 5" xfId="48230"/>
    <cellStyle name="20% - Акцент3 7 4 4 3" xfId="9446"/>
    <cellStyle name="20% - Акцент3 7 4 4 3 2" xfId="9447"/>
    <cellStyle name="20% - Акцент3 7 4 4 3 3" xfId="48231"/>
    <cellStyle name="20% - Акцент3 7 4 4 4" xfId="9448"/>
    <cellStyle name="20% - Акцент3 7 4 4 4 2" xfId="48232"/>
    <cellStyle name="20% - Акцент3 7 4 4 4 3" xfId="48233"/>
    <cellStyle name="20% - Акцент3 7 4 4 5" xfId="48234"/>
    <cellStyle name="20% - Акцент3 7 4 4 6" xfId="48235"/>
    <cellStyle name="20% - Акцент3 7 4 5" xfId="9449"/>
    <cellStyle name="20% - Акцент3 7 4 5 2" xfId="9450"/>
    <cellStyle name="20% - Акцент3 7 4 5 2 2" xfId="9451"/>
    <cellStyle name="20% - Акцент3 7 4 5 2 2 2" xfId="9452"/>
    <cellStyle name="20% - Акцент3 7 4 5 2 2 3" xfId="48236"/>
    <cellStyle name="20% - Акцент3 7 4 5 2 3" xfId="9453"/>
    <cellStyle name="20% - Акцент3 7 4 5 2 3 2" xfId="48237"/>
    <cellStyle name="20% - Акцент3 7 4 5 2 3 3" xfId="48238"/>
    <cellStyle name="20% - Акцент3 7 4 5 2 4" xfId="48239"/>
    <cellStyle name="20% - Акцент3 7 4 5 2 5" xfId="48240"/>
    <cellStyle name="20% - Акцент3 7 4 5 3" xfId="9454"/>
    <cellStyle name="20% - Акцент3 7 4 5 3 2" xfId="9455"/>
    <cellStyle name="20% - Акцент3 7 4 5 3 3" xfId="48241"/>
    <cellStyle name="20% - Акцент3 7 4 5 4" xfId="9456"/>
    <cellStyle name="20% - Акцент3 7 4 5 4 2" xfId="48242"/>
    <cellStyle name="20% - Акцент3 7 4 5 4 3" xfId="48243"/>
    <cellStyle name="20% - Акцент3 7 4 5 5" xfId="48244"/>
    <cellStyle name="20% - Акцент3 7 4 5 6" xfId="48245"/>
    <cellStyle name="20% - Акцент3 7 4 6" xfId="9457"/>
    <cellStyle name="20% - Акцент3 7 4 6 2" xfId="9458"/>
    <cellStyle name="20% - Акцент3 7 4 6 2 2" xfId="9459"/>
    <cellStyle name="20% - Акцент3 7 4 6 2 3" xfId="48246"/>
    <cellStyle name="20% - Акцент3 7 4 6 3" xfId="9460"/>
    <cellStyle name="20% - Акцент3 7 4 6 3 2" xfId="48247"/>
    <cellStyle name="20% - Акцент3 7 4 6 3 3" xfId="48248"/>
    <cellStyle name="20% - Акцент3 7 4 6 4" xfId="48249"/>
    <cellStyle name="20% - Акцент3 7 4 6 5" xfId="48250"/>
    <cellStyle name="20% - Акцент3 7 4 7" xfId="9461"/>
    <cellStyle name="20% - Акцент3 7 4 7 2" xfId="9462"/>
    <cellStyle name="20% - Акцент3 7 4 7 3" xfId="48251"/>
    <cellStyle name="20% - Акцент3 7 4 8" xfId="9463"/>
    <cellStyle name="20% - Акцент3 7 4 8 2" xfId="48252"/>
    <cellStyle name="20% - Акцент3 7 4 8 3" xfId="48253"/>
    <cellStyle name="20% - Акцент3 7 4 9" xfId="48254"/>
    <cellStyle name="20% - Акцент3 7 5" xfId="9464"/>
    <cellStyle name="20% - Акцент3 7 5 10" xfId="48255"/>
    <cellStyle name="20% - Акцент3 7 5 2" xfId="9465"/>
    <cellStyle name="20% - Акцент3 7 5 2 2" xfId="9466"/>
    <cellStyle name="20% - Акцент3 7 5 2 2 2" xfId="9467"/>
    <cellStyle name="20% - Акцент3 7 5 2 2 2 2" xfId="9468"/>
    <cellStyle name="20% - Акцент3 7 5 2 2 2 3" xfId="48256"/>
    <cellStyle name="20% - Акцент3 7 5 2 2 3" xfId="9469"/>
    <cellStyle name="20% - Акцент3 7 5 2 2 3 2" xfId="48257"/>
    <cellStyle name="20% - Акцент3 7 5 2 2 3 3" xfId="48258"/>
    <cellStyle name="20% - Акцент3 7 5 2 2 4" xfId="48259"/>
    <cellStyle name="20% - Акцент3 7 5 2 2 5" xfId="48260"/>
    <cellStyle name="20% - Акцент3 7 5 2 3" xfId="9470"/>
    <cellStyle name="20% - Акцент3 7 5 2 3 2" xfId="9471"/>
    <cellStyle name="20% - Акцент3 7 5 2 3 3" xfId="48261"/>
    <cellStyle name="20% - Акцент3 7 5 2 4" xfId="9472"/>
    <cellStyle name="20% - Акцент3 7 5 2 4 2" xfId="48262"/>
    <cellStyle name="20% - Акцент3 7 5 2 4 3" xfId="48263"/>
    <cellStyle name="20% - Акцент3 7 5 2 5" xfId="48264"/>
    <cellStyle name="20% - Акцент3 7 5 2 6" xfId="48265"/>
    <cellStyle name="20% - Акцент3 7 5 3" xfId="9473"/>
    <cellStyle name="20% - Акцент3 7 5 3 2" xfId="9474"/>
    <cellStyle name="20% - Акцент3 7 5 3 2 2" xfId="9475"/>
    <cellStyle name="20% - Акцент3 7 5 3 2 2 2" xfId="9476"/>
    <cellStyle name="20% - Акцент3 7 5 3 2 2 3" xfId="48266"/>
    <cellStyle name="20% - Акцент3 7 5 3 2 3" xfId="9477"/>
    <cellStyle name="20% - Акцент3 7 5 3 2 3 2" xfId="48267"/>
    <cellStyle name="20% - Акцент3 7 5 3 2 3 3" xfId="48268"/>
    <cellStyle name="20% - Акцент3 7 5 3 2 4" xfId="48269"/>
    <cellStyle name="20% - Акцент3 7 5 3 2 5" xfId="48270"/>
    <cellStyle name="20% - Акцент3 7 5 3 3" xfId="9478"/>
    <cellStyle name="20% - Акцент3 7 5 3 3 2" xfId="9479"/>
    <cellStyle name="20% - Акцент3 7 5 3 3 3" xfId="48271"/>
    <cellStyle name="20% - Акцент3 7 5 3 4" xfId="9480"/>
    <cellStyle name="20% - Акцент3 7 5 3 4 2" xfId="48272"/>
    <cellStyle name="20% - Акцент3 7 5 3 4 3" xfId="48273"/>
    <cellStyle name="20% - Акцент3 7 5 3 5" xfId="48274"/>
    <cellStyle name="20% - Акцент3 7 5 3 6" xfId="48275"/>
    <cellStyle name="20% - Акцент3 7 5 4" xfId="9481"/>
    <cellStyle name="20% - Акцент3 7 5 4 2" xfId="9482"/>
    <cellStyle name="20% - Акцент3 7 5 4 2 2" xfId="9483"/>
    <cellStyle name="20% - Акцент3 7 5 4 2 2 2" xfId="9484"/>
    <cellStyle name="20% - Акцент3 7 5 4 2 2 3" xfId="48276"/>
    <cellStyle name="20% - Акцент3 7 5 4 2 3" xfId="9485"/>
    <cellStyle name="20% - Акцент3 7 5 4 2 3 2" xfId="48277"/>
    <cellStyle name="20% - Акцент3 7 5 4 2 3 3" xfId="48278"/>
    <cellStyle name="20% - Акцент3 7 5 4 2 4" xfId="48279"/>
    <cellStyle name="20% - Акцент3 7 5 4 2 5" xfId="48280"/>
    <cellStyle name="20% - Акцент3 7 5 4 3" xfId="9486"/>
    <cellStyle name="20% - Акцент3 7 5 4 3 2" xfId="9487"/>
    <cellStyle name="20% - Акцент3 7 5 4 3 3" xfId="48281"/>
    <cellStyle name="20% - Акцент3 7 5 4 4" xfId="9488"/>
    <cellStyle name="20% - Акцент3 7 5 4 4 2" xfId="48282"/>
    <cellStyle name="20% - Акцент3 7 5 4 4 3" xfId="48283"/>
    <cellStyle name="20% - Акцент3 7 5 4 5" xfId="48284"/>
    <cellStyle name="20% - Акцент3 7 5 4 6" xfId="48285"/>
    <cellStyle name="20% - Акцент3 7 5 5" xfId="9489"/>
    <cellStyle name="20% - Акцент3 7 5 5 2" xfId="9490"/>
    <cellStyle name="20% - Акцент3 7 5 5 2 2" xfId="9491"/>
    <cellStyle name="20% - Акцент3 7 5 5 2 2 2" xfId="9492"/>
    <cellStyle name="20% - Акцент3 7 5 5 2 2 3" xfId="48286"/>
    <cellStyle name="20% - Акцент3 7 5 5 2 3" xfId="9493"/>
    <cellStyle name="20% - Акцент3 7 5 5 2 3 2" xfId="48287"/>
    <cellStyle name="20% - Акцент3 7 5 5 2 3 3" xfId="48288"/>
    <cellStyle name="20% - Акцент3 7 5 5 2 4" xfId="48289"/>
    <cellStyle name="20% - Акцент3 7 5 5 2 5" xfId="48290"/>
    <cellStyle name="20% - Акцент3 7 5 5 3" xfId="9494"/>
    <cellStyle name="20% - Акцент3 7 5 5 3 2" xfId="9495"/>
    <cellStyle name="20% - Акцент3 7 5 5 3 3" xfId="48291"/>
    <cellStyle name="20% - Акцент3 7 5 5 4" xfId="9496"/>
    <cellStyle name="20% - Акцент3 7 5 5 4 2" xfId="48292"/>
    <cellStyle name="20% - Акцент3 7 5 5 4 3" xfId="48293"/>
    <cellStyle name="20% - Акцент3 7 5 5 5" xfId="48294"/>
    <cellStyle name="20% - Акцент3 7 5 5 6" xfId="48295"/>
    <cellStyle name="20% - Акцент3 7 5 6" xfId="9497"/>
    <cellStyle name="20% - Акцент3 7 5 6 2" xfId="9498"/>
    <cellStyle name="20% - Акцент3 7 5 6 2 2" xfId="9499"/>
    <cellStyle name="20% - Акцент3 7 5 6 2 3" xfId="48296"/>
    <cellStyle name="20% - Акцент3 7 5 6 3" xfId="9500"/>
    <cellStyle name="20% - Акцент3 7 5 6 3 2" xfId="48297"/>
    <cellStyle name="20% - Акцент3 7 5 6 3 3" xfId="48298"/>
    <cellStyle name="20% - Акцент3 7 5 6 4" xfId="48299"/>
    <cellStyle name="20% - Акцент3 7 5 6 5" xfId="48300"/>
    <cellStyle name="20% - Акцент3 7 5 7" xfId="9501"/>
    <cellStyle name="20% - Акцент3 7 5 7 2" xfId="9502"/>
    <cellStyle name="20% - Акцент3 7 5 7 3" xfId="48301"/>
    <cellStyle name="20% - Акцент3 7 5 8" xfId="9503"/>
    <cellStyle name="20% - Акцент3 7 5 8 2" xfId="48302"/>
    <cellStyle name="20% - Акцент3 7 5 8 3" xfId="48303"/>
    <cellStyle name="20% - Акцент3 7 5 9" xfId="48304"/>
    <cellStyle name="20% - Акцент3 7 6" xfId="9504"/>
    <cellStyle name="20% - Акцент3 7 6 10" xfId="48305"/>
    <cellStyle name="20% - Акцент3 7 6 2" xfId="9505"/>
    <cellStyle name="20% - Акцент3 7 6 2 2" xfId="9506"/>
    <cellStyle name="20% - Акцент3 7 6 2 2 2" xfId="9507"/>
    <cellStyle name="20% - Акцент3 7 6 2 2 2 2" xfId="9508"/>
    <cellStyle name="20% - Акцент3 7 6 2 2 2 3" xfId="48306"/>
    <cellStyle name="20% - Акцент3 7 6 2 2 3" xfId="9509"/>
    <cellStyle name="20% - Акцент3 7 6 2 2 3 2" xfId="48307"/>
    <cellStyle name="20% - Акцент3 7 6 2 2 3 3" xfId="48308"/>
    <cellStyle name="20% - Акцент3 7 6 2 2 4" xfId="48309"/>
    <cellStyle name="20% - Акцент3 7 6 2 2 5" xfId="48310"/>
    <cellStyle name="20% - Акцент3 7 6 2 3" xfId="9510"/>
    <cellStyle name="20% - Акцент3 7 6 2 3 2" xfId="9511"/>
    <cellStyle name="20% - Акцент3 7 6 2 3 3" xfId="48311"/>
    <cellStyle name="20% - Акцент3 7 6 2 4" xfId="9512"/>
    <cellStyle name="20% - Акцент3 7 6 2 4 2" xfId="48312"/>
    <cellStyle name="20% - Акцент3 7 6 2 4 3" xfId="48313"/>
    <cellStyle name="20% - Акцент3 7 6 2 5" xfId="48314"/>
    <cellStyle name="20% - Акцент3 7 6 2 6" xfId="48315"/>
    <cellStyle name="20% - Акцент3 7 6 3" xfId="9513"/>
    <cellStyle name="20% - Акцент3 7 6 3 2" xfId="9514"/>
    <cellStyle name="20% - Акцент3 7 6 3 2 2" xfId="9515"/>
    <cellStyle name="20% - Акцент3 7 6 3 2 2 2" xfId="9516"/>
    <cellStyle name="20% - Акцент3 7 6 3 2 2 3" xfId="48316"/>
    <cellStyle name="20% - Акцент3 7 6 3 2 3" xfId="9517"/>
    <cellStyle name="20% - Акцент3 7 6 3 2 3 2" xfId="48317"/>
    <cellStyle name="20% - Акцент3 7 6 3 2 3 3" xfId="48318"/>
    <cellStyle name="20% - Акцент3 7 6 3 2 4" xfId="48319"/>
    <cellStyle name="20% - Акцент3 7 6 3 2 5" xfId="48320"/>
    <cellStyle name="20% - Акцент3 7 6 3 3" xfId="9518"/>
    <cellStyle name="20% - Акцент3 7 6 3 3 2" xfId="9519"/>
    <cellStyle name="20% - Акцент3 7 6 3 3 3" xfId="48321"/>
    <cellStyle name="20% - Акцент3 7 6 3 4" xfId="9520"/>
    <cellStyle name="20% - Акцент3 7 6 3 4 2" xfId="48322"/>
    <cellStyle name="20% - Акцент3 7 6 3 4 3" xfId="48323"/>
    <cellStyle name="20% - Акцент3 7 6 3 5" xfId="48324"/>
    <cellStyle name="20% - Акцент3 7 6 3 6" xfId="48325"/>
    <cellStyle name="20% - Акцент3 7 6 4" xfId="9521"/>
    <cellStyle name="20% - Акцент3 7 6 4 2" xfId="9522"/>
    <cellStyle name="20% - Акцент3 7 6 4 2 2" xfId="9523"/>
    <cellStyle name="20% - Акцент3 7 6 4 2 2 2" xfId="9524"/>
    <cellStyle name="20% - Акцент3 7 6 4 2 2 3" xfId="48326"/>
    <cellStyle name="20% - Акцент3 7 6 4 2 3" xfId="9525"/>
    <cellStyle name="20% - Акцент3 7 6 4 2 3 2" xfId="48327"/>
    <cellStyle name="20% - Акцент3 7 6 4 2 3 3" xfId="48328"/>
    <cellStyle name="20% - Акцент3 7 6 4 2 4" xfId="48329"/>
    <cellStyle name="20% - Акцент3 7 6 4 2 5" xfId="48330"/>
    <cellStyle name="20% - Акцент3 7 6 4 3" xfId="9526"/>
    <cellStyle name="20% - Акцент3 7 6 4 3 2" xfId="9527"/>
    <cellStyle name="20% - Акцент3 7 6 4 3 3" xfId="48331"/>
    <cellStyle name="20% - Акцент3 7 6 4 4" xfId="9528"/>
    <cellStyle name="20% - Акцент3 7 6 4 4 2" xfId="48332"/>
    <cellStyle name="20% - Акцент3 7 6 4 4 3" xfId="48333"/>
    <cellStyle name="20% - Акцент3 7 6 4 5" xfId="48334"/>
    <cellStyle name="20% - Акцент3 7 6 4 6" xfId="48335"/>
    <cellStyle name="20% - Акцент3 7 6 5" xfId="9529"/>
    <cellStyle name="20% - Акцент3 7 6 5 2" xfId="9530"/>
    <cellStyle name="20% - Акцент3 7 6 5 2 2" xfId="9531"/>
    <cellStyle name="20% - Акцент3 7 6 5 2 2 2" xfId="9532"/>
    <cellStyle name="20% - Акцент3 7 6 5 2 2 3" xfId="48336"/>
    <cellStyle name="20% - Акцент3 7 6 5 2 3" xfId="9533"/>
    <cellStyle name="20% - Акцент3 7 6 5 2 3 2" xfId="48337"/>
    <cellStyle name="20% - Акцент3 7 6 5 2 3 3" xfId="48338"/>
    <cellStyle name="20% - Акцент3 7 6 5 2 4" xfId="48339"/>
    <cellStyle name="20% - Акцент3 7 6 5 2 5" xfId="48340"/>
    <cellStyle name="20% - Акцент3 7 6 5 3" xfId="9534"/>
    <cellStyle name="20% - Акцент3 7 6 5 3 2" xfId="9535"/>
    <cellStyle name="20% - Акцент3 7 6 5 3 3" xfId="48341"/>
    <cellStyle name="20% - Акцент3 7 6 5 4" xfId="9536"/>
    <cellStyle name="20% - Акцент3 7 6 5 4 2" xfId="48342"/>
    <cellStyle name="20% - Акцент3 7 6 5 4 3" xfId="48343"/>
    <cellStyle name="20% - Акцент3 7 6 5 5" xfId="48344"/>
    <cellStyle name="20% - Акцент3 7 6 5 6" xfId="48345"/>
    <cellStyle name="20% - Акцент3 7 6 6" xfId="9537"/>
    <cellStyle name="20% - Акцент3 7 6 6 2" xfId="9538"/>
    <cellStyle name="20% - Акцент3 7 6 6 2 2" xfId="9539"/>
    <cellStyle name="20% - Акцент3 7 6 6 2 3" xfId="48346"/>
    <cellStyle name="20% - Акцент3 7 6 6 3" xfId="9540"/>
    <cellStyle name="20% - Акцент3 7 6 6 3 2" xfId="48347"/>
    <cellStyle name="20% - Акцент3 7 6 6 3 3" xfId="48348"/>
    <cellStyle name="20% - Акцент3 7 6 6 4" xfId="48349"/>
    <cellStyle name="20% - Акцент3 7 6 6 5" xfId="48350"/>
    <cellStyle name="20% - Акцент3 7 6 7" xfId="9541"/>
    <cellStyle name="20% - Акцент3 7 6 7 2" xfId="9542"/>
    <cellStyle name="20% - Акцент3 7 6 7 3" xfId="48351"/>
    <cellStyle name="20% - Акцент3 7 6 8" xfId="9543"/>
    <cellStyle name="20% - Акцент3 7 6 8 2" xfId="48352"/>
    <cellStyle name="20% - Акцент3 7 6 8 3" xfId="48353"/>
    <cellStyle name="20% - Акцент3 7 6 9" xfId="48354"/>
    <cellStyle name="20% - Акцент3 7 7" xfId="9544"/>
    <cellStyle name="20% - Акцент3 7 7 10" xfId="48355"/>
    <cellStyle name="20% - Акцент3 7 7 2" xfId="9545"/>
    <cellStyle name="20% - Акцент3 7 7 2 2" xfId="9546"/>
    <cellStyle name="20% - Акцент3 7 7 2 2 2" xfId="9547"/>
    <cellStyle name="20% - Акцент3 7 7 2 2 2 2" xfId="9548"/>
    <cellStyle name="20% - Акцент3 7 7 2 2 2 3" xfId="48356"/>
    <cellStyle name="20% - Акцент3 7 7 2 2 3" xfId="9549"/>
    <cellStyle name="20% - Акцент3 7 7 2 2 3 2" xfId="48357"/>
    <cellStyle name="20% - Акцент3 7 7 2 2 3 3" xfId="48358"/>
    <cellStyle name="20% - Акцент3 7 7 2 2 4" xfId="48359"/>
    <cellStyle name="20% - Акцент3 7 7 2 2 5" xfId="48360"/>
    <cellStyle name="20% - Акцент3 7 7 2 3" xfId="9550"/>
    <cellStyle name="20% - Акцент3 7 7 2 3 2" xfId="9551"/>
    <cellStyle name="20% - Акцент3 7 7 2 3 3" xfId="48361"/>
    <cellStyle name="20% - Акцент3 7 7 2 4" xfId="9552"/>
    <cellStyle name="20% - Акцент3 7 7 2 4 2" xfId="48362"/>
    <cellStyle name="20% - Акцент3 7 7 2 4 3" xfId="48363"/>
    <cellStyle name="20% - Акцент3 7 7 2 5" xfId="48364"/>
    <cellStyle name="20% - Акцент3 7 7 2 6" xfId="48365"/>
    <cellStyle name="20% - Акцент3 7 7 3" xfId="9553"/>
    <cellStyle name="20% - Акцент3 7 7 3 2" xfId="9554"/>
    <cellStyle name="20% - Акцент3 7 7 3 2 2" xfId="9555"/>
    <cellStyle name="20% - Акцент3 7 7 3 2 2 2" xfId="9556"/>
    <cellStyle name="20% - Акцент3 7 7 3 2 2 3" xfId="48366"/>
    <cellStyle name="20% - Акцент3 7 7 3 2 3" xfId="9557"/>
    <cellStyle name="20% - Акцент3 7 7 3 2 3 2" xfId="48367"/>
    <cellStyle name="20% - Акцент3 7 7 3 2 3 3" xfId="48368"/>
    <cellStyle name="20% - Акцент3 7 7 3 2 4" xfId="48369"/>
    <cellStyle name="20% - Акцент3 7 7 3 2 5" xfId="48370"/>
    <cellStyle name="20% - Акцент3 7 7 3 3" xfId="9558"/>
    <cellStyle name="20% - Акцент3 7 7 3 3 2" xfId="9559"/>
    <cellStyle name="20% - Акцент3 7 7 3 3 3" xfId="48371"/>
    <cellStyle name="20% - Акцент3 7 7 3 4" xfId="9560"/>
    <cellStyle name="20% - Акцент3 7 7 3 4 2" xfId="48372"/>
    <cellStyle name="20% - Акцент3 7 7 3 4 3" xfId="48373"/>
    <cellStyle name="20% - Акцент3 7 7 3 5" xfId="48374"/>
    <cellStyle name="20% - Акцент3 7 7 3 6" xfId="48375"/>
    <cellStyle name="20% - Акцент3 7 7 4" xfId="9561"/>
    <cellStyle name="20% - Акцент3 7 7 4 2" xfId="9562"/>
    <cellStyle name="20% - Акцент3 7 7 4 2 2" xfId="9563"/>
    <cellStyle name="20% - Акцент3 7 7 4 2 2 2" xfId="9564"/>
    <cellStyle name="20% - Акцент3 7 7 4 2 2 3" xfId="48376"/>
    <cellStyle name="20% - Акцент3 7 7 4 2 3" xfId="9565"/>
    <cellStyle name="20% - Акцент3 7 7 4 2 3 2" xfId="48377"/>
    <cellStyle name="20% - Акцент3 7 7 4 2 3 3" xfId="48378"/>
    <cellStyle name="20% - Акцент3 7 7 4 2 4" xfId="48379"/>
    <cellStyle name="20% - Акцент3 7 7 4 2 5" xfId="48380"/>
    <cellStyle name="20% - Акцент3 7 7 4 3" xfId="9566"/>
    <cellStyle name="20% - Акцент3 7 7 4 3 2" xfId="9567"/>
    <cellStyle name="20% - Акцент3 7 7 4 3 3" xfId="48381"/>
    <cellStyle name="20% - Акцент3 7 7 4 4" xfId="9568"/>
    <cellStyle name="20% - Акцент3 7 7 4 4 2" xfId="48382"/>
    <cellStyle name="20% - Акцент3 7 7 4 4 3" xfId="48383"/>
    <cellStyle name="20% - Акцент3 7 7 4 5" xfId="48384"/>
    <cellStyle name="20% - Акцент3 7 7 4 6" xfId="48385"/>
    <cellStyle name="20% - Акцент3 7 7 5" xfId="9569"/>
    <cellStyle name="20% - Акцент3 7 7 5 2" xfId="9570"/>
    <cellStyle name="20% - Акцент3 7 7 5 2 2" xfId="9571"/>
    <cellStyle name="20% - Акцент3 7 7 5 2 2 2" xfId="9572"/>
    <cellStyle name="20% - Акцент3 7 7 5 2 2 3" xfId="48386"/>
    <cellStyle name="20% - Акцент3 7 7 5 2 3" xfId="9573"/>
    <cellStyle name="20% - Акцент3 7 7 5 2 3 2" xfId="48387"/>
    <cellStyle name="20% - Акцент3 7 7 5 2 3 3" xfId="48388"/>
    <cellStyle name="20% - Акцент3 7 7 5 2 4" xfId="48389"/>
    <cellStyle name="20% - Акцент3 7 7 5 2 5" xfId="48390"/>
    <cellStyle name="20% - Акцент3 7 7 5 3" xfId="9574"/>
    <cellStyle name="20% - Акцент3 7 7 5 3 2" xfId="9575"/>
    <cellStyle name="20% - Акцент3 7 7 5 3 3" xfId="48391"/>
    <cellStyle name="20% - Акцент3 7 7 5 4" xfId="9576"/>
    <cellStyle name="20% - Акцент3 7 7 5 4 2" xfId="48392"/>
    <cellStyle name="20% - Акцент3 7 7 5 4 3" xfId="48393"/>
    <cellStyle name="20% - Акцент3 7 7 5 5" xfId="48394"/>
    <cellStyle name="20% - Акцент3 7 7 5 6" xfId="48395"/>
    <cellStyle name="20% - Акцент3 7 7 6" xfId="9577"/>
    <cellStyle name="20% - Акцент3 7 7 6 2" xfId="9578"/>
    <cellStyle name="20% - Акцент3 7 7 6 2 2" xfId="9579"/>
    <cellStyle name="20% - Акцент3 7 7 6 2 3" xfId="48396"/>
    <cellStyle name="20% - Акцент3 7 7 6 3" xfId="9580"/>
    <cellStyle name="20% - Акцент3 7 7 6 3 2" xfId="48397"/>
    <cellStyle name="20% - Акцент3 7 7 6 3 3" xfId="48398"/>
    <cellStyle name="20% - Акцент3 7 7 6 4" xfId="48399"/>
    <cellStyle name="20% - Акцент3 7 7 6 5" xfId="48400"/>
    <cellStyle name="20% - Акцент3 7 7 7" xfId="9581"/>
    <cellStyle name="20% - Акцент3 7 7 7 2" xfId="9582"/>
    <cellStyle name="20% - Акцент3 7 7 7 3" xfId="48401"/>
    <cellStyle name="20% - Акцент3 7 7 8" xfId="9583"/>
    <cellStyle name="20% - Акцент3 7 7 8 2" xfId="48402"/>
    <cellStyle name="20% - Акцент3 7 7 8 3" xfId="48403"/>
    <cellStyle name="20% - Акцент3 7 7 9" xfId="48404"/>
    <cellStyle name="20% - Акцент3 7 8" xfId="9584"/>
    <cellStyle name="20% - Акцент3 7 8 10" xfId="48405"/>
    <cellStyle name="20% - Акцент3 7 8 2" xfId="9585"/>
    <cellStyle name="20% - Акцент3 7 8 2 2" xfId="9586"/>
    <cellStyle name="20% - Акцент3 7 8 2 2 2" xfId="9587"/>
    <cellStyle name="20% - Акцент3 7 8 2 2 2 2" xfId="9588"/>
    <cellStyle name="20% - Акцент3 7 8 2 2 2 3" xfId="48406"/>
    <cellStyle name="20% - Акцент3 7 8 2 2 3" xfId="9589"/>
    <cellStyle name="20% - Акцент3 7 8 2 2 3 2" xfId="48407"/>
    <cellStyle name="20% - Акцент3 7 8 2 2 3 3" xfId="48408"/>
    <cellStyle name="20% - Акцент3 7 8 2 2 4" xfId="48409"/>
    <cellStyle name="20% - Акцент3 7 8 2 2 5" xfId="48410"/>
    <cellStyle name="20% - Акцент3 7 8 2 3" xfId="9590"/>
    <cellStyle name="20% - Акцент3 7 8 2 3 2" xfId="9591"/>
    <cellStyle name="20% - Акцент3 7 8 2 3 3" xfId="48411"/>
    <cellStyle name="20% - Акцент3 7 8 2 4" xfId="9592"/>
    <cellStyle name="20% - Акцент3 7 8 2 4 2" xfId="48412"/>
    <cellStyle name="20% - Акцент3 7 8 2 4 3" xfId="48413"/>
    <cellStyle name="20% - Акцент3 7 8 2 5" xfId="48414"/>
    <cellStyle name="20% - Акцент3 7 8 2 6" xfId="48415"/>
    <cellStyle name="20% - Акцент3 7 8 3" xfId="9593"/>
    <cellStyle name="20% - Акцент3 7 8 3 2" xfId="9594"/>
    <cellStyle name="20% - Акцент3 7 8 3 2 2" xfId="9595"/>
    <cellStyle name="20% - Акцент3 7 8 3 2 2 2" xfId="9596"/>
    <cellStyle name="20% - Акцент3 7 8 3 2 2 3" xfId="48416"/>
    <cellStyle name="20% - Акцент3 7 8 3 2 3" xfId="9597"/>
    <cellStyle name="20% - Акцент3 7 8 3 2 3 2" xfId="48417"/>
    <cellStyle name="20% - Акцент3 7 8 3 2 3 3" xfId="48418"/>
    <cellStyle name="20% - Акцент3 7 8 3 2 4" xfId="48419"/>
    <cellStyle name="20% - Акцент3 7 8 3 2 5" xfId="48420"/>
    <cellStyle name="20% - Акцент3 7 8 3 3" xfId="9598"/>
    <cellStyle name="20% - Акцент3 7 8 3 3 2" xfId="9599"/>
    <cellStyle name="20% - Акцент3 7 8 3 3 3" xfId="48421"/>
    <cellStyle name="20% - Акцент3 7 8 3 4" xfId="9600"/>
    <cellStyle name="20% - Акцент3 7 8 3 4 2" xfId="48422"/>
    <cellStyle name="20% - Акцент3 7 8 3 4 3" xfId="48423"/>
    <cellStyle name="20% - Акцент3 7 8 3 5" xfId="48424"/>
    <cellStyle name="20% - Акцент3 7 8 3 6" xfId="48425"/>
    <cellStyle name="20% - Акцент3 7 8 4" xfId="9601"/>
    <cellStyle name="20% - Акцент3 7 8 4 2" xfId="9602"/>
    <cellStyle name="20% - Акцент3 7 8 4 2 2" xfId="9603"/>
    <cellStyle name="20% - Акцент3 7 8 4 2 2 2" xfId="9604"/>
    <cellStyle name="20% - Акцент3 7 8 4 2 2 3" xfId="48426"/>
    <cellStyle name="20% - Акцент3 7 8 4 2 3" xfId="9605"/>
    <cellStyle name="20% - Акцент3 7 8 4 2 3 2" xfId="48427"/>
    <cellStyle name="20% - Акцент3 7 8 4 2 3 3" xfId="48428"/>
    <cellStyle name="20% - Акцент3 7 8 4 2 4" xfId="48429"/>
    <cellStyle name="20% - Акцент3 7 8 4 2 5" xfId="48430"/>
    <cellStyle name="20% - Акцент3 7 8 4 3" xfId="9606"/>
    <cellStyle name="20% - Акцент3 7 8 4 3 2" xfId="9607"/>
    <cellStyle name="20% - Акцент3 7 8 4 3 3" xfId="48431"/>
    <cellStyle name="20% - Акцент3 7 8 4 4" xfId="9608"/>
    <cellStyle name="20% - Акцент3 7 8 4 4 2" xfId="48432"/>
    <cellStyle name="20% - Акцент3 7 8 4 4 3" xfId="48433"/>
    <cellStyle name="20% - Акцент3 7 8 4 5" xfId="48434"/>
    <cellStyle name="20% - Акцент3 7 8 4 6" xfId="48435"/>
    <cellStyle name="20% - Акцент3 7 8 5" xfId="9609"/>
    <cellStyle name="20% - Акцент3 7 8 5 2" xfId="9610"/>
    <cellStyle name="20% - Акцент3 7 8 5 2 2" xfId="9611"/>
    <cellStyle name="20% - Акцент3 7 8 5 2 2 2" xfId="9612"/>
    <cellStyle name="20% - Акцент3 7 8 5 2 2 3" xfId="48436"/>
    <cellStyle name="20% - Акцент3 7 8 5 2 3" xfId="9613"/>
    <cellStyle name="20% - Акцент3 7 8 5 2 3 2" xfId="48437"/>
    <cellStyle name="20% - Акцент3 7 8 5 2 3 3" xfId="48438"/>
    <cellStyle name="20% - Акцент3 7 8 5 2 4" xfId="48439"/>
    <cellStyle name="20% - Акцент3 7 8 5 2 5" xfId="48440"/>
    <cellStyle name="20% - Акцент3 7 8 5 3" xfId="9614"/>
    <cellStyle name="20% - Акцент3 7 8 5 3 2" xfId="9615"/>
    <cellStyle name="20% - Акцент3 7 8 5 3 3" xfId="48441"/>
    <cellStyle name="20% - Акцент3 7 8 5 4" xfId="9616"/>
    <cellStyle name="20% - Акцент3 7 8 5 4 2" xfId="48442"/>
    <cellStyle name="20% - Акцент3 7 8 5 4 3" xfId="48443"/>
    <cellStyle name="20% - Акцент3 7 8 5 5" xfId="48444"/>
    <cellStyle name="20% - Акцент3 7 8 5 6" xfId="48445"/>
    <cellStyle name="20% - Акцент3 7 8 6" xfId="9617"/>
    <cellStyle name="20% - Акцент3 7 8 6 2" xfId="9618"/>
    <cellStyle name="20% - Акцент3 7 8 6 2 2" xfId="9619"/>
    <cellStyle name="20% - Акцент3 7 8 6 2 3" xfId="48446"/>
    <cellStyle name="20% - Акцент3 7 8 6 3" xfId="9620"/>
    <cellStyle name="20% - Акцент3 7 8 6 3 2" xfId="48447"/>
    <cellStyle name="20% - Акцент3 7 8 6 3 3" xfId="48448"/>
    <cellStyle name="20% - Акцент3 7 8 6 4" xfId="48449"/>
    <cellStyle name="20% - Акцент3 7 8 6 5" xfId="48450"/>
    <cellStyle name="20% - Акцент3 7 8 7" xfId="9621"/>
    <cellStyle name="20% - Акцент3 7 8 7 2" xfId="9622"/>
    <cellStyle name="20% - Акцент3 7 8 7 3" xfId="48451"/>
    <cellStyle name="20% - Акцент3 7 8 8" xfId="9623"/>
    <cellStyle name="20% - Акцент3 7 8 8 2" xfId="48452"/>
    <cellStyle name="20% - Акцент3 7 8 8 3" xfId="48453"/>
    <cellStyle name="20% - Акцент3 7 8 9" xfId="48454"/>
    <cellStyle name="20% - Акцент3 7 9" xfId="9624"/>
    <cellStyle name="20% - Акцент3 7 9 10" xfId="48455"/>
    <cellStyle name="20% - Акцент3 7 9 2" xfId="9625"/>
    <cellStyle name="20% - Акцент3 7 9 2 2" xfId="9626"/>
    <cellStyle name="20% - Акцент3 7 9 2 2 2" xfId="9627"/>
    <cellStyle name="20% - Акцент3 7 9 2 2 2 2" xfId="9628"/>
    <cellStyle name="20% - Акцент3 7 9 2 2 2 3" xfId="48456"/>
    <cellStyle name="20% - Акцент3 7 9 2 2 3" xfId="9629"/>
    <cellStyle name="20% - Акцент3 7 9 2 2 3 2" xfId="48457"/>
    <cellStyle name="20% - Акцент3 7 9 2 2 3 3" xfId="48458"/>
    <cellStyle name="20% - Акцент3 7 9 2 2 4" xfId="48459"/>
    <cellStyle name="20% - Акцент3 7 9 2 2 5" xfId="48460"/>
    <cellStyle name="20% - Акцент3 7 9 2 3" xfId="9630"/>
    <cellStyle name="20% - Акцент3 7 9 2 3 2" xfId="9631"/>
    <cellStyle name="20% - Акцент3 7 9 2 3 3" xfId="48461"/>
    <cellStyle name="20% - Акцент3 7 9 2 4" xfId="9632"/>
    <cellStyle name="20% - Акцент3 7 9 2 4 2" xfId="48462"/>
    <cellStyle name="20% - Акцент3 7 9 2 4 3" xfId="48463"/>
    <cellStyle name="20% - Акцент3 7 9 2 5" xfId="48464"/>
    <cellStyle name="20% - Акцент3 7 9 2 6" xfId="48465"/>
    <cellStyle name="20% - Акцент3 7 9 3" xfId="9633"/>
    <cellStyle name="20% - Акцент3 7 9 3 2" xfId="9634"/>
    <cellStyle name="20% - Акцент3 7 9 3 2 2" xfId="9635"/>
    <cellStyle name="20% - Акцент3 7 9 3 2 2 2" xfId="9636"/>
    <cellStyle name="20% - Акцент3 7 9 3 2 2 3" xfId="48466"/>
    <cellStyle name="20% - Акцент3 7 9 3 2 3" xfId="9637"/>
    <cellStyle name="20% - Акцент3 7 9 3 2 3 2" xfId="48467"/>
    <cellStyle name="20% - Акцент3 7 9 3 2 3 3" xfId="48468"/>
    <cellStyle name="20% - Акцент3 7 9 3 2 4" xfId="48469"/>
    <cellStyle name="20% - Акцент3 7 9 3 2 5" xfId="48470"/>
    <cellStyle name="20% - Акцент3 7 9 3 3" xfId="9638"/>
    <cellStyle name="20% - Акцент3 7 9 3 3 2" xfId="9639"/>
    <cellStyle name="20% - Акцент3 7 9 3 3 3" xfId="48471"/>
    <cellStyle name="20% - Акцент3 7 9 3 4" xfId="9640"/>
    <cellStyle name="20% - Акцент3 7 9 3 4 2" xfId="48472"/>
    <cellStyle name="20% - Акцент3 7 9 3 4 3" xfId="48473"/>
    <cellStyle name="20% - Акцент3 7 9 3 5" xfId="48474"/>
    <cellStyle name="20% - Акцент3 7 9 3 6" xfId="48475"/>
    <cellStyle name="20% - Акцент3 7 9 4" xfId="9641"/>
    <cellStyle name="20% - Акцент3 7 9 4 2" xfId="9642"/>
    <cellStyle name="20% - Акцент3 7 9 4 2 2" xfId="9643"/>
    <cellStyle name="20% - Акцент3 7 9 4 2 2 2" xfId="9644"/>
    <cellStyle name="20% - Акцент3 7 9 4 2 2 3" xfId="48476"/>
    <cellStyle name="20% - Акцент3 7 9 4 2 3" xfId="9645"/>
    <cellStyle name="20% - Акцент3 7 9 4 2 3 2" xfId="48477"/>
    <cellStyle name="20% - Акцент3 7 9 4 2 3 3" xfId="48478"/>
    <cellStyle name="20% - Акцент3 7 9 4 2 4" xfId="48479"/>
    <cellStyle name="20% - Акцент3 7 9 4 2 5" xfId="48480"/>
    <cellStyle name="20% - Акцент3 7 9 4 3" xfId="9646"/>
    <cellStyle name="20% - Акцент3 7 9 4 3 2" xfId="9647"/>
    <cellStyle name="20% - Акцент3 7 9 4 3 3" xfId="48481"/>
    <cellStyle name="20% - Акцент3 7 9 4 4" xfId="9648"/>
    <cellStyle name="20% - Акцент3 7 9 4 4 2" xfId="48482"/>
    <cellStyle name="20% - Акцент3 7 9 4 4 3" xfId="48483"/>
    <cellStyle name="20% - Акцент3 7 9 4 5" xfId="48484"/>
    <cellStyle name="20% - Акцент3 7 9 4 6" xfId="48485"/>
    <cellStyle name="20% - Акцент3 7 9 5" xfId="9649"/>
    <cellStyle name="20% - Акцент3 7 9 5 2" xfId="9650"/>
    <cellStyle name="20% - Акцент3 7 9 5 2 2" xfId="9651"/>
    <cellStyle name="20% - Акцент3 7 9 5 2 2 2" xfId="9652"/>
    <cellStyle name="20% - Акцент3 7 9 5 2 2 3" xfId="48486"/>
    <cellStyle name="20% - Акцент3 7 9 5 2 3" xfId="9653"/>
    <cellStyle name="20% - Акцент3 7 9 5 2 3 2" xfId="48487"/>
    <cellStyle name="20% - Акцент3 7 9 5 2 3 3" xfId="48488"/>
    <cellStyle name="20% - Акцент3 7 9 5 2 4" xfId="48489"/>
    <cellStyle name="20% - Акцент3 7 9 5 2 5" xfId="48490"/>
    <cellStyle name="20% - Акцент3 7 9 5 3" xfId="9654"/>
    <cellStyle name="20% - Акцент3 7 9 5 3 2" xfId="9655"/>
    <cellStyle name="20% - Акцент3 7 9 5 3 3" xfId="48491"/>
    <cellStyle name="20% - Акцент3 7 9 5 4" xfId="9656"/>
    <cellStyle name="20% - Акцент3 7 9 5 4 2" xfId="48492"/>
    <cellStyle name="20% - Акцент3 7 9 5 4 3" xfId="48493"/>
    <cellStyle name="20% - Акцент3 7 9 5 5" xfId="48494"/>
    <cellStyle name="20% - Акцент3 7 9 5 6" xfId="48495"/>
    <cellStyle name="20% - Акцент3 7 9 6" xfId="9657"/>
    <cellStyle name="20% - Акцент3 7 9 6 2" xfId="9658"/>
    <cellStyle name="20% - Акцент3 7 9 6 2 2" xfId="9659"/>
    <cellStyle name="20% - Акцент3 7 9 6 2 3" xfId="48496"/>
    <cellStyle name="20% - Акцент3 7 9 6 3" xfId="9660"/>
    <cellStyle name="20% - Акцент3 7 9 6 3 2" xfId="48497"/>
    <cellStyle name="20% - Акцент3 7 9 6 3 3" xfId="48498"/>
    <cellStyle name="20% - Акцент3 7 9 6 4" xfId="48499"/>
    <cellStyle name="20% - Акцент3 7 9 6 5" xfId="48500"/>
    <cellStyle name="20% - Акцент3 7 9 7" xfId="9661"/>
    <cellStyle name="20% - Акцент3 7 9 7 2" xfId="9662"/>
    <cellStyle name="20% - Акцент3 7 9 7 3" xfId="48501"/>
    <cellStyle name="20% - Акцент3 7 9 8" xfId="9663"/>
    <cellStyle name="20% - Акцент3 7 9 8 2" xfId="48502"/>
    <cellStyle name="20% - Акцент3 7 9 8 3" xfId="48503"/>
    <cellStyle name="20% - Акцент3 7 9 9" xfId="48504"/>
    <cellStyle name="20% - Акцент3 8" xfId="9664"/>
    <cellStyle name="20% - Акцент3 8 10" xfId="9665"/>
    <cellStyle name="20% - Акцент3 8 10 2" xfId="9666"/>
    <cellStyle name="20% - Акцент3 8 10 2 2" xfId="9667"/>
    <cellStyle name="20% - Акцент3 8 10 2 2 2" xfId="9668"/>
    <cellStyle name="20% - Акцент3 8 10 2 2 3" xfId="48505"/>
    <cellStyle name="20% - Акцент3 8 10 2 3" xfId="9669"/>
    <cellStyle name="20% - Акцент3 8 10 2 3 2" xfId="48506"/>
    <cellStyle name="20% - Акцент3 8 10 2 3 3" xfId="48507"/>
    <cellStyle name="20% - Акцент3 8 10 2 4" xfId="48508"/>
    <cellStyle name="20% - Акцент3 8 10 2 5" xfId="48509"/>
    <cellStyle name="20% - Акцент3 8 10 3" xfId="9670"/>
    <cellStyle name="20% - Акцент3 8 10 3 2" xfId="9671"/>
    <cellStyle name="20% - Акцент3 8 10 3 3" xfId="48510"/>
    <cellStyle name="20% - Акцент3 8 10 4" xfId="9672"/>
    <cellStyle name="20% - Акцент3 8 10 4 2" xfId="48511"/>
    <cellStyle name="20% - Акцент3 8 10 4 3" xfId="48512"/>
    <cellStyle name="20% - Акцент3 8 10 5" xfId="48513"/>
    <cellStyle name="20% - Акцент3 8 10 6" xfId="48514"/>
    <cellStyle name="20% - Акцент3 8 11" xfId="9673"/>
    <cellStyle name="20% - Акцент3 8 11 2" xfId="9674"/>
    <cellStyle name="20% - Акцент3 8 11 2 2" xfId="9675"/>
    <cellStyle name="20% - Акцент3 8 11 2 2 2" xfId="9676"/>
    <cellStyle name="20% - Акцент3 8 11 2 2 3" xfId="48515"/>
    <cellStyle name="20% - Акцент3 8 11 2 3" xfId="9677"/>
    <cellStyle name="20% - Акцент3 8 11 2 3 2" xfId="48516"/>
    <cellStyle name="20% - Акцент3 8 11 2 3 3" xfId="48517"/>
    <cellStyle name="20% - Акцент3 8 11 2 4" xfId="48518"/>
    <cellStyle name="20% - Акцент3 8 11 2 5" xfId="48519"/>
    <cellStyle name="20% - Акцент3 8 11 3" xfId="9678"/>
    <cellStyle name="20% - Акцент3 8 11 3 2" xfId="9679"/>
    <cellStyle name="20% - Акцент3 8 11 3 3" xfId="48520"/>
    <cellStyle name="20% - Акцент3 8 11 4" xfId="9680"/>
    <cellStyle name="20% - Акцент3 8 11 4 2" xfId="48521"/>
    <cellStyle name="20% - Акцент3 8 11 4 3" xfId="48522"/>
    <cellStyle name="20% - Акцент3 8 11 5" xfId="48523"/>
    <cellStyle name="20% - Акцент3 8 11 6" xfId="48524"/>
    <cellStyle name="20% - Акцент3 8 12" xfId="9681"/>
    <cellStyle name="20% - Акцент3 8 12 2" xfId="9682"/>
    <cellStyle name="20% - Акцент3 8 12 2 2" xfId="9683"/>
    <cellStyle name="20% - Акцент3 8 12 2 2 2" xfId="9684"/>
    <cellStyle name="20% - Акцент3 8 12 2 2 3" xfId="48525"/>
    <cellStyle name="20% - Акцент3 8 12 2 3" xfId="9685"/>
    <cellStyle name="20% - Акцент3 8 12 2 3 2" xfId="48526"/>
    <cellStyle name="20% - Акцент3 8 12 2 3 3" xfId="48527"/>
    <cellStyle name="20% - Акцент3 8 12 2 4" xfId="48528"/>
    <cellStyle name="20% - Акцент3 8 12 2 5" xfId="48529"/>
    <cellStyle name="20% - Акцент3 8 12 3" xfId="9686"/>
    <cellStyle name="20% - Акцент3 8 12 3 2" xfId="9687"/>
    <cellStyle name="20% - Акцент3 8 12 3 3" xfId="48530"/>
    <cellStyle name="20% - Акцент3 8 12 4" xfId="9688"/>
    <cellStyle name="20% - Акцент3 8 12 4 2" xfId="48531"/>
    <cellStyle name="20% - Акцент3 8 12 4 3" xfId="48532"/>
    <cellStyle name="20% - Акцент3 8 12 5" xfId="48533"/>
    <cellStyle name="20% - Акцент3 8 12 6" xfId="48534"/>
    <cellStyle name="20% - Акцент3 8 13" xfId="9689"/>
    <cellStyle name="20% - Акцент3 8 13 2" xfId="9690"/>
    <cellStyle name="20% - Акцент3 8 13 2 2" xfId="9691"/>
    <cellStyle name="20% - Акцент3 8 13 2 2 2" xfId="9692"/>
    <cellStyle name="20% - Акцент3 8 13 2 2 3" xfId="48535"/>
    <cellStyle name="20% - Акцент3 8 13 2 3" xfId="9693"/>
    <cellStyle name="20% - Акцент3 8 13 2 3 2" xfId="48536"/>
    <cellStyle name="20% - Акцент3 8 13 2 3 3" xfId="48537"/>
    <cellStyle name="20% - Акцент3 8 13 2 4" xfId="48538"/>
    <cellStyle name="20% - Акцент3 8 13 2 5" xfId="48539"/>
    <cellStyle name="20% - Акцент3 8 13 3" xfId="9694"/>
    <cellStyle name="20% - Акцент3 8 13 3 2" xfId="9695"/>
    <cellStyle name="20% - Акцент3 8 13 3 3" xfId="48540"/>
    <cellStyle name="20% - Акцент3 8 13 4" xfId="9696"/>
    <cellStyle name="20% - Акцент3 8 13 4 2" xfId="48541"/>
    <cellStyle name="20% - Акцент3 8 13 4 3" xfId="48542"/>
    <cellStyle name="20% - Акцент3 8 13 5" xfId="48543"/>
    <cellStyle name="20% - Акцент3 8 13 6" xfId="48544"/>
    <cellStyle name="20% - Акцент3 8 14" xfId="9697"/>
    <cellStyle name="20% - Акцент3 8 14 2" xfId="9698"/>
    <cellStyle name="20% - Акцент3 8 14 2 2" xfId="9699"/>
    <cellStyle name="20% - Акцент3 8 14 2 2 2" xfId="9700"/>
    <cellStyle name="20% - Акцент3 8 14 2 3" xfId="9701"/>
    <cellStyle name="20% - Акцент3 8 14 3" xfId="9702"/>
    <cellStyle name="20% - Акцент3 8 14 3 2" xfId="9703"/>
    <cellStyle name="20% - Акцент3 8 14 3 3" xfId="48545"/>
    <cellStyle name="20% - Акцент3 8 14 4" xfId="9704"/>
    <cellStyle name="20% - Акцент3 8 14 5" xfId="48546"/>
    <cellStyle name="20% - Акцент3 8 15" xfId="48547"/>
    <cellStyle name="20% - Акцент3 8 15 2" xfId="48548"/>
    <cellStyle name="20% - Акцент3 8 15 3" xfId="48549"/>
    <cellStyle name="20% - Акцент3 8 16" xfId="48550"/>
    <cellStyle name="20% - Акцент3 8 16 2" xfId="48551"/>
    <cellStyle name="20% - Акцент3 8 16 3" xfId="48552"/>
    <cellStyle name="20% - Акцент3 8 17" xfId="48553"/>
    <cellStyle name="20% - Акцент3 8 18" xfId="48554"/>
    <cellStyle name="20% - Акцент3 8 2" xfId="9705"/>
    <cellStyle name="20% - Акцент3 8 2 10" xfId="48555"/>
    <cellStyle name="20% - Акцент3 8 2 2" xfId="9706"/>
    <cellStyle name="20% - Акцент3 8 2 2 2" xfId="9707"/>
    <cellStyle name="20% - Акцент3 8 2 2 2 2" xfId="9708"/>
    <cellStyle name="20% - Акцент3 8 2 2 2 2 2" xfId="9709"/>
    <cellStyle name="20% - Акцент3 8 2 2 2 2 3" xfId="48556"/>
    <cellStyle name="20% - Акцент3 8 2 2 2 3" xfId="9710"/>
    <cellStyle name="20% - Акцент3 8 2 2 2 3 2" xfId="48557"/>
    <cellStyle name="20% - Акцент3 8 2 2 2 3 3" xfId="48558"/>
    <cellStyle name="20% - Акцент3 8 2 2 2 4" xfId="48559"/>
    <cellStyle name="20% - Акцент3 8 2 2 2 5" xfId="48560"/>
    <cellStyle name="20% - Акцент3 8 2 2 3" xfId="9711"/>
    <cellStyle name="20% - Акцент3 8 2 2 3 2" xfId="9712"/>
    <cellStyle name="20% - Акцент3 8 2 2 3 3" xfId="48561"/>
    <cellStyle name="20% - Акцент3 8 2 2 4" xfId="9713"/>
    <cellStyle name="20% - Акцент3 8 2 2 4 2" xfId="48562"/>
    <cellStyle name="20% - Акцент3 8 2 2 4 3" xfId="48563"/>
    <cellStyle name="20% - Акцент3 8 2 2 5" xfId="48564"/>
    <cellStyle name="20% - Акцент3 8 2 2 6" xfId="48565"/>
    <cellStyle name="20% - Акцент3 8 2 3" xfId="9714"/>
    <cellStyle name="20% - Акцент3 8 2 3 2" xfId="9715"/>
    <cellStyle name="20% - Акцент3 8 2 3 2 2" xfId="9716"/>
    <cellStyle name="20% - Акцент3 8 2 3 2 2 2" xfId="9717"/>
    <cellStyle name="20% - Акцент3 8 2 3 2 2 3" xfId="48566"/>
    <cellStyle name="20% - Акцент3 8 2 3 2 3" xfId="9718"/>
    <cellStyle name="20% - Акцент3 8 2 3 2 3 2" xfId="48567"/>
    <cellStyle name="20% - Акцент3 8 2 3 2 3 3" xfId="48568"/>
    <cellStyle name="20% - Акцент3 8 2 3 2 4" xfId="48569"/>
    <cellStyle name="20% - Акцент3 8 2 3 2 5" xfId="48570"/>
    <cellStyle name="20% - Акцент3 8 2 3 3" xfId="9719"/>
    <cellStyle name="20% - Акцент3 8 2 3 3 2" xfId="9720"/>
    <cellStyle name="20% - Акцент3 8 2 3 3 3" xfId="48571"/>
    <cellStyle name="20% - Акцент3 8 2 3 4" xfId="9721"/>
    <cellStyle name="20% - Акцент3 8 2 3 4 2" xfId="48572"/>
    <cellStyle name="20% - Акцент3 8 2 3 4 3" xfId="48573"/>
    <cellStyle name="20% - Акцент3 8 2 3 5" xfId="48574"/>
    <cellStyle name="20% - Акцент3 8 2 3 6" xfId="48575"/>
    <cellStyle name="20% - Акцент3 8 2 4" xfId="9722"/>
    <cellStyle name="20% - Акцент3 8 2 4 2" xfId="9723"/>
    <cellStyle name="20% - Акцент3 8 2 4 2 2" xfId="9724"/>
    <cellStyle name="20% - Акцент3 8 2 4 2 2 2" xfId="9725"/>
    <cellStyle name="20% - Акцент3 8 2 4 2 2 3" xfId="48576"/>
    <cellStyle name="20% - Акцент3 8 2 4 2 3" xfId="9726"/>
    <cellStyle name="20% - Акцент3 8 2 4 2 3 2" xfId="48577"/>
    <cellStyle name="20% - Акцент3 8 2 4 2 3 3" xfId="48578"/>
    <cellStyle name="20% - Акцент3 8 2 4 2 4" xfId="48579"/>
    <cellStyle name="20% - Акцент3 8 2 4 2 5" xfId="48580"/>
    <cellStyle name="20% - Акцент3 8 2 4 3" xfId="9727"/>
    <cellStyle name="20% - Акцент3 8 2 4 3 2" xfId="9728"/>
    <cellStyle name="20% - Акцент3 8 2 4 3 3" xfId="48581"/>
    <cellStyle name="20% - Акцент3 8 2 4 4" xfId="9729"/>
    <cellStyle name="20% - Акцент3 8 2 4 4 2" xfId="48582"/>
    <cellStyle name="20% - Акцент3 8 2 4 4 3" xfId="48583"/>
    <cellStyle name="20% - Акцент3 8 2 4 5" xfId="48584"/>
    <cellStyle name="20% - Акцент3 8 2 4 6" xfId="48585"/>
    <cellStyle name="20% - Акцент3 8 2 5" xfId="9730"/>
    <cellStyle name="20% - Акцент3 8 2 5 2" xfId="9731"/>
    <cellStyle name="20% - Акцент3 8 2 5 2 2" xfId="9732"/>
    <cellStyle name="20% - Акцент3 8 2 5 2 2 2" xfId="9733"/>
    <cellStyle name="20% - Акцент3 8 2 5 2 2 3" xfId="48586"/>
    <cellStyle name="20% - Акцент3 8 2 5 2 3" xfId="9734"/>
    <cellStyle name="20% - Акцент3 8 2 5 2 3 2" xfId="48587"/>
    <cellStyle name="20% - Акцент3 8 2 5 2 3 3" xfId="48588"/>
    <cellStyle name="20% - Акцент3 8 2 5 2 4" xfId="48589"/>
    <cellStyle name="20% - Акцент3 8 2 5 2 5" xfId="48590"/>
    <cellStyle name="20% - Акцент3 8 2 5 3" xfId="9735"/>
    <cellStyle name="20% - Акцент3 8 2 5 3 2" xfId="9736"/>
    <cellStyle name="20% - Акцент3 8 2 5 3 3" xfId="48591"/>
    <cellStyle name="20% - Акцент3 8 2 5 4" xfId="9737"/>
    <cellStyle name="20% - Акцент3 8 2 5 4 2" xfId="48592"/>
    <cellStyle name="20% - Акцент3 8 2 5 4 3" xfId="48593"/>
    <cellStyle name="20% - Акцент3 8 2 5 5" xfId="48594"/>
    <cellStyle name="20% - Акцент3 8 2 5 6" xfId="48595"/>
    <cellStyle name="20% - Акцент3 8 2 6" xfId="9738"/>
    <cellStyle name="20% - Акцент3 8 2 6 2" xfId="9739"/>
    <cellStyle name="20% - Акцент3 8 2 6 2 2" xfId="9740"/>
    <cellStyle name="20% - Акцент3 8 2 6 2 2 2" xfId="9741"/>
    <cellStyle name="20% - Акцент3 8 2 6 2 3" xfId="9742"/>
    <cellStyle name="20% - Акцент3 8 2 6 3" xfId="9743"/>
    <cellStyle name="20% - Акцент3 8 2 6 3 2" xfId="9744"/>
    <cellStyle name="20% - Акцент3 8 2 6 3 3" xfId="48596"/>
    <cellStyle name="20% - Акцент3 8 2 6 4" xfId="9745"/>
    <cellStyle name="20% - Акцент3 8 2 6 5" xfId="48597"/>
    <cellStyle name="20% - Акцент3 8 2 7" xfId="48598"/>
    <cellStyle name="20% - Акцент3 8 2 7 2" xfId="48599"/>
    <cellStyle name="20% - Акцент3 8 2 7 3" xfId="48600"/>
    <cellStyle name="20% - Акцент3 8 2 8" xfId="48601"/>
    <cellStyle name="20% - Акцент3 8 2 8 2" xfId="48602"/>
    <cellStyle name="20% - Акцент3 8 2 8 3" xfId="48603"/>
    <cellStyle name="20% - Акцент3 8 2 9" xfId="48604"/>
    <cellStyle name="20% - Акцент3 8 3" xfId="9746"/>
    <cellStyle name="20% - Акцент3 8 4" xfId="9747"/>
    <cellStyle name="20% - Акцент3 8 4 10" xfId="48605"/>
    <cellStyle name="20% - Акцент3 8 4 2" xfId="9748"/>
    <cellStyle name="20% - Акцент3 8 4 2 2" xfId="9749"/>
    <cellStyle name="20% - Акцент3 8 4 2 2 2" xfId="9750"/>
    <cellStyle name="20% - Акцент3 8 4 2 2 2 2" xfId="9751"/>
    <cellStyle name="20% - Акцент3 8 4 2 2 2 3" xfId="48606"/>
    <cellStyle name="20% - Акцент3 8 4 2 2 3" xfId="9752"/>
    <cellStyle name="20% - Акцент3 8 4 2 2 3 2" xfId="48607"/>
    <cellStyle name="20% - Акцент3 8 4 2 2 3 3" xfId="48608"/>
    <cellStyle name="20% - Акцент3 8 4 2 2 4" xfId="48609"/>
    <cellStyle name="20% - Акцент3 8 4 2 2 5" xfId="48610"/>
    <cellStyle name="20% - Акцент3 8 4 2 3" xfId="9753"/>
    <cellStyle name="20% - Акцент3 8 4 2 3 2" xfId="9754"/>
    <cellStyle name="20% - Акцент3 8 4 2 3 3" xfId="48611"/>
    <cellStyle name="20% - Акцент3 8 4 2 4" xfId="9755"/>
    <cellStyle name="20% - Акцент3 8 4 2 4 2" xfId="48612"/>
    <cellStyle name="20% - Акцент3 8 4 2 4 3" xfId="48613"/>
    <cellStyle name="20% - Акцент3 8 4 2 5" xfId="48614"/>
    <cellStyle name="20% - Акцент3 8 4 2 6" xfId="48615"/>
    <cellStyle name="20% - Акцент3 8 4 3" xfId="9756"/>
    <cellStyle name="20% - Акцент3 8 4 3 2" xfId="9757"/>
    <cellStyle name="20% - Акцент3 8 4 3 2 2" xfId="9758"/>
    <cellStyle name="20% - Акцент3 8 4 3 2 2 2" xfId="9759"/>
    <cellStyle name="20% - Акцент3 8 4 3 2 2 3" xfId="48616"/>
    <cellStyle name="20% - Акцент3 8 4 3 2 3" xfId="9760"/>
    <cellStyle name="20% - Акцент3 8 4 3 2 3 2" xfId="48617"/>
    <cellStyle name="20% - Акцент3 8 4 3 2 3 3" xfId="48618"/>
    <cellStyle name="20% - Акцент3 8 4 3 2 4" xfId="48619"/>
    <cellStyle name="20% - Акцент3 8 4 3 2 5" xfId="48620"/>
    <cellStyle name="20% - Акцент3 8 4 3 3" xfId="9761"/>
    <cellStyle name="20% - Акцент3 8 4 3 3 2" xfId="9762"/>
    <cellStyle name="20% - Акцент3 8 4 3 3 3" xfId="48621"/>
    <cellStyle name="20% - Акцент3 8 4 3 4" xfId="9763"/>
    <cellStyle name="20% - Акцент3 8 4 3 4 2" xfId="48622"/>
    <cellStyle name="20% - Акцент3 8 4 3 4 3" xfId="48623"/>
    <cellStyle name="20% - Акцент3 8 4 3 5" xfId="48624"/>
    <cellStyle name="20% - Акцент3 8 4 3 6" xfId="48625"/>
    <cellStyle name="20% - Акцент3 8 4 4" xfId="9764"/>
    <cellStyle name="20% - Акцент3 8 4 4 2" xfId="9765"/>
    <cellStyle name="20% - Акцент3 8 4 4 2 2" xfId="9766"/>
    <cellStyle name="20% - Акцент3 8 4 4 2 2 2" xfId="9767"/>
    <cellStyle name="20% - Акцент3 8 4 4 2 2 3" xfId="48626"/>
    <cellStyle name="20% - Акцент3 8 4 4 2 3" xfId="9768"/>
    <cellStyle name="20% - Акцент3 8 4 4 2 3 2" xfId="48627"/>
    <cellStyle name="20% - Акцент3 8 4 4 2 3 3" xfId="48628"/>
    <cellStyle name="20% - Акцент3 8 4 4 2 4" xfId="48629"/>
    <cellStyle name="20% - Акцент3 8 4 4 2 5" xfId="48630"/>
    <cellStyle name="20% - Акцент3 8 4 4 3" xfId="9769"/>
    <cellStyle name="20% - Акцент3 8 4 4 3 2" xfId="9770"/>
    <cellStyle name="20% - Акцент3 8 4 4 3 3" xfId="48631"/>
    <cellStyle name="20% - Акцент3 8 4 4 4" xfId="9771"/>
    <cellStyle name="20% - Акцент3 8 4 4 4 2" xfId="48632"/>
    <cellStyle name="20% - Акцент3 8 4 4 4 3" xfId="48633"/>
    <cellStyle name="20% - Акцент3 8 4 4 5" xfId="48634"/>
    <cellStyle name="20% - Акцент3 8 4 4 6" xfId="48635"/>
    <cellStyle name="20% - Акцент3 8 4 5" xfId="9772"/>
    <cellStyle name="20% - Акцент3 8 4 5 2" xfId="9773"/>
    <cellStyle name="20% - Акцент3 8 4 5 2 2" xfId="9774"/>
    <cellStyle name="20% - Акцент3 8 4 5 2 2 2" xfId="9775"/>
    <cellStyle name="20% - Акцент3 8 4 5 2 2 3" xfId="48636"/>
    <cellStyle name="20% - Акцент3 8 4 5 2 3" xfId="9776"/>
    <cellStyle name="20% - Акцент3 8 4 5 2 3 2" xfId="48637"/>
    <cellStyle name="20% - Акцент3 8 4 5 2 3 3" xfId="48638"/>
    <cellStyle name="20% - Акцент3 8 4 5 2 4" xfId="48639"/>
    <cellStyle name="20% - Акцент3 8 4 5 2 5" xfId="48640"/>
    <cellStyle name="20% - Акцент3 8 4 5 3" xfId="9777"/>
    <cellStyle name="20% - Акцент3 8 4 5 3 2" xfId="9778"/>
    <cellStyle name="20% - Акцент3 8 4 5 3 3" xfId="48641"/>
    <cellStyle name="20% - Акцент3 8 4 5 4" xfId="9779"/>
    <cellStyle name="20% - Акцент3 8 4 5 4 2" xfId="48642"/>
    <cellStyle name="20% - Акцент3 8 4 5 4 3" xfId="48643"/>
    <cellStyle name="20% - Акцент3 8 4 5 5" xfId="48644"/>
    <cellStyle name="20% - Акцент3 8 4 5 6" xfId="48645"/>
    <cellStyle name="20% - Акцент3 8 4 6" xfId="9780"/>
    <cellStyle name="20% - Акцент3 8 4 6 2" xfId="9781"/>
    <cellStyle name="20% - Акцент3 8 4 6 2 2" xfId="9782"/>
    <cellStyle name="20% - Акцент3 8 4 6 2 3" xfId="48646"/>
    <cellStyle name="20% - Акцент3 8 4 6 3" xfId="9783"/>
    <cellStyle name="20% - Акцент3 8 4 6 3 2" xfId="48647"/>
    <cellStyle name="20% - Акцент3 8 4 6 3 3" xfId="48648"/>
    <cellStyle name="20% - Акцент3 8 4 6 4" xfId="48649"/>
    <cellStyle name="20% - Акцент3 8 4 6 5" xfId="48650"/>
    <cellStyle name="20% - Акцент3 8 4 7" xfId="9784"/>
    <cellStyle name="20% - Акцент3 8 4 7 2" xfId="9785"/>
    <cellStyle name="20% - Акцент3 8 4 7 3" xfId="48651"/>
    <cellStyle name="20% - Акцент3 8 4 8" xfId="9786"/>
    <cellStyle name="20% - Акцент3 8 4 8 2" xfId="48652"/>
    <cellStyle name="20% - Акцент3 8 4 8 3" xfId="48653"/>
    <cellStyle name="20% - Акцент3 8 4 9" xfId="48654"/>
    <cellStyle name="20% - Акцент3 8 5" xfId="9787"/>
    <cellStyle name="20% - Акцент3 8 5 10" xfId="48655"/>
    <cellStyle name="20% - Акцент3 8 5 2" xfId="9788"/>
    <cellStyle name="20% - Акцент3 8 5 2 2" xfId="9789"/>
    <cellStyle name="20% - Акцент3 8 5 2 2 2" xfId="9790"/>
    <cellStyle name="20% - Акцент3 8 5 2 2 2 2" xfId="9791"/>
    <cellStyle name="20% - Акцент3 8 5 2 2 2 3" xfId="48656"/>
    <cellStyle name="20% - Акцент3 8 5 2 2 3" xfId="9792"/>
    <cellStyle name="20% - Акцент3 8 5 2 2 3 2" xfId="48657"/>
    <cellStyle name="20% - Акцент3 8 5 2 2 3 3" xfId="48658"/>
    <cellStyle name="20% - Акцент3 8 5 2 2 4" xfId="48659"/>
    <cellStyle name="20% - Акцент3 8 5 2 2 5" xfId="48660"/>
    <cellStyle name="20% - Акцент3 8 5 2 3" xfId="9793"/>
    <cellStyle name="20% - Акцент3 8 5 2 3 2" xfId="9794"/>
    <cellStyle name="20% - Акцент3 8 5 2 3 3" xfId="48661"/>
    <cellStyle name="20% - Акцент3 8 5 2 4" xfId="9795"/>
    <cellStyle name="20% - Акцент3 8 5 2 4 2" xfId="48662"/>
    <cellStyle name="20% - Акцент3 8 5 2 4 3" xfId="48663"/>
    <cellStyle name="20% - Акцент3 8 5 2 5" xfId="48664"/>
    <cellStyle name="20% - Акцент3 8 5 2 6" xfId="48665"/>
    <cellStyle name="20% - Акцент3 8 5 3" xfId="9796"/>
    <cellStyle name="20% - Акцент3 8 5 3 2" xfId="9797"/>
    <cellStyle name="20% - Акцент3 8 5 3 2 2" xfId="9798"/>
    <cellStyle name="20% - Акцент3 8 5 3 2 2 2" xfId="9799"/>
    <cellStyle name="20% - Акцент3 8 5 3 2 2 3" xfId="48666"/>
    <cellStyle name="20% - Акцент3 8 5 3 2 3" xfId="9800"/>
    <cellStyle name="20% - Акцент3 8 5 3 2 3 2" xfId="48667"/>
    <cellStyle name="20% - Акцент3 8 5 3 2 3 3" xfId="48668"/>
    <cellStyle name="20% - Акцент3 8 5 3 2 4" xfId="48669"/>
    <cellStyle name="20% - Акцент3 8 5 3 2 5" xfId="48670"/>
    <cellStyle name="20% - Акцент3 8 5 3 3" xfId="9801"/>
    <cellStyle name="20% - Акцент3 8 5 3 3 2" xfId="9802"/>
    <cellStyle name="20% - Акцент3 8 5 3 3 3" xfId="48671"/>
    <cellStyle name="20% - Акцент3 8 5 3 4" xfId="9803"/>
    <cellStyle name="20% - Акцент3 8 5 3 4 2" xfId="48672"/>
    <cellStyle name="20% - Акцент3 8 5 3 4 3" xfId="48673"/>
    <cellStyle name="20% - Акцент3 8 5 3 5" xfId="48674"/>
    <cellStyle name="20% - Акцент3 8 5 3 6" xfId="48675"/>
    <cellStyle name="20% - Акцент3 8 5 4" xfId="9804"/>
    <cellStyle name="20% - Акцент3 8 5 4 2" xfId="9805"/>
    <cellStyle name="20% - Акцент3 8 5 4 2 2" xfId="9806"/>
    <cellStyle name="20% - Акцент3 8 5 4 2 2 2" xfId="9807"/>
    <cellStyle name="20% - Акцент3 8 5 4 2 2 3" xfId="48676"/>
    <cellStyle name="20% - Акцент3 8 5 4 2 3" xfId="9808"/>
    <cellStyle name="20% - Акцент3 8 5 4 2 3 2" xfId="48677"/>
    <cellStyle name="20% - Акцент3 8 5 4 2 3 3" xfId="48678"/>
    <cellStyle name="20% - Акцент3 8 5 4 2 4" xfId="48679"/>
    <cellStyle name="20% - Акцент3 8 5 4 2 5" xfId="48680"/>
    <cellStyle name="20% - Акцент3 8 5 4 3" xfId="9809"/>
    <cellStyle name="20% - Акцент3 8 5 4 3 2" xfId="9810"/>
    <cellStyle name="20% - Акцент3 8 5 4 3 3" xfId="48681"/>
    <cellStyle name="20% - Акцент3 8 5 4 4" xfId="9811"/>
    <cellStyle name="20% - Акцент3 8 5 4 4 2" xfId="48682"/>
    <cellStyle name="20% - Акцент3 8 5 4 4 3" xfId="48683"/>
    <cellStyle name="20% - Акцент3 8 5 4 5" xfId="48684"/>
    <cellStyle name="20% - Акцент3 8 5 4 6" xfId="48685"/>
    <cellStyle name="20% - Акцент3 8 5 5" xfId="9812"/>
    <cellStyle name="20% - Акцент3 8 5 5 2" xfId="9813"/>
    <cellStyle name="20% - Акцент3 8 5 5 2 2" xfId="9814"/>
    <cellStyle name="20% - Акцент3 8 5 5 2 2 2" xfId="9815"/>
    <cellStyle name="20% - Акцент3 8 5 5 2 2 3" xfId="48686"/>
    <cellStyle name="20% - Акцент3 8 5 5 2 3" xfId="9816"/>
    <cellStyle name="20% - Акцент3 8 5 5 2 3 2" xfId="48687"/>
    <cellStyle name="20% - Акцент3 8 5 5 2 3 3" xfId="48688"/>
    <cellStyle name="20% - Акцент3 8 5 5 2 4" xfId="48689"/>
    <cellStyle name="20% - Акцент3 8 5 5 2 5" xfId="48690"/>
    <cellStyle name="20% - Акцент3 8 5 5 3" xfId="9817"/>
    <cellStyle name="20% - Акцент3 8 5 5 3 2" xfId="9818"/>
    <cellStyle name="20% - Акцент3 8 5 5 3 3" xfId="48691"/>
    <cellStyle name="20% - Акцент3 8 5 5 4" xfId="9819"/>
    <cellStyle name="20% - Акцент3 8 5 5 4 2" xfId="48692"/>
    <cellStyle name="20% - Акцент3 8 5 5 4 3" xfId="48693"/>
    <cellStyle name="20% - Акцент3 8 5 5 5" xfId="48694"/>
    <cellStyle name="20% - Акцент3 8 5 5 6" xfId="48695"/>
    <cellStyle name="20% - Акцент3 8 5 6" xfId="9820"/>
    <cellStyle name="20% - Акцент3 8 5 6 2" xfId="9821"/>
    <cellStyle name="20% - Акцент3 8 5 6 2 2" xfId="9822"/>
    <cellStyle name="20% - Акцент3 8 5 6 2 3" xfId="48696"/>
    <cellStyle name="20% - Акцент3 8 5 6 3" xfId="9823"/>
    <cellStyle name="20% - Акцент3 8 5 6 3 2" xfId="48697"/>
    <cellStyle name="20% - Акцент3 8 5 6 3 3" xfId="48698"/>
    <cellStyle name="20% - Акцент3 8 5 6 4" xfId="48699"/>
    <cellStyle name="20% - Акцент3 8 5 6 5" xfId="48700"/>
    <cellStyle name="20% - Акцент3 8 5 7" xfId="9824"/>
    <cellStyle name="20% - Акцент3 8 5 7 2" xfId="9825"/>
    <cellStyle name="20% - Акцент3 8 5 7 3" xfId="48701"/>
    <cellStyle name="20% - Акцент3 8 5 8" xfId="9826"/>
    <cellStyle name="20% - Акцент3 8 5 8 2" xfId="48702"/>
    <cellStyle name="20% - Акцент3 8 5 8 3" xfId="48703"/>
    <cellStyle name="20% - Акцент3 8 5 9" xfId="48704"/>
    <cellStyle name="20% - Акцент3 8 6" xfId="9827"/>
    <cellStyle name="20% - Акцент3 8 6 10" xfId="48705"/>
    <cellStyle name="20% - Акцент3 8 6 2" xfId="9828"/>
    <cellStyle name="20% - Акцент3 8 6 2 2" xfId="9829"/>
    <cellStyle name="20% - Акцент3 8 6 2 2 2" xfId="9830"/>
    <cellStyle name="20% - Акцент3 8 6 2 2 2 2" xfId="9831"/>
    <cellStyle name="20% - Акцент3 8 6 2 2 2 3" xfId="48706"/>
    <cellStyle name="20% - Акцент3 8 6 2 2 3" xfId="9832"/>
    <cellStyle name="20% - Акцент3 8 6 2 2 3 2" xfId="48707"/>
    <cellStyle name="20% - Акцент3 8 6 2 2 3 3" xfId="48708"/>
    <cellStyle name="20% - Акцент3 8 6 2 2 4" xfId="48709"/>
    <cellStyle name="20% - Акцент3 8 6 2 2 5" xfId="48710"/>
    <cellStyle name="20% - Акцент3 8 6 2 3" xfId="9833"/>
    <cellStyle name="20% - Акцент3 8 6 2 3 2" xfId="9834"/>
    <cellStyle name="20% - Акцент3 8 6 2 3 3" xfId="48711"/>
    <cellStyle name="20% - Акцент3 8 6 2 4" xfId="9835"/>
    <cellStyle name="20% - Акцент3 8 6 2 4 2" xfId="48712"/>
    <cellStyle name="20% - Акцент3 8 6 2 4 3" xfId="48713"/>
    <cellStyle name="20% - Акцент3 8 6 2 5" xfId="48714"/>
    <cellStyle name="20% - Акцент3 8 6 2 6" xfId="48715"/>
    <cellStyle name="20% - Акцент3 8 6 3" xfId="9836"/>
    <cellStyle name="20% - Акцент3 8 6 3 2" xfId="9837"/>
    <cellStyle name="20% - Акцент3 8 6 3 2 2" xfId="9838"/>
    <cellStyle name="20% - Акцент3 8 6 3 2 2 2" xfId="9839"/>
    <cellStyle name="20% - Акцент3 8 6 3 2 2 3" xfId="48716"/>
    <cellStyle name="20% - Акцент3 8 6 3 2 3" xfId="9840"/>
    <cellStyle name="20% - Акцент3 8 6 3 2 3 2" xfId="48717"/>
    <cellStyle name="20% - Акцент3 8 6 3 2 3 3" xfId="48718"/>
    <cellStyle name="20% - Акцент3 8 6 3 2 4" xfId="48719"/>
    <cellStyle name="20% - Акцент3 8 6 3 2 5" xfId="48720"/>
    <cellStyle name="20% - Акцент3 8 6 3 3" xfId="9841"/>
    <cellStyle name="20% - Акцент3 8 6 3 3 2" xfId="9842"/>
    <cellStyle name="20% - Акцент3 8 6 3 3 3" xfId="48721"/>
    <cellStyle name="20% - Акцент3 8 6 3 4" xfId="9843"/>
    <cellStyle name="20% - Акцент3 8 6 3 4 2" xfId="48722"/>
    <cellStyle name="20% - Акцент3 8 6 3 4 3" xfId="48723"/>
    <cellStyle name="20% - Акцент3 8 6 3 5" xfId="48724"/>
    <cellStyle name="20% - Акцент3 8 6 3 6" xfId="48725"/>
    <cellStyle name="20% - Акцент3 8 6 4" xfId="9844"/>
    <cellStyle name="20% - Акцент3 8 6 4 2" xfId="9845"/>
    <cellStyle name="20% - Акцент3 8 6 4 2 2" xfId="9846"/>
    <cellStyle name="20% - Акцент3 8 6 4 2 2 2" xfId="9847"/>
    <cellStyle name="20% - Акцент3 8 6 4 2 2 3" xfId="48726"/>
    <cellStyle name="20% - Акцент3 8 6 4 2 3" xfId="9848"/>
    <cellStyle name="20% - Акцент3 8 6 4 2 3 2" xfId="48727"/>
    <cellStyle name="20% - Акцент3 8 6 4 2 3 3" xfId="48728"/>
    <cellStyle name="20% - Акцент3 8 6 4 2 4" xfId="48729"/>
    <cellStyle name="20% - Акцент3 8 6 4 2 5" xfId="48730"/>
    <cellStyle name="20% - Акцент3 8 6 4 3" xfId="9849"/>
    <cellStyle name="20% - Акцент3 8 6 4 3 2" xfId="9850"/>
    <cellStyle name="20% - Акцент3 8 6 4 3 3" xfId="48731"/>
    <cellStyle name="20% - Акцент3 8 6 4 4" xfId="9851"/>
    <cellStyle name="20% - Акцент3 8 6 4 4 2" xfId="48732"/>
    <cellStyle name="20% - Акцент3 8 6 4 4 3" xfId="48733"/>
    <cellStyle name="20% - Акцент3 8 6 4 5" xfId="48734"/>
    <cellStyle name="20% - Акцент3 8 6 4 6" xfId="48735"/>
    <cellStyle name="20% - Акцент3 8 6 5" xfId="9852"/>
    <cellStyle name="20% - Акцент3 8 6 5 2" xfId="9853"/>
    <cellStyle name="20% - Акцент3 8 6 5 2 2" xfId="9854"/>
    <cellStyle name="20% - Акцент3 8 6 5 2 2 2" xfId="9855"/>
    <cellStyle name="20% - Акцент3 8 6 5 2 2 3" xfId="48736"/>
    <cellStyle name="20% - Акцент3 8 6 5 2 3" xfId="9856"/>
    <cellStyle name="20% - Акцент3 8 6 5 2 3 2" xfId="48737"/>
    <cellStyle name="20% - Акцент3 8 6 5 2 3 3" xfId="48738"/>
    <cellStyle name="20% - Акцент3 8 6 5 2 4" xfId="48739"/>
    <cellStyle name="20% - Акцент3 8 6 5 2 5" xfId="48740"/>
    <cellStyle name="20% - Акцент3 8 6 5 3" xfId="9857"/>
    <cellStyle name="20% - Акцент3 8 6 5 3 2" xfId="9858"/>
    <cellStyle name="20% - Акцент3 8 6 5 3 3" xfId="48741"/>
    <cellStyle name="20% - Акцент3 8 6 5 4" xfId="9859"/>
    <cellStyle name="20% - Акцент3 8 6 5 4 2" xfId="48742"/>
    <cellStyle name="20% - Акцент3 8 6 5 4 3" xfId="48743"/>
    <cellStyle name="20% - Акцент3 8 6 5 5" xfId="48744"/>
    <cellStyle name="20% - Акцент3 8 6 5 6" xfId="48745"/>
    <cellStyle name="20% - Акцент3 8 6 6" xfId="9860"/>
    <cellStyle name="20% - Акцент3 8 6 6 2" xfId="9861"/>
    <cellStyle name="20% - Акцент3 8 6 6 2 2" xfId="9862"/>
    <cellStyle name="20% - Акцент3 8 6 6 2 3" xfId="48746"/>
    <cellStyle name="20% - Акцент3 8 6 6 3" xfId="9863"/>
    <cellStyle name="20% - Акцент3 8 6 6 3 2" xfId="48747"/>
    <cellStyle name="20% - Акцент3 8 6 6 3 3" xfId="48748"/>
    <cellStyle name="20% - Акцент3 8 6 6 4" xfId="48749"/>
    <cellStyle name="20% - Акцент3 8 6 6 5" xfId="48750"/>
    <cellStyle name="20% - Акцент3 8 6 7" xfId="9864"/>
    <cellStyle name="20% - Акцент3 8 6 7 2" xfId="9865"/>
    <cellStyle name="20% - Акцент3 8 6 7 3" xfId="48751"/>
    <cellStyle name="20% - Акцент3 8 6 8" xfId="9866"/>
    <cellStyle name="20% - Акцент3 8 6 8 2" xfId="48752"/>
    <cellStyle name="20% - Акцент3 8 6 8 3" xfId="48753"/>
    <cellStyle name="20% - Акцент3 8 6 9" xfId="48754"/>
    <cellStyle name="20% - Акцент3 8 7" xfId="9867"/>
    <cellStyle name="20% - Акцент3 8 7 10" xfId="48755"/>
    <cellStyle name="20% - Акцент3 8 7 2" xfId="9868"/>
    <cellStyle name="20% - Акцент3 8 7 2 2" xfId="9869"/>
    <cellStyle name="20% - Акцент3 8 7 2 2 2" xfId="9870"/>
    <cellStyle name="20% - Акцент3 8 7 2 2 2 2" xfId="9871"/>
    <cellStyle name="20% - Акцент3 8 7 2 2 2 3" xfId="48756"/>
    <cellStyle name="20% - Акцент3 8 7 2 2 3" xfId="9872"/>
    <cellStyle name="20% - Акцент3 8 7 2 2 3 2" xfId="48757"/>
    <cellStyle name="20% - Акцент3 8 7 2 2 3 3" xfId="48758"/>
    <cellStyle name="20% - Акцент3 8 7 2 2 4" xfId="48759"/>
    <cellStyle name="20% - Акцент3 8 7 2 2 5" xfId="48760"/>
    <cellStyle name="20% - Акцент3 8 7 2 3" xfId="9873"/>
    <cellStyle name="20% - Акцент3 8 7 2 3 2" xfId="9874"/>
    <cellStyle name="20% - Акцент3 8 7 2 3 3" xfId="48761"/>
    <cellStyle name="20% - Акцент3 8 7 2 4" xfId="9875"/>
    <cellStyle name="20% - Акцент3 8 7 2 4 2" xfId="48762"/>
    <cellStyle name="20% - Акцент3 8 7 2 4 3" xfId="48763"/>
    <cellStyle name="20% - Акцент3 8 7 2 5" xfId="48764"/>
    <cellStyle name="20% - Акцент3 8 7 2 6" xfId="48765"/>
    <cellStyle name="20% - Акцент3 8 7 3" xfId="9876"/>
    <cellStyle name="20% - Акцент3 8 7 3 2" xfId="9877"/>
    <cellStyle name="20% - Акцент3 8 7 3 2 2" xfId="9878"/>
    <cellStyle name="20% - Акцент3 8 7 3 2 2 2" xfId="9879"/>
    <cellStyle name="20% - Акцент3 8 7 3 2 2 3" xfId="48766"/>
    <cellStyle name="20% - Акцент3 8 7 3 2 3" xfId="9880"/>
    <cellStyle name="20% - Акцент3 8 7 3 2 3 2" xfId="48767"/>
    <cellStyle name="20% - Акцент3 8 7 3 2 3 3" xfId="48768"/>
    <cellStyle name="20% - Акцент3 8 7 3 2 4" xfId="48769"/>
    <cellStyle name="20% - Акцент3 8 7 3 2 5" xfId="48770"/>
    <cellStyle name="20% - Акцент3 8 7 3 3" xfId="9881"/>
    <cellStyle name="20% - Акцент3 8 7 3 3 2" xfId="9882"/>
    <cellStyle name="20% - Акцент3 8 7 3 3 3" xfId="48771"/>
    <cellStyle name="20% - Акцент3 8 7 3 4" xfId="9883"/>
    <cellStyle name="20% - Акцент3 8 7 3 4 2" xfId="48772"/>
    <cellStyle name="20% - Акцент3 8 7 3 4 3" xfId="48773"/>
    <cellStyle name="20% - Акцент3 8 7 3 5" xfId="48774"/>
    <cellStyle name="20% - Акцент3 8 7 3 6" xfId="48775"/>
    <cellStyle name="20% - Акцент3 8 7 4" xfId="9884"/>
    <cellStyle name="20% - Акцент3 8 7 4 2" xfId="9885"/>
    <cellStyle name="20% - Акцент3 8 7 4 2 2" xfId="9886"/>
    <cellStyle name="20% - Акцент3 8 7 4 2 2 2" xfId="9887"/>
    <cellStyle name="20% - Акцент3 8 7 4 2 2 3" xfId="48776"/>
    <cellStyle name="20% - Акцент3 8 7 4 2 3" xfId="9888"/>
    <cellStyle name="20% - Акцент3 8 7 4 2 3 2" xfId="48777"/>
    <cellStyle name="20% - Акцент3 8 7 4 2 3 3" xfId="48778"/>
    <cellStyle name="20% - Акцент3 8 7 4 2 4" xfId="48779"/>
    <cellStyle name="20% - Акцент3 8 7 4 2 5" xfId="48780"/>
    <cellStyle name="20% - Акцент3 8 7 4 3" xfId="9889"/>
    <cellStyle name="20% - Акцент3 8 7 4 3 2" xfId="9890"/>
    <cellStyle name="20% - Акцент3 8 7 4 3 3" xfId="48781"/>
    <cellStyle name="20% - Акцент3 8 7 4 4" xfId="9891"/>
    <cellStyle name="20% - Акцент3 8 7 4 4 2" xfId="48782"/>
    <cellStyle name="20% - Акцент3 8 7 4 4 3" xfId="48783"/>
    <cellStyle name="20% - Акцент3 8 7 4 5" xfId="48784"/>
    <cellStyle name="20% - Акцент3 8 7 4 6" xfId="48785"/>
    <cellStyle name="20% - Акцент3 8 7 5" xfId="9892"/>
    <cellStyle name="20% - Акцент3 8 7 5 2" xfId="9893"/>
    <cellStyle name="20% - Акцент3 8 7 5 2 2" xfId="9894"/>
    <cellStyle name="20% - Акцент3 8 7 5 2 2 2" xfId="9895"/>
    <cellStyle name="20% - Акцент3 8 7 5 2 2 3" xfId="48786"/>
    <cellStyle name="20% - Акцент3 8 7 5 2 3" xfId="9896"/>
    <cellStyle name="20% - Акцент3 8 7 5 2 3 2" xfId="48787"/>
    <cellStyle name="20% - Акцент3 8 7 5 2 3 3" xfId="48788"/>
    <cellStyle name="20% - Акцент3 8 7 5 2 4" xfId="48789"/>
    <cellStyle name="20% - Акцент3 8 7 5 2 5" xfId="48790"/>
    <cellStyle name="20% - Акцент3 8 7 5 3" xfId="9897"/>
    <cellStyle name="20% - Акцент3 8 7 5 3 2" xfId="9898"/>
    <cellStyle name="20% - Акцент3 8 7 5 3 3" xfId="48791"/>
    <cellStyle name="20% - Акцент3 8 7 5 4" xfId="9899"/>
    <cellStyle name="20% - Акцент3 8 7 5 4 2" xfId="48792"/>
    <cellStyle name="20% - Акцент3 8 7 5 4 3" xfId="48793"/>
    <cellStyle name="20% - Акцент3 8 7 5 5" xfId="48794"/>
    <cellStyle name="20% - Акцент3 8 7 5 6" xfId="48795"/>
    <cellStyle name="20% - Акцент3 8 7 6" xfId="9900"/>
    <cellStyle name="20% - Акцент3 8 7 6 2" xfId="9901"/>
    <cellStyle name="20% - Акцент3 8 7 6 2 2" xfId="9902"/>
    <cellStyle name="20% - Акцент3 8 7 6 2 3" xfId="48796"/>
    <cellStyle name="20% - Акцент3 8 7 6 3" xfId="9903"/>
    <cellStyle name="20% - Акцент3 8 7 6 3 2" xfId="48797"/>
    <cellStyle name="20% - Акцент3 8 7 6 3 3" xfId="48798"/>
    <cellStyle name="20% - Акцент3 8 7 6 4" xfId="48799"/>
    <cellStyle name="20% - Акцент3 8 7 6 5" xfId="48800"/>
    <cellStyle name="20% - Акцент3 8 7 7" xfId="9904"/>
    <cellStyle name="20% - Акцент3 8 7 7 2" xfId="9905"/>
    <cellStyle name="20% - Акцент3 8 7 7 3" xfId="48801"/>
    <cellStyle name="20% - Акцент3 8 7 8" xfId="9906"/>
    <cellStyle name="20% - Акцент3 8 7 8 2" xfId="48802"/>
    <cellStyle name="20% - Акцент3 8 7 8 3" xfId="48803"/>
    <cellStyle name="20% - Акцент3 8 7 9" xfId="48804"/>
    <cellStyle name="20% - Акцент3 8 8" xfId="9907"/>
    <cellStyle name="20% - Акцент3 8 8 10" xfId="48805"/>
    <cellStyle name="20% - Акцент3 8 8 2" xfId="9908"/>
    <cellStyle name="20% - Акцент3 8 8 2 2" xfId="9909"/>
    <cellStyle name="20% - Акцент3 8 8 2 2 2" xfId="9910"/>
    <cellStyle name="20% - Акцент3 8 8 2 2 2 2" xfId="9911"/>
    <cellStyle name="20% - Акцент3 8 8 2 2 2 3" xfId="48806"/>
    <cellStyle name="20% - Акцент3 8 8 2 2 3" xfId="9912"/>
    <cellStyle name="20% - Акцент3 8 8 2 2 3 2" xfId="48807"/>
    <cellStyle name="20% - Акцент3 8 8 2 2 3 3" xfId="48808"/>
    <cellStyle name="20% - Акцент3 8 8 2 2 4" xfId="48809"/>
    <cellStyle name="20% - Акцент3 8 8 2 2 5" xfId="48810"/>
    <cellStyle name="20% - Акцент3 8 8 2 3" xfId="9913"/>
    <cellStyle name="20% - Акцент3 8 8 2 3 2" xfId="9914"/>
    <cellStyle name="20% - Акцент3 8 8 2 3 3" xfId="48811"/>
    <cellStyle name="20% - Акцент3 8 8 2 4" xfId="9915"/>
    <cellStyle name="20% - Акцент3 8 8 2 4 2" xfId="48812"/>
    <cellStyle name="20% - Акцент3 8 8 2 4 3" xfId="48813"/>
    <cellStyle name="20% - Акцент3 8 8 2 5" xfId="48814"/>
    <cellStyle name="20% - Акцент3 8 8 2 6" xfId="48815"/>
    <cellStyle name="20% - Акцент3 8 8 3" xfId="9916"/>
    <cellStyle name="20% - Акцент3 8 8 3 2" xfId="9917"/>
    <cellStyle name="20% - Акцент3 8 8 3 2 2" xfId="9918"/>
    <cellStyle name="20% - Акцент3 8 8 3 2 2 2" xfId="9919"/>
    <cellStyle name="20% - Акцент3 8 8 3 2 2 3" xfId="48816"/>
    <cellStyle name="20% - Акцент3 8 8 3 2 3" xfId="9920"/>
    <cellStyle name="20% - Акцент3 8 8 3 2 3 2" xfId="48817"/>
    <cellStyle name="20% - Акцент3 8 8 3 2 3 3" xfId="48818"/>
    <cellStyle name="20% - Акцент3 8 8 3 2 4" xfId="48819"/>
    <cellStyle name="20% - Акцент3 8 8 3 2 5" xfId="48820"/>
    <cellStyle name="20% - Акцент3 8 8 3 3" xfId="9921"/>
    <cellStyle name="20% - Акцент3 8 8 3 3 2" xfId="9922"/>
    <cellStyle name="20% - Акцент3 8 8 3 3 3" xfId="48821"/>
    <cellStyle name="20% - Акцент3 8 8 3 4" xfId="9923"/>
    <cellStyle name="20% - Акцент3 8 8 3 4 2" xfId="48822"/>
    <cellStyle name="20% - Акцент3 8 8 3 4 3" xfId="48823"/>
    <cellStyle name="20% - Акцент3 8 8 3 5" xfId="48824"/>
    <cellStyle name="20% - Акцент3 8 8 3 6" xfId="48825"/>
    <cellStyle name="20% - Акцент3 8 8 4" xfId="9924"/>
    <cellStyle name="20% - Акцент3 8 8 4 2" xfId="9925"/>
    <cellStyle name="20% - Акцент3 8 8 4 2 2" xfId="9926"/>
    <cellStyle name="20% - Акцент3 8 8 4 2 2 2" xfId="9927"/>
    <cellStyle name="20% - Акцент3 8 8 4 2 2 3" xfId="48826"/>
    <cellStyle name="20% - Акцент3 8 8 4 2 3" xfId="9928"/>
    <cellStyle name="20% - Акцент3 8 8 4 2 3 2" xfId="48827"/>
    <cellStyle name="20% - Акцент3 8 8 4 2 3 3" xfId="48828"/>
    <cellStyle name="20% - Акцент3 8 8 4 2 4" xfId="48829"/>
    <cellStyle name="20% - Акцент3 8 8 4 2 5" xfId="48830"/>
    <cellStyle name="20% - Акцент3 8 8 4 3" xfId="9929"/>
    <cellStyle name="20% - Акцент3 8 8 4 3 2" xfId="9930"/>
    <cellStyle name="20% - Акцент3 8 8 4 3 3" xfId="48831"/>
    <cellStyle name="20% - Акцент3 8 8 4 4" xfId="9931"/>
    <cellStyle name="20% - Акцент3 8 8 4 4 2" xfId="48832"/>
    <cellStyle name="20% - Акцент3 8 8 4 4 3" xfId="48833"/>
    <cellStyle name="20% - Акцент3 8 8 4 5" xfId="48834"/>
    <cellStyle name="20% - Акцент3 8 8 4 6" xfId="48835"/>
    <cellStyle name="20% - Акцент3 8 8 5" xfId="9932"/>
    <cellStyle name="20% - Акцент3 8 8 5 2" xfId="9933"/>
    <cellStyle name="20% - Акцент3 8 8 5 2 2" xfId="9934"/>
    <cellStyle name="20% - Акцент3 8 8 5 2 2 2" xfId="9935"/>
    <cellStyle name="20% - Акцент3 8 8 5 2 2 3" xfId="48836"/>
    <cellStyle name="20% - Акцент3 8 8 5 2 3" xfId="9936"/>
    <cellStyle name="20% - Акцент3 8 8 5 2 3 2" xfId="48837"/>
    <cellStyle name="20% - Акцент3 8 8 5 2 3 3" xfId="48838"/>
    <cellStyle name="20% - Акцент3 8 8 5 2 4" xfId="48839"/>
    <cellStyle name="20% - Акцент3 8 8 5 2 5" xfId="48840"/>
    <cellStyle name="20% - Акцент3 8 8 5 3" xfId="9937"/>
    <cellStyle name="20% - Акцент3 8 8 5 3 2" xfId="9938"/>
    <cellStyle name="20% - Акцент3 8 8 5 3 3" xfId="48841"/>
    <cellStyle name="20% - Акцент3 8 8 5 4" xfId="9939"/>
    <cellStyle name="20% - Акцент3 8 8 5 4 2" xfId="48842"/>
    <cellStyle name="20% - Акцент3 8 8 5 4 3" xfId="48843"/>
    <cellStyle name="20% - Акцент3 8 8 5 5" xfId="48844"/>
    <cellStyle name="20% - Акцент3 8 8 5 6" xfId="48845"/>
    <cellStyle name="20% - Акцент3 8 8 6" xfId="9940"/>
    <cellStyle name="20% - Акцент3 8 8 6 2" xfId="9941"/>
    <cellStyle name="20% - Акцент3 8 8 6 2 2" xfId="9942"/>
    <cellStyle name="20% - Акцент3 8 8 6 2 3" xfId="48846"/>
    <cellStyle name="20% - Акцент3 8 8 6 3" xfId="9943"/>
    <cellStyle name="20% - Акцент3 8 8 6 3 2" xfId="48847"/>
    <cellStyle name="20% - Акцент3 8 8 6 3 3" xfId="48848"/>
    <cellStyle name="20% - Акцент3 8 8 6 4" xfId="48849"/>
    <cellStyle name="20% - Акцент3 8 8 6 5" xfId="48850"/>
    <cellStyle name="20% - Акцент3 8 8 7" xfId="9944"/>
    <cellStyle name="20% - Акцент3 8 8 7 2" xfId="9945"/>
    <cellStyle name="20% - Акцент3 8 8 7 3" xfId="48851"/>
    <cellStyle name="20% - Акцент3 8 8 8" xfId="9946"/>
    <cellStyle name="20% - Акцент3 8 8 8 2" xfId="48852"/>
    <cellStyle name="20% - Акцент3 8 8 8 3" xfId="48853"/>
    <cellStyle name="20% - Акцент3 8 8 9" xfId="48854"/>
    <cellStyle name="20% - Акцент3 8 9" xfId="9947"/>
    <cellStyle name="20% - Акцент3 8 9 10" xfId="48855"/>
    <cellStyle name="20% - Акцент3 8 9 2" xfId="9948"/>
    <cellStyle name="20% - Акцент3 8 9 2 2" xfId="9949"/>
    <cellStyle name="20% - Акцент3 8 9 2 2 2" xfId="9950"/>
    <cellStyle name="20% - Акцент3 8 9 2 2 2 2" xfId="9951"/>
    <cellStyle name="20% - Акцент3 8 9 2 2 2 3" xfId="48856"/>
    <cellStyle name="20% - Акцент3 8 9 2 2 3" xfId="9952"/>
    <cellStyle name="20% - Акцент3 8 9 2 2 3 2" xfId="48857"/>
    <cellStyle name="20% - Акцент3 8 9 2 2 3 3" xfId="48858"/>
    <cellStyle name="20% - Акцент3 8 9 2 2 4" xfId="48859"/>
    <cellStyle name="20% - Акцент3 8 9 2 2 5" xfId="48860"/>
    <cellStyle name="20% - Акцент3 8 9 2 3" xfId="9953"/>
    <cellStyle name="20% - Акцент3 8 9 2 3 2" xfId="9954"/>
    <cellStyle name="20% - Акцент3 8 9 2 3 3" xfId="48861"/>
    <cellStyle name="20% - Акцент3 8 9 2 4" xfId="9955"/>
    <cellStyle name="20% - Акцент3 8 9 2 4 2" xfId="48862"/>
    <cellStyle name="20% - Акцент3 8 9 2 4 3" xfId="48863"/>
    <cellStyle name="20% - Акцент3 8 9 2 5" xfId="48864"/>
    <cellStyle name="20% - Акцент3 8 9 2 6" xfId="48865"/>
    <cellStyle name="20% - Акцент3 8 9 3" xfId="9956"/>
    <cellStyle name="20% - Акцент3 8 9 3 2" xfId="9957"/>
    <cellStyle name="20% - Акцент3 8 9 3 2 2" xfId="9958"/>
    <cellStyle name="20% - Акцент3 8 9 3 2 2 2" xfId="9959"/>
    <cellStyle name="20% - Акцент3 8 9 3 2 2 3" xfId="48866"/>
    <cellStyle name="20% - Акцент3 8 9 3 2 3" xfId="9960"/>
    <cellStyle name="20% - Акцент3 8 9 3 2 3 2" xfId="48867"/>
    <cellStyle name="20% - Акцент3 8 9 3 2 3 3" xfId="48868"/>
    <cellStyle name="20% - Акцент3 8 9 3 2 4" xfId="48869"/>
    <cellStyle name="20% - Акцент3 8 9 3 2 5" xfId="48870"/>
    <cellStyle name="20% - Акцент3 8 9 3 3" xfId="9961"/>
    <cellStyle name="20% - Акцент3 8 9 3 3 2" xfId="9962"/>
    <cellStyle name="20% - Акцент3 8 9 3 3 3" xfId="48871"/>
    <cellStyle name="20% - Акцент3 8 9 3 4" xfId="9963"/>
    <cellStyle name="20% - Акцент3 8 9 3 4 2" xfId="48872"/>
    <cellStyle name="20% - Акцент3 8 9 3 4 3" xfId="48873"/>
    <cellStyle name="20% - Акцент3 8 9 3 5" xfId="48874"/>
    <cellStyle name="20% - Акцент3 8 9 3 6" xfId="48875"/>
    <cellStyle name="20% - Акцент3 8 9 4" xfId="9964"/>
    <cellStyle name="20% - Акцент3 8 9 4 2" xfId="9965"/>
    <cellStyle name="20% - Акцент3 8 9 4 2 2" xfId="9966"/>
    <cellStyle name="20% - Акцент3 8 9 4 2 2 2" xfId="9967"/>
    <cellStyle name="20% - Акцент3 8 9 4 2 2 3" xfId="48876"/>
    <cellStyle name="20% - Акцент3 8 9 4 2 3" xfId="9968"/>
    <cellStyle name="20% - Акцент3 8 9 4 2 3 2" xfId="48877"/>
    <cellStyle name="20% - Акцент3 8 9 4 2 3 3" xfId="48878"/>
    <cellStyle name="20% - Акцент3 8 9 4 2 4" xfId="48879"/>
    <cellStyle name="20% - Акцент3 8 9 4 2 5" xfId="48880"/>
    <cellStyle name="20% - Акцент3 8 9 4 3" xfId="9969"/>
    <cellStyle name="20% - Акцент3 8 9 4 3 2" xfId="9970"/>
    <cellStyle name="20% - Акцент3 8 9 4 3 3" xfId="48881"/>
    <cellStyle name="20% - Акцент3 8 9 4 4" xfId="9971"/>
    <cellStyle name="20% - Акцент3 8 9 4 4 2" xfId="48882"/>
    <cellStyle name="20% - Акцент3 8 9 4 4 3" xfId="48883"/>
    <cellStyle name="20% - Акцент3 8 9 4 5" xfId="48884"/>
    <cellStyle name="20% - Акцент3 8 9 4 6" xfId="48885"/>
    <cellStyle name="20% - Акцент3 8 9 5" xfId="9972"/>
    <cellStyle name="20% - Акцент3 8 9 5 2" xfId="9973"/>
    <cellStyle name="20% - Акцент3 8 9 5 2 2" xfId="9974"/>
    <cellStyle name="20% - Акцент3 8 9 5 2 2 2" xfId="9975"/>
    <cellStyle name="20% - Акцент3 8 9 5 2 2 3" xfId="48886"/>
    <cellStyle name="20% - Акцент3 8 9 5 2 3" xfId="9976"/>
    <cellStyle name="20% - Акцент3 8 9 5 2 3 2" xfId="48887"/>
    <cellStyle name="20% - Акцент3 8 9 5 2 3 3" xfId="48888"/>
    <cellStyle name="20% - Акцент3 8 9 5 2 4" xfId="48889"/>
    <cellStyle name="20% - Акцент3 8 9 5 2 5" xfId="48890"/>
    <cellStyle name="20% - Акцент3 8 9 5 3" xfId="9977"/>
    <cellStyle name="20% - Акцент3 8 9 5 3 2" xfId="9978"/>
    <cellStyle name="20% - Акцент3 8 9 5 3 3" xfId="48891"/>
    <cellStyle name="20% - Акцент3 8 9 5 4" xfId="9979"/>
    <cellStyle name="20% - Акцент3 8 9 5 4 2" xfId="48892"/>
    <cellStyle name="20% - Акцент3 8 9 5 4 3" xfId="48893"/>
    <cellStyle name="20% - Акцент3 8 9 5 5" xfId="48894"/>
    <cellStyle name="20% - Акцент3 8 9 5 6" xfId="48895"/>
    <cellStyle name="20% - Акцент3 8 9 6" xfId="9980"/>
    <cellStyle name="20% - Акцент3 8 9 6 2" xfId="9981"/>
    <cellStyle name="20% - Акцент3 8 9 6 2 2" xfId="9982"/>
    <cellStyle name="20% - Акцент3 8 9 6 2 3" xfId="48896"/>
    <cellStyle name="20% - Акцент3 8 9 6 3" xfId="9983"/>
    <cellStyle name="20% - Акцент3 8 9 6 3 2" xfId="48897"/>
    <cellStyle name="20% - Акцент3 8 9 6 3 3" xfId="48898"/>
    <cellStyle name="20% - Акцент3 8 9 6 4" xfId="48899"/>
    <cellStyle name="20% - Акцент3 8 9 6 5" xfId="48900"/>
    <cellStyle name="20% - Акцент3 8 9 7" xfId="9984"/>
    <cellStyle name="20% - Акцент3 8 9 7 2" xfId="9985"/>
    <cellStyle name="20% - Акцент3 8 9 7 3" xfId="48901"/>
    <cellStyle name="20% - Акцент3 8 9 8" xfId="9986"/>
    <cellStyle name="20% - Акцент3 8 9 8 2" xfId="48902"/>
    <cellStyle name="20% - Акцент3 8 9 8 3" xfId="48903"/>
    <cellStyle name="20% - Акцент3 8 9 9" xfId="48904"/>
    <cellStyle name="20% - Акцент3 9" xfId="9987"/>
    <cellStyle name="20% - Акцент3 9 10" xfId="9988"/>
    <cellStyle name="20% - Акцент3 9 10 2" xfId="9989"/>
    <cellStyle name="20% - Акцент3 9 10 2 2" xfId="9990"/>
    <cellStyle name="20% - Акцент3 9 10 2 2 2" xfId="9991"/>
    <cellStyle name="20% - Акцент3 9 10 2 2 3" xfId="48905"/>
    <cellStyle name="20% - Акцент3 9 10 2 3" xfId="9992"/>
    <cellStyle name="20% - Акцент3 9 10 2 3 2" xfId="48906"/>
    <cellStyle name="20% - Акцент3 9 10 2 3 3" xfId="48907"/>
    <cellStyle name="20% - Акцент3 9 10 2 4" xfId="48908"/>
    <cellStyle name="20% - Акцент3 9 10 2 5" xfId="48909"/>
    <cellStyle name="20% - Акцент3 9 10 3" xfId="9993"/>
    <cellStyle name="20% - Акцент3 9 10 3 2" xfId="9994"/>
    <cellStyle name="20% - Акцент3 9 10 3 3" xfId="48910"/>
    <cellStyle name="20% - Акцент3 9 10 4" xfId="9995"/>
    <cellStyle name="20% - Акцент3 9 10 4 2" xfId="48911"/>
    <cellStyle name="20% - Акцент3 9 10 4 3" xfId="48912"/>
    <cellStyle name="20% - Акцент3 9 10 5" xfId="48913"/>
    <cellStyle name="20% - Акцент3 9 10 6" xfId="48914"/>
    <cellStyle name="20% - Акцент3 9 11" xfId="9996"/>
    <cellStyle name="20% - Акцент3 9 11 2" xfId="9997"/>
    <cellStyle name="20% - Акцент3 9 11 2 2" xfId="9998"/>
    <cellStyle name="20% - Акцент3 9 11 2 2 2" xfId="9999"/>
    <cellStyle name="20% - Акцент3 9 11 2 2 3" xfId="48915"/>
    <cellStyle name="20% - Акцент3 9 11 2 3" xfId="10000"/>
    <cellStyle name="20% - Акцент3 9 11 2 3 2" xfId="48916"/>
    <cellStyle name="20% - Акцент3 9 11 2 3 3" xfId="48917"/>
    <cellStyle name="20% - Акцент3 9 11 2 4" xfId="48918"/>
    <cellStyle name="20% - Акцент3 9 11 2 5" xfId="48919"/>
    <cellStyle name="20% - Акцент3 9 11 3" xfId="10001"/>
    <cellStyle name="20% - Акцент3 9 11 3 2" xfId="10002"/>
    <cellStyle name="20% - Акцент3 9 11 3 3" xfId="48920"/>
    <cellStyle name="20% - Акцент3 9 11 4" xfId="10003"/>
    <cellStyle name="20% - Акцент3 9 11 4 2" xfId="48921"/>
    <cellStyle name="20% - Акцент3 9 11 4 3" xfId="48922"/>
    <cellStyle name="20% - Акцент3 9 11 5" xfId="48923"/>
    <cellStyle name="20% - Акцент3 9 11 6" xfId="48924"/>
    <cellStyle name="20% - Акцент3 9 12" xfId="10004"/>
    <cellStyle name="20% - Акцент3 9 12 2" xfId="10005"/>
    <cellStyle name="20% - Акцент3 9 12 2 2" xfId="10006"/>
    <cellStyle name="20% - Акцент3 9 12 2 2 2" xfId="10007"/>
    <cellStyle name="20% - Акцент3 9 12 2 2 3" xfId="48925"/>
    <cellStyle name="20% - Акцент3 9 12 2 3" xfId="10008"/>
    <cellStyle name="20% - Акцент3 9 12 2 3 2" xfId="48926"/>
    <cellStyle name="20% - Акцент3 9 12 2 3 3" xfId="48927"/>
    <cellStyle name="20% - Акцент3 9 12 2 4" xfId="48928"/>
    <cellStyle name="20% - Акцент3 9 12 2 5" xfId="48929"/>
    <cellStyle name="20% - Акцент3 9 12 3" xfId="10009"/>
    <cellStyle name="20% - Акцент3 9 12 3 2" xfId="10010"/>
    <cellStyle name="20% - Акцент3 9 12 3 3" xfId="48930"/>
    <cellStyle name="20% - Акцент3 9 12 4" xfId="10011"/>
    <cellStyle name="20% - Акцент3 9 12 4 2" xfId="48931"/>
    <cellStyle name="20% - Акцент3 9 12 4 3" xfId="48932"/>
    <cellStyle name="20% - Акцент3 9 12 5" xfId="48933"/>
    <cellStyle name="20% - Акцент3 9 12 6" xfId="48934"/>
    <cellStyle name="20% - Акцент3 9 13" xfId="10012"/>
    <cellStyle name="20% - Акцент3 9 13 2" xfId="10013"/>
    <cellStyle name="20% - Акцент3 9 13 2 2" xfId="10014"/>
    <cellStyle name="20% - Акцент3 9 13 2 2 2" xfId="10015"/>
    <cellStyle name="20% - Акцент3 9 13 2 2 3" xfId="48935"/>
    <cellStyle name="20% - Акцент3 9 13 2 3" xfId="10016"/>
    <cellStyle name="20% - Акцент3 9 13 2 3 2" xfId="48936"/>
    <cellStyle name="20% - Акцент3 9 13 2 3 3" xfId="48937"/>
    <cellStyle name="20% - Акцент3 9 13 2 4" xfId="48938"/>
    <cellStyle name="20% - Акцент3 9 13 2 5" xfId="48939"/>
    <cellStyle name="20% - Акцент3 9 13 3" xfId="10017"/>
    <cellStyle name="20% - Акцент3 9 13 3 2" xfId="10018"/>
    <cellStyle name="20% - Акцент3 9 13 3 3" xfId="48940"/>
    <cellStyle name="20% - Акцент3 9 13 4" xfId="10019"/>
    <cellStyle name="20% - Акцент3 9 13 4 2" xfId="48941"/>
    <cellStyle name="20% - Акцент3 9 13 4 3" xfId="48942"/>
    <cellStyle name="20% - Акцент3 9 13 5" xfId="48943"/>
    <cellStyle name="20% - Акцент3 9 13 6" xfId="48944"/>
    <cellStyle name="20% - Акцент3 9 14" xfId="10020"/>
    <cellStyle name="20% - Акцент3 9 14 2" xfId="10021"/>
    <cellStyle name="20% - Акцент3 9 14 2 2" xfId="10022"/>
    <cellStyle name="20% - Акцент3 9 14 2 2 2" xfId="10023"/>
    <cellStyle name="20% - Акцент3 9 14 2 3" xfId="10024"/>
    <cellStyle name="20% - Акцент3 9 14 3" xfId="10025"/>
    <cellStyle name="20% - Акцент3 9 14 3 2" xfId="10026"/>
    <cellStyle name="20% - Акцент3 9 14 3 3" xfId="48945"/>
    <cellStyle name="20% - Акцент3 9 14 4" xfId="10027"/>
    <cellStyle name="20% - Акцент3 9 14 5" xfId="48946"/>
    <cellStyle name="20% - Акцент3 9 15" xfId="48947"/>
    <cellStyle name="20% - Акцент3 9 15 2" xfId="48948"/>
    <cellStyle name="20% - Акцент3 9 15 3" xfId="48949"/>
    <cellStyle name="20% - Акцент3 9 16" xfId="48950"/>
    <cellStyle name="20% - Акцент3 9 16 2" xfId="48951"/>
    <cellStyle name="20% - Акцент3 9 16 3" xfId="48952"/>
    <cellStyle name="20% - Акцент3 9 17" xfId="48953"/>
    <cellStyle name="20% - Акцент3 9 18" xfId="48954"/>
    <cellStyle name="20% - Акцент3 9 2" xfId="10028"/>
    <cellStyle name="20% - Акцент3 9 2 10" xfId="48955"/>
    <cellStyle name="20% - Акцент3 9 2 2" xfId="10029"/>
    <cellStyle name="20% - Акцент3 9 2 2 2" xfId="10030"/>
    <cellStyle name="20% - Акцент3 9 2 2 2 2" xfId="10031"/>
    <cellStyle name="20% - Акцент3 9 2 2 2 2 2" xfId="10032"/>
    <cellStyle name="20% - Акцент3 9 2 2 2 2 3" xfId="48956"/>
    <cellStyle name="20% - Акцент3 9 2 2 2 3" xfId="10033"/>
    <cellStyle name="20% - Акцент3 9 2 2 2 3 2" xfId="48957"/>
    <cellStyle name="20% - Акцент3 9 2 2 2 3 3" xfId="48958"/>
    <cellStyle name="20% - Акцент3 9 2 2 2 4" xfId="48959"/>
    <cellStyle name="20% - Акцент3 9 2 2 2 5" xfId="48960"/>
    <cellStyle name="20% - Акцент3 9 2 2 3" xfId="10034"/>
    <cellStyle name="20% - Акцент3 9 2 2 3 2" xfId="10035"/>
    <cellStyle name="20% - Акцент3 9 2 2 3 3" xfId="48961"/>
    <cellStyle name="20% - Акцент3 9 2 2 4" xfId="10036"/>
    <cellStyle name="20% - Акцент3 9 2 2 4 2" xfId="48962"/>
    <cellStyle name="20% - Акцент3 9 2 2 4 3" xfId="48963"/>
    <cellStyle name="20% - Акцент3 9 2 2 5" xfId="48964"/>
    <cellStyle name="20% - Акцент3 9 2 2 6" xfId="48965"/>
    <cellStyle name="20% - Акцент3 9 2 3" xfId="10037"/>
    <cellStyle name="20% - Акцент3 9 2 3 2" xfId="10038"/>
    <cellStyle name="20% - Акцент3 9 2 3 2 2" xfId="10039"/>
    <cellStyle name="20% - Акцент3 9 2 3 2 2 2" xfId="10040"/>
    <cellStyle name="20% - Акцент3 9 2 3 2 2 3" xfId="48966"/>
    <cellStyle name="20% - Акцент3 9 2 3 2 3" xfId="10041"/>
    <cellStyle name="20% - Акцент3 9 2 3 2 3 2" xfId="48967"/>
    <cellStyle name="20% - Акцент3 9 2 3 2 3 3" xfId="48968"/>
    <cellStyle name="20% - Акцент3 9 2 3 2 4" xfId="48969"/>
    <cellStyle name="20% - Акцент3 9 2 3 2 5" xfId="48970"/>
    <cellStyle name="20% - Акцент3 9 2 3 3" xfId="10042"/>
    <cellStyle name="20% - Акцент3 9 2 3 3 2" xfId="10043"/>
    <cellStyle name="20% - Акцент3 9 2 3 3 3" xfId="48971"/>
    <cellStyle name="20% - Акцент3 9 2 3 4" xfId="10044"/>
    <cellStyle name="20% - Акцент3 9 2 3 4 2" xfId="48972"/>
    <cellStyle name="20% - Акцент3 9 2 3 4 3" xfId="48973"/>
    <cellStyle name="20% - Акцент3 9 2 3 5" xfId="48974"/>
    <cellStyle name="20% - Акцент3 9 2 3 6" xfId="48975"/>
    <cellStyle name="20% - Акцент3 9 2 4" xfId="10045"/>
    <cellStyle name="20% - Акцент3 9 2 4 2" xfId="10046"/>
    <cellStyle name="20% - Акцент3 9 2 4 2 2" xfId="10047"/>
    <cellStyle name="20% - Акцент3 9 2 4 2 2 2" xfId="10048"/>
    <cellStyle name="20% - Акцент3 9 2 4 2 2 3" xfId="48976"/>
    <cellStyle name="20% - Акцент3 9 2 4 2 3" xfId="10049"/>
    <cellStyle name="20% - Акцент3 9 2 4 2 3 2" xfId="48977"/>
    <cellStyle name="20% - Акцент3 9 2 4 2 3 3" xfId="48978"/>
    <cellStyle name="20% - Акцент3 9 2 4 2 4" xfId="48979"/>
    <cellStyle name="20% - Акцент3 9 2 4 2 5" xfId="48980"/>
    <cellStyle name="20% - Акцент3 9 2 4 3" xfId="10050"/>
    <cellStyle name="20% - Акцент3 9 2 4 3 2" xfId="10051"/>
    <cellStyle name="20% - Акцент3 9 2 4 3 3" xfId="48981"/>
    <cellStyle name="20% - Акцент3 9 2 4 4" xfId="10052"/>
    <cellStyle name="20% - Акцент3 9 2 4 4 2" xfId="48982"/>
    <cellStyle name="20% - Акцент3 9 2 4 4 3" xfId="48983"/>
    <cellStyle name="20% - Акцент3 9 2 4 5" xfId="48984"/>
    <cellStyle name="20% - Акцент3 9 2 4 6" xfId="48985"/>
    <cellStyle name="20% - Акцент3 9 2 5" xfId="10053"/>
    <cellStyle name="20% - Акцент3 9 2 5 2" xfId="10054"/>
    <cellStyle name="20% - Акцент3 9 2 5 2 2" xfId="10055"/>
    <cellStyle name="20% - Акцент3 9 2 5 2 2 2" xfId="10056"/>
    <cellStyle name="20% - Акцент3 9 2 5 2 2 3" xfId="48986"/>
    <cellStyle name="20% - Акцент3 9 2 5 2 3" xfId="10057"/>
    <cellStyle name="20% - Акцент3 9 2 5 2 3 2" xfId="48987"/>
    <cellStyle name="20% - Акцент3 9 2 5 2 3 3" xfId="48988"/>
    <cellStyle name="20% - Акцент3 9 2 5 2 4" xfId="48989"/>
    <cellStyle name="20% - Акцент3 9 2 5 2 5" xfId="48990"/>
    <cellStyle name="20% - Акцент3 9 2 5 3" xfId="10058"/>
    <cellStyle name="20% - Акцент3 9 2 5 3 2" xfId="10059"/>
    <cellStyle name="20% - Акцент3 9 2 5 3 3" xfId="48991"/>
    <cellStyle name="20% - Акцент3 9 2 5 4" xfId="10060"/>
    <cellStyle name="20% - Акцент3 9 2 5 4 2" xfId="48992"/>
    <cellStyle name="20% - Акцент3 9 2 5 4 3" xfId="48993"/>
    <cellStyle name="20% - Акцент3 9 2 5 5" xfId="48994"/>
    <cellStyle name="20% - Акцент3 9 2 5 6" xfId="48995"/>
    <cellStyle name="20% - Акцент3 9 2 6" xfId="10061"/>
    <cellStyle name="20% - Акцент3 9 2 6 2" xfId="10062"/>
    <cellStyle name="20% - Акцент3 9 2 6 2 2" xfId="10063"/>
    <cellStyle name="20% - Акцент3 9 2 6 2 2 2" xfId="10064"/>
    <cellStyle name="20% - Акцент3 9 2 6 2 3" xfId="10065"/>
    <cellStyle name="20% - Акцент3 9 2 6 3" xfId="10066"/>
    <cellStyle name="20% - Акцент3 9 2 6 3 2" xfId="10067"/>
    <cellStyle name="20% - Акцент3 9 2 6 3 3" xfId="48996"/>
    <cellStyle name="20% - Акцент3 9 2 6 4" xfId="10068"/>
    <cellStyle name="20% - Акцент3 9 2 6 5" xfId="48997"/>
    <cellStyle name="20% - Акцент3 9 2 7" xfId="48998"/>
    <cellStyle name="20% - Акцент3 9 2 7 2" xfId="48999"/>
    <cellStyle name="20% - Акцент3 9 2 7 3" xfId="49000"/>
    <cellStyle name="20% - Акцент3 9 2 8" xfId="49001"/>
    <cellStyle name="20% - Акцент3 9 2 8 2" xfId="49002"/>
    <cellStyle name="20% - Акцент3 9 2 8 3" xfId="49003"/>
    <cellStyle name="20% - Акцент3 9 2 9" xfId="49004"/>
    <cellStyle name="20% - Акцент3 9 3" xfId="10069"/>
    <cellStyle name="20% - Акцент3 9 4" xfId="10070"/>
    <cellStyle name="20% - Акцент3 9 4 10" xfId="49005"/>
    <cellStyle name="20% - Акцент3 9 4 2" xfId="10071"/>
    <cellStyle name="20% - Акцент3 9 4 2 2" xfId="10072"/>
    <cellStyle name="20% - Акцент3 9 4 2 2 2" xfId="10073"/>
    <cellStyle name="20% - Акцент3 9 4 2 2 2 2" xfId="10074"/>
    <cellStyle name="20% - Акцент3 9 4 2 2 2 3" xfId="49006"/>
    <cellStyle name="20% - Акцент3 9 4 2 2 3" xfId="10075"/>
    <cellStyle name="20% - Акцент3 9 4 2 2 3 2" xfId="49007"/>
    <cellStyle name="20% - Акцент3 9 4 2 2 3 3" xfId="49008"/>
    <cellStyle name="20% - Акцент3 9 4 2 2 4" xfId="49009"/>
    <cellStyle name="20% - Акцент3 9 4 2 2 5" xfId="49010"/>
    <cellStyle name="20% - Акцент3 9 4 2 3" xfId="10076"/>
    <cellStyle name="20% - Акцент3 9 4 2 3 2" xfId="10077"/>
    <cellStyle name="20% - Акцент3 9 4 2 3 3" xfId="49011"/>
    <cellStyle name="20% - Акцент3 9 4 2 4" xfId="10078"/>
    <cellStyle name="20% - Акцент3 9 4 2 4 2" xfId="49012"/>
    <cellStyle name="20% - Акцент3 9 4 2 4 3" xfId="49013"/>
    <cellStyle name="20% - Акцент3 9 4 2 5" xfId="49014"/>
    <cellStyle name="20% - Акцент3 9 4 2 6" xfId="49015"/>
    <cellStyle name="20% - Акцент3 9 4 3" xfId="10079"/>
    <cellStyle name="20% - Акцент3 9 4 3 2" xfId="10080"/>
    <cellStyle name="20% - Акцент3 9 4 3 2 2" xfId="10081"/>
    <cellStyle name="20% - Акцент3 9 4 3 2 2 2" xfId="10082"/>
    <cellStyle name="20% - Акцент3 9 4 3 2 2 3" xfId="49016"/>
    <cellStyle name="20% - Акцент3 9 4 3 2 3" xfId="10083"/>
    <cellStyle name="20% - Акцент3 9 4 3 2 3 2" xfId="49017"/>
    <cellStyle name="20% - Акцент3 9 4 3 2 3 3" xfId="49018"/>
    <cellStyle name="20% - Акцент3 9 4 3 2 4" xfId="49019"/>
    <cellStyle name="20% - Акцент3 9 4 3 2 5" xfId="49020"/>
    <cellStyle name="20% - Акцент3 9 4 3 3" xfId="10084"/>
    <cellStyle name="20% - Акцент3 9 4 3 3 2" xfId="10085"/>
    <cellStyle name="20% - Акцент3 9 4 3 3 3" xfId="49021"/>
    <cellStyle name="20% - Акцент3 9 4 3 4" xfId="10086"/>
    <cellStyle name="20% - Акцент3 9 4 3 4 2" xfId="49022"/>
    <cellStyle name="20% - Акцент3 9 4 3 4 3" xfId="49023"/>
    <cellStyle name="20% - Акцент3 9 4 3 5" xfId="49024"/>
    <cellStyle name="20% - Акцент3 9 4 3 6" xfId="49025"/>
    <cellStyle name="20% - Акцент3 9 4 4" xfId="10087"/>
    <cellStyle name="20% - Акцент3 9 4 4 2" xfId="10088"/>
    <cellStyle name="20% - Акцент3 9 4 4 2 2" xfId="10089"/>
    <cellStyle name="20% - Акцент3 9 4 4 2 2 2" xfId="10090"/>
    <cellStyle name="20% - Акцент3 9 4 4 2 2 3" xfId="49026"/>
    <cellStyle name="20% - Акцент3 9 4 4 2 3" xfId="10091"/>
    <cellStyle name="20% - Акцент3 9 4 4 2 3 2" xfId="49027"/>
    <cellStyle name="20% - Акцент3 9 4 4 2 3 3" xfId="49028"/>
    <cellStyle name="20% - Акцент3 9 4 4 2 4" xfId="49029"/>
    <cellStyle name="20% - Акцент3 9 4 4 2 5" xfId="49030"/>
    <cellStyle name="20% - Акцент3 9 4 4 3" xfId="10092"/>
    <cellStyle name="20% - Акцент3 9 4 4 3 2" xfId="10093"/>
    <cellStyle name="20% - Акцент3 9 4 4 3 3" xfId="49031"/>
    <cellStyle name="20% - Акцент3 9 4 4 4" xfId="10094"/>
    <cellStyle name="20% - Акцент3 9 4 4 4 2" xfId="49032"/>
    <cellStyle name="20% - Акцент3 9 4 4 4 3" xfId="49033"/>
    <cellStyle name="20% - Акцент3 9 4 4 5" xfId="49034"/>
    <cellStyle name="20% - Акцент3 9 4 4 6" xfId="49035"/>
    <cellStyle name="20% - Акцент3 9 4 5" xfId="10095"/>
    <cellStyle name="20% - Акцент3 9 4 5 2" xfId="10096"/>
    <cellStyle name="20% - Акцент3 9 4 5 2 2" xfId="10097"/>
    <cellStyle name="20% - Акцент3 9 4 5 2 2 2" xfId="10098"/>
    <cellStyle name="20% - Акцент3 9 4 5 2 2 3" xfId="49036"/>
    <cellStyle name="20% - Акцент3 9 4 5 2 3" xfId="10099"/>
    <cellStyle name="20% - Акцент3 9 4 5 2 3 2" xfId="49037"/>
    <cellStyle name="20% - Акцент3 9 4 5 2 3 3" xfId="49038"/>
    <cellStyle name="20% - Акцент3 9 4 5 2 4" xfId="49039"/>
    <cellStyle name="20% - Акцент3 9 4 5 2 5" xfId="49040"/>
    <cellStyle name="20% - Акцент3 9 4 5 3" xfId="10100"/>
    <cellStyle name="20% - Акцент3 9 4 5 3 2" xfId="10101"/>
    <cellStyle name="20% - Акцент3 9 4 5 3 3" xfId="49041"/>
    <cellStyle name="20% - Акцент3 9 4 5 4" xfId="10102"/>
    <cellStyle name="20% - Акцент3 9 4 5 4 2" xfId="49042"/>
    <cellStyle name="20% - Акцент3 9 4 5 4 3" xfId="49043"/>
    <cellStyle name="20% - Акцент3 9 4 5 5" xfId="49044"/>
    <cellStyle name="20% - Акцент3 9 4 5 6" xfId="49045"/>
    <cellStyle name="20% - Акцент3 9 4 6" xfId="10103"/>
    <cellStyle name="20% - Акцент3 9 4 6 2" xfId="10104"/>
    <cellStyle name="20% - Акцент3 9 4 6 2 2" xfId="10105"/>
    <cellStyle name="20% - Акцент3 9 4 6 2 3" xfId="49046"/>
    <cellStyle name="20% - Акцент3 9 4 6 3" xfId="10106"/>
    <cellStyle name="20% - Акцент3 9 4 6 3 2" xfId="49047"/>
    <cellStyle name="20% - Акцент3 9 4 6 3 3" xfId="49048"/>
    <cellStyle name="20% - Акцент3 9 4 6 4" xfId="49049"/>
    <cellStyle name="20% - Акцент3 9 4 6 5" xfId="49050"/>
    <cellStyle name="20% - Акцент3 9 4 7" xfId="10107"/>
    <cellStyle name="20% - Акцент3 9 4 7 2" xfId="10108"/>
    <cellStyle name="20% - Акцент3 9 4 7 3" xfId="49051"/>
    <cellStyle name="20% - Акцент3 9 4 8" xfId="10109"/>
    <cellStyle name="20% - Акцент3 9 4 8 2" xfId="49052"/>
    <cellStyle name="20% - Акцент3 9 4 8 3" xfId="49053"/>
    <cellStyle name="20% - Акцент3 9 4 9" xfId="49054"/>
    <cellStyle name="20% - Акцент3 9 5" xfId="10110"/>
    <cellStyle name="20% - Акцент3 9 5 10" xfId="49055"/>
    <cellStyle name="20% - Акцент3 9 5 2" xfId="10111"/>
    <cellStyle name="20% - Акцент3 9 5 2 2" xfId="10112"/>
    <cellStyle name="20% - Акцент3 9 5 2 2 2" xfId="10113"/>
    <cellStyle name="20% - Акцент3 9 5 2 2 2 2" xfId="10114"/>
    <cellStyle name="20% - Акцент3 9 5 2 2 2 3" xfId="49056"/>
    <cellStyle name="20% - Акцент3 9 5 2 2 3" xfId="10115"/>
    <cellStyle name="20% - Акцент3 9 5 2 2 3 2" xfId="49057"/>
    <cellStyle name="20% - Акцент3 9 5 2 2 3 3" xfId="49058"/>
    <cellStyle name="20% - Акцент3 9 5 2 2 4" xfId="49059"/>
    <cellStyle name="20% - Акцент3 9 5 2 2 5" xfId="49060"/>
    <cellStyle name="20% - Акцент3 9 5 2 3" xfId="10116"/>
    <cellStyle name="20% - Акцент3 9 5 2 3 2" xfId="10117"/>
    <cellStyle name="20% - Акцент3 9 5 2 3 3" xfId="49061"/>
    <cellStyle name="20% - Акцент3 9 5 2 4" xfId="10118"/>
    <cellStyle name="20% - Акцент3 9 5 2 4 2" xfId="49062"/>
    <cellStyle name="20% - Акцент3 9 5 2 4 3" xfId="49063"/>
    <cellStyle name="20% - Акцент3 9 5 2 5" xfId="49064"/>
    <cellStyle name="20% - Акцент3 9 5 2 6" xfId="49065"/>
    <cellStyle name="20% - Акцент3 9 5 3" xfId="10119"/>
    <cellStyle name="20% - Акцент3 9 5 3 2" xfId="10120"/>
    <cellStyle name="20% - Акцент3 9 5 3 2 2" xfId="10121"/>
    <cellStyle name="20% - Акцент3 9 5 3 2 2 2" xfId="10122"/>
    <cellStyle name="20% - Акцент3 9 5 3 2 2 3" xfId="49066"/>
    <cellStyle name="20% - Акцент3 9 5 3 2 3" xfId="10123"/>
    <cellStyle name="20% - Акцент3 9 5 3 2 3 2" xfId="49067"/>
    <cellStyle name="20% - Акцент3 9 5 3 2 3 3" xfId="49068"/>
    <cellStyle name="20% - Акцент3 9 5 3 2 4" xfId="49069"/>
    <cellStyle name="20% - Акцент3 9 5 3 2 5" xfId="49070"/>
    <cellStyle name="20% - Акцент3 9 5 3 3" xfId="10124"/>
    <cellStyle name="20% - Акцент3 9 5 3 3 2" xfId="10125"/>
    <cellStyle name="20% - Акцент3 9 5 3 3 3" xfId="49071"/>
    <cellStyle name="20% - Акцент3 9 5 3 4" xfId="10126"/>
    <cellStyle name="20% - Акцент3 9 5 3 4 2" xfId="49072"/>
    <cellStyle name="20% - Акцент3 9 5 3 4 3" xfId="49073"/>
    <cellStyle name="20% - Акцент3 9 5 3 5" xfId="49074"/>
    <cellStyle name="20% - Акцент3 9 5 3 6" xfId="49075"/>
    <cellStyle name="20% - Акцент3 9 5 4" xfId="10127"/>
    <cellStyle name="20% - Акцент3 9 5 4 2" xfId="10128"/>
    <cellStyle name="20% - Акцент3 9 5 4 2 2" xfId="10129"/>
    <cellStyle name="20% - Акцент3 9 5 4 2 2 2" xfId="10130"/>
    <cellStyle name="20% - Акцент3 9 5 4 2 2 3" xfId="49076"/>
    <cellStyle name="20% - Акцент3 9 5 4 2 3" xfId="10131"/>
    <cellStyle name="20% - Акцент3 9 5 4 2 3 2" xfId="49077"/>
    <cellStyle name="20% - Акцент3 9 5 4 2 3 3" xfId="49078"/>
    <cellStyle name="20% - Акцент3 9 5 4 2 4" xfId="49079"/>
    <cellStyle name="20% - Акцент3 9 5 4 2 5" xfId="49080"/>
    <cellStyle name="20% - Акцент3 9 5 4 3" xfId="10132"/>
    <cellStyle name="20% - Акцент3 9 5 4 3 2" xfId="10133"/>
    <cellStyle name="20% - Акцент3 9 5 4 3 3" xfId="49081"/>
    <cellStyle name="20% - Акцент3 9 5 4 4" xfId="10134"/>
    <cellStyle name="20% - Акцент3 9 5 4 4 2" xfId="49082"/>
    <cellStyle name="20% - Акцент3 9 5 4 4 3" xfId="49083"/>
    <cellStyle name="20% - Акцент3 9 5 4 5" xfId="49084"/>
    <cellStyle name="20% - Акцент3 9 5 4 6" xfId="49085"/>
    <cellStyle name="20% - Акцент3 9 5 5" xfId="10135"/>
    <cellStyle name="20% - Акцент3 9 5 5 2" xfId="10136"/>
    <cellStyle name="20% - Акцент3 9 5 5 2 2" xfId="10137"/>
    <cellStyle name="20% - Акцент3 9 5 5 2 2 2" xfId="10138"/>
    <cellStyle name="20% - Акцент3 9 5 5 2 2 3" xfId="49086"/>
    <cellStyle name="20% - Акцент3 9 5 5 2 3" xfId="10139"/>
    <cellStyle name="20% - Акцент3 9 5 5 2 3 2" xfId="49087"/>
    <cellStyle name="20% - Акцент3 9 5 5 2 3 3" xfId="49088"/>
    <cellStyle name="20% - Акцент3 9 5 5 2 4" xfId="49089"/>
    <cellStyle name="20% - Акцент3 9 5 5 2 5" xfId="49090"/>
    <cellStyle name="20% - Акцент3 9 5 5 3" xfId="10140"/>
    <cellStyle name="20% - Акцент3 9 5 5 3 2" xfId="10141"/>
    <cellStyle name="20% - Акцент3 9 5 5 3 3" xfId="49091"/>
    <cellStyle name="20% - Акцент3 9 5 5 4" xfId="10142"/>
    <cellStyle name="20% - Акцент3 9 5 5 4 2" xfId="49092"/>
    <cellStyle name="20% - Акцент3 9 5 5 4 3" xfId="49093"/>
    <cellStyle name="20% - Акцент3 9 5 5 5" xfId="49094"/>
    <cellStyle name="20% - Акцент3 9 5 5 6" xfId="49095"/>
    <cellStyle name="20% - Акцент3 9 5 6" xfId="10143"/>
    <cellStyle name="20% - Акцент3 9 5 6 2" xfId="10144"/>
    <cellStyle name="20% - Акцент3 9 5 6 2 2" xfId="10145"/>
    <cellStyle name="20% - Акцент3 9 5 6 2 3" xfId="49096"/>
    <cellStyle name="20% - Акцент3 9 5 6 3" xfId="10146"/>
    <cellStyle name="20% - Акцент3 9 5 6 3 2" xfId="49097"/>
    <cellStyle name="20% - Акцент3 9 5 6 3 3" xfId="49098"/>
    <cellStyle name="20% - Акцент3 9 5 6 4" xfId="49099"/>
    <cellStyle name="20% - Акцент3 9 5 6 5" xfId="49100"/>
    <cellStyle name="20% - Акцент3 9 5 7" xfId="10147"/>
    <cellStyle name="20% - Акцент3 9 5 7 2" xfId="10148"/>
    <cellStyle name="20% - Акцент3 9 5 7 3" xfId="49101"/>
    <cellStyle name="20% - Акцент3 9 5 8" xfId="10149"/>
    <cellStyle name="20% - Акцент3 9 5 8 2" xfId="49102"/>
    <cellStyle name="20% - Акцент3 9 5 8 3" xfId="49103"/>
    <cellStyle name="20% - Акцент3 9 5 9" xfId="49104"/>
    <cellStyle name="20% - Акцент3 9 6" xfId="10150"/>
    <cellStyle name="20% - Акцент3 9 6 10" xfId="49105"/>
    <cellStyle name="20% - Акцент3 9 6 2" xfId="10151"/>
    <cellStyle name="20% - Акцент3 9 6 2 2" xfId="10152"/>
    <cellStyle name="20% - Акцент3 9 6 2 2 2" xfId="10153"/>
    <cellStyle name="20% - Акцент3 9 6 2 2 2 2" xfId="10154"/>
    <cellStyle name="20% - Акцент3 9 6 2 2 2 3" xfId="49106"/>
    <cellStyle name="20% - Акцент3 9 6 2 2 3" xfId="10155"/>
    <cellStyle name="20% - Акцент3 9 6 2 2 3 2" xfId="49107"/>
    <cellStyle name="20% - Акцент3 9 6 2 2 3 3" xfId="49108"/>
    <cellStyle name="20% - Акцент3 9 6 2 2 4" xfId="49109"/>
    <cellStyle name="20% - Акцент3 9 6 2 2 5" xfId="49110"/>
    <cellStyle name="20% - Акцент3 9 6 2 3" xfId="10156"/>
    <cellStyle name="20% - Акцент3 9 6 2 3 2" xfId="10157"/>
    <cellStyle name="20% - Акцент3 9 6 2 3 3" xfId="49111"/>
    <cellStyle name="20% - Акцент3 9 6 2 4" xfId="10158"/>
    <cellStyle name="20% - Акцент3 9 6 2 4 2" xfId="49112"/>
    <cellStyle name="20% - Акцент3 9 6 2 4 3" xfId="49113"/>
    <cellStyle name="20% - Акцент3 9 6 2 5" xfId="49114"/>
    <cellStyle name="20% - Акцент3 9 6 2 6" xfId="49115"/>
    <cellStyle name="20% - Акцент3 9 6 3" xfId="10159"/>
    <cellStyle name="20% - Акцент3 9 6 3 2" xfId="10160"/>
    <cellStyle name="20% - Акцент3 9 6 3 2 2" xfId="10161"/>
    <cellStyle name="20% - Акцент3 9 6 3 2 2 2" xfId="10162"/>
    <cellStyle name="20% - Акцент3 9 6 3 2 2 3" xfId="49116"/>
    <cellStyle name="20% - Акцент3 9 6 3 2 3" xfId="10163"/>
    <cellStyle name="20% - Акцент3 9 6 3 2 3 2" xfId="49117"/>
    <cellStyle name="20% - Акцент3 9 6 3 2 3 3" xfId="49118"/>
    <cellStyle name="20% - Акцент3 9 6 3 2 4" xfId="49119"/>
    <cellStyle name="20% - Акцент3 9 6 3 2 5" xfId="49120"/>
    <cellStyle name="20% - Акцент3 9 6 3 3" xfId="10164"/>
    <cellStyle name="20% - Акцент3 9 6 3 3 2" xfId="10165"/>
    <cellStyle name="20% - Акцент3 9 6 3 3 3" xfId="49121"/>
    <cellStyle name="20% - Акцент3 9 6 3 4" xfId="10166"/>
    <cellStyle name="20% - Акцент3 9 6 3 4 2" xfId="49122"/>
    <cellStyle name="20% - Акцент3 9 6 3 4 3" xfId="49123"/>
    <cellStyle name="20% - Акцент3 9 6 3 5" xfId="49124"/>
    <cellStyle name="20% - Акцент3 9 6 3 6" xfId="49125"/>
    <cellStyle name="20% - Акцент3 9 6 4" xfId="10167"/>
    <cellStyle name="20% - Акцент3 9 6 4 2" xfId="10168"/>
    <cellStyle name="20% - Акцент3 9 6 4 2 2" xfId="10169"/>
    <cellStyle name="20% - Акцент3 9 6 4 2 2 2" xfId="10170"/>
    <cellStyle name="20% - Акцент3 9 6 4 2 2 3" xfId="49126"/>
    <cellStyle name="20% - Акцент3 9 6 4 2 3" xfId="10171"/>
    <cellStyle name="20% - Акцент3 9 6 4 2 3 2" xfId="49127"/>
    <cellStyle name="20% - Акцент3 9 6 4 2 3 3" xfId="49128"/>
    <cellStyle name="20% - Акцент3 9 6 4 2 4" xfId="49129"/>
    <cellStyle name="20% - Акцент3 9 6 4 2 5" xfId="49130"/>
    <cellStyle name="20% - Акцент3 9 6 4 3" xfId="10172"/>
    <cellStyle name="20% - Акцент3 9 6 4 3 2" xfId="10173"/>
    <cellStyle name="20% - Акцент3 9 6 4 3 3" xfId="49131"/>
    <cellStyle name="20% - Акцент3 9 6 4 4" xfId="10174"/>
    <cellStyle name="20% - Акцент3 9 6 4 4 2" xfId="49132"/>
    <cellStyle name="20% - Акцент3 9 6 4 4 3" xfId="49133"/>
    <cellStyle name="20% - Акцент3 9 6 4 5" xfId="49134"/>
    <cellStyle name="20% - Акцент3 9 6 4 6" xfId="49135"/>
    <cellStyle name="20% - Акцент3 9 6 5" xfId="10175"/>
    <cellStyle name="20% - Акцент3 9 6 5 2" xfId="10176"/>
    <cellStyle name="20% - Акцент3 9 6 5 2 2" xfId="10177"/>
    <cellStyle name="20% - Акцент3 9 6 5 2 2 2" xfId="10178"/>
    <cellStyle name="20% - Акцент3 9 6 5 2 2 3" xfId="49136"/>
    <cellStyle name="20% - Акцент3 9 6 5 2 3" xfId="10179"/>
    <cellStyle name="20% - Акцент3 9 6 5 2 3 2" xfId="49137"/>
    <cellStyle name="20% - Акцент3 9 6 5 2 3 3" xfId="49138"/>
    <cellStyle name="20% - Акцент3 9 6 5 2 4" xfId="49139"/>
    <cellStyle name="20% - Акцент3 9 6 5 2 5" xfId="49140"/>
    <cellStyle name="20% - Акцент3 9 6 5 3" xfId="10180"/>
    <cellStyle name="20% - Акцент3 9 6 5 3 2" xfId="10181"/>
    <cellStyle name="20% - Акцент3 9 6 5 3 3" xfId="49141"/>
    <cellStyle name="20% - Акцент3 9 6 5 4" xfId="10182"/>
    <cellStyle name="20% - Акцент3 9 6 5 4 2" xfId="49142"/>
    <cellStyle name="20% - Акцент3 9 6 5 4 3" xfId="49143"/>
    <cellStyle name="20% - Акцент3 9 6 5 5" xfId="49144"/>
    <cellStyle name="20% - Акцент3 9 6 5 6" xfId="49145"/>
    <cellStyle name="20% - Акцент3 9 6 6" xfId="10183"/>
    <cellStyle name="20% - Акцент3 9 6 6 2" xfId="10184"/>
    <cellStyle name="20% - Акцент3 9 6 6 2 2" xfId="10185"/>
    <cellStyle name="20% - Акцент3 9 6 6 2 3" xfId="49146"/>
    <cellStyle name="20% - Акцент3 9 6 6 3" xfId="10186"/>
    <cellStyle name="20% - Акцент3 9 6 6 3 2" xfId="49147"/>
    <cellStyle name="20% - Акцент3 9 6 6 3 3" xfId="49148"/>
    <cellStyle name="20% - Акцент3 9 6 6 4" xfId="49149"/>
    <cellStyle name="20% - Акцент3 9 6 6 5" xfId="49150"/>
    <cellStyle name="20% - Акцент3 9 6 7" xfId="10187"/>
    <cellStyle name="20% - Акцент3 9 6 7 2" xfId="10188"/>
    <cellStyle name="20% - Акцент3 9 6 7 3" xfId="49151"/>
    <cellStyle name="20% - Акцент3 9 6 8" xfId="10189"/>
    <cellStyle name="20% - Акцент3 9 6 8 2" xfId="49152"/>
    <cellStyle name="20% - Акцент3 9 6 8 3" xfId="49153"/>
    <cellStyle name="20% - Акцент3 9 6 9" xfId="49154"/>
    <cellStyle name="20% - Акцент3 9 7" xfId="10190"/>
    <cellStyle name="20% - Акцент3 9 7 10" xfId="49155"/>
    <cellStyle name="20% - Акцент3 9 7 2" xfId="10191"/>
    <cellStyle name="20% - Акцент3 9 7 2 2" xfId="10192"/>
    <cellStyle name="20% - Акцент3 9 7 2 2 2" xfId="10193"/>
    <cellStyle name="20% - Акцент3 9 7 2 2 2 2" xfId="10194"/>
    <cellStyle name="20% - Акцент3 9 7 2 2 2 3" xfId="49156"/>
    <cellStyle name="20% - Акцент3 9 7 2 2 3" xfId="10195"/>
    <cellStyle name="20% - Акцент3 9 7 2 2 3 2" xfId="49157"/>
    <cellStyle name="20% - Акцент3 9 7 2 2 3 3" xfId="49158"/>
    <cellStyle name="20% - Акцент3 9 7 2 2 4" xfId="49159"/>
    <cellStyle name="20% - Акцент3 9 7 2 2 5" xfId="49160"/>
    <cellStyle name="20% - Акцент3 9 7 2 3" xfId="10196"/>
    <cellStyle name="20% - Акцент3 9 7 2 3 2" xfId="10197"/>
    <cellStyle name="20% - Акцент3 9 7 2 3 3" xfId="49161"/>
    <cellStyle name="20% - Акцент3 9 7 2 4" xfId="10198"/>
    <cellStyle name="20% - Акцент3 9 7 2 4 2" xfId="49162"/>
    <cellStyle name="20% - Акцент3 9 7 2 4 3" xfId="49163"/>
    <cellStyle name="20% - Акцент3 9 7 2 5" xfId="49164"/>
    <cellStyle name="20% - Акцент3 9 7 2 6" xfId="49165"/>
    <cellStyle name="20% - Акцент3 9 7 3" xfId="10199"/>
    <cellStyle name="20% - Акцент3 9 7 3 2" xfId="10200"/>
    <cellStyle name="20% - Акцент3 9 7 3 2 2" xfId="10201"/>
    <cellStyle name="20% - Акцент3 9 7 3 2 2 2" xfId="10202"/>
    <cellStyle name="20% - Акцент3 9 7 3 2 2 3" xfId="49166"/>
    <cellStyle name="20% - Акцент3 9 7 3 2 3" xfId="10203"/>
    <cellStyle name="20% - Акцент3 9 7 3 2 3 2" xfId="49167"/>
    <cellStyle name="20% - Акцент3 9 7 3 2 3 3" xfId="49168"/>
    <cellStyle name="20% - Акцент3 9 7 3 2 4" xfId="49169"/>
    <cellStyle name="20% - Акцент3 9 7 3 2 5" xfId="49170"/>
    <cellStyle name="20% - Акцент3 9 7 3 3" xfId="10204"/>
    <cellStyle name="20% - Акцент3 9 7 3 3 2" xfId="10205"/>
    <cellStyle name="20% - Акцент3 9 7 3 3 3" xfId="49171"/>
    <cellStyle name="20% - Акцент3 9 7 3 4" xfId="10206"/>
    <cellStyle name="20% - Акцент3 9 7 3 4 2" xfId="49172"/>
    <cellStyle name="20% - Акцент3 9 7 3 4 3" xfId="49173"/>
    <cellStyle name="20% - Акцент3 9 7 3 5" xfId="49174"/>
    <cellStyle name="20% - Акцент3 9 7 3 6" xfId="49175"/>
    <cellStyle name="20% - Акцент3 9 7 4" xfId="10207"/>
    <cellStyle name="20% - Акцент3 9 7 4 2" xfId="10208"/>
    <cellStyle name="20% - Акцент3 9 7 4 2 2" xfId="10209"/>
    <cellStyle name="20% - Акцент3 9 7 4 2 2 2" xfId="10210"/>
    <cellStyle name="20% - Акцент3 9 7 4 2 2 3" xfId="49176"/>
    <cellStyle name="20% - Акцент3 9 7 4 2 3" xfId="10211"/>
    <cellStyle name="20% - Акцент3 9 7 4 2 3 2" xfId="49177"/>
    <cellStyle name="20% - Акцент3 9 7 4 2 3 3" xfId="49178"/>
    <cellStyle name="20% - Акцент3 9 7 4 2 4" xfId="49179"/>
    <cellStyle name="20% - Акцент3 9 7 4 2 5" xfId="49180"/>
    <cellStyle name="20% - Акцент3 9 7 4 3" xfId="10212"/>
    <cellStyle name="20% - Акцент3 9 7 4 3 2" xfId="10213"/>
    <cellStyle name="20% - Акцент3 9 7 4 3 3" xfId="49181"/>
    <cellStyle name="20% - Акцент3 9 7 4 4" xfId="10214"/>
    <cellStyle name="20% - Акцент3 9 7 4 4 2" xfId="49182"/>
    <cellStyle name="20% - Акцент3 9 7 4 4 3" xfId="49183"/>
    <cellStyle name="20% - Акцент3 9 7 4 5" xfId="49184"/>
    <cellStyle name="20% - Акцент3 9 7 4 6" xfId="49185"/>
    <cellStyle name="20% - Акцент3 9 7 5" xfId="10215"/>
    <cellStyle name="20% - Акцент3 9 7 5 2" xfId="10216"/>
    <cellStyle name="20% - Акцент3 9 7 5 2 2" xfId="10217"/>
    <cellStyle name="20% - Акцент3 9 7 5 2 2 2" xfId="10218"/>
    <cellStyle name="20% - Акцент3 9 7 5 2 2 3" xfId="49186"/>
    <cellStyle name="20% - Акцент3 9 7 5 2 3" xfId="10219"/>
    <cellStyle name="20% - Акцент3 9 7 5 2 3 2" xfId="49187"/>
    <cellStyle name="20% - Акцент3 9 7 5 2 3 3" xfId="49188"/>
    <cellStyle name="20% - Акцент3 9 7 5 2 4" xfId="49189"/>
    <cellStyle name="20% - Акцент3 9 7 5 2 5" xfId="49190"/>
    <cellStyle name="20% - Акцент3 9 7 5 3" xfId="10220"/>
    <cellStyle name="20% - Акцент3 9 7 5 3 2" xfId="10221"/>
    <cellStyle name="20% - Акцент3 9 7 5 3 3" xfId="49191"/>
    <cellStyle name="20% - Акцент3 9 7 5 4" xfId="10222"/>
    <cellStyle name="20% - Акцент3 9 7 5 4 2" xfId="49192"/>
    <cellStyle name="20% - Акцент3 9 7 5 4 3" xfId="49193"/>
    <cellStyle name="20% - Акцент3 9 7 5 5" xfId="49194"/>
    <cellStyle name="20% - Акцент3 9 7 5 6" xfId="49195"/>
    <cellStyle name="20% - Акцент3 9 7 6" xfId="10223"/>
    <cellStyle name="20% - Акцент3 9 7 6 2" xfId="10224"/>
    <cellStyle name="20% - Акцент3 9 7 6 2 2" xfId="10225"/>
    <cellStyle name="20% - Акцент3 9 7 6 2 3" xfId="49196"/>
    <cellStyle name="20% - Акцент3 9 7 6 3" xfId="10226"/>
    <cellStyle name="20% - Акцент3 9 7 6 3 2" xfId="49197"/>
    <cellStyle name="20% - Акцент3 9 7 6 3 3" xfId="49198"/>
    <cellStyle name="20% - Акцент3 9 7 6 4" xfId="49199"/>
    <cellStyle name="20% - Акцент3 9 7 6 5" xfId="49200"/>
    <cellStyle name="20% - Акцент3 9 7 7" xfId="10227"/>
    <cellStyle name="20% - Акцент3 9 7 7 2" xfId="10228"/>
    <cellStyle name="20% - Акцент3 9 7 7 3" xfId="49201"/>
    <cellStyle name="20% - Акцент3 9 7 8" xfId="10229"/>
    <cellStyle name="20% - Акцент3 9 7 8 2" xfId="49202"/>
    <cellStyle name="20% - Акцент3 9 7 8 3" xfId="49203"/>
    <cellStyle name="20% - Акцент3 9 7 9" xfId="49204"/>
    <cellStyle name="20% - Акцент3 9 8" xfId="10230"/>
    <cellStyle name="20% - Акцент3 9 8 10" xfId="49205"/>
    <cellStyle name="20% - Акцент3 9 8 2" xfId="10231"/>
    <cellStyle name="20% - Акцент3 9 8 2 2" xfId="10232"/>
    <cellStyle name="20% - Акцент3 9 8 2 2 2" xfId="10233"/>
    <cellStyle name="20% - Акцент3 9 8 2 2 2 2" xfId="10234"/>
    <cellStyle name="20% - Акцент3 9 8 2 2 2 3" xfId="49206"/>
    <cellStyle name="20% - Акцент3 9 8 2 2 3" xfId="10235"/>
    <cellStyle name="20% - Акцент3 9 8 2 2 3 2" xfId="49207"/>
    <cellStyle name="20% - Акцент3 9 8 2 2 3 3" xfId="49208"/>
    <cellStyle name="20% - Акцент3 9 8 2 2 4" xfId="49209"/>
    <cellStyle name="20% - Акцент3 9 8 2 2 5" xfId="49210"/>
    <cellStyle name="20% - Акцент3 9 8 2 3" xfId="10236"/>
    <cellStyle name="20% - Акцент3 9 8 2 3 2" xfId="10237"/>
    <cellStyle name="20% - Акцент3 9 8 2 3 3" xfId="49211"/>
    <cellStyle name="20% - Акцент3 9 8 2 4" xfId="10238"/>
    <cellStyle name="20% - Акцент3 9 8 2 4 2" xfId="49212"/>
    <cellStyle name="20% - Акцент3 9 8 2 4 3" xfId="49213"/>
    <cellStyle name="20% - Акцент3 9 8 2 5" xfId="49214"/>
    <cellStyle name="20% - Акцент3 9 8 2 6" xfId="49215"/>
    <cellStyle name="20% - Акцент3 9 8 3" xfId="10239"/>
    <cellStyle name="20% - Акцент3 9 8 3 2" xfId="10240"/>
    <cellStyle name="20% - Акцент3 9 8 3 2 2" xfId="10241"/>
    <cellStyle name="20% - Акцент3 9 8 3 2 2 2" xfId="10242"/>
    <cellStyle name="20% - Акцент3 9 8 3 2 2 3" xfId="49216"/>
    <cellStyle name="20% - Акцент3 9 8 3 2 3" xfId="10243"/>
    <cellStyle name="20% - Акцент3 9 8 3 2 3 2" xfId="49217"/>
    <cellStyle name="20% - Акцент3 9 8 3 2 3 3" xfId="49218"/>
    <cellStyle name="20% - Акцент3 9 8 3 2 4" xfId="49219"/>
    <cellStyle name="20% - Акцент3 9 8 3 2 5" xfId="49220"/>
    <cellStyle name="20% - Акцент3 9 8 3 3" xfId="10244"/>
    <cellStyle name="20% - Акцент3 9 8 3 3 2" xfId="10245"/>
    <cellStyle name="20% - Акцент3 9 8 3 3 3" xfId="49221"/>
    <cellStyle name="20% - Акцент3 9 8 3 4" xfId="10246"/>
    <cellStyle name="20% - Акцент3 9 8 3 4 2" xfId="49222"/>
    <cellStyle name="20% - Акцент3 9 8 3 4 3" xfId="49223"/>
    <cellStyle name="20% - Акцент3 9 8 3 5" xfId="49224"/>
    <cellStyle name="20% - Акцент3 9 8 3 6" xfId="49225"/>
    <cellStyle name="20% - Акцент3 9 8 4" xfId="10247"/>
    <cellStyle name="20% - Акцент3 9 8 4 2" xfId="10248"/>
    <cellStyle name="20% - Акцент3 9 8 4 2 2" xfId="10249"/>
    <cellStyle name="20% - Акцент3 9 8 4 2 2 2" xfId="10250"/>
    <cellStyle name="20% - Акцент3 9 8 4 2 2 3" xfId="49226"/>
    <cellStyle name="20% - Акцент3 9 8 4 2 3" xfId="10251"/>
    <cellStyle name="20% - Акцент3 9 8 4 2 3 2" xfId="49227"/>
    <cellStyle name="20% - Акцент3 9 8 4 2 3 3" xfId="49228"/>
    <cellStyle name="20% - Акцент3 9 8 4 2 4" xfId="49229"/>
    <cellStyle name="20% - Акцент3 9 8 4 2 5" xfId="49230"/>
    <cellStyle name="20% - Акцент3 9 8 4 3" xfId="10252"/>
    <cellStyle name="20% - Акцент3 9 8 4 3 2" xfId="10253"/>
    <cellStyle name="20% - Акцент3 9 8 4 3 3" xfId="49231"/>
    <cellStyle name="20% - Акцент3 9 8 4 4" xfId="10254"/>
    <cellStyle name="20% - Акцент3 9 8 4 4 2" xfId="49232"/>
    <cellStyle name="20% - Акцент3 9 8 4 4 3" xfId="49233"/>
    <cellStyle name="20% - Акцент3 9 8 4 5" xfId="49234"/>
    <cellStyle name="20% - Акцент3 9 8 4 6" xfId="49235"/>
    <cellStyle name="20% - Акцент3 9 8 5" xfId="10255"/>
    <cellStyle name="20% - Акцент3 9 8 5 2" xfId="10256"/>
    <cellStyle name="20% - Акцент3 9 8 5 2 2" xfId="10257"/>
    <cellStyle name="20% - Акцент3 9 8 5 2 2 2" xfId="10258"/>
    <cellStyle name="20% - Акцент3 9 8 5 2 2 3" xfId="49236"/>
    <cellStyle name="20% - Акцент3 9 8 5 2 3" xfId="10259"/>
    <cellStyle name="20% - Акцент3 9 8 5 2 3 2" xfId="49237"/>
    <cellStyle name="20% - Акцент3 9 8 5 2 3 3" xfId="49238"/>
    <cellStyle name="20% - Акцент3 9 8 5 2 4" xfId="49239"/>
    <cellStyle name="20% - Акцент3 9 8 5 2 5" xfId="49240"/>
    <cellStyle name="20% - Акцент3 9 8 5 3" xfId="10260"/>
    <cellStyle name="20% - Акцент3 9 8 5 3 2" xfId="10261"/>
    <cellStyle name="20% - Акцент3 9 8 5 3 3" xfId="49241"/>
    <cellStyle name="20% - Акцент3 9 8 5 4" xfId="10262"/>
    <cellStyle name="20% - Акцент3 9 8 5 4 2" xfId="49242"/>
    <cellStyle name="20% - Акцент3 9 8 5 4 3" xfId="49243"/>
    <cellStyle name="20% - Акцент3 9 8 5 5" xfId="49244"/>
    <cellStyle name="20% - Акцент3 9 8 5 6" xfId="49245"/>
    <cellStyle name="20% - Акцент3 9 8 6" xfId="10263"/>
    <cellStyle name="20% - Акцент3 9 8 6 2" xfId="10264"/>
    <cellStyle name="20% - Акцент3 9 8 6 2 2" xfId="10265"/>
    <cellStyle name="20% - Акцент3 9 8 6 2 3" xfId="49246"/>
    <cellStyle name="20% - Акцент3 9 8 6 3" xfId="10266"/>
    <cellStyle name="20% - Акцент3 9 8 6 3 2" xfId="49247"/>
    <cellStyle name="20% - Акцент3 9 8 6 3 3" xfId="49248"/>
    <cellStyle name="20% - Акцент3 9 8 6 4" xfId="49249"/>
    <cellStyle name="20% - Акцент3 9 8 6 5" xfId="49250"/>
    <cellStyle name="20% - Акцент3 9 8 7" xfId="10267"/>
    <cellStyle name="20% - Акцент3 9 8 7 2" xfId="10268"/>
    <cellStyle name="20% - Акцент3 9 8 7 3" xfId="49251"/>
    <cellStyle name="20% - Акцент3 9 8 8" xfId="10269"/>
    <cellStyle name="20% - Акцент3 9 8 8 2" xfId="49252"/>
    <cellStyle name="20% - Акцент3 9 8 8 3" xfId="49253"/>
    <cellStyle name="20% - Акцент3 9 8 9" xfId="49254"/>
    <cellStyle name="20% - Акцент3 9 9" xfId="10270"/>
    <cellStyle name="20% - Акцент3 9 9 10" xfId="49255"/>
    <cellStyle name="20% - Акцент3 9 9 2" xfId="10271"/>
    <cellStyle name="20% - Акцент3 9 9 2 2" xfId="10272"/>
    <cellStyle name="20% - Акцент3 9 9 2 2 2" xfId="10273"/>
    <cellStyle name="20% - Акцент3 9 9 2 2 2 2" xfId="10274"/>
    <cellStyle name="20% - Акцент3 9 9 2 2 2 3" xfId="49256"/>
    <cellStyle name="20% - Акцент3 9 9 2 2 3" xfId="10275"/>
    <cellStyle name="20% - Акцент3 9 9 2 2 3 2" xfId="49257"/>
    <cellStyle name="20% - Акцент3 9 9 2 2 3 3" xfId="49258"/>
    <cellStyle name="20% - Акцент3 9 9 2 2 4" xfId="49259"/>
    <cellStyle name="20% - Акцент3 9 9 2 2 5" xfId="49260"/>
    <cellStyle name="20% - Акцент3 9 9 2 3" xfId="10276"/>
    <cellStyle name="20% - Акцент3 9 9 2 3 2" xfId="10277"/>
    <cellStyle name="20% - Акцент3 9 9 2 3 3" xfId="49261"/>
    <cellStyle name="20% - Акцент3 9 9 2 4" xfId="10278"/>
    <cellStyle name="20% - Акцент3 9 9 2 4 2" xfId="49262"/>
    <cellStyle name="20% - Акцент3 9 9 2 4 3" xfId="49263"/>
    <cellStyle name="20% - Акцент3 9 9 2 5" xfId="49264"/>
    <cellStyle name="20% - Акцент3 9 9 2 6" xfId="49265"/>
    <cellStyle name="20% - Акцент3 9 9 3" xfId="10279"/>
    <cellStyle name="20% - Акцент3 9 9 3 2" xfId="10280"/>
    <cellStyle name="20% - Акцент3 9 9 3 2 2" xfId="10281"/>
    <cellStyle name="20% - Акцент3 9 9 3 2 2 2" xfId="10282"/>
    <cellStyle name="20% - Акцент3 9 9 3 2 2 3" xfId="49266"/>
    <cellStyle name="20% - Акцент3 9 9 3 2 3" xfId="10283"/>
    <cellStyle name="20% - Акцент3 9 9 3 2 3 2" xfId="49267"/>
    <cellStyle name="20% - Акцент3 9 9 3 2 3 3" xfId="49268"/>
    <cellStyle name="20% - Акцент3 9 9 3 2 4" xfId="49269"/>
    <cellStyle name="20% - Акцент3 9 9 3 2 5" xfId="49270"/>
    <cellStyle name="20% - Акцент3 9 9 3 3" xfId="10284"/>
    <cellStyle name="20% - Акцент3 9 9 3 3 2" xfId="10285"/>
    <cellStyle name="20% - Акцент3 9 9 3 3 3" xfId="49271"/>
    <cellStyle name="20% - Акцент3 9 9 3 4" xfId="10286"/>
    <cellStyle name="20% - Акцент3 9 9 3 4 2" xfId="49272"/>
    <cellStyle name="20% - Акцент3 9 9 3 4 3" xfId="49273"/>
    <cellStyle name="20% - Акцент3 9 9 3 5" xfId="49274"/>
    <cellStyle name="20% - Акцент3 9 9 3 6" xfId="49275"/>
    <cellStyle name="20% - Акцент3 9 9 4" xfId="10287"/>
    <cellStyle name="20% - Акцент3 9 9 4 2" xfId="10288"/>
    <cellStyle name="20% - Акцент3 9 9 4 2 2" xfId="10289"/>
    <cellStyle name="20% - Акцент3 9 9 4 2 2 2" xfId="10290"/>
    <cellStyle name="20% - Акцент3 9 9 4 2 2 3" xfId="49276"/>
    <cellStyle name="20% - Акцент3 9 9 4 2 3" xfId="10291"/>
    <cellStyle name="20% - Акцент3 9 9 4 2 3 2" xfId="49277"/>
    <cellStyle name="20% - Акцент3 9 9 4 2 3 3" xfId="49278"/>
    <cellStyle name="20% - Акцент3 9 9 4 2 4" xfId="49279"/>
    <cellStyle name="20% - Акцент3 9 9 4 2 5" xfId="49280"/>
    <cellStyle name="20% - Акцент3 9 9 4 3" xfId="10292"/>
    <cellStyle name="20% - Акцент3 9 9 4 3 2" xfId="10293"/>
    <cellStyle name="20% - Акцент3 9 9 4 3 3" xfId="49281"/>
    <cellStyle name="20% - Акцент3 9 9 4 4" xfId="10294"/>
    <cellStyle name="20% - Акцент3 9 9 4 4 2" xfId="49282"/>
    <cellStyle name="20% - Акцент3 9 9 4 4 3" xfId="49283"/>
    <cellStyle name="20% - Акцент3 9 9 4 5" xfId="49284"/>
    <cellStyle name="20% - Акцент3 9 9 4 6" xfId="49285"/>
    <cellStyle name="20% - Акцент3 9 9 5" xfId="10295"/>
    <cellStyle name="20% - Акцент3 9 9 5 2" xfId="10296"/>
    <cellStyle name="20% - Акцент3 9 9 5 2 2" xfId="10297"/>
    <cellStyle name="20% - Акцент3 9 9 5 2 2 2" xfId="10298"/>
    <cellStyle name="20% - Акцент3 9 9 5 2 2 3" xfId="49286"/>
    <cellStyle name="20% - Акцент3 9 9 5 2 3" xfId="10299"/>
    <cellStyle name="20% - Акцент3 9 9 5 2 3 2" xfId="49287"/>
    <cellStyle name="20% - Акцент3 9 9 5 2 3 3" xfId="49288"/>
    <cellStyle name="20% - Акцент3 9 9 5 2 4" xfId="49289"/>
    <cellStyle name="20% - Акцент3 9 9 5 2 5" xfId="49290"/>
    <cellStyle name="20% - Акцент3 9 9 5 3" xfId="10300"/>
    <cellStyle name="20% - Акцент3 9 9 5 3 2" xfId="10301"/>
    <cellStyle name="20% - Акцент3 9 9 5 3 3" xfId="49291"/>
    <cellStyle name="20% - Акцент3 9 9 5 4" xfId="10302"/>
    <cellStyle name="20% - Акцент3 9 9 5 4 2" xfId="49292"/>
    <cellStyle name="20% - Акцент3 9 9 5 4 3" xfId="49293"/>
    <cellStyle name="20% - Акцент3 9 9 5 5" xfId="49294"/>
    <cellStyle name="20% - Акцент3 9 9 5 6" xfId="49295"/>
    <cellStyle name="20% - Акцент3 9 9 6" xfId="10303"/>
    <cellStyle name="20% - Акцент3 9 9 6 2" xfId="10304"/>
    <cellStyle name="20% - Акцент3 9 9 6 2 2" xfId="10305"/>
    <cellStyle name="20% - Акцент3 9 9 6 2 3" xfId="49296"/>
    <cellStyle name="20% - Акцент3 9 9 6 3" xfId="10306"/>
    <cellStyle name="20% - Акцент3 9 9 6 3 2" xfId="49297"/>
    <cellStyle name="20% - Акцент3 9 9 6 3 3" xfId="49298"/>
    <cellStyle name="20% - Акцент3 9 9 6 4" xfId="49299"/>
    <cellStyle name="20% - Акцент3 9 9 6 5" xfId="49300"/>
    <cellStyle name="20% - Акцент3 9 9 7" xfId="10307"/>
    <cellStyle name="20% - Акцент3 9 9 7 2" xfId="10308"/>
    <cellStyle name="20% - Акцент3 9 9 7 3" xfId="49301"/>
    <cellStyle name="20% - Акцент3 9 9 8" xfId="10309"/>
    <cellStyle name="20% - Акцент3 9 9 8 2" xfId="49302"/>
    <cellStyle name="20% - Акцент3 9 9 8 3" xfId="49303"/>
    <cellStyle name="20% - Акцент3 9 9 9" xfId="49304"/>
    <cellStyle name="20% - Акцент4 10" xfId="10310"/>
    <cellStyle name="20% - Акцент4 10 10" xfId="10311"/>
    <cellStyle name="20% - Акцент4 10 10 2" xfId="10312"/>
    <cellStyle name="20% - Акцент4 10 10 2 2" xfId="10313"/>
    <cellStyle name="20% - Акцент4 10 10 2 2 2" xfId="10314"/>
    <cellStyle name="20% - Акцент4 10 10 2 2 3" xfId="49305"/>
    <cellStyle name="20% - Акцент4 10 10 2 3" xfId="10315"/>
    <cellStyle name="20% - Акцент4 10 10 2 3 2" xfId="49306"/>
    <cellStyle name="20% - Акцент4 10 10 2 3 3" xfId="49307"/>
    <cellStyle name="20% - Акцент4 10 10 2 4" xfId="49308"/>
    <cellStyle name="20% - Акцент4 10 10 2 5" xfId="49309"/>
    <cellStyle name="20% - Акцент4 10 10 3" xfId="10316"/>
    <cellStyle name="20% - Акцент4 10 10 3 2" xfId="10317"/>
    <cellStyle name="20% - Акцент4 10 10 3 3" xfId="49310"/>
    <cellStyle name="20% - Акцент4 10 10 4" xfId="10318"/>
    <cellStyle name="20% - Акцент4 10 10 4 2" xfId="49311"/>
    <cellStyle name="20% - Акцент4 10 10 4 3" xfId="49312"/>
    <cellStyle name="20% - Акцент4 10 10 5" xfId="49313"/>
    <cellStyle name="20% - Акцент4 10 10 6" xfId="49314"/>
    <cellStyle name="20% - Акцент4 10 11" xfId="10319"/>
    <cellStyle name="20% - Акцент4 10 11 2" xfId="10320"/>
    <cellStyle name="20% - Акцент4 10 11 2 2" xfId="10321"/>
    <cellStyle name="20% - Акцент4 10 11 2 2 2" xfId="10322"/>
    <cellStyle name="20% - Акцент4 10 11 2 2 3" xfId="49315"/>
    <cellStyle name="20% - Акцент4 10 11 2 3" xfId="10323"/>
    <cellStyle name="20% - Акцент4 10 11 2 3 2" xfId="49316"/>
    <cellStyle name="20% - Акцент4 10 11 2 3 3" xfId="49317"/>
    <cellStyle name="20% - Акцент4 10 11 2 4" xfId="49318"/>
    <cellStyle name="20% - Акцент4 10 11 2 5" xfId="49319"/>
    <cellStyle name="20% - Акцент4 10 11 3" xfId="10324"/>
    <cellStyle name="20% - Акцент4 10 11 3 2" xfId="10325"/>
    <cellStyle name="20% - Акцент4 10 11 3 3" xfId="49320"/>
    <cellStyle name="20% - Акцент4 10 11 4" xfId="10326"/>
    <cellStyle name="20% - Акцент4 10 11 4 2" xfId="49321"/>
    <cellStyle name="20% - Акцент4 10 11 4 3" xfId="49322"/>
    <cellStyle name="20% - Акцент4 10 11 5" xfId="49323"/>
    <cellStyle name="20% - Акцент4 10 11 6" xfId="49324"/>
    <cellStyle name="20% - Акцент4 10 12" xfId="10327"/>
    <cellStyle name="20% - Акцент4 10 12 2" xfId="10328"/>
    <cellStyle name="20% - Акцент4 10 12 2 2" xfId="10329"/>
    <cellStyle name="20% - Акцент4 10 12 2 2 2" xfId="10330"/>
    <cellStyle name="20% - Акцент4 10 12 2 2 3" xfId="49325"/>
    <cellStyle name="20% - Акцент4 10 12 2 3" xfId="10331"/>
    <cellStyle name="20% - Акцент4 10 12 2 3 2" xfId="49326"/>
    <cellStyle name="20% - Акцент4 10 12 2 3 3" xfId="49327"/>
    <cellStyle name="20% - Акцент4 10 12 2 4" xfId="49328"/>
    <cellStyle name="20% - Акцент4 10 12 2 5" xfId="49329"/>
    <cellStyle name="20% - Акцент4 10 12 3" xfId="10332"/>
    <cellStyle name="20% - Акцент4 10 12 3 2" xfId="10333"/>
    <cellStyle name="20% - Акцент4 10 12 3 3" xfId="49330"/>
    <cellStyle name="20% - Акцент4 10 12 4" xfId="10334"/>
    <cellStyle name="20% - Акцент4 10 12 4 2" xfId="49331"/>
    <cellStyle name="20% - Акцент4 10 12 4 3" xfId="49332"/>
    <cellStyle name="20% - Акцент4 10 12 5" xfId="49333"/>
    <cellStyle name="20% - Акцент4 10 12 6" xfId="49334"/>
    <cellStyle name="20% - Акцент4 10 13" xfId="10335"/>
    <cellStyle name="20% - Акцент4 10 13 2" xfId="10336"/>
    <cellStyle name="20% - Акцент4 10 13 2 2" xfId="10337"/>
    <cellStyle name="20% - Акцент4 10 13 2 2 2" xfId="10338"/>
    <cellStyle name="20% - Акцент4 10 13 2 2 3" xfId="49335"/>
    <cellStyle name="20% - Акцент4 10 13 2 3" xfId="10339"/>
    <cellStyle name="20% - Акцент4 10 13 2 3 2" xfId="49336"/>
    <cellStyle name="20% - Акцент4 10 13 2 3 3" xfId="49337"/>
    <cellStyle name="20% - Акцент4 10 13 2 4" xfId="49338"/>
    <cellStyle name="20% - Акцент4 10 13 2 5" xfId="49339"/>
    <cellStyle name="20% - Акцент4 10 13 3" xfId="10340"/>
    <cellStyle name="20% - Акцент4 10 13 3 2" xfId="10341"/>
    <cellStyle name="20% - Акцент4 10 13 3 3" xfId="49340"/>
    <cellStyle name="20% - Акцент4 10 13 4" xfId="10342"/>
    <cellStyle name="20% - Акцент4 10 13 4 2" xfId="49341"/>
    <cellStyle name="20% - Акцент4 10 13 4 3" xfId="49342"/>
    <cellStyle name="20% - Акцент4 10 13 5" xfId="49343"/>
    <cellStyle name="20% - Акцент4 10 13 6" xfId="49344"/>
    <cellStyle name="20% - Акцент4 10 14" xfId="10343"/>
    <cellStyle name="20% - Акцент4 10 14 2" xfId="10344"/>
    <cellStyle name="20% - Акцент4 10 14 2 2" xfId="10345"/>
    <cellStyle name="20% - Акцент4 10 14 2 2 2" xfId="10346"/>
    <cellStyle name="20% - Акцент4 10 14 2 3" xfId="10347"/>
    <cellStyle name="20% - Акцент4 10 14 3" xfId="10348"/>
    <cellStyle name="20% - Акцент4 10 14 3 2" xfId="10349"/>
    <cellStyle name="20% - Акцент4 10 14 3 3" xfId="49345"/>
    <cellStyle name="20% - Акцент4 10 14 4" xfId="10350"/>
    <cellStyle name="20% - Акцент4 10 14 5" xfId="49346"/>
    <cellStyle name="20% - Акцент4 10 15" xfId="49347"/>
    <cellStyle name="20% - Акцент4 10 15 2" xfId="49348"/>
    <cellStyle name="20% - Акцент4 10 15 3" xfId="49349"/>
    <cellStyle name="20% - Акцент4 10 16" xfId="49350"/>
    <cellStyle name="20% - Акцент4 10 16 2" xfId="49351"/>
    <cellStyle name="20% - Акцент4 10 16 3" xfId="49352"/>
    <cellStyle name="20% - Акцент4 10 17" xfId="49353"/>
    <cellStyle name="20% - Акцент4 10 18" xfId="49354"/>
    <cellStyle name="20% - Акцент4 10 2" xfId="10351"/>
    <cellStyle name="20% - Акцент4 10 2 10" xfId="49355"/>
    <cellStyle name="20% - Акцент4 10 2 2" xfId="10352"/>
    <cellStyle name="20% - Акцент4 10 2 2 2" xfId="10353"/>
    <cellStyle name="20% - Акцент4 10 2 2 2 2" xfId="10354"/>
    <cellStyle name="20% - Акцент4 10 2 2 2 2 2" xfId="10355"/>
    <cellStyle name="20% - Акцент4 10 2 2 2 2 3" xfId="49356"/>
    <cellStyle name="20% - Акцент4 10 2 2 2 3" xfId="10356"/>
    <cellStyle name="20% - Акцент4 10 2 2 2 3 2" xfId="49357"/>
    <cellStyle name="20% - Акцент4 10 2 2 2 3 3" xfId="49358"/>
    <cellStyle name="20% - Акцент4 10 2 2 2 4" xfId="49359"/>
    <cellStyle name="20% - Акцент4 10 2 2 2 5" xfId="49360"/>
    <cellStyle name="20% - Акцент4 10 2 2 3" xfId="10357"/>
    <cellStyle name="20% - Акцент4 10 2 2 3 2" xfId="10358"/>
    <cellStyle name="20% - Акцент4 10 2 2 3 3" xfId="49361"/>
    <cellStyle name="20% - Акцент4 10 2 2 4" xfId="10359"/>
    <cellStyle name="20% - Акцент4 10 2 2 4 2" xfId="49362"/>
    <cellStyle name="20% - Акцент4 10 2 2 4 3" xfId="49363"/>
    <cellStyle name="20% - Акцент4 10 2 2 5" xfId="49364"/>
    <cellStyle name="20% - Акцент4 10 2 2 6" xfId="49365"/>
    <cellStyle name="20% - Акцент4 10 2 3" xfId="10360"/>
    <cellStyle name="20% - Акцент4 10 2 3 2" xfId="10361"/>
    <cellStyle name="20% - Акцент4 10 2 3 2 2" xfId="10362"/>
    <cellStyle name="20% - Акцент4 10 2 3 2 2 2" xfId="10363"/>
    <cellStyle name="20% - Акцент4 10 2 3 2 2 3" xfId="49366"/>
    <cellStyle name="20% - Акцент4 10 2 3 2 3" xfId="10364"/>
    <cellStyle name="20% - Акцент4 10 2 3 2 3 2" xfId="49367"/>
    <cellStyle name="20% - Акцент4 10 2 3 2 3 3" xfId="49368"/>
    <cellStyle name="20% - Акцент4 10 2 3 2 4" xfId="49369"/>
    <cellStyle name="20% - Акцент4 10 2 3 2 5" xfId="49370"/>
    <cellStyle name="20% - Акцент4 10 2 3 3" xfId="10365"/>
    <cellStyle name="20% - Акцент4 10 2 3 3 2" xfId="10366"/>
    <cellStyle name="20% - Акцент4 10 2 3 3 3" xfId="49371"/>
    <cellStyle name="20% - Акцент4 10 2 3 4" xfId="10367"/>
    <cellStyle name="20% - Акцент4 10 2 3 4 2" xfId="49372"/>
    <cellStyle name="20% - Акцент4 10 2 3 4 3" xfId="49373"/>
    <cellStyle name="20% - Акцент4 10 2 3 5" xfId="49374"/>
    <cellStyle name="20% - Акцент4 10 2 3 6" xfId="49375"/>
    <cellStyle name="20% - Акцент4 10 2 4" xfId="10368"/>
    <cellStyle name="20% - Акцент4 10 2 4 2" xfId="10369"/>
    <cellStyle name="20% - Акцент4 10 2 4 2 2" xfId="10370"/>
    <cellStyle name="20% - Акцент4 10 2 4 2 2 2" xfId="10371"/>
    <cellStyle name="20% - Акцент4 10 2 4 2 2 3" xfId="49376"/>
    <cellStyle name="20% - Акцент4 10 2 4 2 3" xfId="10372"/>
    <cellStyle name="20% - Акцент4 10 2 4 2 3 2" xfId="49377"/>
    <cellStyle name="20% - Акцент4 10 2 4 2 3 3" xfId="49378"/>
    <cellStyle name="20% - Акцент4 10 2 4 2 4" xfId="49379"/>
    <cellStyle name="20% - Акцент4 10 2 4 2 5" xfId="49380"/>
    <cellStyle name="20% - Акцент4 10 2 4 3" xfId="10373"/>
    <cellStyle name="20% - Акцент4 10 2 4 3 2" xfId="10374"/>
    <cellStyle name="20% - Акцент4 10 2 4 3 3" xfId="49381"/>
    <cellStyle name="20% - Акцент4 10 2 4 4" xfId="10375"/>
    <cellStyle name="20% - Акцент4 10 2 4 4 2" xfId="49382"/>
    <cellStyle name="20% - Акцент4 10 2 4 4 3" xfId="49383"/>
    <cellStyle name="20% - Акцент4 10 2 4 5" xfId="49384"/>
    <cellStyle name="20% - Акцент4 10 2 4 6" xfId="49385"/>
    <cellStyle name="20% - Акцент4 10 2 5" xfId="10376"/>
    <cellStyle name="20% - Акцент4 10 2 5 2" xfId="10377"/>
    <cellStyle name="20% - Акцент4 10 2 5 2 2" xfId="10378"/>
    <cellStyle name="20% - Акцент4 10 2 5 2 2 2" xfId="10379"/>
    <cellStyle name="20% - Акцент4 10 2 5 2 2 3" xfId="49386"/>
    <cellStyle name="20% - Акцент4 10 2 5 2 3" xfId="10380"/>
    <cellStyle name="20% - Акцент4 10 2 5 2 3 2" xfId="49387"/>
    <cellStyle name="20% - Акцент4 10 2 5 2 3 3" xfId="49388"/>
    <cellStyle name="20% - Акцент4 10 2 5 2 4" xfId="49389"/>
    <cellStyle name="20% - Акцент4 10 2 5 2 5" xfId="49390"/>
    <cellStyle name="20% - Акцент4 10 2 5 3" xfId="10381"/>
    <cellStyle name="20% - Акцент4 10 2 5 3 2" xfId="10382"/>
    <cellStyle name="20% - Акцент4 10 2 5 3 3" xfId="49391"/>
    <cellStyle name="20% - Акцент4 10 2 5 4" xfId="10383"/>
    <cellStyle name="20% - Акцент4 10 2 5 4 2" xfId="49392"/>
    <cellStyle name="20% - Акцент4 10 2 5 4 3" xfId="49393"/>
    <cellStyle name="20% - Акцент4 10 2 5 5" xfId="49394"/>
    <cellStyle name="20% - Акцент4 10 2 5 6" xfId="49395"/>
    <cellStyle name="20% - Акцент4 10 2 6" xfId="10384"/>
    <cellStyle name="20% - Акцент4 10 2 6 2" xfId="10385"/>
    <cellStyle name="20% - Акцент4 10 2 6 2 2" xfId="10386"/>
    <cellStyle name="20% - Акцент4 10 2 6 2 2 2" xfId="10387"/>
    <cellStyle name="20% - Акцент4 10 2 6 2 3" xfId="10388"/>
    <cellStyle name="20% - Акцент4 10 2 6 3" xfId="10389"/>
    <cellStyle name="20% - Акцент4 10 2 6 3 2" xfId="10390"/>
    <cellStyle name="20% - Акцент4 10 2 6 3 3" xfId="49396"/>
    <cellStyle name="20% - Акцент4 10 2 6 4" xfId="10391"/>
    <cellStyle name="20% - Акцент4 10 2 6 5" xfId="49397"/>
    <cellStyle name="20% - Акцент4 10 2 7" xfId="49398"/>
    <cellStyle name="20% - Акцент4 10 2 7 2" xfId="49399"/>
    <cellStyle name="20% - Акцент4 10 2 7 3" xfId="49400"/>
    <cellStyle name="20% - Акцент4 10 2 8" xfId="49401"/>
    <cellStyle name="20% - Акцент4 10 2 8 2" xfId="49402"/>
    <cellStyle name="20% - Акцент4 10 2 8 3" xfId="49403"/>
    <cellStyle name="20% - Акцент4 10 2 9" xfId="49404"/>
    <cellStyle name="20% - Акцент4 10 3" xfId="10392"/>
    <cellStyle name="20% - Акцент4 10 4" xfId="10393"/>
    <cellStyle name="20% - Акцент4 10 4 10" xfId="49405"/>
    <cellStyle name="20% - Акцент4 10 4 2" xfId="10394"/>
    <cellStyle name="20% - Акцент4 10 4 2 2" xfId="10395"/>
    <cellStyle name="20% - Акцент4 10 4 2 2 2" xfId="10396"/>
    <cellStyle name="20% - Акцент4 10 4 2 2 2 2" xfId="10397"/>
    <cellStyle name="20% - Акцент4 10 4 2 2 2 3" xfId="49406"/>
    <cellStyle name="20% - Акцент4 10 4 2 2 3" xfId="10398"/>
    <cellStyle name="20% - Акцент4 10 4 2 2 3 2" xfId="49407"/>
    <cellStyle name="20% - Акцент4 10 4 2 2 3 3" xfId="49408"/>
    <cellStyle name="20% - Акцент4 10 4 2 2 4" xfId="49409"/>
    <cellStyle name="20% - Акцент4 10 4 2 2 5" xfId="49410"/>
    <cellStyle name="20% - Акцент4 10 4 2 3" xfId="10399"/>
    <cellStyle name="20% - Акцент4 10 4 2 3 2" xfId="10400"/>
    <cellStyle name="20% - Акцент4 10 4 2 3 3" xfId="49411"/>
    <cellStyle name="20% - Акцент4 10 4 2 4" xfId="10401"/>
    <cellStyle name="20% - Акцент4 10 4 2 4 2" xfId="49412"/>
    <cellStyle name="20% - Акцент4 10 4 2 4 3" xfId="49413"/>
    <cellStyle name="20% - Акцент4 10 4 2 5" xfId="49414"/>
    <cellStyle name="20% - Акцент4 10 4 2 6" xfId="49415"/>
    <cellStyle name="20% - Акцент4 10 4 3" xfId="10402"/>
    <cellStyle name="20% - Акцент4 10 4 3 2" xfId="10403"/>
    <cellStyle name="20% - Акцент4 10 4 3 2 2" xfId="10404"/>
    <cellStyle name="20% - Акцент4 10 4 3 2 2 2" xfId="10405"/>
    <cellStyle name="20% - Акцент4 10 4 3 2 2 3" xfId="49416"/>
    <cellStyle name="20% - Акцент4 10 4 3 2 3" xfId="10406"/>
    <cellStyle name="20% - Акцент4 10 4 3 2 3 2" xfId="49417"/>
    <cellStyle name="20% - Акцент4 10 4 3 2 3 3" xfId="49418"/>
    <cellStyle name="20% - Акцент4 10 4 3 2 4" xfId="49419"/>
    <cellStyle name="20% - Акцент4 10 4 3 2 5" xfId="49420"/>
    <cellStyle name="20% - Акцент4 10 4 3 3" xfId="10407"/>
    <cellStyle name="20% - Акцент4 10 4 3 3 2" xfId="10408"/>
    <cellStyle name="20% - Акцент4 10 4 3 3 3" xfId="49421"/>
    <cellStyle name="20% - Акцент4 10 4 3 4" xfId="10409"/>
    <cellStyle name="20% - Акцент4 10 4 3 4 2" xfId="49422"/>
    <cellStyle name="20% - Акцент4 10 4 3 4 3" xfId="49423"/>
    <cellStyle name="20% - Акцент4 10 4 3 5" xfId="49424"/>
    <cellStyle name="20% - Акцент4 10 4 3 6" xfId="49425"/>
    <cellStyle name="20% - Акцент4 10 4 4" xfId="10410"/>
    <cellStyle name="20% - Акцент4 10 4 4 2" xfId="10411"/>
    <cellStyle name="20% - Акцент4 10 4 4 2 2" xfId="10412"/>
    <cellStyle name="20% - Акцент4 10 4 4 2 2 2" xfId="10413"/>
    <cellStyle name="20% - Акцент4 10 4 4 2 2 3" xfId="49426"/>
    <cellStyle name="20% - Акцент4 10 4 4 2 3" xfId="10414"/>
    <cellStyle name="20% - Акцент4 10 4 4 2 3 2" xfId="49427"/>
    <cellStyle name="20% - Акцент4 10 4 4 2 3 3" xfId="49428"/>
    <cellStyle name="20% - Акцент4 10 4 4 2 4" xfId="49429"/>
    <cellStyle name="20% - Акцент4 10 4 4 2 5" xfId="49430"/>
    <cellStyle name="20% - Акцент4 10 4 4 3" xfId="10415"/>
    <cellStyle name="20% - Акцент4 10 4 4 3 2" xfId="10416"/>
    <cellStyle name="20% - Акцент4 10 4 4 3 3" xfId="49431"/>
    <cellStyle name="20% - Акцент4 10 4 4 4" xfId="10417"/>
    <cellStyle name="20% - Акцент4 10 4 4 4 2" xfId="49432"/>
    <cellStyle name="20% - Акцент4 10 4 4 4 3" xfId="49433"/>
    <cellStyle name="20% - Акцент4 10 4 4 5" xfId="49434"/>
    <cellStyle name="20% - Акцент4 10 4 4 6" xfId="49435"/>
    <cellStyle name="20% - Акцент4 10 4 5" xfId="10418"/>
    <cellStyle name="20% - Акцент4 10 4 5 2" xfId="10419"/>
    <cellStyle name="20% - Акцент4 10 4 5 2 2" xfId="10420"/>
    <cellStyle name="20% - Акцент4 10 4 5 2 2 2" xfId="10421"/>
    <cellStyle name="20% - Акцент4 10 4 5 2 2 3" xfId="49436"/>
    <cellStyle name="20% - Акцент4 10 4 5 2 3" xfId="10422"/>
    <cellStyle name="20% - Акцент4 10 4 5 2 3 2" xfId="49437"/>
    <cellStyle name="20% - Акцент4 10 4 5 2 3 3" xfId="49438"/>
    <cellStyle name="20% - Акцент4 10 4 5 2 4" xfId="49439"/>
    <cellStyle name="20% - Акцент4 10 4 5 2 5" xfId="49440"/>
    <cellStyle name="20% - Акцент4 10 4 5 3" xfId="10423"/>
    <cellStyle name="20% - Акцент4 10 4 5 3 2" xfId="10424"/>
    <cellStyle name="20% - Акцент4 10 4 5 3 3" xfId="49441"/>
    <cellStyle name="20% - Акцент4 10 4 5 4" xfId="10425"/>
    <cellStyle name="20% - Акцент4 10 4 5 4 2" xfId="49442"/>
    <cellStyle name="20% - Акцент4 10 4 5 4 3" xfId="49443"/>
    <cellStyle name="20% - Акцент4 10 4 5 5" xfId="49444"/>
    <cellStyle name="20% - Акцент4 10 4 5 6" xfId="49445"/>
    <cellStyle name="20% - Акцент4 10 4 6" xfId="10426"/>
    <cellStyle name="20% - Акцент4 10 4 6 2" xfId="10427"/>
    <cellStyle name="20% - Акцент4 10 4 6 2 2" xfId="10428"/>
    <cellStyle name="20% - Акцент4 10 4 6 2 3" xfId="49446"/>
    <cellStyle name="20% - Акцент4 10 4 6 3" xfId="10429"/>
    <cellStyle name="20% - Акцент4 10 4 6 3 2" xfId="49447"/>
    <cellStyle name="20% - Акцент4 10 4 6 3 3" xfId="49448"/>
    <cellStyle name="20% - Акцент4 10 4 6 4" xfId="49449"/>
    <cellStyle name="20% - Акцент4 10 4 6 5" xfId="49450"/>
    <cellStyle name="20% - Акцент4 10 4 7" xfId="10430"/>
    <cellStyle name="20% - Акцент4 10 4 7 2" xfId="10431"/>
    <cellStyle name="20% - Акцент4 10 4 7 3" xfId="49451"/>
    <cellStyle name="20% - Акцент4 10 4 8" xfId="10432"/>
    <cellStyle name="20% - Акцент4 10 4 8 2" xfId="49452"/>
    <cellStyle name="20% - Акцент4 10 4 8 3" xfId="49453"/>
    <cellStyle name="20% - Акцент4 10 4 9" xfId="49454"/>
    <cellStyle name="20% - Акцент4 10 5" xfId="10433"/>
    <cellStyle name="20% - Акцент4 10 5 10" xfId="49455"/>
    <cellStyle name="20% - Акцент4 10 5 2" xfId="10434"/>
    <cellStyle name="20% - Акцент4 10 5 2 2" xfId="10435"/>
    <cellStyle name="20% - Акцент4 10 5 2 2 2" xfId="10436"/>
    <cellStyle name="20% - Акцент4 10 5 2 2 2 2" xfId="10437"/>
    <cellStyle name="20% - Акцент4 10 5 2 2 2 3" xfId="49456"/>
    <cellStyle name="20% - Акцент4 10 5 2 2 3" xfId="10438"/>
    <cellStyle name="20% - Акцент4 10 5 2 2 3 2" xfId="49457"/>
    <cellStyle name="20% - Акцент4 10 5 2 2 3 3" xfId="49458"/>
    <cellStyle name="20% - Акцент4 10 5 2 2 4" xfId="49459"/>
    <cellStyle name="20% - Акцент4 10 5 2 2 5" xfId="49460"/>
    <cellStyle name="20% - Акцент4 10 5 2 3" xfId="10439"/>
    <cellStyle name="20% - Акцент4 10 5 2 3 2" xfId="10440"/>
    <cellStyle name="20% - Акцент4 10 5 2 3 3" xfId="49461"/>
    <cellStyle name="20% - Акцент4 10 5 2 4" xfId="10441"/>
    <cellStyle name="20% - Акцент4 10 5 2 4 2" xfId="49462"/>
    <cellStyle name="20% - Акцент4 10 5 2 4 3" xfId="49463"/>
    <cellStyle name="20% - Акцент4 10 5 2 5" xfId="49464"/>
    <cellStyle name="20% - Акцент4 10 5 2 6" xfId="49465"/>
    <cellStyle name="20% - Акцент4 10 5 3" xfId="10442"/>
    <cellStyle name="20% - Акцент4 10 5 3 2" xfId="10443"/>
    <cellStyle name="20% - Акцент4 10 5 3 2 2" xfId="10444"/>
    <cellStyle name="20% - Акцент4 10 5 3 2 2 2" xfId="10445"/>
    <cellStyle name="20% - Акцент4 10 5 3 2 2 3" xfId="49466"/>
    <cellStyle name="20% - Акцент4 10 5 3 2 3" xfId="10446"/>
    <cellStyle name="20% - Акцент4 10 5 3 2 3 2" xfId="49467"/>
    <cellStyle name="20% - Акцент4 10 5 3 2 3 3" xfId="49468"/>
    <cellStyle name="20% - Акцент4 10 5 3 2 4" xfId="49469"/>
    <cellStyle name="20% - Акцент4 10 5 3 2 5" xfId="49470"/>
    <cellStyle name="20% - Акцент4 10 5 3 3" xfId="10447"/>
    <cellStyle name="20% - Акцент4 10 5 3 3 2" xfId="10448"/>
    <cellStyle name="20% - Акцент4 10 5 3 3 3" xfId="49471"/>
    <cellStyle name="20% - Акцент4 10 5 3 4" xfId="10449"/>
    <cellStyle name="20% - Акцент4 10 5 3 4 2" xfId="49472"/>
    <cellStyle name="20% - Акцент4 10 5 3 4 3" xfId="49473"/>
    <cellStyle name="20% - Акцент4 10 5 3 5" xfId="49474"/>
    <cellStyle name="20% - Акцент4 10 5 3 6" xfId="49475"/>
    <cellStyle name="20% - Акцент4 10 5 4" xfId="10450"/>
    <cellStyle name="20% - Акцент4 10 5 4 2" xfId="10451"/>
    <cellStyle name="20% - Акцент4 10 5 4 2 2" xfId="10452"/>
    <cellStyle name="20% - Акцент4 10 5 4 2 2 2" xfId="10453"/>
    <cellStyle name="20% - Акцент4 10 5 4 2 2 3" xfId="49476"/>
    <cellStyle name="20% - Акцент4 10 5 4 2 3" xfId="10454"/>
    <cellStyle name="20% - Акцент4 10 5 4 2 3 2" xfId="49477"/>
    <cellStyle name="20% - Акцент4 10 5 4 2 3 3" xfId="49478"/>
    <cellStyle name="20% - Акцент4 10 5 4 2 4" xfId="49479"/>
    <cellStyle name="20% - Акцент4 10 5 4 2 5" xfId="49480"/>
    <cellStyle name="20% - Акцент4 10 5 4 3" xfId="10455"/>
    <cellStyle name="20% - Акцент4 10 5 4 3 2" xfId="10456"/>
    <cellStyle name="20% - Акцент4 10 5 4 3 3" xfId="49481"/>
    <cellStyle name="20% - Акцент4 10 5 4 4" xfId="10457"/>
    <cellStyle name="20% - Акцент4 10 5 4 4 2" xfId="49482"/>
    <cellStyle name="20% - Акцент4 10 5 4 4 3" xfId="49483"/>
    <cellStyle name="20% - Акцент4 10 5 4 5" xfId="49484"/>
    <cellStyle name="20% - Акцент4 10 5 4 6" xfId="49485"/>
    <cellStyle name="20% - Акцент4 10 5 5" xfId="10458"/>
    <cellStyle name="20% - Акцент4 10 5 5 2" xfId="10459"/>
    <cellStyle name="20% - Акцент4 10 5 5 2 2" xfId="10460"/>
    <cellStyle name="20% - Акцент4 10 5 5 2 2 2" xfId="10461"/>
    <cellStyle name="20% - Акцент4 10 5 5 2 2 3" xfId="49486"/>
    <cellStyle name="20% - Акцент4 10 5 5 2 3" xfId="10462"/>
    <cellStyle name="20% - Акцент4 10 5 5 2 3 2" xfId="49487"/>
    <cellStyle name="20% - Акцент4 10 5 5 2 3 3" xfId="49488"/>
    <cellStyle name="20% - Акцент4 10 5 5 2 4" xfId="49489"/>
    <cellStyle name="20% - Акцент4 10 5 5 2 5" xfId="49490"/>
    <cellStyle name="20% - Акцент4 10 5 5 3" xfId="10463"/>
    <cellStyle name="20% - Акцент4 10 5 5 3 2" xfId="10464"/>
    <cellStyle name="20% - Акцент4 10 5 5 3 3" xfId="49491"/>
    <cellStyle name="20% - Акцент4 10 5 5 4" xfId="10465"/>
    <cellStyle name="20% - Акцент4 10 5 5 4 2" xfId="49492"/>
    <cellStyle name="20% - Акцент4 10 5 5 4 3" xfId="49493"/>
    <cellStyle name="20% - Акцент4 10 5 5 5" xfId="49494"/>
    <cellStyle name="20% - Акцент4 10 5 5 6" xfId="49495"/>
    <cellStyle name="20% - Акцент4 10 5 6" xfId="10466"/>
    <cellStyle name="20% - Акцент4 10 5 6 2" xfId="10467"/>
    <cellStyle name="20% - Акцент4 10 5 6 2 2" xfId="10468"/>
    <cellStyle name="20% - Акцент4 10 5 6 2 3" xfId="49496"/>
    <cellStyle name="20% - Акцент4 10 5 6 3" xfId="10469"/>
    <cellStyle name="20% - Акцент4 10 5 6 3 2" xfId="49497"/>
    <cellStyle name="20% - Акцент4 10 5 6 3 3" xfId="49498"/>
    <cellStyle name="20% - Акцент4 10 5 6 4" xfId="49499"/>
    <cellStyle name="20% - Акцент4 10 5 6 5" xfId="49500"/>
    <cellStyle name="20% - Акцент4 10 5 7" xfId="10470"/>
    <cellStyle name="20% - Акцент4 10 5 7 2" xfId="10471"/>
    <cellStyle name="20% - Акцент4 10 5 7 3" xfId="49501"/>
    <cellStyle name="20% - Акцент4 10 5 8" xfId="10472"/>
    <cellStyle name="20% - Акцент4 10 5 8 2" xfId="49502"/>
    <cellStyle name="20% - Акцент4 10 5 8 3" xfId="49503"/>
    <cellStyle name="20% - Акцент4 10 5 9" xfId="49504"/>
    <cellStyle name="20% - Акцент4 10 6" xfId="10473"/>
    <cellStyle name="20% - Акцент4 10 6 10" xfId="49505"/>
    <cellStyle name="20% - Акцент4 10 6 2" xfId="10474"/>
    <cellStyle name="20% - Акцент4 10 6 2 2" xfId="10475"/>
    <cellStyle name="20% - Акцент4 10 6 2 2 2" xfId="10476"/>
    <cellStyle name="20% - Акцент4 10 6 2 2 2 2" xfId="10477"/>
    <cellStyle name="20% - Акцент4 10 6 2 2 2 3" xfId="49506"/>
    <cellStyle name="20% - Акцент4 10 6 2 2 3" xfId="10478"/>
    <cellStyle name="20% - Акцент4 10 6 2 2 3 2" xfId="49507"/>
    <cellStyle name="20% - Акцент4 10 6 2 2 3 3" xfId="49508"/>
    <cellStyle name="20% - Акцент4 10 6 2 2 4" xfId="49509"/>
    <cellStyle name="20% - Акцент4 10 6 2 2 5" xfId="49510"/>
    <cellStyle name="20% - Акцент4 10 6 2 3" xfId="10479"/>
    <cellStyle name="20% - Акцент4 10 6 2 3 2" xfId="10480"/>
    <cellStyle name="20% - Акцент4 10 6 2 3 3" xfId="49511"/>
    <cellStyle name="20% - Акцент4 10 6 2 4" xfId="10481"/>
    <cellStyle name="20% - Акцент4 10 6 2 4 2" xfId="49512"/>
    <cellStyle name="20% - Акцент4 10 6 2 4 3" xfId="49513"/>
    <cellStyle name="20% - Акцент4 10 6 2 5" xfId="49514"/>
    <cellStyle name="20% - Акцент4 10 6 2 6" xfId="49515"/>
    <cellStyle name="20% - Акцент4 10 6 3" xfId="10482"/>
    <cellStyle name="20% - Акцент4 10 6 3 2" xfId="10483"/>
    <cellStyle name="20% - Акцент4 10 6 3 2 2" xfId="10484"/>
    <cellStyle name="20% - Акцент4 10 6 3 2 2 2" xfId="10485"/>
    <cellStyle name="20% - Акцент4 10 6 3 2 2 3" xfId="49516"/>
    <cellStyle name="20% - Акцент4 10 6 3 2 3" xfId="10486"/>
    <cellStyle name="20% - Акцент4 10 6 3 2 3 2" xfId="49517"/>
    <cellStyle name="20% - Акцент4 10 6 3 2 3 3" xfId="49518"/>
    <cellStyle name="20% - Акцент4 10 6 3 2 4" xfId="49519"/>
    <cellStyle name="20% - Акцент4 10 6 3 2 5" xfId="49520"/>
    <cellStyle name="20% - Акцент4 10 6 3 3" xfId="10487"/>
    <cellStyle name="20% - Акцент4 10 6 3 3 2" xfId="10488"/>
    <cellStyle name="20% - Акцент4 10 6 3 3 3" xfId="49521"/>
    <cellStyle name="20% - Акцент4 10 6 3 4" xfId="10489"/>
    <cellStyle name="20% - Акцент4 10 6 3 4 2" xfId="49522"/>
    <cellStyle name="20% - Акцент4 10 6 3 4 3" xfId="49523"/>
    <cellStyle name="20% - Акцент4 10 6 3 5" xfId="49524"/>
    <cellStyle name="20% - Акцент4 10 6 3 6" xfId="49525"/>
    <cellStyle name="20% - Акцент4 10 6 4" xfId="10490"/>
    <cellStyle name="20% - Акцент4 10 6 4 2" xfId="10491"/>
    <cellStyle name="20% - Акцент4 10 6 4 2 2" xfId="10492"/>
    <cellStyle name="20% - Акцент4 10 6 4 2 2 2" xfId="10493"/>
    <cellStyle name="20% - Акцент4 10 6 4 2 2 3" xfId="49526"/>
    <cellStyle name="20% - Акцент4 10 6 4 2 3" xfId="10494"/>
    <cellStyle name="20% - Акцент4 10 6 4 2 3 2" xfId="49527"/>
    <cellStyle name="20% - Акцент4 10 6 4 2 3 3" xfId="49528"/>
    <cellStyle name="20% - Акцент4 10 6 4 2 4" xfId="49529"/>
    <cellStyle name="20% - Акцент4 10 6 4 2 5" xfId="49530"/>
    <cellStyle name="20% - Акцент4 10 6 4 3" xfId="10495"/>
    <cellStyle name="20% - Акцент4 10 6 4 3 2" xfId="10496"/>
    <cellStyle name="20% - Акцент4 10 6 4 3 3" xfId="49531"/>
    <cellStyle name="20% - Акцент4 10 6 4 4" xfId="10497"/>
    <cellStyle name="20% - Акцент4 10 6 4 4 2" xfId="49532"/>
    <cellStyle name="20% - Акцент4 10 6 4 4 3" xfId="49533"/>
    <cellStyle name="20% - Акцент4 10 6 4 5" xfId="49534"/>
    <cellStyle name="20% - Акцент4 10 6 4 6" xfId="49535"/>
    <cellStyle name="20% - Акцент4 10 6 5" xfId="10498"/>
    <cellStyle name="20% - Акцент4 10 6 5 2" xfId="10499"/>
    <cellStyle name="20% - Акцент4 10 6 5 2 2" xfId="10500"/>
    <cellStyle name="20% - Акцент4 10 6 5 2 2 2" xfId="10501"/>
    <cellStyle name="20% - Акцент4 10 6 5 2 2 3" xfId="49536"/>
    <cellStyle name="20% - Акцент4 10 6 5 2 3" xfId="10502"/>
    <cellStyle name="20% - Акцент4 10 6 5 2 3 2" xfId="49537"/>
    <cellStyle name="20% - Акцент4 10 6 5 2 3 3" xfId="49538"/>
    <cellStyle name="20% - Акцент4 10 6 5 2 4" xfId="49539"/>
    <cellStyle name="20% - Акцент4 10 6 5 2 5" xfId="49540"/>
    <cellStyle name="20% - Акцент4 10 6 5 3" xfId="10503"/>
    <cellStyle name="20% - Акцент4 10 6 5 3 2" xfId="10504"/>
    <cellStyle name="20% - Акцент4 10 6 5 3 3" xfId="49541"/>
    <cellStyle name="20% - Акцент4 10 6 5 4" xfId="10505"/>
    <cellStyle name="20% - Акцент4 10 6 5 4 2" xfId="49542"/>
    <cellStyle name="20% - Акцент4 10 6 5 4 3" xfId="49543"/>
    <cellStyle name="20% - Акцент4 10 6 5 5" xfId="49544"/>
    <cellStyle name="20% - Акцент4 10 6 5 6" xfId="49545"/>
    <cellStyle name="20% - Акцент4 10 6 6" xfId="10506"/>
    <cellStyle name="20% - Акцент4 10 6 6 2" xfId="10507"/>
    <cellStyle name="20% - Акцент4 10 6 6 2 2" xfId="10508"/>
    <cellStyle name="20% - Акцент4 10 6 6 2 3" xfId="49546"/>
    <cellStyle name="20% - Акцент4 10 6 6 3" xfId="10509"/>
    <cellStyle name="20% - Акцент4 10 6 6 3 2" xfId="49547"/>
    <cellStyle name="20% - Акцент4 10 6 6 3 3" xfId="49548"/>
    <cellStyle name="20% - Акцент4 10 6 6 4" xfId="49549"/>
    <cellStyle name="20% - Акцент4 10 6 6 5" xfId="49550"/>
    <cellStyle name="20% - Акцент4 10 6 7" xfId="10510"/>
    <cellStyle name="20% - Акцент4 10 6 7 2" xfId="10511"/>
    <cellStyle name="20% - Акцент4 10 6 7 3" xfId="49551"/>
    <cellStyle name="20% - Акцент4 10 6 8" xfId="10512"/>
    <cellStyle name="20% - Акцент4 10 6 8 2" xfId="49552"/>
    <cellStyle name="20% - Акцент4 10 6 8 3" xfId="49553"/>
    <cellStyle name="20% - Акцент4 10 6 9" xfId="49554"/>
    <cellStyle name="20% - Акцент4 10 7" xfId="10513"/>
    <cellStyle name="20% - Акцент4 10 7 10" xfId="49555"/>
    <cellStyle name="20% - Акцент4 10 7 2" xfId="10514"/>
    <cellStyle name="20% - Акцент4 10 7 2 2" xfId="10515"/>
    <cellStyle name="20% - Акцент4 10 7 2 2 2" xfId="10516"/>
    <cellStyle name="20% - Акцент4 10 7 2 2 2 2" xfId="10517"/>
    <cellStyle name="20% - Акцент4 10 7 2 2 2 3" xfId="49556"/>
    <cellStyle name="20% - Акцент4 10 7 2 2 3" xfId="10518"/>
    <cellStyle name="20% - Акцент4 10 7 2 2 3 2" xfId="49557"/>
    <cellStyle name="20% - Акцент4 10 7 2 2 3 3" xfId="49558"/>
    <cellStyle name="20% - Акцент4 10 7 2 2 4" xfId="49559"/>
    <cellStyle name="20% - Акцент4 10 7 2 2 5" xfId="49560"/>
    <cellStyle name="20% - Акцент4 10 7 2 3" xfId="10519"/>
    <cellStyle name="20% - Акцент4 10 7 2 3 2" xfId="10520"/>
    <cellStyle name="20% - Акцент4 10 7 2 3 3" xfId="49561"/>
    <cellStyle name="20% - Акцент4 10 7 2 4" xfId="10521"/>
    <cellStyle name="20% - Акцент4 10 7 2 4 2" xfId="49562"/>
    <cellStyle name="20% - Акцент4 10 7 2 4 3" xfId="49563"/>
    <cellStyle name="20% - Акцент4 10 7 2 5" xfId="49564"/>
    <cellStyle name="20% - Акцент4 10 7 2 6" xfId="49565"/>
    <cellStyle name="20% - Акцент4 10 7 3" xfId="10522"/>
    <cellStyle name="20% - Акцент4 10 7 3 2" xfId="10523"/>
    <cellStyle name="20% - Акцент4 10 7 3 2 2" xfId="10524"/>
    <cellStyle name="20% - Акцент4 10 7 3 2 2 2" xfId="10525"/>
    <cellStyle name="20% - Акцент4 10 7 3 2 2 3" xfId="49566"/>
    <cellStyle name="20% - Акцент4 10 7 3 2 3" xfId="10526"/>
    <cellStyle name="20% - Акцент4 10 7 3 2 3 2" xfId="49567"/>
    <cellStyle name="20% - Акцент4 10 7 3 2 3 3" xfId="49568"/>
    <cellStyle name="20% - Акцент4 10 7 3 2 4" xfId="49569"/>
    <cellStyle name="20% - Акцент4 10 7 3 2 5" xfId="49570"/>
    <cellStyle name="20% - Акцент4 10 7 3 3" xfId="10527"/>
    <cellStyle name="20% - Акцент4 10 7 3 3 2" xfId="10528"/>
    <cellStyle name="20% - Акцент4 10 7 3 3 3" xfId="49571"/>
    <cellStyle name="20% - Акцент4 10 7 3 4" xfId="10529"/>
    <cellStyle name="20% - Акцент4 10 7 3 4 2" xfId="49572"/>
    <cellStyle name="20% - Акцент4 10 7 3 4 3" xfId="49573"/>
    <cellStyle name="20% - Акцент4 10 7 3 5" xfId="49574"/>
    <cellStyle name="20% - Акцент4 10 7 3 6" xfId="49575"/>
    <cellStyle name="20% - Акцент4 10 7 4" xfId="10530"/>
    <cellStyle name="20% - Акцент4 10 7 4 2" xfId="10531"/>
    <cellStyle name="20% - Акцент4 10 7 4 2 2" xfId="10532"/>
    <cellStyle name="20% - Акцент4 10 7 4 2 2 2" xfId="10533"/>
    <cellStyle name="20% - Акцент4 10 7 4 2 2 3" xfId="49576"/>
    <cellStyle name="20% - Акцент4 10 7 4 2 3" xfId="10534"/>
    <cellStyle name="20% - Акцент4 10 7 4 2 3 2" xfId="49577"/>
    <cellStyle name="20% - Акцент4 10 7 4 2 3 3" xfId="49578"/>
    <cellStyle name="20% - Акцент4 10 7 4 2 4" xfId="49579"/>
    <cellStyle name="20% - Акцент4 10 7 4 2 5" xfId="49580"/>
    <cellStyle name="20% - Акцент4 10 7 4 3" xfId="10535"/>
    <cellStyle name="20% - Акцент4 10 7 4 3 2" xfId="10536"/>
    <cellStyle name="20% - Акцент4 10 7 4 3 3" xfId="49581"/>
    <cellStyle name="20% - Акцент4 10 7 4 4" xfId="10537"/>
    <cellStyle name="20% - Акцент4 10 7 4 4 2" xfId="49582"/>
    <cellStyle name="20% - Акцент4 10 7 4 4 3" xfId="49583"/>
    <cellStyle name="20% - Акцент4 10 7 4 5" xfId="49584"/>
    <cellStyle name="20% - Акцент4 10 7 4 6" xfId="49585"/>
    <cellStyle name="20% - Акцент4 10 7 5" xfId="10538"/>
    <cellStyle name="20% - Акцент4 10 7 5 2" xfId="10539"/>
    <cellStyle name="20% - Акцент4 10 7 5 2 2" xfId="10540"/>
    <cellStyle name="20% - Акцент4 10 7 5 2 2 2" xfId="10541"/>
    <cellStyle name="20% - Акцент4 10 7 5 2 2 3" xfId="49586"/>
    <cellStyle name="20% - Акцент4 10 7 5 2 3" xfId="10542"/>
    <cellStyle name="20% - Акцент4 10 7 5 2 3 2" xfId="49587"/>
    <cellStyle name="20% - Акцент4 10 7 5 2 3 3" xfId="49588"/>
    <cellStyle name="20% - Акцент4 10 7 5 2 4" xfId="49589"/>
    <cellStyle name="20% - Акцент4 10 7 5 2 5" xfId="49590"/>
    <cellStyle name="20% - Акцент4 10 7 5 3" xfId="10543"/>
    <cellStyle name="20% - Акцент4 10 7 5 3 2" xfId="10544"/>
    <cellStyle name="20% - Акцент4 10 7 5 3 3" xfId="49591"/>
    <cellStyle name="20% - Акцент4 10 7 5 4" xfId="10545"/>
    <cellStyle name="20% - Акцент4 10 7 5 4 2" xfId="49592"/>
    <cellStyle name="20% - Акцент4 10 7 5 4 3" xfId="49593"/>
    <cellStyle name="20% - Акцент4 10 7 5 5" xfId="49594"/>
    <cellStyle name="20% - Акцент4 10 7 5 6" xfId="49595"/>
    <cellStyle name="20% - Акцент4 10 7 6" xfId="10546"/>
    <cellStyle name="20% - Акцент4 10 7 6 2" xfId="10547"/>
    <cellStyle name="20% - Акцент4 10 7 6 2 2" xfId="10548"/>
    <cellStyle name="20% - Акцент4 10 7 6 2 3" xfId="49596"/>
    <cellStyle name="20% - Акцент4 10 7 6 3" xfId="10549"/>
    <cellStyle name="20% - Акцент4 10 7 6 3 2" xfId="49597"/>
    <cellStyle name="20% - Акцент4 10 7 6 3 3" xfId="49598"/>
    <cellStyle name="20% - Акцент4 10 7 6 4" xfId="49599"/>
    <cellStyle name="20% - Акцент4 10 7 6 5" xfId="49600"/>
    <cellStyle name="20% - Акцент4 10 7 7" xfId="10550"/>
    <cellStyle name="20% - Акцент4 10 7 7 2" xfId="10551"/>
    <cellStyle name="20% - Акцент4 10 7 7 3" xfId="49601"/>
    <cellStyle name="20% - Акцент4 10 7 8" xfId="10552"/>
    <cellStyle name="20% - Акцент4 10 7 8 2" xfId="49602"/>
    <cellStyle name="20% - Акцент4 10 7 8 3" xfId="49603"/>
    <cellStyle name="20% - Акцент4 10 7 9" xfId="49604"/>
    <cellStyle name="20% - Акцент4 10 8" xfId="10553"/>
    <cellStyle name="20% - Акцент4 10 8 10" xfId="49605"/>
    <cellStyle name="20% - Акцент4 10 8 2" xfId="10554"/>
    <cellStyle name="20% - Акцент4 10 8 2 2" xfId="10555"/>
    <cellStyle name="20% - Акцент4 10 8 2 2 2" xfId="10556"/>
    <cellStyle name="20% - Акцент4 10 8 2 2 2 2" xfId="10557"/>
    <cellStyle name="20% - Акцент4 10 8 2 2 2 3" xfId="49606"/>
    <cellStyle name="20% - Акцент4 10 8 2 2 3" xfId="10558"/>
    <cellStyle name="20% - Акцент4 10 8 2 2 3 2" xfId="49607"/>
    <cellStyle name="20% - Акцент4 10 8 2 2 3 3" xfId="49608"/>
    <cellStyle name="20% - Акцент4 10 8 2 2 4" xfId="49609"/>
    <cellStyle name="20% - Акцент4 10 8 2 2 5" xfId="49610"/>
    <cellStyle name="20% - Акцент4 10 8 2 3" xfId="10559"/>
    <cellStyle name="20% - Акцент4 10 8 2 3 2" xfId="10560"/>
    <cellStyle name="20% - Акцент4 10 8 2 3 3" xfId="49611"/>
    <cellStyle name="20% - Акцент4 10 8 2 4" xfId="10561"/>
    <cellStyle name="20% - Акцент4 10 8 2 4 2" xfId="49612"/>
    <cellStyle name="20% - Акцент4 10 8 2 4 3" xfId="49613"/>
    <cellStyle name="20% - Акцент4 10 8 2 5" xfId="49614"/>
    <cellStyle name="20% - Акцент4 10 8 2 6" xfId="49615"/>
    <cellStyle name="20% - Акцент4 10 8 3" xfId="10562"/>
    <cellStyle name="20% - Акцент4 10 8 3 2" xfId="10563"/>
    <cellStyle name="20% - Акцент4 10 8 3 2 2" xfId="10564"/>
    <cellStyle name="20% - Акцент4 10 8 3 2 2 2" xfId="10565"/>
    <cellStyle name="20% - Акцент4 10 8 3 2 2 3" xfId="49616"/>
    <cellStyle name="20% - Акцент4 10 8 3 2 3" xfId="10566"/>
    <cellStyle name="20% - Акцент4 10 8 3 2 3 2" xfId="49617"/>
    <cellStyle name="20% - Акцент4 10 8 3 2 3 3" xfId="49618"/>
    <cellStyle name="20% - Акцент4 10 8 3 2 4" xfId="49619"/>
    <cellStyle name="20% - Акцент4 10 8 3 2 5" xfId="49620"/>
    <cellStyle name="20% - Акцент4 10 8 3 3" xfId="10567"/>
    <cellStyle name="20% - Акцент4 10 8 3 3 2" xfId="10568"/>
    <cellStyle name="20% - Акцент4 10 8 3 3 3" xfId="49621"/>
    <cellStyle name="20% - Акцент4 10 8 3 4" xfId="10569"/>
    <cellStyle name="20% - Акцент4 10 8 3 4 2" xfId="49622"/>
    <cellStyle name="20% - Акцент4 10 8 3 4 3" xfId="49623"/>
    <cellStyle name="20% - Акцент4 10 8 3 5" xfId="49624"/>
    <cellStyle name="20% - Акцент4 10 8 3 6" xfId="49625"/>
    <cellStyle name="20% - Акцент4 10 8 4" xfId="10570"/>
    <cellStyle name="20% - Акцент4 10 8 4 2" xfId="10571"/>
    <cellStyle name="20% - Акцент4 10 8 4 2 2" xfId="10572"/>
    <cellStyle name="20% - Акцент4 10 8 4 2 2 2" xfId="10573"/>
    <cellStyle name="20% - Акцент4 10 8 4 2 2 3" xfId="49626"/>
    <cellStyle name="20% - Акцент4 10 8 4 2 3" xfId="10574"/>
    <cellStyle name="20% - Акцент4 10 8 4 2 3 2" xfId="49627"/>
    <cellStyle name="20% - Акцент4 10 8 4 2 3 3" xfId="49628"/>
    <cellStyle name="20% - Акцент4 10 8 4 2 4" xfId="49629"/>
    <cellStyle name="20% - Акцент4 10 8 4 2 5" xfId="49630"/>
    <cellStyle name="20% - Акцент4 10 8 4 3" xfId="10575"/>
    <cellStyle name="20% - Акцент4 10 8 4 3 2" xfId="10576"/>
    <cellStyle name="20% - Акцент4 10 8 4 3 3" xfId="49631"/>
    <cellStyle name="20% - Акцент4 10 8 4 4" xfId="10577"/>
    <cellStyle name="20% - Акцент4 10 8 4 4 2" xfId="49632"/>
    <cellStyle name="20% - Акцент4 10 8 4 4 3" xfId="49633"/>
    <cellStyle name="20% - Акцент4 10 8 4 5" xfId="49634"/>
    <cellStyle name="20% - Акцент4 10 8 4 6" xfId="49635"/>
    <cellStyle name="20% - Акцент4 10 8 5" xfId="10578"/>
    <cellStyle name="20% - Акцент4 10 8 5 2" xfId="10579"/>
    <cellStyle name="20% - Акцент4 10 8 5 2 2" xfId="10580"/>
    <cellStyle name="20% - Акцент4 10 8 5 2 2 2" xfId="10581"/>
    <cellStyle name="20% - Акцент4 10 8 5 2 2 3" xfId="49636"/>
    <cellStyle name="20% - Акцент4 10 8 5 2 3" xfId="10582"/>
    <cellStyle name="20% - Акцент4 10 8 5 2 3 2" xfId="49637"/>
    <cellStyle name="20% - Акцент4 10 8 5 2 3 3" xfId="49638"/>
    <cellStyle name="20% - Акцент4 10 8 5 2 4" xfId="49639"/>
    <cellStyle name="20% - Акцент4 10 8 5 2 5" xfId="49640"/>
    <cellStyle name="20% - Акцент4 10 8 5 3" xfId="10583"/>
    <cellStyle name="20% - Акцент4 10 8 5 3 2" xfId="10584"/>
    <cellStyle name="20% - Акцент4 10 8 5 3 3" xfId="49641"/>
    <cellStyle name="20% - Акцент4 10 8 5 4" xfId="10585"/>
    <cellStyle name="20% - Акцент4 10 8 5 4 2" xfId="49642"/>
    <cellStyle name="20% - Акцент4 10 8 5 4 3" xfId="49643"/>
    <cellStyle name="20% - Акцент4 10 8 5 5" xfId="49644"/>
    <cellStyle name="20% - Акцент4 10 8 5 6" xfId="49645"/>
    <cellStyle name="20% - Акцент4 10 8 6" xfId="10586"/>
    <cellStyle name="20% - Акцент4 10 8 6 2" xfId="10587"/>
    <cellStyle name="20% - Акцент4 10 8 6 2 2" xfId="10588"/>
    <cellStyle name="20% - Акцент4 10 8 6 2 3" xfId="49646"/>
    <cellStyle name="20% - Акцент4 10 8 6 3" xfId="10589"/>
    <cellStyle name="20% - Акцент4 10 8 6 3 2" xfId="49647"/>
    <cellStyle name="20% - Акцент4 10 8 6 3 3" xfId="49648"/>
    <cellStyle name="20% - Акцент4 10 8 6 4" xfId="49649"/>
    <cellStyle name="20% - Акцент4 10 8 6 5" xfId="49650"/>
    <cellStyle name="20% - Акцент4 10 8 7" xfId="10590"/>
    <cellStyle name="20% - Акцент4 10 8 7 2" xfId="10591"/>
    <cellStyle name="20% - Акцент4 10 8 7 3" xfId="49651"/>
    <cellStyle name="20% - Акцент4 10 8 8" xfId="10592"/>
    <cellStyle name="20% - Акцент4 10 8 8 2" xfId="49652"/>
    <cellStyle name="20% - Акцент4 10 8 8 3" xfId="49653"/>
    <cellStyle name="20% - Акцент4 10 8 9" xfId="49654"/>
    <cellStyle name="20% - Акцент4 10 9" xfId="10593"/>
    <cellStyle name="20% - Акцент4 10 9 10" xfId="49655"/>
    <cellStyle name="20% - Акцент4 10 9 2" xfId="10594"/>
    <cellStyle name="20% - Акцент4 10 9 2 2" xfId="10595"/>
    <cellStyle name="20% - Акцент4 10 9 2 2 2" xfId="10596"/>
    <cellStyle name="20% - Акцент4 10 9 2 2 2 2" xfId="10597"/>
    <cellStyle name="20% - Акцент4 10 9 2 2 2 3" xfId="49656"/>
    <cellStyle name="20% - Акцент4 10 9 2 2 3" xfId="10598"/>
    <cellStyle name="20% - Акцент4 10 9 2 2 3 2" xfId="49657"/>
    <cellStyle name="20% - Акцент4 10 9 2 2 3 3" xfId="49658"/>
    <cellStyle name="20% - Акцент4 10 9 2 2 4" xfId="49659"/>
    <cellStyle name="20% - Акцент4 10 9 2 2 5" xfId="49660"/>
    <cellStyle name="20% - Акцент4 10 9 2 3" xfId="10599"/>
    <cellStyle name="20% - Акцент4 10 9 2 3 2" xfId="10600"/>
    <cellStyle name="20% - Акцент4 10 9 2 3 3" xfId="49661"/>
    <cellStyle name="20% - Акцент4 10 9 2 4" xfId="10601"/>
    <cellStyle name="20% - Акцент4 10 9 2 4 2" xfId="49662"/>
    <cellStyle name="20% - Акцент4 10 9 2 4 3" xfId="49663"/>
    <cellStyle name="20% - Акцент4 10 9 2 5" xfId="49664"/>
    <cellStyle name="20% - Акцент4 10 9 2 6" xfId="49665"/>
    <cellStyle name="20% - Акцент4 10 9 3" xfId="10602"/>
    <cellStyle name="20% - Акцент4 10 9 3 2" xfId="10603"/>
    <cellStyle name="20% - Акцент4 10 9 3 2 2" xfId="10604"/>
    <cellStyle name="20% - Акцент4 10 9 3 2 2 2" xfId="10605"/>
    <cellStyle name="20% - Акцент4 10 9 3 2 2 3" xfId="49666"/>
    <cellStyle name="20% - Акцент4 10 9 3 2 3" xfId="10606"/>
    <cellStyle name="20% - Акцент4 10 9 3 2 3 2" xfId="49667"/>
    <cellStyle name="20% - Акцент4 10 9 3 2 3 3" xfId="49668"/>
    <cellStyle name="20% - Акцент4 10 9 3 2 4" xfId="49669"/>
    <cellStyle name="20% - Акцент4 10 9 3 2 5" xfId="49670"/>
    <cellStyle name="20% - Акцент4 10 9 3 3" xfId="10607"/>
    <cellStyle name="20% - Акцент4 10 9 3 3 2" xfId="10608"/>
    <cellStyle name="20% - Акцент4 10 9 3 3 3" xfId="49671"/>
    <cellStyle name="20% - Акцент4 10 9 3 4" xfId="10609"/>
    <cellStyle name="20% - Акцент4 10 9 3 4 2" xfId="49672"/>
    <cellStyle name="20% - Акцент4 10 9 3 4 3" xfId="49673"/>
    <cellStyle name="20% - Акцент4 10 9 3 5" xfId="49674"/>
    <cellStyle name="20% - Акцент4 10 9 3 6" xfId="49675"/>
    <cellStyle name="20% - Акцент4 10 9 4" xfId="10610"/>
    <cellStyle name="20% - Акцент4 10 9 4 2" xfId="10611"/>
    <cellStyle name="20% - Акцент4 10 9 4 2 2" xfId="10612"/>
    <cellStyle name="20% - Акцент4 10 9 4 2 2 2" xfId="10613"/>
    <cellStyle name="20% - Акцент4 10 9 4 2 2 3" xfId="49676"/>
    <cellStyle name="20% - Акцент4 10 9 4 2 3" xfId="10614"/>
    <cellStyle name="20% - Акцент4 10 9 4 2 3 2" xfId="49677"/>
    <cellStyle name="20% - Акцент4 10 9 4 2 3 3" xfId="49678"/>
    <cellStyle name="20% - Акцент4 10 9 4 2 4" xfId="49679"/>
    <cellStyle name="20% - Акцент4 10 9 4 2 5" xfId="49680"/>
    <cellStyle name="20% - Акцент4 10 9 4 3" xfId="10615"/>
    <cellStyle name="20% - Акцент4 10 9 4 3 2" xfId="10616"/>
    <cellStyle name="20% - Акцент4 10 9 4 3 3" xfId="49681"/>
    <cellStyle name="20% - Акцент4 10 9 4 4" xfId="10617"/>
    <cellStyle name="20% - Акцент4 10 9 4 4 2" xfId="49682"/>
    <cellStyle name="20% - Акцент4 10 9 4 4 3" xfId="49683"/>
    <cellStyle name="20% - Акцент4 10 9 4 5" xfId="49684"/>
    <cellStyle name="20% - Акцент4 10 9 4 6" xfId="49685"/>
    <cellStyle name="20% - Акцент4 10 9 5" xfId="10618"/>
    <cellStyle name="20% - Акцент4 10 9 5 2" xfId="10619"/>
    <cellStyle name="20% - Акцент4 10 9 5 2 2" xfId="10620"/>
    <cellStyle name="20% - Акцент4 10 9 5 2 2 2" xfId="10621"/>
    <cellStyle name="20% - Акцент4 10 9 5 2 2 3" xfId="49686"/>
    <cellStyle name="20% - Акцент4 10 9 5 2 3" xfId="10622"/>
    <cellStyle name="20% - Акцент4 10 9 5 2 3 2" xfId="49687"/>
    <cellStyle name="20% - Акцент4 10 9 5 2 3 3" xfId="49688"/>
    <cellStyle name="20% - Акцент4 10 9 5 2 4" xfId="49689"/>
    <cellStyle name="20% - Акцент4 10 9 5 2 5" xfId="49690"/>
    <cellStyle name="20% - Акцент4 10 9 5 3" xfId="10623"/>
    <cellStyle name="20% - Акцент4 10 9 5 3 2" xfId="10624"/>
    <cellStyle name="20% - Акцент4 10 9 5 3 3" xfId="49691"/>
    <cellStyle name="20% - Акцент4 10 9 5 4" xfId="10625"/>
    <cellStyle name="20% - Акцент4 10 9 5 4 2" xfId="49692"/>
    <cellStyle name="20% - Акцент4 10 9 5 4 3" xfId="49693"/>
    <cellStyle name="20% - Акцент4 10 9 5 5" xfId="49694"/>
    <cellStyle name="20% - Акцент4 10 9 5 6" xfId="49695"/>
    <cellStyle name="20% - Акцент4 10 9 6" xfId="10626"/>
    <cellStyle name="20% - Акцент4 10 9 6 2" xfId="10627"/>
    <cellStyle name="20% - Акцент4 10 9 6 2 2" xfId="10628"/>
    <cellStyle name="20% - Акцент4 10 9 6 2 3" xfId="49696"/>
    <cellStyle name="20% - Акцент4 10 9 6 3" xfId="10629"/>
    <cellStyle name="20% - Акцент4 10 9 6 3 2" xfId="49697"/>
    <cellStyle name="20% - Акцент4 10 9 6 3 3" xfId="49698"/>
    <cellStyle name="20% - Акцент4 10 9 6 4" xfId="49699"/>
    <cellStyle name="20% - Акцент4 10 9 6 5" xfId="49700"/>
    <cellStyle name="20% - Акцент4 10 9 7" xfId="10630"/>
    <cellStyle name="20% - Акцент4 10 9 7 2" xfId="10631"/>
    <cellStyle name="20% - Акцент4 10 9 7 3" xfId="49701"/>
    <cellStyle name="20% - Акцент4 10 9 8" xfId="10632"/>
    <cellStyle name="20% - Акцент4 10 9 8 2" xfId="49702"/>
    <cellStyle name="20% - Акцент4 10 9 8 3" xfId="49703"/>
    <cellStyle name="20% - Акцент4 10 9 9" xfId="49704"/>
    <cellStyle name="20% - Акцент4 11" xfId="10633"/>
    <cellStyle name="20% - Акцент4 11 10" xfId="10634"/>
    <cellStyle name="20% - Акцент4 11 10 2" xfId="10635"/>
    <cellStyle name="20% - Акцент4 11 10 2 2" xfId="10636"/>
    <cellStyle name="20% - Акцент4 11 10 2 2 2" xfId="10637"/>
    <cellStyle name="20% - Акцент4 11 10 2 2 3" xfId="49705"/>
    <cellStyle name="20% - Акцент4 11 10 2 3" xfId="10638"/>
    <cellStyle name="20% - Акцент4 11 10 2 3 2" xfId="49706"/>
    <cellStyle name="20% - Акцент4 11 10 2 3 3" xfId="49707"/>
    <cellStyle name="20% - Акцент4 11 10 2 4" xfId="49708"/>
    <cellStyle name="20% - Акцент4 11 10 2 5" xfId="49709"/>
    <cellStyle name="20% - Акцент4 11 10 3" xfId="10639"/>
    <cellStyle name="20% - Акцент4 11 10 3 2" xfId="10640"/>
    <cellStyle name="20% - Акцент4 11 10 3 3" xfId="49710"/>
    <cellStyle name="20% - Акцент4 11 10 4" xfId="10641"/>
    <cellStyle name="20% - Акцент4 11 10 4 2" xfId="49711"/>
    <cellStyle name="20% - Акцент4 11 10 4 3" xfId="49712"/>
    <cellStyle name="20% - Акцент4 11 10 5" xfId="49713"/>
    <cellStyle name="20% - Акцент4 11 10 6" xfId="49714"/>
    <cellStyle name="20% - Акцент4 11 11" xfId="10642"/>
    <cellStyle name="20% - Акцент4 11 11 2" xfId="10643"/>
    <cellStyle name="20% - Акцент4 11 11 2 2" xfId="10644"/>
    <cellStyle name="20% - Акцент4 11 11 2 2 2" xfId="10645"/>
    <cellStyle name="20% - Акцент4 11 11 2 2 3" xfId="49715"/>
    <cellStyle name="20% - Акцент4 11 11 2 3" xfId="10646"/>
    <cellStyle name="20% - Акцент4 11 11 2 3 2" xfId="49716"/>
    <cellStyle name="20% - Акцент4 11 11 2 3 3" xfId="49717"/>
    <cellStyle name="20% - Акцент4 11 11 2 4" xfId="49718"/>
    <cellStyle name="20% - Акцент4 11 11 2 5" xfId="49719"/>
    <cellStyle name="20% - Акцент4 11 11 3" xfId="10647"/>
    <cellStyle name="20% - Акцент4 11 11 3 2" xfId="10648"/>
    <cellStyle name="20% - Акцент4 11 11 3 3" xfId="49720"/>
    <cellStyle name="20% - Акцент4 11 11 4" xfId="10649"/>
    <cellStyle name="20% - Акцент4 11 11 4 2" xfId="49721"/>
    <cellStyle name="20% - Акцент4 11 11 4 3" xfId="49722"/>
    <cellStyle name="20% - Акцент4 11 11 5" xfId="49723"/>
    <cellStyle name="20% - Акцент4 11 11 6" xfId="49724"/>
    <cellStyle name="20% - Акцент4 11 12" xfId="10650"/>
    <cellStyle name="20% - Акцент4 11 12 2" xfId="10651"/>
    <cellStyle name="20% - Акцент4 11 12 2 2" xfId="10652"/>
    <cellStyle name="20% - Акцент4 11 12 2 2 2" xfId="10653"/>
    <cellStyle name="20% - Акцент4 11 12 2 2 3" xfId="49725"/>
    <cellStyle name="20% - Акцент4 11 12 2 3" xfId="10654"/>
    <cellStyle name="20% - Акцент4 11 12 2 3 2" xfId="49726"/>
    <cellStyle name="20% - Акцент4 11 12 2 3 3" xfId="49727"/>
    <cellStyle name="20% - Акцент4 11 12 2 4" xfId="49728"/>
    <cellStyle name="20% - Акцент4 11 12 2 5" xfId="49729"/>
    <cellStyle name="20% - Акцент4 11 12 3" xfId="10655"/>
    <cellStyle name="20% - Акцент4 11 12 3 2" xfId="10656"/>
    <cellStyle name="20% - Акцент4 11 12 3 3" xfId="49730"/>
    <cellStyle name="20% - Акцент4 11 12 4" xfId="10657"/>
    <cellStyle name="20% - Акцент4 11 12 4 2" xfId="49731"/>
    <cellStyle name="20% - Акцент4 11 12 4 3" xfId="49732"/>
    <cellStyle name="20% - Акцент4 11 12 5" xfId="49733"/>
    <cellStyle name="20% - Акцент4 11 12 6" xfId="49734"/>
    <cellStyle name="20% - Акцент4 11 13" xfId="10658"/>
    <cellStyle name="20% - Акцент4 11 13 2" xfId="10659"/>
    <cellStyle name="20% - Акцент4 11 13 2 2" xfId="10660"/>
    <cellStyle name="20% - Акцент4 11 13 2 2 2" xfId="10661"/>
    <cellStyle name="20% - Акцент4 11 13 2 2 3" xfId="49735"/>
    <cellStyle name="20% - Акцент4 11 13 2 3" xfId="10662"/>
    <cellStyle name="20% - Акцент4 11 13 2 3 2" xfId="49736"/>
    <cellStyle name="20% - Акцент4 11 13 2 3 3" xfId="49737"/>
    <cellStyle name="20% - Акцент4 11 13 2 4" xfId="49738"/>
    <cellStyle name="20% - Акцент4 11 13 2 5" xfId="49739"/>
    <cellStyle name="20% - Акцент4 11 13 3" xfId="10663"/>
    <cellStyle name="20% - Акцент4 11 13 3 2" xfId="10664"/>
    <cellStyle name="20% - Акцент4 11 13 3 3" xfId="49740"/>
    <cellStyle name="20% - Акцент4 11 13 4" xfId="10665"/>
    <cellStyle name="20% - Акцент4 11 13 4 2" xfId="49741"/>
    <cellStyle name="20% - Акцент4 11 13 4 3" xfId="49742"/>
    <cellStyle name="20% - Акцент4 11 13 5" xfId="49743"/>
    <cellStyle name="20% - Акцент4 11 13 6" xfId="49744"/>
    <cellStyle name="20% - Акцент4 11 14" xfId="10666"/>
    <cellStyle name="20% - Акцент4 11 14 2" xfId="10667"/>
    <cellStyle name="20% - Акцент4 11 14 2 2" xfId="10668"/>
    <cellStyle name="20% - Акцент4 11 14 2 2 2" xfId="10669"/>
    <cellStyle name="20% - Акцент4 11 14 2 3" xfId="10670"/>
    <cellStyle name="20% - Акцент4 11 14 3" xfId="10671"/>
    <cellStyle name="20% - Акцент4 11 14 3 2" xfId="10672"/>
    <cellStyle name="20% - Акцент4 11 14 3 3" xfId="49745"/>
    <cellStyle name="20% - Акцент4 11 14 4" xfId="10673"/>
    <cellStyle name="20% - Акцент4 11 14 5" xfId="49746"/>
    <cellStyle name="20% - Акцент4 11 15" xfId="49747"/>
    <cellStyle name="20% - Акцент4 11 15 2" xfId="49748"/>
    <cellStyle name="20% - Акцент4 11 15 3" xfId="49749"/>
    <cellStyle name="20% - Акцент4 11 16" xfId="49750"/>
    <cellStyle name="20% - Акцент4 11 16 2" xfId="49751"/>
    <cellStyle name="20% - Акцент4 11 16 3" xfId="49752"/>
    <cellStyle name="20% - Акцент4 11 17" xfId="49753"/>
    <cellStyle name="20% - Акцент4 11 18" xfId="49754"/>
    <cellStyle name="20% - Акцент4 11 2" xfId="10674"/>
    <cellStyle name="20% - Акцент4 11 2 10" xfId="49755"/>
    <cellStyle name="20% - Акцент4 11 2 2" xfId="10675"/>
    <cellStyle name="20% - Акцент4 11 2 2 2" xfId="10676"/>
    <cellStyle name="20% - Акцент4 11 2 2 2 2" xfId="10677"/>
    <cellStyle name="20% - Акцент4 11 2 2 2 2 2" xfId="10678"/>
    <cellStyle name="20% - Акцент4 11 2 2 2 2 3" xfId="49756"/>
    <cellStyle name="20% - Акцент4 11 2 2 2 3" xfId="10679"/>
    <cellStyle name="20% - Акцент4 11 2 2 2 3 2" xfId="49757"/>
    <cellStyle name="20% - Акцент4 11 2 2 2 3 3" xfId="49758"/>
    <cellStyle name="20% - Акцент4 11 2 2 2 4" xfId="49759"/>
    <cellStyle name="20% - Акцент4 11 2 2 2 5" xfId="49760"/>
    <cellStyle name="20% - Акцент4 11 2 2 3" xfId="10680"/>
    <cellStyle name="20% - Акцент4 11 2 2 3 2" xfId="10681"/>
    <cellStyle name="20% - Акцент4 11 2 2 3 3" xfId="49761"/>
    <cellStyle name="20% - Акцент4 11 2 2 4" xfId="10682"/>
    <cellStyle name="20% - Акцент4 11 2 2 4 2" xfId="49762"/>
    <cellStyle name="20% - Акцент4 11 2 2 4 3" xfId="49763"/>
    <cellStyle name="20% - Акцент4 11 2 2 5" xfId="49764"/>
    <cellStyle name="20% - Акцент4 11 2 2 6" xfId="49765"/>
    <cellStyle name="20% - Акцент4 11 2 3" xfId="10683"/>
    <cellStyle name="20% - Акцент4 11 2 3 2" xfId="10684"/>
    <cellStyle name="20% - Акцент4 11 2 3 2 2" xfId="10685"/>
    <cellStyle name="20% - Акцент4 11 2 3 2 2 2" xfId="10686"/>
    <cellStyle name="20% - Акцент4 11 2 3 2 2 3" xfId="49766"/>
    <cellStyle name="20% - Акцент4 11 2 3 2 3" xfId="10687"/>
    <cellStyle name="20% - Акцент4 11 2 3 2 3 2" xfId="49767"/>
    <cellStyle name="20% - Акцент4 11 2 3 2 3 3" xfId="49768"/>
    <cellStyle name="20% - Акцент4 11 2 3 2 4" xfId="49769"/>
    <cellStyle name="20% - Акцент4 11 2 3 2 5" xfId="49770"/>
    <cellStyle name="20% - Акцент4 11 2 3 3" xfId="10688"/>
    <cellStyle name="20% - Акцент4 11 2 3 3 2" xfId="10689"/>
    <cellStyle name="20% - Акцент4 11 2 3 3 3" xfId="49771"/>
    <cellStyle name="20% - Акцент4 11 2 3 4" xfId="10690"/>
    <cellStyle name="20% - Акцент4 11 2 3 4 2" xfId="49772"/>
    <cellStyle name="20% - Акцент4 11 2 3 4 3" xfId="49773"/>
    <cellStyle name="20% - Акцент4 11 2 3 5" xfId="49774"/>
    <cellStyle name="20% - Акцент4 11 2 3 6" xfId="49775"/>
    <cellStyle name="20% - Акцент4 11 2 4" xfId="10691"/>
    <cellStyle name="20% - Акцент4 11 2 4 2" xfId="10692"/>
    <cellStyle name="20% - Акцент4 11 2 4 2 2" xfId="10693"/>
    <cellStyle name="20% - Акцент4 11 2 4 2 2 2" xfId="10694"/>
    <cellStyle name="20% - Акцент4 11 2 4 2 2 3" xfId="49776"/>
    <cellStyle name="20% - Акцент4 11 2 4 2 3" xfId="10695"/>
    <cellStyle name="20% - Акцент4 11 2 4 2 3 2" xfId="49777"/>
    <cellStyle name="20% - Акцент4 11 2 4 2 3 3" xfId="49778"/>
    <cellStyle name="20% - Акцент4 11 2 4 2 4" xfId="49779"/>
    <cellStyle name="20% - Акцент4 11 2 4 2 5" xfId="49780"/>
    <cellStyle name="20% - Акцент4 11 2 4 3" xfId="10696"/>
    <cellStyle name="20% - Акцент4 11 2 4 3 2" xfId="10697"/>
    <cellStyle name="20% - Акцент4 11 2 4 3 3" xfId="49781"/>
    <cellStyle name="20% - Акцент4 11 2 4 4" xfId="10698"/>
    <cellStyle name="20% - Акцент4 11 2 4 4 2" xfId="49782"/>
    <cellStyle name="20% - Акцент4 11 2 4 4 3" xfId="49783"/>
    <cellStyle name="20% - Акцент4 11 2 4 5" xfId="49784"/>
    <cellStyle name="20% - Акцент4 11 2 4 6" xfId="49785"/>
    <cellStyle name="20% - Акцент4 11 2 5" xfId="10699"/>
    <cellStyle name="20% - Акцент4 11 2 5 2" xfId="10700"/>
    <cellStyle name="20% - Акцент4 11 2 5 2 2" xfId="10701"/>
    <cellStyle name="20% - Акцент4 11 2 5 2 2 2" xfId="10702"/>
    <cellStyle name="20% - Акцент4 11 2 5 2 2 3" xfId="49786"/>
    <cellStyle name="20% - Акцент4 11 2 5 2 3" xfId="10703"/>
    <cellStyle name="20% - Акцент4 11 2 5 2 3 2" xfId="49787"/>
    <cellStyle name="20% - Акцент4 11 2 5 2 3 3" xfId="49788"/>
    <cellStyle name="20% - Акцент4 11 2 5 2 4" xfId="49789"/>
    <cellStyle name="20% - Акцент4 11 2 5 2 5" xfId="49790"/>
    <cellStyle name="20% - Акцент4 11 2 5 3" xfId="10704"/>
    <cellStyle name="20% - Акцент4 11 2 5 3 2" xfId="10705"/>
    <cellStyle name="20% - Акцент4 11 2 5 3 3" xfId="49791"/>
    <cellStyle name="20% - Акцент4 11 2 5 4" xfId="10706"/>
    <cellStyle name="20% - Акцент4 11 2 5 4 2" xfId="49792"/>
    <cellStyle name="20% - Акцент4 11 2 5 4 3" xfId="49793"/>
    <cellStyle name="20% - Акцент4 11 2 5 5" xfId="49794"/>
    <cellStyle name="20% - Акцент4 11 2 5 6" xfId="49795"/>
    <cellStyle name="20% - Акцент4 11 2 6" xfId="10707"/>
    <cellStyle name="20% - Акцент4 11 2 6 2" xfId="10708"/>
    <cellStyle name="20% - Акцент4 11 2 6 2 2" xfId="10709"/>
    <cellStyle name="20% - Акцент4 11 2 6 2 2 2" xfId="10710"/>
    <cellStyle name="20% - Акцент4 11 2 6 2 3" xfId="10711"/>
    <cellStyle name="20% - Акцент4 11 2 6 3" xfId="10712"/>
    <cellStyle name="20% - Акцент4 11 2 6 3 2" xfId="10713"/>
    <cellStyle name="20% - Акцент4 11 2 6 3 3" xfId="49796"/>
    <cellStyle name="20% - Акцент4 11 2 6 4" xfId="10714"/>
    <cellStyle name="20% - Акцент4 11 2 6 5" xfId="49797"/>
    <cellStyle name="20% - Акцент4 11 2 7" xfId="49798"/>
    <cellStyle name="20% - Акцент4 11 2 7 2" xfId="49799"/>
    <cellStyle name="20% - Акцент4 11 2 7 3" xfId="49800"/>
    <cellStyle name="20% - Акцент4 11 2 8" xfId="49801"/>
    <cellStyle name="20% - Акцент4 11 2 8 2" xfId="49802"/>
    <cellStyle name="20% - Акцент4 11 2 8 3" xfId="49803"/>
    <cellStyle name="20% - Акцент4 11 2 9" xfId="49804"/>
    <cellStyle name="20% - Акцент4 11 3" xfId="10715"/>
    <cellStyle name="20% - Акцент4 11 4" xfId="10716"/>
    <cellStyle name="20% - Акцент4 11 4 10" xfId="49805"/>
    <cellStyle name="20% - Акцент4 11 4 2" xfId="10717"/>
    <cellStyle name="20% - Акцент4 11 4 2 2" xfId="10718"/>
    <cellStyle name="20% - Акцент4 11 4 2 2 2" xfId="10719"/>
    <cellStyle name="20% - Акцент4 11 4 2 2 2 2" xfId="10720"/>
    <cellStyle name="20% - Акцент4 11 4 2 2 2 3" xfId="49806"/>
    <cellStyle name="20% - Акцент4 11 4 2 2 3" xfId="10721"/>
    <cellStyle name="20% - Акцент4 11 4 2 2 3 2" xfId="49807"/>
    <cellStyle name="20% - Акцент4 11 4 2 2 3 3" xfId="49808"/>
    <cellStyle name="20% - Акцент4 11 4 2 2 4" xfId="49809"/>
    <cellStyle name="20% - Акцент4 11 4 2 2 5" xfId="49810"/>
    <cellStyle name="20% - Акцент4 11 4 2 3" xfId="10722"/>
    <cellStyle name="20% - Акцент4 11 4 2 3 2" xfId="10723"/>
    <cellStyle name="20% - Акцент4 11 4 2 3 3" xfId="49811"/>
    <cellStyle name="20% - Акцент4 11 4 2 4" xfId="10724"/>
    <cellStyle name="20% - Акцент4 11 4 2 4 2" xfId="49812"/>
    <cellStyle name="20% - Акцент4 11 4 2 4 3" xfId="49813"/>
    <cellStyle name="20% - Акцент4 11 4 2 5" xfId="49814"/>
    <cellStyle name="20% - Акцент4 11 4 2 6" xfId="49815"/>
    <cellStyle name="20% - Акцент4 11 4 3" xfId="10725"/>
    <cellStyle name="20% - Акцент4 11 4 3 2" xfId="10726"/>
    <cellStyle name="20% - Акцент4 11 4 3 2 2" xfId="10727"/>
    <cellStyle name="20% - Акцент4 11 4 3 2 2 2" xfId="10728"/>
    <cellStyle name="20% - Акцент4 11 4 3 2 2 3" xfId="49816"/>
    <cellStyle name="20% - Акцент4 11 4 3 2 3" xfId="10729"/>
    <cellStyle name="20% - Акцент4 11 4 3 2 3 2" xfId="49817"/>
    <cellStyle name="20% - Акцент4 11 4 3 2 3 3" xfId="49818"/>
    <cellStyle name="20% - Акцент4 11 4 3 2 4" xfId="49819"/>
    <cellStyle name="20% - Акцент4 11 4 3 2 5" xfId="49820"/>
    <cellStyle name="20% - Акцент4 11 4 3 3" xfId="10730"/>
    <cellStyle name="20% - Акцент4 11 4 3 3 2" xfId="10731"/>
    <cellStyle name="20% - Акцент4 11 4 3 3 3" xfId="49821"/>
    <cellStyle name="20% - Акцент4 11 4 3 4" xfId="10732"/>
    <cellStyle name="20% - Акцент4 11 4 3 4 2" xfId="49822"/>
    <cellStyle name="20% - Акцент4 11 4 3 4 3" xfId="49823"/>
    <cellStyle name="20% - Акцент4 11 4 3 5" xfId="49824"/>
    <cellStyle name="20% - Акцент4 11 4 3 6" xfId="49825"/>
    <cellStyle name="20% - Акцент4 11 4 4" xfId="10733"/>
    <cellStyle name="20% - Акцент4 11 4 4 2" xfId="10734"/>
    <cellStyle name="20% - Акцент4 11 4 4 2 2" xfId="10735"/>
    <cellStyle name="20% - Акцент4 11 4 4 2 2 2" xfId="10736"/>
    <cellStyle name="20% - Акцент4 11 4 4 2 2 3" xfId="49826"/>
    <cellStyle name="20% - Акцент4 11 4 4 2 3" xfId="10737"/>
    <cellStyle name="20% - Акцент4 11 4 4 2 3 2" xfId="49827"/>
    <cellStyle name="20% - Акцент4 11 4 4 2 3 3" xfId="49828"/>
    <cellStyle name="20% - Акцент4 11 4 4 2 4" xfId="49829"/>
    <cellStyle name="20% - Акцент4 11 4 4 2 5" xfId="49830"/>
    <cellStyle name="20% - Акцент4 11 4 4 3" xfId="10738"/>
    <cellStyle name="20% - Акцент4 11 4 4 3 2" xfId="10739"/>
    <cellStyle name="20% - Акцент4 11 4 4 3 3" xfId="49831"/>
    <cellStyle name="20% - Акцент4 11 4 4 4" xfId="10740"/>
    <cellStyle name="20% - Акцент4 11 4 4 4 2" xfId="49832"/>
    <cellStyle name="20% - Акцент4 11 4 4 4 3" xfId="49833"/>
    <cellStyle name="20% - Акцент4 11 4 4 5" xfId="49834"/>
    <cellStyle name="20% - Акцент4 11 4 4 6" xfId="49835"/>
    <cellStyle name="20% - Акцент4 11 4 5" xfId="10741"/>
    <cellStyle name="20% - Акцент4 11 4 5 2" xfId="10742"/>
    <cellStyle name="20% - Акцент4 11 4 5 2 2" xfId="10743"/>
    <cellStyle name="20% - Акцент4 11 4 5 2 2 2" xfId="10744"/>
    <cellStyle name="20% - Акцент4 11 4 5 2 2 3" xfId="49836"/>
    <cellStyle name="20% - Акцент4 11 4 5 2 3" xfId="10745"/>
    <cellStyle name="20% - Акцент4 11 4 5 2 3 2" xfId="49837"/>
    <cellStyle name="20% - Акцент4 11 4 5 2 3 3" xfId="49838"/>
    <cellStyle name="20% - Акцент4 11 4 5 2 4" xfId="49839"/>
    <cellStyle name="20% - Акцент4 11 4 5 2 5" xfId="49840"/>
    <cellStyle name="20% - Акцент4 11 4 5 3" xfId="10746"/>
    <cellStyle name="20% - Акцент4 11 4 5 3 2" xfId="10747"/>
    <cellStyle name="20% - Акцент4 11 4 5 3 3" xfId="49841"/>
    <cellStyle name="20% - Акцент4 11 4 5 4" xfId="10748"/>
    <cellStyle name="20% - Акцент4 11 4 5 4 2" xfId="49842"/>
    <cellStyle name="20% - Акцент4 11 4 5 4 3" xfId="49843"/>
    <cellStyle name="20% - Акцент4 11 4 5 5" xfId="49844"/>
    <cellStyle name="20% - Акцент4 11 4 5 6" xfId="49845"/>
    <cellStyle name="20% - Акцент4 11 4 6" xfId="10749"/>
    <cellStyle name="20% - Акцент4 11 4 6 2" xfId="10750"/>
    <cellStyle name="20% - Акцент4 11 4 6 2 2" xfId="10751"/>
    <cellStyle name="20% - Акцент4 11 4 6 2 3" xfId="49846"/>
    <cellStyle name="20% - Акцент4 11 4 6 3" xfId="10752"/>
    <cellStyle name="20% - Акцент4 11 4 6 3 2" xfId="49847"/>
    <cellStyle name="20% - Акцент4 11 4 6 3 3" xfId="49848"/>
    <cellStyle name="20% - Акцент4 11 4 6 4" xfId="49849"/>
    <cellStyle name="20% - Акцент4 11 4 6 5" xfId="49850"/>
    <cellStyle name="20% - Акцент4 11 4 7" xfId="10753"/>
    <cellStyle name="20% - Акцент4 11 4 7 2" xfId="10754"/>
    <cellStyle name="20% - Акцент4 11 4 7 3" xfId="49851"/>
    <cellStyle name="20% - Акцент4 11 4 8" xfId="10755"/>
    <cellStyle name="20% - Акцент4 11 4 8 2" xfId="49852"/>
    <cellStyle name="20% - Акцент4 11 4 8 3" xfId="49853"/>
    <cellStyle name="20% - Акцент4 11 4 9" xfId="49854"/>
    <cellStyle name="20% - Акцент4 11 5" xfId="10756"/>
    <cellStyle name="20% - Акцент4 11 5 10" xfId="49855"/>
    <cellStyle name="20% - Акцент4 11 5 2" xfId="10757"/>
    <cellStyle name="20% - Акцент4 11 5 2 2" xfId="10758"/>
    <cellStyle name="20% - Акцент4 11 5 2 2 2" xfId="10759"/>
    <cellStyle name="20% - Акцент4 11 5 2 2 2 2" xfId="10760"/>
    <cellStyle name="20% - Акцент4 11 5 2 2 2 3" xfId="49856"/>
    <cellStyle name="20% - Акцент4 11 5 2 2 3" xfId="10761"/>
    <cellStyle name="20% - Акцент4 11 5 2 2 3 2" xfId="49857"/>
    <cellStyle name="20% - Акцент4 11 5 2 2 3 3" xfId="49858"/>
    <cellStyle name="20% - Акцент4 11 5 2 2 4" xfId="49859"/>
    <cellStyle name="20% - Акцент4 11 5 2 2 5" xfId="49860"/>
    <cellStyle name="20% - Акцент4 11 5 2 3" xfId="10762"/>
    <cellStyle name="20% - Акцент4 11 5 2 3 2" xfId="10763"/>
    <cellStyle name="20% - Акцент4 11 5 2 3 3" xfId="49861"/>
    <cellStyle name="20% - Акцент4 11 5 2 4" xfId="10764"/>
    <cellStyle name="20% - Акцент4 11 5 2 4 2" xfId="49862"/>
    <cellStyle name="20% - Акцент4 11 5 2 4 3" xfId="49863"/>
    <cellStyle name="20% - Акцент4 11 5 2 5" xfId="49864"/>
    <cellStyle name="20% - Акцент4 11 5 2 6" xfId="49865"/>
    <cellStyle name="20% - Акцент4 11 5 3" xfId="10765"/>
    <cellStyle name="20% - Акцент4 11 5 3 2" xfId="10766"/>
    <cellStyle name="20% - Акцент4 11 5 3 2 2" xfId="10767"/>
    <cellStyle name="20% - Акцент4 11 5 3 2 2 2" xfId="10768"/>
    <cellStyle name="20% - Акцент4 11 5 3 2 2 3" xfId="49866"/>
    <cellStyle name="20% - Акцент4 11 5 3 2 3" xfId="10769"/>
    <cellStyle name="20% - Акцент4 11 5 3 2 3 2" xfId="49867"/>
    <cellStyle name="20% - Акцент4 11 5 3 2 3 3" xfId="49868"/>
    <cellStyle name="20% - Акцент4 11 5 3 2 4" xfId="49869"/>
    <cellStyle name="20% - Акцент4 11 5 3 2 5" xfId="49870"/>
    <cellStyle name="20% - Акцент4 11 5 3 3" xfId="10770"/>
    <cellStyle name="20% - Акцент4 11 5 3 3 2" xfId="10771"/>
    <cellStyle name="20% - Акцент4 11 5 3 3 3" xfId="49871"/>
    <cellStyle name="20% - Акцент4 11 5 3 4" xfId="10772"/>
    <cellStyle name="20% - Акцент4 11 5 3 4 2" xfId="49872"/>
    <cellStyle name="20% - Акцент4 11 5 3 4 3" xfId="49873"/>
    <cellStyle name="20% - Акцент4 11 5 3 5" xfId="49874"/>
    <cellStyle name="20% - Акцент4 11 5 3 6" xfId="49875"/>
    <cellStyle name="20% - Акцент4 11 5 4" xfId="10773"/>
    <cellStyle name="20% - Акцент4 11 5 4 2" xfId="10774"/>
    <cellStyle name="20% - Акцент4 11 5 4 2 2" xfId="10775"/>
    <cellStyle name="20% - Акцент4 11 5 4 2 2 2" xfId="10776"/>
    <cellStyle name="20% - Акцент4 11 5 4 2 2 3" xfId="49876"/>
    <cellStyle name="20% - Акцент4 11 5 4 2 3" xfId="10777"/>
    <cellStyle name="20% - Акцент4 11 5 4 2 3 2" xfId="49877"/>
    <cellStyle name="20% - Акцент4 11 5 4 2 3 3" xfId="49878"/>
    <cellStyle name="20% - Акцент4 11 5 4 2 4" xfId="49879"/>
    <cellStyle name="20% - Акцент4 11 5 4 2 5" xfId="49880"/>
    <cellStyle name="20% - Акцент4 11 5 4 3" xfId="10778"/>
    <cellStyle name="20% - Акцент4 11 5 4 3 2" xfId="10779"/>
    <cellStyle name="20% - Акцент4 11 5 4 3 3" xfId="49881"/>
    <cellStyle name="20% - Акцент4 11 5 4 4" xfId="10780"/>
    <cellStyle name="20% - Акцент4 11 5 4 4 2" xfId="49882"/>
    <cellStyle name="20% - Акцент4 11 5 4 4 3" xfId="49883"/>
    <cellStyle name="20% - Акцент4 11 5 4 5" xfId="49884"/>
    <cellStyle name="20% - Акцент4 11 5 4 6" xfId="49885"/>
    <cellStyle name="20% - Акцент4 11 5 5" xfId="10781"/>
    <cellStyle name="20% - Акцент4 11 5 5 2" xfId="10782"/>
    <cellStyle name="20% - Акцент4 11 5 5 2 2" xfId="10783"/>
    <cellStyle name="20% - Акцент4 11 5 5 2 2 2" xfId="10784"/>
    <cellStyle name="20% - Акцент4 11 5 5 2 2 3" xfId="49886"/>
    <cellStyle name="20% - Акцент4 11 5 5 2 3" xfId="10785"/>
    <cellStyle name="20% - Акцент4 11 5 5 2 3 2" xfId="49887"/>
    <cellStyle name="20% - Акцент4 11 5 5 2 3 3" xfId="49888"/>
    <cellStyle name="20% - Акцент4 11 5 5 2 4" xfId="49889"/>
    <cellStyle name="20% - Акцент4 11 5 5 2 5" xfId="49890"/>
    <cellStyle name="20% - Акцент4 11 5 5 3" xfId="10786"/>
    <cellStyle name="20% - Акцент4 11 5 5 3 2" xfId="10787"/>
    <cellStyle name="20% - Акцент4 11 5 5 3 3" xfId="49891"/>
    <cellStyle name="20% - Акцент4 11 5 5 4" xfId="10788"/>
    <cellStyle name="20% - Акцент4 11 5 5 4 2" xfId="49892"/>
    <cellStyle name="20% - Акцент4 11 5 5 4 3" xfId="49893"/>
    <cellStyle name="20% - Акцент4 11 5 5 5" xfId="49894"/>
    <cellStyle name="20% - Акцент4 11 5 5 6" xfId="49895"/>
    <cellStyle name="20% - Акцент4 11 5 6" xfId="10789"/>
    <cellStyle name="20% - Акцент4 11 5 6 2" xfId="10790"/>
    <cellStyle name="20% - Акцент4 11 5 6 2 2" xfId="10791"/>
    <cellStyle name="20% - Акцент4 11 5 6 2 3" xfId="49896"/>
    <cellStyle name="20% - Акцент4 11 5 6 3" xfId="10792"/>
    <cellStyle name="20% - Акцент4 11 5 6 3 2" xfId="49897"/>
    <cellStyle name="20% - Акцент4 11 5 6 3 3" xfId="49898"/>
    <cellStyle name="20% - Акцент4 11 5 6 4" xfId="49899"/>
    <cellStyle name="20% - Акцент4 11 5 6 5" xfId="49900"/>
    <cellStyle name="20% - Акцент4 11 5 7" xfId="10793"/>
    <cellStyle name="20% - Акцент4 11 5 7 2" xfId="10794"/>
    <cellStyle name="20% - Акцент4 11 5 7 3" xfId="49901"/>
    <cellStyle name="20% - Акцент4 11 5 8" xfId="10795"/>
    <cellStyle name="20% - Акцент4 11 5 8 2" xfId="49902"/>
    <cellStyle name="20% - Акцент4 11 5 8 3" xfId="49903"/>
    <cellStyle name="20% - Акцент4 11 5 9" xfId="49904"/>
    <cellStyle name="20% - Акцент4 11 6" xfId="10796"/>
    <cellStyle name="20% - Акцент4 11 6 10" xfId="49905"/>
    <cellStyle name="20% - Акцент4 11 6 2" xfId="10797"/>
    <cellStyle name="20% - Акцент4 11 6 2 2" xfId="10798"/>
    <cellStyle name="20% - Акцент4 11 6 2 2 2" xfId="10799"/>
    <cellStyle name="20% - Акцент4 11 6 2 2 2 2" xfId="10800"/>
    <cellStyle name="20% - Акцент4 11 6 2 2 2 3" xfId="49906"/>
    <cellStyle name="20% - Акцент4 11 6 2 2 3" xfId="10801"/>
    <cellStyle name="20% - Акцент4 11 6 2 2 3 2" xfId="49907"/>
    <cellStyle name="20% - Акцент4 11 6 2 2 3 3" xfId="49908"/>
    <cellStyle name="20% - Акцент4 11 6 2 2 4" xfId="49909"/>
    <cellStyle name="20% - Акцент4 11 6 2 2 5" xfId="49910"/>
    <cellStyle name="20% - Акцент4 11 6 2 3" xfId="10802"/>
    <cellStyle name="20% - Акцент4 11 6 2 3 2" xfId="10803"/>
    <cellStyle name="20% - Акцент4 11 6 2 3 3" xfId="49911"/>
    <cellStyle name="20% - Акцент4 11 6 2 4" xfId="10804"/>
    <cellStyle name="20% - Акцент4 11 6 2 4 2" xfId="49912"/>
    <cellStyle name="20% - Акцент4 11 6 2 4 3" xfId="49913"/>
    <cellStyle name="20% - Акцент4 11 6 2 5" xfId="49914"/>
    <cellStyle name="20% - Акцент4 11 6 2 6" xfId="49915"/>
    <cellStyle name="20% - Акцент4 11 6 3" xfId="10805"/>
    <cellStyle name="20% - Акцент4 11 6 3 2" xfId="10806"/>
    <cellStyle name="20% - Акцент4 11 6 3 2 2" xfId="10807"/>
    <cellStyle name="20% - Акцент4 11 6 3 2 2 2" xfId="10808"/>
    <cellStyle name="20% - Акцент4 11 6 3 2 2 3" xfId="49916"/>
    <cellStyle name="20% - Акцент4 11 6 3 2 3" xfId="10809"/>
    <cellStyle name="20% - Акцент4 11 6 3 2 3 2" xfId="49917"/>
    <cellStyle name="20% - Акцент4 11 6 3 2 3 3" xfId="49918"/>
    <cellStyle name="20% - Акцент4 11 6 3 2 4" xfId="49919"/>
    <cellStyle name="20% - Акцент4 11 6 3 2 5" xfId="49920"/>
    <cellStyle name="20% - Акцент4 11 6 3 3" xfId="10810"/>
    <cellStyle name="20% - Акцент4 11 6 3 3 2" xfId="10811"/>
    <cellStyle name="20% - Акцент4 11 6 3 3 3" xfId="49921"/>
    <cellStyle name="20% - Акцент4 11 6 3 4" xfId="10812"/>
    <cellStyle name="20% - Акцент4 11 6 3 4 2" xfId="49922"/>
    <cellStyle name="20% - Акцент4 11 6 3 4 3" xfId="49923"/>
    <cellStyle name="20% - Акцент4 11 6 3 5" xfId="49924"/>
    <cellStyle name="20% - Акцент4 11 6 3 6" xfId="49925"/>
    <cellStyle name="20% - Акцент4 11 6 4" xfId="10813"/>
    <cellStyle name="20% - Акцент4 11 6 4 2" xfId="10814"/>
    <cellStyle name="20% - Акцент4 11 6 4 2 2" xfId="10815"/>
    <cellStyle name="20% - Акцент4 11 6 4 2 2 2" xfId="10816"/>
    <cellStyle name="20% - Акцент4 11 6 4 2 2 3" xfId="49926"/>
    <cellStyle name="20% - Акцент4 11 6 4 2 3" xfId="10817"/>
    <cellStyle name="20% - Акцент4 11 6 4 2 3 2" xfId="49927"/>
    <cellStyle name="20% - Акцент4 11 6 4 2 3 3" xfId="49928"/>
    <cellStyle name="20% - Акцент4 11 6 4 2 4" xfId="49929"/>
    <cellStyle name="20% - Акцент4 11 6 4 2 5" xfId="49930"/>
    <cellStyle name="20% - Акцент4 11 6 4 3" xfId="10818"/>
    <cellStyle name="20% - Акцент4 11 6 4 3 2" xfId="10819"/>
    <cellStyle name="20% - Акцент4 11 6 4 3 3" xfId="49931"/>
    <cellStyle name="20% - Акцент4 11 6 4 4" xfId="10820"/>
    <cellStyle name="20% - Акцент4 11 6 4 4 2" xfId="49932"/>
    <cellStyle name="20% - Акцент4 11 6 4 4 3" xfId="49933"/>
    <cellStyle name="20% - Акцент4 11 6 4 5" xfId="49934"/>
    <cellStyle name="20% - Акцент4 11 6 4 6" xfId="49935"/>
    <cellStyle name="20% - Акцент4 11 6 5" xfId="10821"/>
    <cellStyle name="20% - Акцент4 11 6 5 2" xfId="10822"/>
    <cellStyle name="20% - Акцент4 11 6 5 2 2" xfId="10823"/>
    <cellStyle name="20% - Акцент4 11 6 5 2 2 2" xfId="10824"/>
    <cellStyle name="20% - Акцент4 11 6 5 2 2 3" xfId="49936"/>
    <cellStyle name="20% - Акцент4 11 6 5 2 3" xfId="10825"/>
    <cellStyle name="20% - Акцент4 11 6 5 2 3 2" xfId="49937"/>
    <cellStyle name="20% - Акцент4 11 6 5 2 3 3" xfId="49938"/>
    <cellStyle name="20% - Акцент4 11 6 5 2 4" xfId="49939"/>
    <cellStyle name="20% - Акцент4 11 6 5 2 5" xfId="49940"/>
    <cellStyle name="20% - Акцент4 11 6 5 3" xfId="10826"/>
    <cellStyle name="20% - Акцент4 11 6 5 3 2" xfId="10827"/>
    <cellStyle name="20% - Акцент4 11 6 5 3 3" xfId="49941"/>
    <cellStyle name="20% - Акцент4 11 6 5 4" xfId="10828"/>
    <cellStyle name="20% - Акцент4 11 6 5 4 2" xfId="49942"/>
    <cellStyle name="20% - Акцент4 11 6 5 4 3" xfId="49943"/>
    <cellStyle name="20% - Акцент4 11 6 5 5" xfId="49944"/>
    <cellStyle name="20% - Акцент4 11 6 5 6" xfId="49945"/>
    <cellStyle name="20% - Акцент4 11 6 6" xfId="10829"/>
    <cellStyle name="20% - Акцент4 11 6 6 2" xfId="10830"/>
    <cellStyle name="20% - Акцент4 11 6 6 2 2" xfId="10831"/>
    <cellStyle name="20% - Акцент4 11 6 6 2 3" xfId="49946"/>
    <cellStyle name="20% - Акцент4 11 6 6 3" xfId="10832"/>
    <cellStyle name="20% - Акцент4 11 6 6 3 2" xfId="49947"/>
    <cellStyle name="20% - Акцент4 11 6 6 3 3" xfId="49948"/>
    <cellStyle name="20% - Акцент4 11 6 6 4" xfId="49949"/>
    <cellStyle name="20% - Акцент4 11 6 6 5" xfId="49950"/>
    <cellStyle name="20% - Акцент4 11 6 7" xfId="10833"/>
    <cellStyle name="20% - Акцент4 11 6 7 2" xfId="10834"/>
    <cellStyle name="20% - Акцент4 11 6 7 3" xfId="49951"/>
    <cellStyle name="20% - Акцент4 11 6 8" xfId="10835"/>
    <cellStyle name="20% - Акцент4 11 6 8 2" xfId="49952"/>
    <cellStyle name="20% - Акцент4 11 6 8 3" xfId="49953"/>
    <cellStyle name="20% - Акцент4 11 6 9" xfId="49954"/>
    <cellStyle name="20% - Акцент4 11 7" xfId="10836"/>
    <cellStyle name="20% - Акцент4 11 7 10" xfId="49955"/>
    <cellStyle name="20% - Акцент4 11 7 2" xfId="10837"/>
    <cellStyle name="20% - Акцент4 11 7 2 2" xfId="10838"/>
    <cellStyle name="20% - Акцент4 11 7 2 2 2" xfId="10839"/>
    <cellStyle name="20% - Акцент4 11 7 2 2 2 2" xfId="10840"/>
    <cellStyle name="20% - Акцент4 11 7 2 2 2 3" xfId="49956"/>
    <cellStyle name="20% - Акцент4 11 7 2 2 3" xfId="10841"/>
    <cellStyle name="20% - Акцент4 11 7 2 2 3 2" xfId="49957"/>
    <cellStyle name="20% - Акцент4 11 7 2 2 3 3" xfId="49958"/>
    <cellStyle name="20% - Акцент4 11 7 2 2 4" xfId="49959"/>
    <cellStyle name="20% - Акцент4 11 7 2 2 5" xfId="49960"/>
    <cellStyle name="20% - Акцент4 11 7 2 3" xfId="10842"/>
    <cellStyle name="20% - Акцент4 11 7 2 3 2" xfId="10843"/>
    <cellStyle name="20% - Акцент4 11 7 2 3 3" xfId="49961"/>
    <cellStyle name="20% - Акцент4 11 7 2 4" xfId="10844"/>
    <cellStyle name="20% - Акцент4 11 7 2 4 2" xfId="49962"/>
    <cellStyle name="20% - Акцент4 11 7 2 4 3" xfId="49963"/>
    <cellStyle name="20% - Акцент4 11 7 2 5" xfId="49964"/>
    <cellStyle name="20% - Акцент4 11 7 2 6" xfId="49965"/>
    <cellStyle name="20% - Акцент4 11 7 3" xfId="10845"/>
    <cellStyle name="20% - Акцент4 11 7 3 2" xfId="10846"/>
    <cellStyle name="20% - Акцент4 11 7 3 2 2" xfId="10847"/>
    <cellStyle name="20% - Акцент4 11 7 3 2 2 2" xfId="10848"/>
    <cellStyle name="20% - Акцент4 11 7 3 2 2 3" xfId="49966"/>
    <cellStyle name="20% - Акцент4 11 7 3 2 3" xfId="10849"/>
    <cellStyle name="20% - Акцент4 11 7 3 2 3 2" xfId="49967"/>
    <cellStyle name="20% - Акцент4 11 7 3 2 3 3" xfId="49968"/>
    <cellStyle name="20% - Акцент4 11 7 3 2 4" xfId="49969"/>
    <cellStyle name="20% - Акцент4 11 7 3 2 5" xfId="49970"/>
    <cellStyle name="20% - Акцент4 11 7 3 3" xfId="10850"/>
    <cellStyle name="20% - Акцент4 11 7 3 3 2" xfId="10851"/>
    <cellStyle name="20% - Акцент4 11 7 3 3 3" xfId="49971"/>
    <cellStyle name="20% - Акцент4 11 7 3 4" xfId="10852"/>
    <cellStyle name="20% - Акцент4 11 7 3 4 2" xfId="49972"/>
    <cellStyle name="20% - Акцент4 11 7 3 4 3" xfId="49973"/>
    <cellStyle name="20% - Акцент4 11 7 3 5" xfId="49974"/>
    <cellStyle name="20% - Акцент4 11 7 3 6" xfId="49975"/>
    <cellStyle name="20% - Акцент4 11 7 4" xfId="10853"/>
    <cellStyle name="20% - Акцент4 11 7 4 2" xfId="10854"/>
    <cellStyle name="20% - Акцент4 11 7 4 2 2" xfId="10855"/>
    <cellStyle name="20% - Акцент4 11 7 4 2 2 2" xfId="10856"/>
    <cellStyle name="20% - Акцент4 11 7 4 2 2 3" xfId="49976"/>
    <cellStyle name="20% - Акцент4 11 7 4 2 3" xfId="10857"/>
    <cellStyle name="20% - Акцент4 11 7 4 2 3 2" xfId="49977"/>
    <cellStyle name="20% - Акцент4 11 7 4 2 3 3" xfId="49978"/>
    <cellStyle name="20% - Акцент4 11 7 4 2 4" xfId="49979"/>
    <cellStyle name="20% - Акцент4 11 7 4 2 5" xfId="49980"/>
    <cellStyle name="20% - Акцент4 11 7 4 3" xfId="10858"/>
    <cellStyle name="20% - Акцент4 11 7 4 3 2" xfId="10859"/>
    <cellStyle name="20% - Акцент4 11 7 4 3 3" xfId="49981"/>
    <cellStyle name="20% - Акцент4 11 7 4 4" xfId="10860"/>
    <cellStyle name="20% - Акцент4 11 7 4 4 2" xfId="49982"/>
    <cellStyle name="20% - Акцент4 11 7 4 4 3" xfId="49983"/>
    <cellStyle name="20% - Акцент4 11 7 4 5" xfId="49984"/>
    <cellStyle name="20% - Акцент4 11 7 4 6" xfId="49985"/>
    <cellStyle name="20% - Акцент4 11 7 5" xfId="10861"/>
    <cellStyle name="20% - Акцент4 11 7 5 2" xfId="10862"/>
    <cellStyle name="20% - Акцент4 11 7 5 2 2" xfId="10863"/>
    <cellStyle name="20% - Акцент4 11 7 5 2 2 2" xfId="10864"/>
    <cellStyle name="20% - Акцент4 11 7 5 2 2 3" xfId="49986"/>
    <cellStyle name="20% - Акцент4 11 7 5 2 3" xfId="10865"/>
    <cellStyle name="20% - Акцент4 11 7 5 2 3 2" xfId="49987"/>
    <cellStyle name="20% - Акцент4 11 7 5 2 3 3" xfId="49988"/>
    <cellStyle name="20% - Акцент4 11 7 5 2 4" xfId="49989"/>
    <cellStyle name="20% - Акцент4 11 7 5 2 5" xfId="49990"/>
    <cellStyle name="20% - Акцент4 11 7 5 3" xfId="10866"/>
    <cellStyle name="20% - Акцент4 11 7 5 3 2" xfId="10867"/>
    <cellStyle name="20% - Акцент4 11 7 5 3 3" xfId="49991"/>
    <cellStyle name="20% - Акцент4 11 7 5 4" xfId="10868"/>
    <cellStyle name="20% - Акцент4 11 7 5 4 2" xfId="49992"/>
    <cellStyle name="20% - Акцент4 11 7 5 4 3" xfId="49993"/>
    <cellStyle name="20% - Акцент4 11 7 5 5" xfId="49994"/>
    <cellStyle name="20% - Акцент4 11 7 5 6" xfId="49995"/>
    <cellStyle name="20% - Акцент4 11 7 6" xfId="10869"/>
    <cellStyle name="20% - Акцент4 11 7 6 2" xfId="10870"/>
    <cellStyle name="20% - Акцент4 11 7 6 2 2" xfId="10871"/>
    <cellStyle name="20% - Акцент4 11 7 6 2 3" xfId="49996"/>
    <cellStyle name="20% - Акцент4 11 7 6 3" xfId="10872"/>
    <cellStyle name="20% - Акцент4 11 7 6 3 2" xfId="49997"/>
    <cellStyle name="20% - Акцент4 11 7 6 3 3" xfId="49998"/>
    <cellStyle name="20% - Акцент4 11 7 6 4" xfId="49999"/>
    <cellStyle name="20% - Акцент4 11 7 6 5" xfId="50000"/>
    <cellStyle name="20% - Акцент4 11 7 7" xfId="10873"/>
    <cellStyle name="20% - Акцент4 11 7 7 2" xfId="10874"/>
    <cellStyle name="20% - Акцент4 11 7 7 3" xfId="50001"/>
    <cellStyle name="20% - Акцент4 11 7 8" xfId="10875"/>
    <cellStyle name="20% - Акцент4 11 7 8 2" xfId="50002"/>
    <cellStyle name="20% - Акцент4 11 7 8 3" xfId="50003"/>
    <cellStyle name="20% - Акцент4 11 7 9" xfId="50004"/>
    <cellStyle name="20% - Акцент4 11 8" xfId="10876"/>
    <cellStyle name="20% - Акцент4 11 8 10" xfId="50005"/>
    <cellStyle name="20% - Акцент4 11 8 2" xfId="10877"/>
    <cellStyle name="20% - Акцент4 11 8 2 2" xfId="10878"/>
    <cellStyle name="20% - Акцент4 11 8 2 2 2" xfId="10879"/>
    <cellStyle name="20% - Акцент4 11 8 2 2 2 2" xfId="10880"/>
    <cellStyle name="20% - Акцент4 11 8 2 2 2 3" xfId="50006"/>
    <cellStyle name="20% - Акцент4 11 8 2 2 3" xfId="10881"/>
    <cellStyle name="20% - Акцент4 11 8 2 2 3 2" xfId="50007"/>
    <cellStyle name="20% - Акцент4 11 8 2 2 3 3" xfId="50008"/>
    <cellStyle name="20% - Акцент4 11 8 2 2 4" xfId="50009"/>
    <cellStyle name="20% - Акцент4 11 8 2 2 5" xfId="50010"/>
    <cellStyle name="20% - Акцент4 11 8 2 3" xfId="10882"/>
    <cellStyle name="20% - Акцент4 11 8 2 3 2" xfId="10883"/>
    <cellStyle name="20% - Акцент4 11 8 2 3 3" xfId="50011"/>
    <cellStyle name="20% - Акцент4 11 8 2 4" xfId="10884"/>
    <cellStyle name="20% - Акцент4 11 8 2 4 2" xfId="50012"/>
    <cellStyle name="20% - Акцент4 11 8 2 4 3" xfId="50013"/>
    <cellStyle name="20% - Акцент4 11 8 2 5" xfId="50014"/>
    <cellStyle name="20% - Акцент4 11 8 2 6" xfId="50015"/>
    <cellStyle name="20% - Акцент4 11 8 3" xfId="10885"/>
    <cellStyle name="20% - Акцент4 11 8 3 2" xfId="10886"/>
    <cellStyle name="20% - Акцент4 11 8 3 2 2" xfId="10887"/>
    <cellStyle name="20% - Акцент4 11 8 3 2 2 2" xfId="10888"/>
    <cellStyle name="20% - Акцент4 11 8 3 2 2 3" xfId="50016"/>
    <cellStyle name="20% - Акцент4 11 8 3 2 3" xfId="10889"/>
    <cellStyle name="20% - Акцент4 11 8 3 2 3 2" xfId="50017"/>
    <cellStyle name="20% - Акцент4 11 8 3 2 3 3" xfId="50018"/>
    <cellStyle name="20% - Акцент4 11 8 3 2 4" xfId="50019"/>
    <cellStyle name="20% - Акцент4 11 8 3 2 5" xfId="50020"/>
    <cellStyle name="20% - Акцент4 11 8 3 3" xfId="10890"/>
    <cellStyle name="20% - Акцент4 11 8 3 3 2" xfId="10891"/>
    <cellStyle name="20% - Акцент4 11 8 3 3 3" xfId="50021"/>
    <cellStyle name="20% - Акцент4 11 8 3 4" xfId="10892"/>
    <cellStyle name="20% - Акцент4 11 8 3 4 2" xfId="50022"/>
    <cellStyle name="20% - Акцент4 11 8 3 4 3" xfId="50023"/>
    <cellStyle name="20% - Акцент4 11 8 3 5" xfId="50024"/>
    <cellStyle name="20% - Акцент4 11 8 3 6" xfId="50025"/>
    <cellStyle name="20% - Акцент4 11 8 4" xfId="10893"/>
    <cellStyle name="20% - Акцент4 11 8 4 2" xfId="10894"/>
    <cellStyle name="20% - Акцент4 11 8 4 2 2" xfId="10895"/>
    <cellStyle name="20% - Акцент4 11 8 4 2 2 2" xfId="10896"/>
    <cellStyle name="20% - Акцент4 11 8 4 2 2 3" xfId="50026"/>
    <cellStyle name="20% - Акцент4 11 8 4 2 3" xfId="10897"/>
    <cellStyle name="20% - Акцент4 11 8 4 2 3 2" xfId="50027"/>
    <cellStyle name="20% - Акцент4 11 8 4 2 3 3" xfId="50028"/>
    <cellStyle name="20% - Акцент4 11 8 4 2 4" xfId="50029"/>
    <cellStyle name="20% - Акцент4 11 8 4 2 5" xfId="50030"/>
    <cellStyle name="20% - Акцент4 11 8 4 3" xfId="10898"/>
    <cellStyle name="20% - Акцент4 11 8 4 3 2" xfId="10899"/>
    <cellStyle name="20% - Акцент4 11 8 4 3 3" xfId="50031"/>
    <cellStyle name="20% - Акцент4 11 8 4 4" xfId="10900"/>
    <cellStyle name="20% - Акцент4 11 8 4 4 2" xfId="50032"/>
    <cellStyle name="20% - Акцент4 11 8 4 4 3" xfId="50033"/>
    <cellStyle name="20% - Акцент4 11 8 4 5" xfId="50034"/>
    <cellStyle name="20% - Акцент4 11 8 4 6" xfId="50035"/>
    <cellStyle name="20% - Акцент4 11 8 5" xfId="10901"/>
    <cellStyle name="20% - Акцент4 11 8 5 2" xfId="10902"/>
    <cellStyle name="20% - Акцент4 11 8 5 2 2" xfId="10903"/>
    <cellStyle name="20% - Акцент4 11 8 5 2 2 2" xfId="10904"/>
    <cellStyle name="20% - Акцент4 11 8 5 2 2 3" xfId="50036"/>
    <cellStyle name="20% - Акцент4 11 8 5 2 3" xfId="10905"/>
    <cellStyle name="20% - Акцент4 11 8 5 2 3 2" xfId="50037"/>
    <cellStyle name="20% - Акцент4 11 8 5 2 3 3" xfId="50038"/>
    <cellStyle name="20% - Акцент4 11 8 5 2 4" xfId="50039"/>
    <cellStyle name="20% - Акцент4 11 8 5 2 5" xfId="50040"/>
    <cellStyle name="20% - Акцент4 11 8 5 3" xfId="10906"/>
    <cellStyle name="20% - Акцент4 11 8 5 3 2" xfId="10907"/>
    <cellStyle name="20% - Акцент4 11 8 5 3 3" xfId="50041"/>
    <cellStyle name="20% - Акцент4 11 8 5 4" xfId="10908"/>
    <cellStyle name="20% - Акцент4 11 8 5 4 2" xfId="50042"/>
    <cellStyle name="20% - Акцент4 11 8 5 4 3" xfId="50043"/>
    <cellStyle name="20% - Акцент4 11 8 5 5" xfId="50044"/>
    <cellStyle name="20% - Акцент4 11 8 5 6" xfId="50045"/>
    <cellStyle name="20% - Акцент4 11 8 6" xfId="10909"/>
    <cellStyle name="20% - Акцент4 11 8 6 2" xfId="10910"/>
    <cellStyle name="20% - Акцент4 11 8 6 2 2" xfId="10911"/>
    <cellStyle name="20% - Акцент4 11 8 6 2 3" xfId="50046"/>
    <cellStyle name="20% - Акцент4 11 8 6 3" xfId="10912"/>
    <cellStyle name="20% - Акцент4 11 8 6 3 2" xfId="50047"/>
    <cellStyle name="20% - Акцент4 11 8 6 3 3" xfId="50048"/>
    <cellStyle name="20% - Акцент4 11 8 6 4" xfId="50049"/>
    <cellStyle name="20% - Акцент4 11 8 6 5" xfId="50050"/>
    <cellStyle name="20% - Акцент4 11 8 7" xfId="10913"/>
    <cellStyle name="20% - Акцент4 11 8 7 2" xfId="10914"/>
    <cellStyle name="20% - Акцент4 11 8 7 3" xfId="50051"/>
    <cellStyle name="20% - Акцент4 11 8 8" xfId="10915"/>
    <cellStyle name="20% - Акцент4 11 8 8 2" xfId="50052"/>
    <cellStyle name="20% - Акцент4 11 8 8 3" xfId="50053"/>
    <cellStyle name="20% - Акцент4 11 8 9" xfId="50054"/>
    <cellStyle name="20% - Акцент4 11 9" xfId="10916"/>
    <cellStyle name="20% - Акцент4 11 9 10" xfId="50055"/>
    <cellStyle name="20% - Акцент4 11 9 2" xfId="10917"/>
    <cellStyle name="20% - Акцент4 11 9 2 2" xfId="10918"/>
    <cellStyle name="20% - Акцент4 11 9 2 2 2" xfId="10919"/>
    <cellStyle name="20% - Акцент4 11 9 2 2 2 2" xfId="10920"/>
    <cellStyle name="20% - Акцент4 11 9 2 2 2 3" xfId="50056"/>
    <cellStyle name="20% - Акцент4 11 9 2 2 3" xfId="10921"/>
    <cellStyle name="20% - Акцент4 11 9 2 2 3 2" xfId="50057"/>
    <cellStyle name="20% - Акцент4 11 9 2 2 3 3" xfId="50058"/>
    <cellStyle name="20% - Акцент4 11 9 2 2 4" xfId="50059"/>
    <cellStyle name="20% - Акцент4 11 9 2 2 5" xfId="50060"/>
    <cellStyle name="20% - Акцент4 11 9 2 3" xfId="10922"/>
    <cellStyle name="20% - Акцент4 11 9 2 3 2" xfId="10923"/>
    <cellStyle name="20% - Акцент4 11 9 2 3 3" xfId="50061"/>
    <cellStyle name="20% - Акцент4 11 9 2 4" xfId="10924"/>
    <cellStyle name="20% - Акцент4 11 9 2 4 2" xfId="50062"/>
    <cellStyle name="20% - Акцент4 11 9 2 4 3" xfId="50063"/>
    <cellStyle name="20% - Акцент4 11 9 2 5" xfId="50064"/>
    <cellStyle name="20% - Акцент4 11 9 2 6" xfId="50065"/>
    <cellStyle name="20% - Акцент4 11 9 3" xfId="10925"/>
    <cellStyle name="20% - Акцент4 11 9 3 2" xfId="10926"/>
    <cellStyle name="20% - Акцент4 11 9 3 2 2" xfId="10927"/>
    <cellStyle name="20% - Акцент4 11 9 3 2 2 2" xfId="10928"/>
    <cellStyle name="20% - Акцент4 11 9 3 2 2 3" xfId="50066"/>
    <cellStyle name="20% - Акцент4 11 9 3 2 3" xfId="10929"/>
    <cellStyle name="20% - Акцент4 11 9 3 2 3 2" xfId="50067"/>
    <cellStyle name="20% - Акцент4 11 9 3 2 3 3" xfId="50068"/>
    <cellStyle name="20% - Акцент4 11 9 3 2 4" xfId="50069"/>
    <cellStyle name="20% - Акцент4 11 9 3 2 5" xfId="50070"/>
    <cellStyle name="20% - Акцент4 11 9 3 3" xfId="10930"/>
    <cellStyle name="20% - Акцент4 11 9 3 3 2" xfId="10931"/>
    <cellStyle name="20% - Акцент4 11 9 3 3 3" xfId="50071"/>
    <cellStyle name="20% - Акцент4 11 9 3 4" xfId="10932"/>
    <cellStyle name="20% - Акцент4 11 9 3 4 2" xfId="50072"/>
    <cellStyle name="20% - Акцент4 11 9 3 4 3" xfId="50073"/>
    <cellStyle name="20% - Акцент4 11 9 3 5" xfId="50074"/>
    <cellStyle name="20% - Акцент4 11 9 3 6" xfId="50075"/>
    <cellStyle name="20% - Акцент4 11 9 4" xfId="10933"/>
    <cellStyle name="20% - Акцент4 11 9 4 2" xfId="10934"/>
    <cellStyle name="20% - Акцент4 11 9 4 2 2" xfId="10935"/>
    <cellStyle name="20% - Акцент4 11 9 4 2 2 2" xfId="10936"/>
    <cellStyle name="20% - Акцент4 11 9 4 2 2 3" xfId="50076"/>
    <cellStyle name="20% - Акцент4 11 9 4 2 3" xfId="10937"/>
    <cellStyle name="20% - Акцент4 11 9 4 2 3 2" xfId="50077"/>
    <cellStyle name="20% - Акцент4 11 9 4 2 3 3" xfId="50078"/>
    <cellStyle name="20% - Акцент4 11 9 4 2 4" xfId="50079"/>
    <cellStyle name="20% - Акцент4 11 9 4 2 5" xfId="50080"/>
    <cellStyle name="20% - Акцент4 11 9 4 3" xfId="10938"/>
    <cellStyle name="20% - Акцент4 11 9 4 3 2" xfId="10939"/>
    <cellStyle name="20% - Акцент4 11 9 4 3 3" xfId="50081"/>
    <cellStyle name="20% - Акцент4 11 9 4 4" xfId="10940"/>
    <cellStyle name="20% - Акцент4 11 9 4 4 2" xfId="50082"/>
    <cellStyle name="20% - Акцент4 11 9 4 4 3" xfId="50083"/>
    <cellStyle name="20% - Акцент4 11 9 4 5" xfId="50084"/>
    <cellStyle name="20% - Акцент4 11 9 4 6" xfId="50085"/>
    <cellStyle name="20% - Акцент4 11 9 5" xfId="10941"/>
    <cellStyle name="20% - Акцент4 11 9 5 2" xfId="10942"/>
    <cellStyle name="20% - Акцент4 11 9 5 2 2" xfId="10943"/>
    <cellStyle name="20% - Акцент4 11 9 5 2 2 2" xfId="10944"/>
    <cellStyle name="20% - Акцент4 11 9 5 2 2 3" xfId="50086"/>
    <cellStyle name="20% - Акцент4 11 9 5 2 3" xfId="10945"/>
    <cellStyle name="20% - Акцент4 11 9 5 2 3 2" xfId="50087"/>
    <cellStyle name="20% - Акцент4 11 9 5 2 3 3" xfId="50088"/>
    <cellStyle name="20% - Акцент4 11 9 5 2 4" xfId="50089"/>
    <cellStyle name="20% - Акцент4 11 9 5 2 5" xfId="50090"/>
    <cellStyle name="20% - Акцент4 11 9 5 3" xfId="10946"/>
    <cellStyle name="20% - Акцент4 11 9 5 3 2" xfId="10947"/>
    <cellStyle name="20% - Акцент4 11 9 5 3 3" xfId="50091"/>
    <cellStyle name="20% - Акцент4 11 9 5 4" xfId="10948"/>
    <cellStyle name="20% - Акцент4 11 9 5 4 2" xfId="50092"/>
    <cellStyle name="20% - Акцент4 11 9 5 4 3" xfId="50093"/>
    <cellStyle name="20% - Акцент4 11 9 5 5" xfId="50094"/>
    <cellStyle name="20% - Акцент4 11 9 5 6" xfId="50095"/>
    <cellStyle name="20% - Акцент4 11 9 6" xfId="10949"/>
    <cellStyle name="20% - Акцент4 11 9 6 2" xfId="10950"/>
    <cellStyle name="20% - Акцент4 11 9 6 2 2" xfId="10951"/>
    <cellStyle name="20% - Акцент4 11 9 6 2 3" xfId="50096"/>
    <cellStyle name="20% - Акцент4 11 9 6 3" xfId="10952"/>
    <cellStyle name="20% - Акцент4 11 9 6 3 2" xfId="50097"/>
    <cellStyle name="20% - Акцент4 11 9 6 3 3" xfId="50098"/>
    <cellStyle name="20% - Акцент4 11 9 6 4" xfId="50099"/>
    <cellStyle name="20% - Акцент4 11 9 6 5" xfId="50100"/>
    <cellStyle name="20% - Акцент4 11 9 7" xfId="10953"/>
    <cellStyle name="20% - Акцент4 11 9 7 2" xfId="10954"/>
    <cellStyle name="20% - Акцент4 11 9 7 3" xfId="50101"/>
    <cellStyle name="20% - Акцент4 11 9 8" xfId="10955"/>
    <cellStyle name="20% - Акцент4 11 9 8 2" xfId="50102"/>
    <cellStyle name="20% - Акцент4 11 9 8 3" xfId="50103"/>
    <cellStyle name="20% - Акцент4 11 9 9" xfId="50104"/>
    <cellStyle name="20% - Акцент4 12" xfId="10956"/>
    <cellStyle name="20% - Акцент4 12 10" xfId="50105"/>
    <cellStyle name="20% - Акцент4 12 2" xfId="10957"/>
    <cellStyle name="20% - Акцент4 12 2 2" xfId="10958"/>
    <cellStyle name="20% - Акцент4 12 2 2 2" xfId="10959"/>
    <cellStyle name="20% - Акцент4 12 2 2 2 2" xfId="10960"/>
    <cellStyle name="20% - Акцент4 12 2 2 2 3" xfId="50106"/>
    <cellStyle name="20% - Акцент4 12 2 2 3" xfId="10961"/>
    <cellStyle name="20% - Акцент4 12 2 2 3 2" xfId="50107"/>
    <cellStyle name="20% - Акцент4 12 2 2 3 3" xfId="50108"/>
    <cellStyle name="20% - Акцент4 12 2 2 4" xfId="50109"/>
    <cellStyle name="20% - Акцент4 12 2 2 5" xfId="50110"/>
    <cellStyle name="20% - Акцент4 12 2 3" xfId="10962"/>
    <cellStyle name="20% - Акцент4 12 2 3 2" xfId="10963"/>
    <cellStyle name="20% - Акцент4 12 2 3 3" xfId="50111"/>
    <cellStyle name="20% - Акцент4 12 2 4" xfId="10964"/>
    <cellStyle name="20% - Акцент4 12 2 4 2" xfId="50112"/>
    <cellStyle name="20% - Акцент4 12 2 4 3" xfId="50113"/>
    <cellStyle name="20% - Акцент4 12 2 5" xfId="50114"/>
    <cellStyle name="20% - Акцент4 12 2 6" xfId="50115"/>
    <cellStyle name="20% - Акцент4 12 3" xfId="10965"/>
    <cellStyle name="20% - Акцент4 12 3 2" xfId="10966"/>
    <cellStyle name="20% - Акцент4 12 3 2 2" xfId="10967"/>
    <cellStyle name="20% - Акцент4 12 3 2 2 2" xfId="10968"/>
    <cellStyle name="20% - Акцент4 12 3 2 2 3" xfId="50116"/>
    <cellStyle name="20% - Акцент4 12 3 2 3" xfId="10969"/>
    <cellStyle name="20% - Акцент4 12 3 2 3 2" xfId="50117"/>
    <cellStyle name="20% - Акцент4 12 3 2 3 3" xfId="50118"/>
    <cellStyle name="20% - Акцент4 12 3 2 4" xfId="50119"/>
    <cellStyle name="20% - Акцент4 12 3 2 5" xfId="50120"/>
    <cellStyle name="20% - Акцент4 12 3 3" xfId="10970"/>
    <cellStyle name="20% - Акцент4 12 3 3 2" xfId="10971"/>
    <cellStyle name="20% - Акцент4 12 3 3 3" xfId="50121"/>
    <cellStyle name="20% - Акцент4 12 3 4" xfId="10972"/>
    <cellStyle name="20% - Акцент4 12 3 4 2" xfId="50122"/>
    <cellStyle name="20% - Акцент4 12 3 4 3" xfId="50123"/>
    <cellStyle name="20% - Акцент4 12 3 5" xfId="50124"/>
    <cellStyle name="20% - Акцент4 12 3 6" xfId="50125"/>
    <cellStyle name="20% - Акцент4 12 4" xfId="10973"/>
    <cellStyle name="20% - Акцент4 12 4 2" xfId="10974"/>
    <cellStyle name="20% - Акцент4 12 4 2 2" xfId="10975"/>
    <cellStyle name="20% - Акцент4 12 4 2 2 2" xfId="10976"/>
    <cellStyle name="20% - Акцент4 12 4 2 2 3" xfId="50126"/>
    <cellStyle name="20% - Акцент4 12 4 2 3" xfId="10977"/>
    <cellStyle name="20% - Акцент4 12 4 2 3 2" xfId="50127"/>
    <cellStyle name="20% - Акцент4 12 4 2 3 3" xfId="50128"/>
    <cellStyle name="20% - Акцент4 12 4 2 4" xfId="50129"/>
    <cellStyle name="20% - Акцент4 12 4 2 5" xfId="50130"/>
    <cellStyle name="20% - Акцент4 12 4 3" xfId="10978"/>
    <cellStyle name="20% - Акцент4 12 4 3 2" xfId="10979"/>
    <cellStyle name="20% - Акцент4 12 4 3 3" xfId="50131"/>
    <cellStyle name="20% - Акцент4 12 4 4" xfId="10980"/>
    <cellStyle name="20% - Акцент4 12 4 4 2" xfId="50132"/>
    <cellStyle name="20% - Акцент4 12 4 4 3" xfId="50133"/>
    <cellStyle name="20% - Акцент4 12 4 5" xfId="50134"/>
    <cellStyle name="20% - Акцент4 12 4 6" xfId="50135"/>
    <cellStyle name="20% - Акцент4 12 5" xfId="10981"/>
    <cellStyle name="20% - Акцент4 12 5 2" xfId="10982"/>
    <cellStyle name="20% - Акцент4 12 5 2 2" xfId="10983"/>
    <cellStyle name="20% - Акцент4 12 5 2 2 2" xfId="10984"/>
    <cellStyle name="20% - Акцент4 12 5 2 2 3" xfId="50136"/>
    <cellStyle name="20% - Акцент4 12 5 2 3" xfId="10985"/>
    <cellStyle name="20% - Акцент4 12 5 2 3 2" xfId="50137"/>
    <cellStyle name="20% - Акцент4 12 5 2 3 3" xfId="50138"/>
    <cellStyle name="20% - Акцент4 12 5 2 4" xfId="50139"/>
    <cellStyle name="20% - Акцент4 12 5 2 5" xfId="50140"/>
    <cellStyle name="20% - Акцент4 12 5 3" xfId="10986"/>
    <cellStyle name="20% - Акцент4 12 5 3 2" xfId="10987"/>
    <cellStyle name="20% - Акцент4 12 5 3 3" xfId="50141"/>
    <cellStyle name="20% - Акцент4 12 5 4" xfId="10988"/>
    <cellStyle name="20% - Акцент4 12 5 4 2" xfId="50142"/>
    <cellStyle name="20% - Акцент4 12 5 4 3" xfId="50143"/>
    <cellStyle name="20% - Акцент4 12 5 5" xfId="50144"/>
    <cellStyle name="20% - Акцент4 12 5 6" xfId="50145"/>
    <cellStyle name="20% - Акцент4 12 6" xfId="10989"/>
    <cellStyle name="20% - Акцент4 12 6 2" xfId="10990"/>
    <cellStyle name="20% - Акцент4 12 6 2 2" xfId="10991"/>
    <cellStyle name="20% - Акцент4 12 6 2 3" xfId="50146"/>
    <cellStyle name="20% - Акцент4 12 6 3" xfId="10992"/>
    <cellStyle name="20% - Акцент4 12 6 3 2" xfId="50147"/>
    <cellStyle name="20% - Акцент4 12 6 3 3" xfId="50148"/>
    <cellStyle name="20% - Акцент4 12 6 4" xfId="50149"/>
    <cellStyle name="20% - Акцент4 12 6 5" xfId="50150"/>
    <cellStyle name="20% - Акцент4 12 7" xfId="10993"/>
    <cellStyle name="20% - Акцент4 12 7 2" xfId="10994"/>
    <cellStyle name="20% - Акцент4 12 7 3" xfId="50151"/>
    <cellStyle name="20% - Акцент4 12 8" xfId="10995"/>
    <cellStyle name="20% - Акцент4 12 8 2" xfId="50152"/>
    <cellStyle name="20% - Акцент4 12 8 3" xfId="50153"/>
    <cellStyle name="20% - Акцент4 12 9" xfId="50154"/>
    <cellStyle name="20% - Акцент4 12 9 2" xfId="50155"/>
    <cellStyle name="20% - Акцент4 13" xfId="10996"/>
    <cellStyle name="20% - Акцент4 13 10" xfId="50156"/>
    <cellStyle name="20% - Акцент4 13 2" xfId="10997"/>
    <cellStyle name="20% - Акцент4 13 2 2" xfId="10998"/>
    <cellStyle name="20% - Акцент4 13 2 2 2" xfId="10999"/>
    <cellStyle name="20% - Акцент4 13 2 2 2 2" xfId="11000"/>
    <cellStyle name="20% - Акцент4 13 2 2 2 3" xfId="50157"/>
    <cellStyle name="20% - Акцент4 13 2 2 3" xfId="11001"/>
    <cellStyle name="20% - Акцент4 13 2 2 3 2" xfId="50158"/>
    <cellStyle name="20% - Акцент4 13 2 2 3 3" xfId="50159"/>
    <cellStyle name="20% - Акцент4 13 2 2 4" xfId="50160"/>
    <cellStyle name="20% - Акцент4 13 2 2 5" xfId="50161"/>
    <cellStyle name="20% - Акцент4 13 2 3" xfId="11002"/>
    <cellStyle name="20% - Акцент4 13 2 3 2" xfId="11003"/>
    <cellStyle name="20% - Акцент4 13 2 3 3" xfId="50162"/>
    <cellStyle name="20% - Акцент4 13 2 4" xfId="11004"/>
    <cellStyle name="20% - Акцент4 13 2 4 2" xfId="50163"/>
    <cellStyle name="20% - Акцент4 13 2 4 3" xfId="50164"/>
    <cellStyle name="20% - Акцент4 13 2 5" xfId="50165"/>
    <cellStyle name="20% - Акцент4 13 2 6" xfId="50166"/>
    <cellStyle name="20% - Акцент4 13 3" xfId="11005"/>
    <cellStyle name="20% - Акцент4 13 3 2" xfId="11006"/>
    <cellStyle name="20% - Акцент4 13 3 2 2" xfId="11007"/>
    <cellStyle name="20% - Акцент4 13 3 2 2 2" xfId="11008"/>
    <cellStyle name="20% - Акцент4 13 3 2 2 3" xfId="50167"/>
    <cellStyle name="20% - Акцент4 13 3 2 3" xfId="11009"/>
    <cellStyle name="20% - Акцент4 13 3 2 3 2" xfId="50168"/>
    <cellStyle name="20% - Акцент4 13 3 2 3 3" xfId="50169"/>
    <cellStyle name="20% - Акцент4 13 3 2 4" xfId="50170"/>
    <cellStyle name="20% - Акцент4 13 3 2 5" xfId="50171"/>
    <cellStyle name="20% - Акцент4 13 3 3" xfId="11010"/>
    <cellStyle name="20% - Акцент4 13 3 3 2" xfId="11011"/>
    <cellStyle name="20% - Акцент4 13 3 3 3" xfId="50172"/>
    <cellStyle name="20% - Акцент4 13 3 4" xfId="11012"/>
    <cellStyle name="20% - Акцент4 13 3 4 2" xfId="50173"/>
    <cellStyle name="20% - Акцент4 13 3 4 3" xfId="50174"/>
    <cellStyle name="20% - Акцент4 13 3 5" xfId="50175"/>
    <cellStyle name="20% - Акцент4 13 3 6" xfId="50176"/>
    <cellStyle name="20% - Акцент4 13 4" xfId="11013"/>
    <cellStyle name="20% - Акцент4 13 4 2" xfId="11014"/>
    <cellStyle name="20% - Акцент4 13 4 2 2" xfId="11015"/>
    <cellStyle name="20% - Акцент4 13 4 2 2 2" xfId="11016"/>
    <cellStyle name="20% - Акцент4 13 4 2 2 3" xfId="50177"/>
    <cellStyle name="20% - Акцент4 13 4 2 3" xfId="11017"/>
    <cellStyle name="20% - Акцент4 13 4 2 3 2" xfId="50178"/>
    <cellStyle name="20% - Акцент4 13 4 2 3 3" xfId="50179"/>
    <cellStyle name="20% - Акцент4 13 4 2 4" xfId="50180"/>
    <cellStyle name="20% - Акцент4 13 4 2 5" xfId="50181"/>
    <cellStyle name="20% - Акцент4 13 4 3" xfId="11018"/>
    <cellStyle name="20% - Акцент4 13 4 3 2" xfId="11019"/>
    <cellStyle name="20% - Акцент4 13 4 3 3" xfId="50182"/>
    <cellStyle name="20% - Акцент4 13 4 4" xfId="11020"/>
    <cellStyle name="20% - Акцент4 13 4 4 2" xfId="50183"/>
    <cellStyle name="20% - Акцент4 13 4 4 3" xfId="50184"/>
    <cellStyle name="20% - Акцент4 13 4 5" xfId="50185"/>
    <cellStyle name="20% - Акцент4 13 4 6" xfId="50186"/>
    <cellStyle name="20% - Акцент4 13 5" xfId="11021"/>
    <cellStyle name="20% - Акцент4 13 5 2" xfId="11022"/>
    <cellStyle name="20% - Акцент4 13 5 2 2" xfId="11023"/>
    <cellStyle name="20% - Акцент4 13 5 2 2 2" xfId="11024"/>
    <cellStyle name="20% - Акцент4 13 5 2 2 3" xfId="50187"/>
    <cellStyle name="20% - Акцент4 13 5 2 3" xfId="11025"/>
    <cellStyle name="20% - Акцент4 13 5 2 3 2" xfId="50188"/>
    <cellStyle name="20% - Акцент4 13 5 2 3 3" xfId="50189"/>
    <cellStyle name="20% - Акцент4 13 5 2 4" xfId="50190"/>
    <cellStyle name="20% - Акцент4 13 5 2 5" xfId="50191"/>
    <cellStyle name="20% - Акцент4 13 5 3" xfId="11026"/>
    <cellStyle name="20% - Акцент4 13 5 3 2" xfId="11027"/>
    <cellStyle name="20% - Акцент4 13 5 3 3" xfId="50192"/>
    <cellStyle name="20% - Акцент4 13 5 4" xfId="11028"/>
    <cellStyle name="20% - Акцент4 13 5 4 2" xfId="50193"/>
    <cellStyle name="20% - Акцент4 13 5 4 3" xfId="50194"/>
    <cellStyle name="20% - Акцент4 13 5 5" xfId="50195"/>
    <cellStyle name="20% - Акцент4 13 5 6" xfId="50196"/>
    <cellStyle name="20% - Акцент4 13 6" xfId="11029"/>
    <cellStyle name="20% - Акцент4 13 6 2" xfId="11030"/>
    <cellStyle name="20% - Акцент4 13 6 2 2" xfId="11031"/>
    <cellStyle name="20% - Акцент4 13 6 2 3" xfId="50197"/>
    <cellStyle name="20% - Акцент4 13 6 3" xfId="11032"/>
    <cellStyle name="20% - Акцент4 13 6 3 2" xfId="50198"/>
    <cellStyle name="20% - Акцент4 13 6 3 3" xfId="50199"/>
    <cellStyle name="20% - Акцент4 13 6 4" xfId="50200"/>
    <cellStyle name="20% - Акцент4 13 6 5" xfId="50201"/>
    <cellStyle name="20% - Акцент4 13 7" xfId="11033"/>
    <cellStyle name="20% - Акцент4 13 7 2" xfId="11034"/>
    <cellStyle name="20% - Акцент4 13 7 3" xfId="50202"/>
    <cellStyle name="20% - Акцент4 13 8" xfId="11035"/>
    <cellStyle name="20% - Акцент4 13 8 2" xfId="50203"/>
    <cellStyle name="20% - Акцент4 13 8 3" xfId="50204"/>
    <cellStyle name="20% - Акцент4 13 9" xfId="50205"/>
    <cellStyle name="20% - Акцент4 14" xfId="11036"/>
    <cellStyle name="20% - Акцент4 14 2" xfId="11037"/>
    <cellStyle name="20% - Акцент4 14 2 2" xfId="11038"/>
    <cellStyle name="20% - Акцент4 14 2 2 2" xfId="11039"/>
    <cellStyle name="20% - Акцент4 14 2 2 3" xfId="50206"/>
    <cellStyle name="20% - Акцент4 14 2 3" xfId="11040"/>
    <cellStyle name="20% - Акцент4 14 2 3 2" xfId="50207"/>
    <cellStyle name="20% - Акцент4 14 2 3 3" xfId="50208"/>
    <cellStyle name="20% - Акцент4 14 2 4" xfId="50209"/>
    <cellStyle name="20% - Акцент4 14 2 5" xfId="50210"/>
    <cellStyle name="20% - Акцент4 14 3" xfId="11041"/>
    <cellStyle name="20% - Акцент4 14 3 2" xfId="11042"/>
    <cellStyle name="20% - Акцент4 14 3 3" xfId="50211"/>
    <cellStyle name="20% - Акцент4 14 4" xfId="11043"/>
    <cellStyle name="20% - Акцент4 14 4 2" xfId="50212"/>
    <cellStyle name="20% - Акцент4 14 4 3" xfId="50213"/>
    <cellStyle name="20% - Акцент4 14 5" xfId="50214"/>
    <cellStyle name="20% - Акцент4 14 6" xfId="50215"/>
    <cellStyle name="20% - Акцент4 15" xfId="50216"/>
    <cellStyle name="20% - Акцент4 2" xfId="11044"/>
    <cellStyle name="20% - Акцент4 2 10" xfId="11045"/>
    <cellStyle name="20% - Акцент4 2 10 2" xfId="11046"/>
    <cellStyle name="20% - Акцент4 2 10 2 2" xfId="11047"/>
    <cellStyle name="20% - Акцент4 2 10 2 2 2" xfId="11048"/>
    <cellStyle name="20% - Акцент4 2 10 2 2 3" xfId="50217"/>
    <cellStyle name="20% - Акцент4 2 10 2 3" xfId="11049"/>
    <cellStyle name="20% - Акцент4 2 10 2 3 2" xfId="50218"/>
    <cellStyle name="20% - Акцент4 2 10 2 3 3" xfId="50219"/>
    <cellStyle name="20% - Акцент4 2 10 2 4" xfId="50220"/>
    <cellStyle name="20% - Акцент4 2 10 2 5" xfId="50221"/>
    <cellStyle name="20% - Акцент4 2 10 3" xfId="11050"/>
    <cellStyle name="20% - Акцент4 2 10 3 2" xfId="11051"/>
    <cellStyle name="20% - Акцент4 2 10 3 3" xfId="50222"/>
    <cellStyle name="20% - Акцент4 2 10 4" xfId="11052"/>
    <cellStyle name="20% - Акцент4 2 10 4 2" xfId="50223"/>
    <cellStyle name="20% - Акцент4 2 10 4 3" xfId="50224"/>
    <cellStyle name="20% - Акцент4 2 10 5" xfId="50225"/>
    <cellStyle name="20% - Акцент4 2 10 6" xfId="50226"/>
    <cellStyle name="20% - Акцент4 2 11" xfId="11053"/>
    <cellStyle name="20% - Акцент4 2 11 2" xfId="11054"/>
    <cellStyle name="20% - Акцент4 2 11 2 2" xfId="11055"/>
    <cellStyle name="20% - Акцент4 2 11 2 2 2" xfId="11056"/>
    <cellStyle name="20% - Акцент4 2 11 2 2 3" xfId="50227"/>
    <cellStyle name="20% - Акцент4 2 11 2 3" xfId="11057"/>
    <cellStyle name="20% - Акцент4 2 11 2 3 2" xfId="50228"/>
    <cellStyle name="20% - Акцент4 2 11 2 3 3" xfId="50229"/>
    <cellStyle name="20% - Акцент4 2 11 2 4" xfId="50230"/>
    <cellStyle name="20% - Акцент4 2 11 2 5" xfId="50231"/>
    <cellStyle name="20% - Акцент4 2 11 3" xfId="11058"/>
    <cellStyle name="20% - Акцент4 2 11 3 2" xfId="11059"/>
    <cellStyle name="20% - Акцент4 2 11 3 3" xfId="50232"/>
    <cellStyle name="20% - Акцент4 2 11 4" xfId="11060"/>
    <cellStyle name="20% - Акцент4 2 11 4 2" xfId="50233"/>
    <cellStyle name="20% - Акцент4 2 11 4 3" xfId="50234"/>
    <cellStyle name="20% - Акцент4 2 11 5" xfId="50235"/>
    <cellStyle name="20% - Акцент4 2 11 6" xfId="50236"/>
    <cellStyle name="20% - Акцент4 2 12" xfId="11061"/>
    <cellStyle name="20% - Акцент4 2 12 2" xfId="11062"/>
    <cellStyle name="20% - Акцент4 2 12 2 2" xfId="11063"/>
    <cellStyle name="20% - Акцент4 2 12 2 2 2" xfId="11064"/>
    <cellStyle name="20% - Акцент4 2 12 2 2 3" xfId="50237"/>
    <cellStyle name="20% - Акцент4 2 12 2 3" xfId="11065"/>
    <cellStyle name="20% - Акцент4 2 12 2 3 2" xfId="50238"/>
    <cellStyle name="20% - Акцент4 2 12 2 3 3" xfId="50239"/>
    <cellStyle name="20% - Акцент4 2 12 2 4" xfId="50240"/>
    <cellStyle name="20% - Акцент4 2 12 2 5" xfId="50241"/>
    <cellStyle name="20% - Акцент4 2 12 3" xfId="11066"/>
    <cellStyle name="20% - Акцент4 2 12 3 2" xfId="11067"/>
    <cellStyle name="20% - Акцент4 2 12 3 3" xfId="50242"/>
    <cellStyle name="20% - Акцент4 2 12 4" xfId="11068"/>
    <cellStyle name="20% - Акцент4 2 12 4 2" xfId="50243"/>
    <cellStyle name="20% - Акцент4 2 12 4 3" xfId="50244"/>
    <cellStyle name="20% - Акцент4 2 12 5" xfId="50245"/>
    <cellStyle name="20% - Акцент4 2 12 6" xfId="50246"/>
    <cellStyle name="20% - Акцент4 2 13" xfId="11069"/>
    <cellStyle name="20% - Акцент4 2 13 2" xfId="11070"/>
    <cellStyle name="20% - Акцент4 2 13 2 2" xfId="11071"/>
    <cellStyle name="20% - Акцент4 2 13 2 2 2" xfId="11072"/>
    <cellStyle name="20% - Акцент4 2 13 2 2 3" xfId="50247"/>
    <cellStyle name="20% - Акцент4 2 13 2 3" xfId="11073"/>
    <cellStyle name="20% - Акцент4 2 13 2 3 2" xfId="50248"/>
    <cellStyle name="20% - Акцент4 2 13 2 3 3" xfId="50249"/>
    <cellStyle name="20% - Акцент4 2 13 2 4" xfId="50250"/>
    <cellStyle name="20% - Акцент4 2 13 2 5" xfId="50251"/>
    <cellStyle name="20% - Акцент4 2 13 3" xfId="11074"/>
    <cellStyle name="20% - Акцент4 2 13 3 2" xfId="11075"/>
    <cellStyle name="20% - Акцент4 2 13 3 3" xfId="50252"/>
    <cellStyle name="20% - Акцент4 2 13 4" xfId="11076"/>
    <cellStyle name="20% - Акцент4 2 13 4 2" xfId="50253"/>
    <cellStyle name="20% - Акцент4 2 13 4 3" xfId="50254"/>
    <cellStyle name="20% - Акцент4 2 13 5" xfId="50255"/>
    <cellStyle name="20% - Акцент4 2 13 6" xfId="50256"/>
    <cellStyle name="20% - Акцент4 2 14" xfId="11077"/>
    <cellStyle name="20% - Акцент4 2 14 2" xfId="11078"/>
    <cellStyle name="20% - Акцент4 2 14 2 2" xfId="11079"/>
    <cellStyle name="20% - Акцент4 2 14 2 2 2" xfId="11080"/>
    <cellStyle name="20% - Акцент4 2 14 2 3" xfId="11081"/>
    <cellStyle name="20% - Акцент4 2 14 3" xfId="11082"/>
    <cellStyle name="20% - Акцент4 2 14 3 2" xfId="11083"/>
    <cellStyle name="20% - Акцент4 2 14 3 3" xfId="50257"/>
    <cellStyle name="20% - Акцент4 2 14 4" xfId="11084"/>
    <cellStyle name="20% - Акцент4 2 14 5" xfId="50258"/>
    <cellStyle name="20% - Акцент4 2 15" xfId="11085"/>
    <cellStyle name="20% - Акцент4 2 15 2" xfId="11086"/>
    <cellStyle name="20% - Акцент4 2 15 2 2" xfId="11087"/>
    <cellStyle name="20% - Акцент4 2 15 2 3" xfId="50259"/>
    <cellStyle name="20% - Акцент4 2 15 2 4" xfId="50260"/>
    <cellStyle name="20% - Акцент4 2 15 3" xfId="11088"/>
    <cellStyle name="20% - Акцент4 2 15 3 2" xfId="50261"/>
    <cellStyle name="20% - Акцент4 2 15 3 3" xfId="50262"/>
    <cellStyle name="20% - Акцент4 2 15 4" xfId="50263"/>
    <cellStyle name="20% - Акцент4 2 15 5" xfId="50264"/>
    <cellStyle name="20% - Акцент4 2 16" xfId="11089"/>
    <cellStyle name="20% - Акцент4 2 16 2" xfId="11090"/>
    <cellStyle name="20% - Акцент4 2 16 2 2" xfId="11091"/>
    <cellStyle name="20% - Акцент4 2 16 3" xfId="11092"/>
    <cellStyle name="20% - Акцент4 2 17" xfId="11093"/>
    <cellStyle name="20% - Акцент4 2 17 2" xfId="11094"/>
    <cellStyle name="20% - Акцент4 2 17 2 2" xfId="11095"/>
    <cellStyle name="20% - Акцент4 2 17 3" xfId="11096"/>
    <cellStyle name="20% - Акцент4 2 18" xfId="11097"/>
    <cellStyle name="20% - Акцент4 2 18 2" xfId="11098"/>
    <cellStyle name="20% - Акцент4 2 19" xfId="11099"/>
    <cellStyle name="20% - Акцент4 2 2" xfId="11100"/>
    <cellStyle name="20% - Акцент4 2 2 10" xfId="50265"/>
    <cellStyle name="20% - Акцент4 2 2 11" xfId="50266"/>
    <cellStyle name="20% - Акцент4 2 2 2" xfId="11101"/>
    <cellStyle name="20% - Акцент4 2 2 2 2" xfId="11102"/>
    <cellStyle name="20% - Акцент4 2 2 2 2 2" xfId="11103"/>
    <cellStyle name="20% - Акцент4 2 2 2 2 2 2" xfId="11104"/>
    <cellStyle name="20% - Акцент4 2 2 2 2 2 2 2" xfId="11105"/>
    <cellStyle name="20% - Акцент4 2 2 2 2 2 3" xfId="11106"/>
    <cellStyle name="20% - Акцент4 2 2 2 2 3" xfId="11107"/>
    <cellStyle name="20% - Акцент4 2 2 2 2 3 2" xfId="11108"/>
    <cellStyle name="20% - Акцент4 2 2 2 2 3 3" xfId="50267"/>
    <cellStyle name="20% - Акцент4 2 2 2 2 4" xfId="11109"/>
    <cellStyle name="20% - Акцент4 2 2 2 2 5" xfId="50268"/>
    <cellStyle name="20% - Акцент4 2 2 2 3" xfId="11110"/>
    <cellStyle name="20% - Акцент4 2 2 2 3 2" xfId="11111"/>
    <cellStyle name="20% - Акцент4 2 2 2 3 2 2" xfId="11112"/>
    <cellStyle name="20% - Акцент4 2 2 2 3 3" xfId="11113"/>
    <cellStyle name="20% - Акцент4 2 2 2 4" xfId="11114"/>
    <cellStyle name="20% - Акцент4 2 2 2 4 2" xfId="11115"/>
    <cellStyle name="20% - Акцент4 2 2 2 4 3" xfId="50269"/>
    <cellStyle name="20% - Акцент4 2 2 2 5" xfId="11116"/>
    <cellStyle name="20% - Акцент4 2 2 2 6" xfId="50270"/>
    <cellStyle name="20% - Акцент4 2 2 3" xfId="11117"/>
    <cellStyle name="20% - Акцент4 2 2 3 2" xfId="11118"/>
    <cellStyle name="20% - Акцент4 2 2 3 2 2" xfId="11119"/>
    <cellStyle name="20% - Акцент4 2 2 3 2 2 2" xfId="11120"/>
    <cellStyle name="20% - Акцент4 2 2 3 2 2 3" xfId="50271"/>
    <cellStyle name="20% - Акцент4 2 2 3 2 3" xfId="11121"/>
    <cellStyle name="20% - Акцент4 2 2 3 2 3 2" xfId="50272"/>
    <cellStyle name="20% - Акцент4 2 2 3 2 3 3" xfId="50273"/>
    <cellStyle name="20% - Акцент4 2 2 3 2 4" xfId="50274"/>
    <cellStyle name="20% - Акцент4 2 2 3 2 5" xfId="50275"/>
    <cellStyle name="20% - Акцент4 2 2 3 3" xfId="11122"/>
    <cellStyle name="20% - Акцент4 2 2 3 3 2" xfId="11123"/>
    <cellStyle name="20% - Акцент4 2 2 3 3 3" xfId="50276"/>
    <cellStyle name="20% - Акцент4 2 2 3 4" xfId="11124"/>
    <cellStyle name="20% - Акцент4 2 2 3 4 2" xfId="50277"/>
    <cellStyle name="20% - Акцент4 2 2 3 4 3" xfId="50278"/>
    <cellStyle name="20% - Акцент4 2 2 3 5" xfId="50279"/>
    <cellStyle name="20% - Акцент4 2 2 3 6" xfId="50280"/>
    <cellStyle name="20% - Акцент4 2 2 4" xfId="11125"/>
    <cellStyle name="20% - Акцент4 2 2 4 2" xfId="11126"/>
    <cellStyle name="20% - Акцент4 2 2 4 2 2" xfId="11127"/>
    <cellStyle name="20% - Акцент4 2 2 4 2 2 2" xfId="11128"/>
    <cellStyle name="20% - Акцент4 2 2 4 2 2 3" xfId="50281"/>
    <cellStyle name="20% - Акцент4 2 2 4 2 3" xfId="11129"/>
    <cellStyle name="20% - Акцент4 2 2 4 2 3 2" xfId="50282"/>
    <cellStyle name="20% - Акцент4 2 2 4 2 3 3" xfId="50283"/>
    <cellStyle name="20% - Акцент4 2 2 4 2 4" xfId="50284"/>
    <cellStyle name="20% - Акцент4 2 2 4 2 5" xfId="50285"/>
    <cellStyle name="20% - Акцент4 2 2 4 3" xfId="11130"/>
    <cellStyle name="20% - Акцент4 2 2 4 3 2" xfId="11131"/>
    <cellStyle name="20% - Акцент4 2 2 4 3 3" xfId="50286"/>
    <cellStyle name="20% - Акцент4 2 2 4 4" xfId="11132"/>
    <cellStyle name="20% - Акцент4 2 2 4 4 2" xfId="50287"/>
    <cellStyle name="20% - Акцент4 2 2 4 4 3" xfId="50288"/>
    <cellStyle name="20% - Акцент4 2 2 4 5" xfId="50289"/>
    <cellStyle name="20% - Акцент4 2 2 4 6" xfId="50290"/>
    <cellStyle name="20% - Акцент4 2 2 5" xfId="11133"/>
    <cellStyle name="20% - Акцент4 2 2 5 2" xfId="11134"/>
    <cellStyle name="20% - Акцент4 2 2 5 2 2" xfId="11135"/>
    <cellStyle name="20% - Акцент4 2 2 5 2 2 2" xfId="11136"/>
    <cellStyle name="20% - Акцент4 2 2 5 2 2 3" xfId="50291"/>
    <cellStyle name="20% - Акцент4 2 2 5 2 3" xfId="11137"/>
    <cellStyle name="20% - Акцент4 2 2 5 2 3 2" xfId="50292"/>
    <cellStyle name="20% - Акцент4 2 2 5 2 3 3" xfId="50293"/>
    <cellStyle name="20% - Акцент4 2 2 5 2 4" xfId="50294"/>
    <cellStyle name="20% - Акцент4 2 2 5 2 5" xfId="50295"/>
    <cellStyle name="20% - Акцент4 2 2 5 3" xfId="11138"/>
    <cellStyle name="20% - Акцент4 2 2 5 3 2" xfId="11139"/>
    <cellStyle name="20% - Акцент4 2 2 5 3 3" xfId="50296"/>
    <cellStyle name="20% - Акцент4 2 2 5 4" xfId="11140"/>
    <cellStyle name="20% - Акцент4 2 2 5 4 2" xfId="50297"/>
    <cellStyle name="20% - Акцент4 2 2 5 4 3" xfId="50298"/>
    <cellStyle name="20% - Акцент4 2 2 5 5" xfId="50299"/>
    <cellStyle name="20% - Акцент4 2 2 5 6" xfId="50300"/>
    <cellStyle name="20% - Акцент4 2 2 6" xfId="11141"/>
    <cellStyle name="20% - Акцент4 2 2 6 2" xfId="11142"/>
    <cellStyle name="20% - Акцент4 2 2 6 2 2" xfId="11143"/>
    <cellStyle name="20% - Акцент4 2 2 6 2 2 2" xfId="11144"/>
    <cellStyle name="20% - Акцент4 2 2 6 2 3" xfId="11145"/>
    <cellStyle name="20% - Акцент4 2 2 6 3" xfId="11146"/>
    <cellStyle name="20% - Акцент4 2 2 6 3 2" xfId="11147"/>
    <cellStyle name="20% - Акцент4 2 2 6 3 3" xfId="50301"/>
    <cellStyle name="20% - Акцент4 2 2 6 4" xfId="11148"/>
    <cellStyle name="20% - Акцент4 2 2 6 5" xfId="50302"/>
    <cellStyle name="20% - Акцент4 2 2 7" xfId="50303"/>
    <cellStyle name="20% - Акцент4 2 2 7 2" xfId="50304"/>
    <cellStyle name="20% - Акцент4 2 2 7 3" xfId="50305"/>
    <cellStyle name="20% - Акцент4 2 2 8" xfId="50306"/>
    <cellStyle name="20% - Акцент4 2 2 9" xfId="50307"/>
    <cellStyle name="20% - Акцент4 2 2 9 2" xfId="50308"/>
    <cellStyle name="20% - Акцент4 2 2 9 3" xfId="50309"/>
    <cellStyle name="20% - Акцент4 2 3" xfId="11149"/>
    <cellStyle name="20% - Акцент4 2 3 2" xfId="11150"/>
    <cellStyle name="20% - Акцент4 2 3 2 2" xfId="11151"/>
    <cellStyle name="20% - Акцент4 2 3 2 2 2" xfId="11152"/>
    <cellStyle name="20% - Акцент4 2 3 2 2 2 2" xfId="11153"/>
    <cellStyle name="20% - Акцент4 2 3 2 2 3" xfId="11154"/>
    <cellStyle name="20% - Акцент4 2 3 3" xfId="11155"/>
    <cellStyle name="20% - Акцент4 2 3 3 2" xfId="11156"/>
    <cellStyle name="20% - Акцент4 2 3 3 2 2" xfId="11157"/>
    <cellStyle name="20% - Акцент4 2 3 3 3" xfId="11158"/>
    <cellStyle name="20% - Акцент4 2 4" xfId="11159"/>
    <cellStyle name="20% - Акцент4 2 4 10" xfId="11160"/>
    <cellStyle name="20% - Акцент4 2 4 2" xfId="11161"/>
    <cellStyle name="20% - Акцент4 2 4 2 2" xfId="11162"/>
    <cellStyle name="20% - Акцент4 2 4 2 2 2" xfId="11163"/>
    <cellStyle name="20% - Акцент4 2 4 2 2 2 2" xfId="11164"/>
    <cellStyle name="20% - Акцент4 2 4 2 2 2 3" xfId="50310"/>
    <cellStyle name="20% - Акцент4 2 4 2 2 3" xfId="11165"/>
    <cellStyle name="20% - Акцент4 2 4 2 2 3 2" xfId="50311"/>
    <cellStyle name="20% - Акцент4 2 4 2 2 3 3" xfId="50312"/>
    <cellStyle name="20% - Акцент4 2 4 2 2 4" xfId="50313"/>
    <cellStyle name="20% - Акцент4 2 4 2 2 5" xfId="50314"/>
    <cellStyle name="20% - Акцент4 2 4 2 3" xfId="11166"/>
    <cellStyle name="20% - Акцент4 2 4 2 3 2" xfId="11167"/>
    <cellStyle name="20% - Акцент4 2 4 2 3 3" xfId="50315"/>
    <cellStyle name="20% - Акцент4 2 4 2 4" xfId="11168"/>
    <cellStyle name="20% - Акцент4 2 4 2 4 2" xfId="50316"/>
    <cellStyle name="20% - Акцент4 2 4 2 4 3" xfId="50317"/>
    <cellStyle name="20% - Акцент4 2 4 2 5" xfId="50318"/>
    <cellStyle name="20% - Акцент4 2 4 2 6" xfId="50319"/>
    <cellStyle name="20% - Акцент4 2 4 3" xfId="11169"/>
    <cellStyle name="20% - Акцент4 2 4 3 2" xfId="11170"/>
    <cellStyle name="20% - Акцент4 2 4 3 2 2" xfId="11171"/>
    <cellStyle name="20% - Акцент4 2 4 3 2 2 2" xfId="11172"/>
    <cellStyle name="20% - Акцент4 2 4 3 2 2 3" xfId="50320"/>
    <cellStyle name="20% - Акцент4 2 4 3 2 3" xfId="11173"/>
    <cellStyle name="20% - Акцент4 2 4 3 2 3 2" xfId="50321"/>
    <cellStyle name="20% - Акцент4 2 4 3 2 3 3" xfId="50322"/>
    <cellStyle name="20% - Акцент4 2 4 3 2 4" xfId="50323"/>
    <cellStyle name="20% - Акцент4 2 4 3 2 5" xfId="50324"/>
    <cellStyle name="20% - Акцент4 2 4 3 3" xfId="11174"/>
    <cellStyle name="20% - Акцент4 2 4 3 3 2" xfId="11175"/>
    <cellStyle name="20% - Акцент4 2 4 3 3 3" xfId="50325"/>
    <cellStyle name="20% - Акцент4 2 4 3 4" xfId="11176"/>
    <cellStyle name="20% - Акцент4 2 4 3 4 2" xfId="50326"/>
    <cellStyle name="20% - Акцент4 2 4 3 4 3" xfId="50327"/>
    <cellStyle name="20% - Акцент4 2 4 3 5" xfId="50328"/>
    <cellStyle name="20% - Акцент4 2 4 3 6" xfId="50329"/>
    <cellStyle name="20% - Акцент4 2 4 4" xfId="11177"/>
    <cellStyle name="20% - Акцент4 2 4 4 2" xfId="11178"/>
    <cellStyle name="20% - Акцент4 2 4 4 2 2" xfId="11179"/>
    <cellStyle name="20% - Акцент4 2 4 4 2 2 2" xfId="11180"/>
    <cellStyle name="20% - Акцент4 2 4 4 2 2 3" xfId="50330"/>
    <cellStyle name="20% - Акцент4 2 4 4 2 3" xfId="11181"/>
    <cellStyle name="20% - Акцент4 2 4 4 2 3 2" xfId="50331"/>
    <cellStyle name="20% - Акцент4 2 4 4 2 3 3" xfId="50332"/>
    <cellStyle name="20% - Акцент4 2 4 4 2 4" xfId="50333"/>
    <cellStyle name="20% - Акцент4 2 4 4 2 5" xfId="50334"/>
    <cellStyle name="20% - Акцент4 2 4 4 3" xfId="11182"/>
    <cellStyle name="20% - Акцент4 2 4 4 3 2" xfId="11183"/>
    <cellStyle name="20% - Акцент4 2 4 4 3 3" xfId="50335"/>
    <cellStyle name="20% - Акцент4 2 4 4 4" xfId="11184"/>
    <cellStyle name="20% - Акцент4 2 4 4 4 2" xfId="50336"/>
    <cellStyle name="20% - Акцент4 2 4 4 4 3" xfId="50337"/>
    <cellStyle name="20% - Акцент4 2 4 4 5" xfId="50338"/>
    <cellStyle name="20% - Акцент4 2 4 4 6" xfId="50339"/>
    <cellStyle name="20% - Акцент4 2 4 5" xfId="11185"/>
    <cellStyle name="20% - Акцент4 2 4 5 2" xfId="11186"/>
    <cellStyle name="20% - Акцент4 2 4 5 2 2" xfId="11187"/>
    <cellStyle name="20% - Акцент4 2 4 5 2 2 2" xfId="11188"/>
    <cellStyle name="20% - Акцент4 2 4 5 2 2 3" xfId="50340"/>
    <cellStyle name="20% - Акцент4 2 4 5 2 3" xfId="11189"/>
    <cellStyle name="20% - Акцент4 2 4 5 2 3 2" xfId="50341"/>
    <cellStyle name="20% - Акцент4 2 4 5 2 3 3" xfId="50342"/>
    <cellStyle name="20% - Акцент4 2 4 5 2 4" xfId="50343"/>
    <cellStyle name="20% - Акцент4 2 4 5 2 5" xfId="50344"/>
    <cellStyle name="20% - Акцент4 2 4 5 3" xfId="11190"/>
    <cellStyle name="20% - Акцент4 2 4 5 3 2" xfId="11191"/>
    <cellStyle name="20% - Акцент4 2 4 5 3 3" xfId="50345"/>
    <cellStyle name="20% - Акцент4 2 4 5 4" xfId="11192"/>
    <cellStyle name="20% - Акцент4 2 4 5 4 2" xfId="50346"/>
    <cellStyle name="20% - Акцент4 2 4 5 4 3" xfId="50347"/>
    <cellStyle name="20% - Акцент4 2 4 5 5" xfId="50348"/>
    <cellStyle name="20% - Акцент4 2 4 5 6" xfId="50349"/>
    <cellStyle name="20% - Акцент4 2 4 6" xfId="11193"/>
    <cellStyle name="20% - Акцент4 2 4 6 2" xfId="11194"/>
    <cellStyle name="20% - Акцент4 2 4 6 2 2" xfId="11195"/>
    <cellStyle name="20% - Акцент4 2 4 6 2 3" xfId="50350"/>
    <cellStyle name="20% - Акцент4 2 4 6 3" xfId="11196"/>
    <cellStyle name="20% - Акцент4 2 4 6 3 2" xfId="50351"/>
    <cellStyle name="20% - Акцент4 2 4 6 3 3" xfId="50352"/>
    <cellStyle name="20% - Акцент4 2 4 6 4" xfId="50353"/>
    <cellStyle name="20% - Акцент4 2 4 6 5" xfId="50354"/>
    <cellStyle name="20% - Акцент4 2 4 7" xfId="11197"/>
    <cellStyle name="20% - Акцент4 2 4 7 2" xfId="11198"/>
    <cellStyle name="20% - Акцент4 2 4 7 2 2" xfId="11199"/>
    <cellStyle name="20% - Акцент4 2 4 7 3" xfId="11200"/>
    <cellStyle name="20% - Акцент4 2 4 8" xfId="11201"/>
    <cellStyle name="20% - Акцент4 2 4 8 2" xfId="11202"/>
    <cellStyle name="20% - Акцент4 2 4 8 2 2" xfId="11203"/>
    <cellStyle name="20% - Акцент4 2 4 8 3" xfId="11204"/>
    <cellStyle name="20% - Акцент4 2 4 9" xfId="11205"/>
    <cellStyle name="20% - Акцент4 2 4 9 2" xfId="11206"/>
    <cellStyle name="20% - Акцент4 2 5" xfId="11207"/>
    <cellStyle name="20% - Акцент4 2 5 10" xfId="11208"/>
    <cellStyle name="20% - Акцент4 2 5 11" xfId="50355"/>
    <cellStyle name="20% - Акцент4 2 5 2" xfId="11209"/>
    <cellStyle name="20% - Акцент4 2 5 2 2" xfId="11210"/>
    <cellStyle name="20% - Акцент4 2 5 2 2 2" xfId="11211"/>
    <cellStyle name="20% - Акцент4 2 5 2 2 2 2" xfId="11212"/>
    <cellStyle name="20% - Акцент4 2 5 2 2 2 3" xfId="50356"/>
    <cellStyle name="20% - Акцент4 2 5 2 2 3" xfId="11213"/>
    <cellStyle name="20% - Акцент4 2 5 2 2 3 2" xfId="50357"/>
    <cellStyle name="20% - Акцент4 2 5 2 2 3 3" xfId="50358"/>
    <cellStyle name="20% - Акцент4 2 5 2 2 4" xfId="50359"/>
    <cellStyle name="20% - Акцент4 2 5 2 2 5" xfId="50360"/>
    <cellStyle name="20% - Акцент4 2 5 2 3" xfId="11214"/>
    <cellStyle name="20% - Акцент4 2 5 2 3 2" xfId="11215"/>
    <cellStyle name="20% - Акцент4 2 5 2 3 3" xfId="50361"/>
    <cellStyle name="20% - Акцент4 2 5 2 4" xfId="11216"/>
    <cellStyle name="20% - Акцент4 2 5 2 4 2" xfId="50362"/>
    <cellStyle name="20% - Акцент4 2 5 2 4 3" xfId="50363"/>
    <cellStyle name="20% - Акцент4 2 5 2 5" xfId="50364"/>
    <cellStyle name="20% - Акцент4 2 5 2 6" xfId="50365"/>
    <cellStyle name="20% - Акцент4 2 5 3" xfId="11217"/>
    <cellStyle name="20% - Акцент4 2 5 3 2" xfId="11218"/>
    <cellStyle name="20% - Акцент4 2 5 3 2 2" xfId="11219"/>
    <cellStyle name="20% - Акцент4 2 5 3 2 2 2" xfId="11220"/>
    <cellStyle name="20% - Акцент4 2 5 3 2 2 3" xfId="50366"/>
    <cellStyle name="20% - Акцент4 2 5 3 2 3" xfId="11221"/>
    <cellStyle name="20% - Акцент4 2 5 3 2 3 2" xfId="50367"/>
    <cellStyle name="20% - Акцент4 2 5 3 2 3 3" xfId="50368"/>
    <cellStyle name="20% - Акцент4 2 5 3 2 4" xfId="50369"/>
    <cellStyle name="20% - Акцент4 2 5 3 2 5" xfId="50370"/>
    <cellStyle name="20% - Акцент4 2 5 3 3" xfId="11222"/>
    <cellStyle name="20% - Акцент4 2 5 3 3 2" xfId="11223"/>
    <cellStyle name="20% - Акцент4 2 5 3 3 3" xfId="50371"/>
    <cellStyle name="20% - Акцент4 2 5 3 4" xfId="11224"/>
    <cellStyle name="20% - Акцент4 2 5 3 4 2" xfId="50372"/>
    <cellStyle name="20% - Акцент4 2 5 3 4 3" xfId="50373"/>
    <cellStyle name="20% - Акцент4 2 5 3 5" xfId="50374"/>
    <cellStyle name="20% - Акцент4 2 5 3 6" xfId="50375"/>
    <cellStyle name="20% - Акцент4 2 5 4" xfId="11225"/>
    <cellStyle name="20% - Акцент4 2 5 4 2" xfId="11226"/>
    <cellStyle name="20% - Акцент4 2 5 4 2 2" xfId="11227"/>
    <cellStyle name="20% - Акцент4 2 5 4 2 2 2" xfId="11228"/>
    <cellStyle name="20% - Акцент4 2 5 4 2 2 3" xfId="50376"/>
    <cellStyle name="20% - Акцент4 2 5 4 2 3" xfId="11229"/>
    <cellStyle name="20% - Акцент4 2 5 4 2 3 2" xfId="50377"/>
    <cellStyle name="20% - Акцент4 2 5 4 2 3 3" xfId="50378"/>
    <cellStyle name="20% - Акцент4 2 5 4 2 4" xfId="50379"/>
    <cellStyle name="20% - Акцент4 2 5 4 2 5" xfId="50380"/>
    <cellStyle name="20% - Акцент4 2 5 4 3" xfId="11230"/>
    <cellStyle name="20% - Акцент4 2 5 4 3 2" xfId="11231"/>
    <cellStyle name="20% - Акцент4 2 5 4 3 3" xfId="50381"/>
    <cellStyle name="20% - Акцент4 2 5 4 4" xfId="11232"/>
    <cellStyle name="20% - Акцент4 2 5 4 4 2" xfId="50382"/>
    <cellStyle name="20% - Акцент4 2 5 4 4 3" xfId="50383"/>
    <cellStyle name="20% - Акцент4 2 5 4 5" xfId="50384"/>
    <cellStyle name="20% - Акцент4 2 5 4 6" xfId="50385"/>
    <cellStyle name="20% - Акцент4 2 5 5" xfId="11233"/>
    <cellStyle name="20% - Акцент4 2 5 5 2" xfId="11234"/>
    <cellStyle name="20% - Акцент4 2 5 5 2 2" xfId="11235"/>
    <cellStyle name="20% - Акцент4 2 5 5 2 2 2" xfId="11236"/>
    <cellStyle name="20% - Акцент4 2 5 5 2 2 3" xfId="50386"/>
    <cellStyle name="20% - Акцент4 2 5 5 2 3" xfId="11237"/>
    <cellStyle name="20% - Акцент4 2 5 5 2 3 2" xfId="50387"/>
    <cellStyle name="20% - Акцент4 2 5 5 2 3 3" xfId="50388"/>
    <cellStyle name="20% - Акцент4 2 5 5 2 4" xfId="50389"/>
    <cellStyle name="20% - Акцент4 2 5 5 2 5" xfId="50390"/>
    <cellStyle name="20% - Акцент4 2 5 5 3" xfId="11238"/>
    <cellStyle name="20% - Акцент4 2 5 5 3 2" xfId="11239"/>
    <cellStyle name="20% - Акцент4 2 5 5 3 3" xfId="50391"/>
    <cellStyle name="20% - Акцент4 2 5 5 4" xfId="11240"/>
    <cellStyle name="20% - Акцент4 2 5 5 4 2" xfId="50392"/>
    <cellStyle name="20% - Акцент4 2 5 5 4 3" xfId="50393"/>
    <cellStyle name="20% - Акцент4 2 5 5 5" xfId="50394"/>
    <cellStyle name="20% - Акцент4 2 5 5 6" xfId="50395"/>
    <cellStyle name="20% - Акцент4 2 5 6" xfId="11241"/>
    <cellStyle name="20% - Акцент4 2 5 6 2" xfId="11242"/>
    <cellStyle name="20% - Акцент4 2 5 6 2 2" xfId="11243"/>
    <cellStyle name="20% - Акцент4 2 5 6 2 3" xfId="50396"/>
    <cellStyle name="20% - Акцент4 2 5 6 3" xfId="11244"/>
    <cellStyle name="20% - Акцент4 2 5 6 3 2" xfId="50397"/>
    <cellStyle name="20% - Акцент4 2 5 6 3 3" xfId="50398"/>
    <cellStyle name="20% - Акцент4 2 5 6 4" xfId="50399"/>
    <cellStyle name="20% - Акцент4 2 5 6 5" xfId="50400"/>
    <cellStyle name="20% - Акцент4 2 5 7" xfId="11245"/>
    <cellStyle name="20% - Акцент4 2 5 7 2" xfId="11246"/>
    <cellStyle name="20% - Акцент4 2 5 7 2 2" xfId="11247"/>
    <cellStyle name="20% - Акцент4 2 5 7 3" xfId="11248"/>
    <cellStyle name="20% - Акцент4 2 5 8" xfId="11249"/>
    <cellStyle name="20% - Акцент4 2 5 8 2" xfId="11250"/>
    <cellStyle name="20% - Акцент4 2 5 8 2 2" xfId="11251"/>
    <cellStyle name="20% - Акцент4 2 5 8 3" xfId="11252"/>
    <cellStyle name="20% - Акцент4 2 5 9" xfId="11253"/>
    <cellStyle name="20% - Акцент4 2 5 9 2" xfId="11254"/>
    <cellStyle name="20% - Акцент4 2 6" xfId="11255"/>
    <cellStyle name="20% - Акцент4 2 6 10" xfId="11256"/>
    <cellStyle name="20% - Акцент4 2 6 2" xfId="11257"/>
    <cellStyle name="20% - Акцент4 2 6 2 2" xfId="11258"/>
    <cellStyle name="20% - Акцент4 2 6 2 2 2" xfId="11259"/>
    <cellStyle name="20% - Акцент4 2 6 2 2 2 2" xfId="11260"/>
    <cellStyle name="20% - Акцент4 2 6 2 2 2 3" xfId="50401"/>
    <cellStyle name="20% - Акцент4 2 6 2 2 3" xfId="11261"/>
    <cellStyle name="20% - Акцент4 2 6 2 2 3 2" xfId="50402"/>
    <cellStyle name="20% - Акцент4 2 6 2 2 3 3" xfId="50403"/>
    <cellStyle name="20% - Акцент4 2 6 2 2 4" xfId="50404"/>
    <cellStyle name="20% - Акцент4 2 6 2 2 5" xfId="50405"/>
    <cellStyle name="20% - Акцент4 2 6 2 3" xfId="11262"/>
    <cellStyle name="20% - Акцент4 2 6 2 3 2" xfId="11263"/>
    <cellStyle name="20% - Акцент4 2 6 2 3 3" xfId="50406"/>
    <cellStyle name="20% - Акцент4 2 6 2 4" xfId="11264"/>
    <cellStyle name="20% - Акцент4 2 6 2 4 2" xfId="50407"/>
    <cellStyle name="20% - Акцент4 2 6 2 4 3" xfId="50408"/>
    <cellStyle name="20% - Акцент4 2 6 2 5" xfId="50409"/>
    <cellStyle name="20% - Акцент4 2 6 2 6" xfId="50410"/>
    <cellStyle name="20% - Акцент4 2 6 3" xfId="11265"/>
    <cellStyle name="20% - Акцент4 2 6 3 2" xfId="11266"/>
    <cellStyle name="20% - Акцент4 2 6 3 2 2" xfId="11267"/>
    <cellStyle name="20% - Акцент4 2 6 3 2 2 2" xfId="11268"/>
    <cellStyle name="20% - Акцент4 2 6 3 2 2 3" xfId="50411"/>
    <cellStyle name="20% - Акцент4 2 6 3 2 3" xfId="11269"/>
    <cellStyle name="20% - Акцент4 2 6 3 2 3 2" xfId="50412"/>
    <cellStyle name="20% - Акцент4 2 6 3 2 3 3" xfId="50413"/>
    <cellStyle name="20% - Акцент4 2 6 3 2 4" xfId="50414"/>
    <cellStyle name="20% - Акцент4 2 6 3 2 5" xfId="50415"/>
    <cellStyle name="20% - Акцент4 2 6 3 3" xfId="11270"/>
    <cellStyle name="20% - Акцент4 2 6 3 3 2" xfId="11271"/>
    <cellStyle name="20% - Акцент4 2 6 3 3 3" xfId="50416"/>
    <cellStyle name="20% - Акцент4 2 6 3 4" xfId="11272"/>
    <cellStyle name="20% - Акцент4 2 6 3 4 2" xfId="50417"/>
    <cellStyle name="20% - Акцент4 2 6 3 4 3" xfId="50418"/>
    <cellStyle name="20% - Акцент4 2 6 3 5" xfId="50419"/>
    <cellStyle name="20% - Акцент4 2 6 3 6" xfId="50420"/>
    <cellStyle name="20% - Акцент4 2 6 4" xfId="11273"/>
    <cellStyle name="20% - Акцент4 2 6 4 2" xfId="11274"/>
    <cellStyle name="20% - Акцент4 2 6 4 2 2" xfId="11275"/>
    <cellStyle name="20% - Акцент4 2 6 4 2 2 2" xfId="11276"/>
    <cellStyle name="20% - Акцент4 2 6 4 2 2 3" xfId="50421"/>
    <cellStyle name="20% - Акцент4 2 6 4 2 3" xfId="11277"/>
    <cellStyle name="20% - Акцент4 2 6 4 2 3 2" xfId="50422"/>
    <cellStyle name="20% - Акцент4 2 6 4 2 3 3" xfId="50423"/>
    <cellStyle name="20% - Акцент4 2 6 4 2 4" xfId="50424"/>
    <cellStyle name="20% - Акцент4 2 6 4 2 5" xfId="50425"/>
    <cellStyle name="20% - Акцент4 2 6 4 3" xfId="11278"/>
    <cellStyle name="20% - Акцент4 2 6 4 3 2" xfId="11279"/>
    <cellStyle name="20% - Акцент4 2 6 4 3 3" xfId="50426"/>
    <cellStyle name="20% - Акцент4 2 6 4 4" xfId="11280"/>
    <cellStyle name="20% - Акцент4 2 6 4 4 2" xfId="50427"/>
    <cellStyle name="20% - Акцент4 2 6 4 4 3" xfId="50428"/>
    <cellStyle name="20% - Акцент4 2 6 4 5" xfId="50429"/>
    <cellStyle name="20% - Акцент4 2 6 4 6" xfId="50430"/>
    <cellStyle name="20% - Акцент4 2 6 5" xfId="11281"/>
    <cellStyle name="20% - Акцент4 2 6 5 2" xfId="11282"/>
    <cellStyle name="20% - Акцент4 2 6 5 2 2" xfId="11283"/>
    <cellStyle name="20% - Акцент4 2 6 5 2 2 2" xfId="11284"/>
    <cellStyle name="20% - Акцент4 2 6 5 2 2 3" xfId="50431"/>
    <cellStyle name="20% - Акцент4 2 6 5 2 3" xfId="11285"/>
    <cellStyle name="20% - Акцент4 2 6 5 2 3 2" xfId="50432"/>
    <cellStyle name="20% - Акцент4 2 6 5 2 3 3" xfId="50433"/>
    <cellStyle name="20% - Акцент4 2 6 5 2 4" xfId="50434"/>
    <cellStyle name="20% - Акцент4 2 6 5 2 5" xfId="50435"/>
    <cellStyle name="20% - Акцент4 2 6 5 3" xfId="11286"/>
    <cellStyle name="20% - Акцент4 2 6 5 3 2" xfId="11287"/>
    <cellStyle name="20% - Акцент4 2 6 5 3 3" xfId="50436"/>
    <cellStyle name="20% - Акцент4 2 6 5 4" xfId="11288"/>
    <cellStyle name="20% - Акцент4 2 6 5 4 2" xfId="50437"/>
    <cellStyle name="20% - Акцент4 2 6 5 4 3" xfId="50438"/>
    <cellStyle name="20% - Акцент4 2 6 5 5" xfId="50439"/>
    <cellStyle name="20% - Акцент4 2 6 5 6" xfId="50440"/>
    <cellStyle name="20% - Акцент4 2 6 6" xfId="11289"/>
    <cellStyle name="20% - Акцент4 2 6 6 2" xfId="11290"/>
    <cellStyle name="20% - Акцент4 2 6 6 2 2" xfId="11291"/>
    <cellStyle name="20% - Акцент4 2 6 6 2 3" xfId="50441"/>
    <cellStyle name="20% - Акцент4 2 6 6 3" xfId="11292"/>
    <cellStyle name="20% - Акцент4 2 6 6 3 2" xfId="50442"/>
    <cellStyle name="20% - Акцент4 2 6 6 3 3" xfId="50443"/>
    <cellStyle name="20% - Акцент4 2 6 6 4" xfId="50444"/>
    <cellStyle name="20% - Акцент4 2 6 6 5" xfId="50445"/>
    <cellStyle name="20% - Акцент4 2 6 7" xfId="11293"/>
    <cellStyle name="20% - Акцент4 2 6 7 2" xfId="11294"/>
    <cellStyle name="20% - Акцент4 2 6 7 2 2" xfId="11295"/>
    <cellStyle name="20% - Акцент4 2 6 7 3" xfId="11296"/>
    <cellStyle name="20% - Акцент4 2 6 8" xfId="11297"/>
    <cellStyle name="20% - Акцент4 2 6 8 2" xfId="11298"/>
    <cellStyle name="20% - Акцент4 2 6 8 2 2" xfId="11299"/>
    <cellStyle name="20% - Акцент4 2 6 8 3" xfId="11300"/>
    <cellStyle name="20% - Акцент4 2 6 9" xfId="11301"/>
    <cellStyle name="20% - Акцент4 2 6 9 2" xfId="11302"/>
    <cellStyle name="20% - Акцент4 2 7" xfId="11303"/>
    <cellStyle name="20% - Акцент4 2 7 10" xfId="50446"/>
    <cellStyle name="20% - Акцент4 2 7 2" xfId="11304"/>
    <cellStyle name="20% - Акцент4 2 7 2 2" xfId="11305"/>
    <cellStyle name="20% - Акцент4 2 7 2 2 2" xfId="11306"/>
    <cellStyle name="20% - Акцент4 2 7 2 2 2 2" xfId="11307"/>
    <cellStyle name="20% - Акцент4 2 7 2 2 2 3" xfId="50447"/>
    <cellStyle name="20% - Акцент4 2 7 2 2 3" xfId="11308"/>
    <cellStyle name="20% - Акцент4 2 7 2 2 3 2" xfId="50448"/>
    <cellStyle name="20% - Акцент4 2 7 2 2 3 3" xfId="50449"/>
    <cellStyle name="20% - Акцент4 2 7 2 2 4" xfId="50450"/>
    <cellStyle name="20% - Акцент4 2 7 2 2 5" xfId="50451"/>
    <cellStyle name="20% - Акцент4 2 7 2 3" xfId="11309"/>
    <cellStyle name="20% - Акцент4 2 7 2 3 2" xfId="11310"/>
    <cellStyle name="20% - Акцент4 2 7 2 3 3" xfId="50452"/>
    <cellStyle name="20% - Акцент4 2 7 2 4" xfId="11311"/>
    <cellStyle name="20% - Акцент4 2 7 2 4 2" xfId="50453"/>
    <cellStyle name="20% - Акцент4 2 7 2 4 3" xfId="50454"/>
    <cellStyle name="20% - Акцент4 2 7 2 5" xfId="50455"/>
    <cellStyle name="20% - Акцент4 2 7 2 6" xfId="50456"/>
    <cellStyle name="20% - Акцент4 2 7 3" xfId="11312"/>
    <cellStyle name="20% - Акцент4 2 7 3 2" xfId="11313"/>
    <cellStyle name="20% - Акцент4 2 7 3 2 2" xfId="11314"/>
    <cellStyle name="20% - Акцент4 2 7 3 2 2 2" xfId="11315"/>
    <cellStyle name="20% - Акцент4 2 7 3 2 2 3" xfId="50457"/>
    <cellStyle name="20% - Акцент4 2 7 3 2 3" xfId="11316"/>
    <cellStyle name="20% - Акцент4 2 7 3 2 3 2" xfId="50458"/>
    <cellStyle name="20% - Акцент4 2 7 3 2 3 3" xfId="50459"/>
    <cellStyle name="20% - Акцент4 2 7 3 2 4" xfId="50460"/>
    <cellStyle name="20% - Акцент4 2 7 3 2 5" xfId="50461"/>
    <cellStyle name="20% - Акцент4 2 7 3 3" xfId="11317"/>
    <cellStyle name="20% - Акцент4 2 7 3 3 2" xfId="11318"/>
    <cellStyle name="20% - Акцент4 2 7 3 3 3" xfId="50462"/>
    <cellStyle name="20% - Акцент4 2 7 3 4" xfId="11319"/>
    <cellStyle name="20% - Акцент4 2 7 3 4 2" xfId="50463"/>
    <cellStyle name="20% - Акцент4 2 7 3 4 3" xfId="50464"/>
    <cellStyle name="20% - Акцент4 2 7 3 5" xfId="50465"/>
    <cellStyle name="20% - Акцент4 2 7 3 6" xfId="50466"/>
    <cellStyle name="20% - Акцент4 2 7 4" xfId="11320"/>
    <cellStyle name="20% - Акцент4 2 7 4 2" xfId="11321"/>
    <cellStyle name="20% - Акцент4 2 7 4 2 2" xfId="11322"/>
    <cellStyle name="20% - Акцент4 2 7 4 2 2 2" xfId="11323"/>
    <cellStyle name="20% - Акцент4 2 7 4 2 2 3" xfId="50467"/>
    <cellStyle name="20% - Акцент4 2 7 4 2 3" xfId="11324"/>
    <cellStyle name="20% - Акцент4 2 7 4 2 3 2" xfId="50468"/>
    <cellStyle name="20% - Акцент4 2 7 4 2 3 3" xfId="50469"/>
    <cellStyle name="20% - Акцент4 2 7 4 2 4" xfId="50470"/>
    <cellStyle name="20% - Акцент4 2 7 4 2 5" xfId="50471"/>
    <cellStyle name="20% - Акцент4 2 7 4 3" xfId="11325"/>
    <cellStyle name="20% - Акцент4 2 7 4 3 2" xfId="11326"/>
    <cellStyle name="20% - Акцент4 2 7 4 3 3" xfId="50472"/>
    <cellStyle name="20% - Акцент4 2 7 4 4" xfId="11327"/>
    <cellStyle name="20% - Акцент4 2 7 4 4 2" xfId="50473"/>
    <cellStyle name="20% - Акцент4 2 7 4 4 3" xfId="50474"/>
    <cellStyle name="20% - Акцент4 2 7 4 5" xfId="50475"/>
    <cellStyle name="20% - Акцент4 2 7 4 6" xfId="50476"/>
    <cellStyle name="20% - Акцент4 2 7 5" xfId="11328"/>
    <cellStyle name="20% - Акцент4 2 7 5 2" xfId="11329"/>
    <cellStyle name="20% - Акцент4 2 7 5 2 2" xfId="11330"/>
    <cellStyle name="20% - Акцент4 2 7 5 2 2 2" xfId="11331"/>
    <cellStyle name="20% - Акцент4 2 7 5 2 2 3" xfId="50477"/>
    <cellStyle name="20% - Акцент4 2 7 5 2 3" xfId="11332"/>
    <cellStyle name="20% - Акцент4 2 7 5 2 3 2" xfId="50478"/>
    <cellStyle name="20% - Акцент4 2 7 5 2 3 3" xfId="50479"/>
    <cellStyle name="20% - Акцент4 2 7 5 2 4" xfId="50480"/>
    <cellStyle name="20% - Акцент4 2 7 5 2 5" xfId="50481"/>
    <cellStyle name="20% - Акцент4 2 7 5 3" xfId="11333"/>
    <cellStyle name="20% - Акцент4 2 7 5 3 2" xfId="11334"/>
    <cellStyle name="20% - Акцент4 2 7 5 3 3" xfId="50482"/>
    <cellStyle name="20% - Акцент4 2 7 5 4" xfId="11335"/>
    <cellStyle name="20% - Акцент4 2 7 5 4 2" xfId="50483"/>
    <cellStyle name="20% - Акцент4 2 7 5 4 3" xfId="50484"/>
    <cellStyle name="20% - Акцент4 2 7 5 5" xfId="50485"/>
    <cellStyle name="20% - Акцент4 2 7 5 6" xfId="50486"/>
    <cellStyle name="20% - Акцент4 2 7 6" xfId="11336"/>
    <cellStyle name="20% - Акцент4 2 7 6 2" xfId="11337"/>
    <cellStyle name="20% - Акцент4 2 7 6 2 2" xfId="11338"/>
    <cellStyle name="20% - Акцент4 2 7 6 2 3" xfId="50487"/>
    <cellStyle name="20% - Акцент4 2 7 6 3" xfId="11339"/>
    <cellStyle name="20% - Акцент4 2 7 6 3 2" xfId="50488"/>
    <cellStyle name="20% - Акцент4 2 7 6 3 3" xfId="50489"/>
    <cellStyle name="20% - Акцент4 2 7 6 4" xfId="50490"/>
    <cellStyle name="20% - Акцент4 2 7 6 5" xfId="50491"/>
    <cellStyle name="20% - Акцент4 2 7 7" xfId="11340"/>
    <cellStyle name="20% - Акцент4 2 7 7 2" xfId="11341"/>
    <cellStyle name="20% - Акцент4 2 7 7 3" xfId="50492"/>
    <cellStyle name="20% - Акцент4 2 7 8" xfId="11342"/>
    <cellStyle name="20% - Акцент4 2 7 8 2" xfId="50493"/>
    <cellStyle name="20% - Акцент4 2 7 8 3" xfId="50494"/>
    <cellStyle name="20% - Акцент4 2 7 9" xfId="50495"/>
    <cellStyle name="20% - Акцент4 2 8" xfId="11343"/>
    <cellStyle name="20% - Акцент4 2 8 10" xfId="50496"/>
    <cellStyle name="20% - Акцент4 2 8 2" xfId="11344"/>
    <cellStyle name="20% - Акцент4 2 8 2 2" xfId="11345"/>
    <cellStyle name="20% - Акцент4 2 8 2 2 2" xfId="11346"/>
    <cellStyle name="20% - Акцент4 2 8 2 2 2 2" xfId="11347"/>
    <cellStyle name="20% - Акцент4 2 8 2 2 2 3" xfId="50497"/>
    <cellStyle name="20% - Акцент4 2 8 2 2 3" xfId="11348"/>
    <cellStyle name="20% - Акцент4 2 8 2 2 3 2" xfId="50498"/>
    <cellStyle name="20% - Акцент4 2 8 2 2 3 3" xfId="50499"/>
    <cellStyle name="20% - Акцент4 2 8 2 2 4" xfId="50500"/>
    <cellStyle name="20% - Акцент4 2 8 2 2 5" xfId="50501"/>
    <cellStyle name="20% - Акцент4 2 8 2 3" xfId="11349"/>
    <cellStyle name="20% - Акцент4 2 8 2 3 2" xfId="11350"/>
    <cellStyle name="20% - Акцент4 2 8 2 3 3" xfId="50502"/>
    <cellStyle name="20% - Акцент4 2 8 2 4" xfId="11351"/>
    <cellStyle name="20% - Акцент4 2 8 2 4 2" xfId="50503"/>
    <cellStyle name="20% - Акцент4 2 8 2 4 3" xfId="50504"/>
    <cellStyle name="20% - Акцент4 2 8 2 5" xfId="50505"/>
    <cellStyle name="20% - Акцент4 2 8 2 6" xfId="50506"/>
    <cellStyle name="20% - Акцент4 2 8 3" xfId="11352"/>
    <cellStyle name="20% - Акцент4 2 8 3 2" xfId="11353"/>
    <cellStyle name="20% - Акцент4 2 8 3 2 2" xfId="11354"/>
    <cellStyle name="20% - Акцент4 2 8 3 2 2 2" xfId="11355"/>
    <cellStyle name="20% - Акцент4 2 8 3 2 2 3" xfId="50507"/>
    <cellStyle name="20% - Акцент4 2 8 3 2 3" xfId="11356"/>
    <cellStyle name="20% - Акцент4 2 8 3 2 3 2" xfId="50508"/>
    <cellStyle name="20% - Акцент4 2 8 3 2 3 3" xfId="50509"/>
    <cellStyle name="20% - Акцент4 2 8 3 2 4" xfId="50510"/>
    <cellStyle name="20% - Акцент4 2 8 3 2 5" xfId="50511"/>
    <cellStyle name="20% - Акцент4 2 8 3 3" xfId="11357"/>
    <cellStyle name="20% - Акцент4 2 8 3 3 2" xfId="11358"/>
    <cellStyle name="20% - Акцент4 2 8 3 3 3" xfId="50512"/>
    <cellStyle name="20% - Акцент4 2 8 3 4" xfId="11359"/>
    <cellStyle name="20% - Акцент4 2 8 3 4 2" xfId="50513"/>
    <cellStyle name="20% - Акцент4 2 8 3 4 3" xfId="50514"/>
    <cellStyle name="20% - Акцент4 2 8 3 5" xfId="50515"/>
    <cellStyle name="20% - Акцент4 2 8 3 6" xfId="50516"/>
    <cellStyle name="20% - Акцент4 2 8 4" xfId="11360"/>
    <cellStyle name="20% - Акцент4 2 8 4 2" xfId="11361"/>
    <cellStyle name="20% - Акцент4 2 8 4 2 2" xfId="11362"/>
    <cellStyle name="20% - Акцент4 2 8 4 2 2 2" xfId="11363"/>
    <cellStyle name="20% - Акцент4 2 8 4 2 2 3" xfId="50517"/>
    <cellStyle name="20% - Акцент4 2 8 4 2 3" xfId="11364"/>
    <cellStyle name="20% - Акцент4 2 8 4 2 3 2" xfId="50518"/>
    <cellStyle name="20% - Акцент4 2 8 4 2 3 3" xfId="50519"/>
    <cellStyle name="20% - Акцент4 2 8 4 2 4" xfId="50520"/>
    <cellStyle name="20% - Акцент4 2 8 4 2 5" xfId="50521"/>
    <cellStyle name="20% - Акцент4 2 8 4 3" xfId="11365"/>
    <cellStyle name="20% - Акцент4 2 8 4 3 2" xfId="11366"/>
    <cellStyle name="20% - Акцент4 2 8 4 3 3" xfId="50522"/>
    <cellStyle name="20% - Акцент4 2 8 4 4" xfId="11367"/>
    <cellStyle name="20% - Акцент4 2 8 4 4 2" xfId="50523"/>
    <cellStyle name="20% - Акцент4 2 8 4 4 3" xfId="50524"/>
    <cellStyle name="20% - Акцент4 2 8 4 5" xfId="50525"/>
    <cellStyle name="20% - Акцент4 2 8 4 6" xfId="50526"/>
    <cellStyle name="20% - Акцент4 2 8 5" xfId="11368"/>
    <cellStyle name="20% - Акцент4 2 8 5 2" xfId="11369"/>
    <cellStyle name="20% - Акцент4 2 8 5 2 2" xfId="11370"/>
    <cellStyle name="20% - Акцент4 2 8 5 2 2 2" xfId="11371"/>
    <cellStyle name="20% - Акцент4 2 8 5 2 2 3" xfId="50527"/>
    <cellStyle name="20% - Акцент4 2 8 5 2 3" xfId="11372"/>
    <cellStyle name="20% - Акцент4 2 8 5 2 3 2" xfId="50528"/>
    <cellStyle name="20% - Акцент4 2 8 5 2 3 3" xfId="50529"/>
    <cellStyle name="20% - Акцент4 2 8 5 2 4" xfId="50530"/>
    <cellStyle name="20% - Акцент4 2 8 5 2 5" xfId="50531"/>
    <cellStyle name="20% - Акцент4 2 8 5 3" xfId="11373"/>
    <cellStyle name="20% - Акцент4 2 8 5 3 2" xfId="11374"/>
    <cellStyle name="20% - Акцент4 2 8 5 3 3" xfId="50532"/>
    <cellStyle name="20% - Акцент4 2 8 5 4" xfId="11375"/>
    <cellStyle name="20% - Акцент4 2 8 5 4 2" xfId="50533"/>
    <cellStyle name="20% - Акцент4 2 8 5 4 3" xfId="50534"/>
    <cellStyle name="20% - Акцент4 2 8 5 5" xfId="50535"/>
    <cellStyle name="20% - Акцент4 2 8 5 6" xfId="50536"/>
    <cellStyle name="20% - Акцент4 2 8 6" xfId="11376"/>
    <cellStyle name="20% - Акцент4 2 8 6 2" xfId="11377"/>
    <cellStyle name="20% - Акцент4 2 8 6 2 2" xfId="11378"/>
    <cellStyle name="20% - Акцент4 2 8 6 2 3" xfId="50537"/>
    <cellStyle name="20% - Акцент4 2 8 6 3" xfId="11379"/>
    <cellStyle name="20% - Акцент4 2 8 6 3 2" xfId="50538"/>
    <cellStyle name="20% - Акцент4 2 8 6 3 3" xfId="50539"/>
    <cellStyle name="20% - Акцент4 2 8 6 4" xfId="50540"/>
    <cellStyle name="20% - Акцент4 2 8 6 5" xfId="50541"/>
    <cellStyle name="20% - Акцент4 2 8 7" xfId="11380"/>
    <cellStyle name="20% - Акцент4 2 8 7 2" xfId="11381"/>
    <cellStyle name="20% - Акцент4 2 8 7 3" xfId="50542"/>
    <cellStyle name="20% - Акцент4 2 8 8" xfId="11382"/>
    <cellStyle name="20% - Акцент4 2 8 8 2" xfId="50543"/>
    <cellStyle name="20% - Акцент4 2 8 8 3" xfId="50544"/>
    <cellStyle name="20% - Акцент4 2 8 9" xfId="50545"/>
    <cellStyle name="20% - Акцент4 2 9" xfId="11383"/>
    <cellStyle name="20% - Акцент4 2 9 10" xfId="50546"/>
    <cellStyle name="20% - Акцент4 2 9 2" xfId="11384"/>
    <cellStyle name="20% - Акцент4 2 9 2 2" xfId="11385"/>
    <cellStyle name="20% - Акцент4 2 9 2 2 2" xfId="11386"/>
    <cellStyle name="20% - Акцент4 2 9 2 2 2 2" xfId="11387"/>
    <cellStyle name="20% - Акцент4 2 9 2 2 2 3" xfId="50547"/>
    <cellStyle name="20% - Акцент4 2 9 2 2 3" xfId="11388"/>
    <cellStyle name="20% - Акцент4 2 9 2 2 3 2" xfId="50548"/>
    <cellStyle name="20% - Акцент4 2 9 2 2 3 3" xfId="50549"/>
    <cellStyle name="20% - Акцент4 2 9 2 2 4" xfId="50550"/>
    <cellStyle name="20% - Акцент4 2 9 2 2 5" xfId="50551"/>
    <cellStyle name="20% - Акцент4 2 9 2 3" xfId="11389"/>
    <cellStyle name="20% - Акцент4 2 9 2 3 2" xfId="11390"/>
    <cellStyle name="20% - Акцент4 2 9 2 3 3" xfId="50552"/>
    <cellStyle name="20% - Акцент4 2 9 2 4" xfId="11391"/>
    <cellStyle name="20% - Акцент4 2 9 2 4 2" xfId="50553"/>
    <cellStyle name="20% - Акцент4 2 9 2 4 3" xfId="50554"/>
    <cellStyle name="20% - Акцент4 2 9 2 5" xfId="50555"/>
    <cellStyle name="20% - Акцент4 2 9 2 6" xfId="50556"/>
    <cellStyle name="20% - Акцент4 2 9 3" xfId="11392"/>
    <cellStyle name="20% - Акцент4 2 9 3 2" xfId="11393"/>
    <cellStyle name="20% - Акцент4 2 9 3 2 2" xfId="11394"/>
    <cellStyle name="20% - Акцент4 2 9 3 2 2 2" xfId="11395"/>
    <cellStyle name="20% - Акцент4 2 9 3 2 2 3" xfId="50557"/>
    <cellStyle name="20% - Акцент4 2 9 3 2 3" xfId="11396"/>
    <cellStyle name="20% - Акцент4 2 9 3 2 3 2" xfId="50558"/>
    <cellStyle name="20% - Акцент4 2 9 3 2 3 3" xfId="50559"/>
    <cellStyle name="20% - Акцент4 2 9 3 2 4" xfId="50560"/>
    <cellStyle name="20% - Акцент4 2 9 3 2 5" xfId="50561"/>
    <cellStyle name="20% - Акцент4 2 9 3 3" xfId="11397"/>
    <cellStyle name="20% - Акцент4 2 9 3 3 2" xfId="11398"/>
    <cellStyle name="20% - Акцент4 2 9 3 3 3" xfId="50562"/>
    <cellStyle name="20% - Акцент4 2 9 3 4" xfId="11399"/>
    <cellStyle name="20% - Акцент4 2 9 3 4 2" xfId="50563"/>
    <cellStyle name="20% - Акцент4 2 9 3 4 3" xfId="50564"/>
    <cellStyle name="20% - Акцент4 2 9 3 5" xfId="50565"/>
    <cellStyle name="20% - Акцент4 2 9 3 6" xfId="50566"/>
    <cellStyle name="20% - Акцент4 2 9 4" xfId="11400"/>
    <cellStyle name="20% - Акцент4 2 9 4 2" xfId="11401"/>
    <cellStyle name="20% - Акцент4 2 9 4 2 2" xfId="11402"/>
    <cellStyle name="20% - Акцент4 2 9 4 2 2 2" xfId="11403"/>
    <cellStyle name="20% - Акцент4 2 9 4 2 2 3" xfId="50567"/>
    <cellStyle name="20% - Акцент4 2 9 4 2 3" xfId="11404"/>
    <cellStyle name="20% - Акцент4 2 9 4 2 3 2" xfId="50568"/>
    <cellStyle name="20% - Акцент4 2 9 4 2 3 3" xfId="50569"/>
    <cellStyle name="20% - Акцент4 2 9 4 2 4" xfId="50570"/>
    <cellStyle name="20% - Акцент4 2 9 4 2 5" xfId="50571"/>
    <cellStyle name="20% - Акцент4 2 9 4 3" xfId="11405"/>
    <cellStyle name="20% - Акцент4 2 9 4 3 2" xfId="11406"/>
    <cellStyle name="20% - Акцент4 2 9 4 3 3" xfId="50572"/>
    <cellStyle name="20% - Акцент4 2 9 4 4" xfId="11407"/>
    <cellStyle name="20% - Акцент4 2 9 4 4 2" xfId="50573"/>
    <cellStyle name="20% - Акцент4 2 9 4 4 3" xfId="50574"/>
    <cellStyle name="20% - Акцент4 2 9 4 5" xfId="50575"/>
    <cellStyle name="20% - Акцент4 2 9 4 6" xfId="50576"/>
    <cellStyle name="20% - Акцент4 2 9 5" xfId="11408"/>
    <cellStyle name="20% - Акцент4 2 9 5 2" xfId="11409"/>
    <cellStyle name="20% - Акцент4 2 9 5 2 2" xfId="11410"/>
    <cellStyle name="20% - Акцент4 2 9 5 2 2 2" xfId="11411"/>
    <cellStyle name="20% - Акцент4 2 9 5 2 2 3" xfId="50577"/>
    <cellStyle name="20% - Акцент4 2 9 5 2 3" xfId="11412"/>
    <cellStyle name="20% - Акцент4 2 9 5 2 3 2" xfId="50578"/>
    <cellStyle name="20% - Акцент4 2 9 5 2 3 3" xfId="50579"/>
    <cellStyle name="20% - Акцент4 2 9 5 2 4" xfId="50580"/>
    <cellStyle name="20% - Акцент4 2 9 5 2 5" xfId="50581"/>
    <cellStyle name="20% - Акцент4 2 9 5 3" xfId="11413"/>
    <cellStyle name="20% - Акцент4 2 9 5 3 2" xfId="11414"/>
    <cellStyle name="20% - Акцент4 2 9 5 3 3" xfId="50582"/>
    <cellStyle name="20% - Акцент4 2 9 5 4" xfId="11415"/>
    <cellStyle name="20% - Акцент4 2 9 5 4 2" xfId="50583"/>
    <cellStyle name="20% - Акцент4 2 9 5 4 3" xfId="50584"/>
    <cellStyle name="20% - Акцент4 2 9 5 5" xfId="50585"/>
    <cellStyle name="20% - Акцент4 2 9 5 6" xfId="50586"/>
    <cellStyle name="20% - Акцент4 2 9 6" xfId="11416"/>
    <cellStyle name="20% - Акцент4 2 9 6 2" xfId="11417"/>
    <cellStyle name="20% - Акцент4 2 9 6 2 2" xfId="11418"/>
    <cellStyle name="20% - Акцент4 2 9 6 2 3" xfId="50587"/>
    <cellStyle name="20% - Акцент4 2 9 6 3" xfId="11419"/>
    <cellStyle name="20% - Акцент4 2 9 6 3 2" xfId="50588"/>
    <cellStyle name="20% - Акцент4 2 9 6 3 3" xfId="50589"/>
    <cellStyle name="20% - Акцент4 2 9 6 4" xfId="50590"/>
    <cellStyle name="20% - Акцент4 2 9 6 5" xfId="50591"/>
    <cellStyle name="20% - Акцент4 2 9 7" xfId="11420"/>
    <cellStyle name="20% - Акцент4 2 9 7 2" xfId="11421"/>
    <cellStyle name="20% - Акцент4 2 9 7 3" xfId="50592"/>
    <cellStyle name="20% - Акцент4 2 9 8" xfId="11422"/>
    <cellStyle name="20% - Акцент4 2 9 8 2" xfId="50593"/>
    <cellStyle name="20% - Акцент4 2 9 8 3" xfId="50594"/>
    <cellStyle name="20% - Акцент4 2 9 9" xfId="50595"/>
    <cellStyle name="20% - Акцент4 3" xfId="11423"/>
    <cellStyle name="20% - Акцент4 3 10" xfId="11424"/>
    <cellStyle name="20% - Акцент4 3 10 2" xfId="11425"/>
    <cellStyle name="20% - Акцент4 3 10 2 2" xfId="11426"/>
    <cellStyle name="20% - Акцент4 3 10 2 2 2" xfId="11427"/>
    <cellStyle name="20% - Акцент4 3 10 2 2 3" xfId="50596"/>
    <cellStyle name="20% - Акцент4 3 10 2 3" xfId="11428"/>
    <cellStyle name="20% - Акцент4 3 10 2 3 2" xfId="50597"/>
    <cellStyle name="20% - Акцент4 3 10 2 3 3" xfId="50598"/>
    <cellStyle name="20% - Акцент4 3 10 2 4" xfId="50599"/>
    <cellStyle name="20% - Акцент4 3 10 2 5" xfId="50600"/>
    <cellStyle name="20% - Акцент4 3 10 3" xfId="11429"/>
    <cellStyle name="20% - Акцент4 3 10 3 2" xfId="11430"/>
    <cellStyle name="20% - Акцент4 3 10 3 3" xfId="50601"/>
    <cellStyle name="20% - Акцент4 3 10 4" xfId="11431"/>
    <cellStyle name="20% - Акцент4 3 10 4 2" xfId="50602"/>
    <cellStyle name="20% - Акцент4 3 10 4 3" xfId="50603"/>
    <cellStyle name="20% - Акцент4 3 10 5" xfId="50604"/>
    <cellStyle name="20% - Акцент4 3 10 6" xfId="50605"/>
    <cellStyle name="20% - Акцент4 3 11" xfId="11432"/>
    <cellStyle name="20% - Акцент4 3 11 2" xfId="11433"/>
    <cellStyle name="20% - Акцент4 3 11 2 2" xfId="11434"/>
    <cellStyle name="20% - Акцент4 3 11 2 2 2" xfId="11435"/>
    <cellStyle name="20% - Акцент4 3 11 2 2 3" xfId="50606"/>
    <cellStyle name="20% - Акцент4 3 11 2 3" xfId="11436"/>
    <cellStyle name="20% - Акцент4 3 11 2 3 2" xfId="50607"/>
    <cellStyle name="20% - Акцент4 3 11 2 3 3" xfId="50608"/>
    <cellStyle name="20% - Акцент4 3 11 2 4" xfId="50609"/>
    <cellStyle name="20% - Акцент4 3 11 2 5" xfId="50610"/>
    <cellStyle name="20% - Акцент4 3 11 3" xfId="11437"/>
    <cellStyle name="20% - Акцент4 3 11 3 2" xfId="11438"/>
    <cellStyle name="20% - Акцент4 3 11 3 3" xfId="50611"/>
    <cellStyle name="20% - Акцент4 3 11 4" xfId="11439"/>
    <cellStyle name="20% - Акцент4 3 11 4 2" xfId="50612"/>
    <cellStyle name="20% - Акцент4 3 11 4 3" xfId="50613"/>
    <cellStyle name="20% - Акцент4 3 11 5" xfId="50614"/>
    <cellStyle name="20% - Акцент4 3 11 6" xfId="50615"/>
    <cellStyle name="20% - Акцент4 3 12" xfId="11440"/>
    <cellStyle name="20% - Акцент4 3 12 2" xfId="11441"/>
    <cellStyle name="20% - Акцент4 3 12 2 2" xfId="11442"/>
    <cellStyle name="20% - Акцент4 3 12 2 2 2" xfId="11443"/>
    <cellStyle name="20% - Акцент4 3 12 2 2 3" xfId="50616"/>
    <cellStyle name="20% - Акцент4 3 12 2 3" xfId="11444"/>
    <cellStyle name="20% - Акцент4 3 12 2 3 2" xfId="50617"/>
    <cellStyle name="20% - Акцент4 3 12 2 3 3" xfId="50618"/>
    <cellStyle name="20% - Акцент4 3 12 2 4" xfId="50619"/>
    <cellStyle name="20% - Акцент4 3 12 2 5" xfId="50620"/>
    <cellStyle name="20% - Акцент4 3 12 3" xfId="11445"/>
    <cellStyle name="20% - Акцент4 3 12 3 2" xfId="11446"/>
    <cellStyle name="20% - Акцент4 3 12 3 3" xfId="50621"/>
    <cellStyle name="20% - Акцент4 3 12 4" xfId="11447"/>
    <cellStyle name="20% - Акцент4 3 12 4 2" xfId="50622"/>
    <cellStyle name="20% - Акцент4 3 12 4 3" xfId="50623"/>
    <cellStyle name="20% - Акцент4 3 12 5" xfId="50624"/>
    <cellStyle name="20% - Акцент4 3 12 6" xfId="50625"/>
    <cellStyle name="20% - Акцент4 3 13" xfId="11448"/>
    <cellStyle name="20% - Акцент4 3 13 2" xfId="11449"/>
    <cellStyle name="20% - Акцент4 3 13 2 2" xfId="11450"/>
    <cellStyle name="20% - Акцент4 3 13 2 2 2" xfId="11451"/>
    <cellStyle name="20% - Акцент4 3 13 2 2 3" xfId="50626"/>
    <cellStyle name="20% - Акцент4 3 13 2 3" xfId="11452"/>
    <cellStyle name="20% - Акцент4 3 13 2 3 2" xfId="50627"/>
    <cellStyle name="20% - Акцент4 3 13 2 3 3" xfId="50628"/>
    <cellStyle name="20% - Акцент4 3 13 2 4" xfId="50629"/>
    <cellStyle name="20% - Акцент4 3 13 2 5" xfId="50630"/>
    <cellStyle name="20% - Акцент4 3 13 3" xfId="11453"/>
    <cellStyle name="20% - Акцент4 3 13 3 2" xfId="11454"/>
    <cellStyle name="20% - Акцент4 3 13 3 3" xfId="50631"/>
    <cellStyle name="20% - Акцент4 3 13 4" xfId="11455"/>
    <cellStyle name="20% - Акцент4 3 13 4 2" xfId="50632"/>
    <cellStyle name="20% - Акцент4 3 13 4 3" xfId="50633"/>
    <cellStyle name="20% - Акцент4 3 13 5" xfId="50634"/>
    <cellStyle name="20% - Акцент4 3 13 6" xfId="50635"/>
    <cellStyle name="20% - Акцент4 3 14" xfId="11456"/>
    <cellStyle name="20% - Акцент4 3 14 2" xfId="11457"/>
    <cellStyle name="20% - Акцент4 3 14 2 2" xfId="11458"/>
    <cellStyle name="20% - Акцент4 3 14 2 2 2" xfId="11459"/>
    <cellStyle name="20% - Акцент4 3 14 2 3" xfId="11460"/>
    <cellStyle name="20% - Акцент4 3 14 3" xfId="11461"/>
    <cellStyle name="20% - Акцент4 3 14 3 2" xfId="11462"/>
    <cellStyle name="20% - Акцент4 3 14 3 3" xfId="50636"/>
    <cellStyle name="20% - Акцент4 3 14 4" xfId="11463"/>
    <cellStyle name="20% - Акцент4 3 14 5" xfId="50637"/>
    <cellStyle name="20% - Акцент4 3 15" xfId="50638"/>
    <cellStyle name="20% - Акцент4 3 15 2" xfId="50639"/>
    <cellStyle name="20% - Акцент4 3 15 2 2" xfId="50640"/>
    <cellStyle name="20% - Акцент4 3 15 2 3" xfId="50641"/>
    <cellStyle name="20% - Акцент4 3 15 3" xfId="50642"/>
    <cellStyle name="20% - Акцент4 3 15 3 2" xfId="50643"/>
    <cellStyle name="20% - Акцент4 3 15 3 3" xfId="50644"/>
    <cellStyle name="20% - Акцент4 3 15 4" xfId="50645"/>
    <cellStyle name="20% - Акцент4 3 15 5" xfId="50646"/>
    <cellStyle name="20% - Акцент4 3 16" xfId="50647"/>
    <cellStyle name="20% - Акцент4 3 2" xfId="11464"/>
    <cellStyle name="20% - Акцент4 3 2 10" xfId="50648"/>
    <cellStyle name="20% - Акцент4 3 2 11" xfId="50649"/>
    <cellStyle name="20% - Акцент4 3 2 2" xfId="11465"/>
    <cellStyle name="20% - Акцент4 3 2 2 2" xfId="11466"/>
    <cellStyle name="20% - Акцент4 3 2 2 2 2" xfId="11467"/>
    <cellStyle name="20% - Акцент4 3 2 2 2 2 2" xfId="11468"/>
    <cellStyle name="20% - Акцент4 3 2 2 2 2 3" xfId="50650"/>
    <cellStyle name="20% - Акцент4 3 2 2 2 3" xfId="11469"/>
    <cellStyle name="20% - Акцент4 3 2 2 2 3 2" xfId="50651"/>
    <cellStyle name="20% - Акцент4 3 2 2 2 3 3" xfId="50652"/>
    <cellStyle name="20% - Акцент4 3 2 2 2 4" xfId="50653"/>
    <cellStyle name="20% - Акцент4 3 2 2 2 5" xfId="50654"/>
    <cellStyle name="20% - Акцент4 3 2 2 3" xfId="11470"/>
    <cellStyle name="20% - Акцент4 3 2 2 3 2" xfId="11471"/>
    <cellStyle name="20% - Акцент4 3 2 2 3 3" xfId="50655"/>
    <cellStyle name="20% - Акцент4 3 2 2 4" xfId="11472"/>
    <cellStyle name="20% - Акцент4 3 2 2 4 2" xfId="50656"/>
    <cellStyle name="20% - Акцент4 3 2 2 4 3" xfId="50657"/>
    <cellStyle name="20% - Акцент4 3 2 2 5" xfId="50658"/>
    <cellStyle name="20% - Акцент4 3 2 2 5 2" xfId="50659"/>
    <cellStyle name="20% - Акцент4 3 2 2 6" xfId="50660"/>
    <cellStyle name="20% - Акцент4 3 2 3" xfId="11473"/>
    <cellStyle name="20% - Акцент4 3 2 3 2" xfId="11474"/>
    <cellStyle name="20% - Акцент4 3 2 3 2 2" xfId="11475"/>
    <cellStyle name="20% - Акцент4 3 2 3 2 2 2" xfId="11476"/>
    <cellStyle name="20% - Акцент4 3 2 3 2 2 3" xfId="50661"/>
    <cellStyle name="20% - Акцент4 3 2 3 2 3" xfId="11477"/>
    <cellStyle name="20% - Акцент4 3 2 3 2 3 2" xfId="50662"/>
    <cellStyle name="20% - Акцент4 3 2 3 2 3 3" xfId="50663"/>
    <cellStyle name="20% - Акцент4 3 2 3 2 4" xfId="50664"/>
    <cellStyle name="20% - Акцент4 3 2 3 2 5" xfId="50665"/>
    <cellStyle name="20% - Акцент4 3 2 3 3" xfId="11478"/>
    <cellStyle name="20% - Акцент4 3 2 3 3 2" xfId="11479"/>
    <cellStyle name="20% - Акцент4 3 2 3 3 3" xfId="50666"/>
    <cellStyle name="20% - Акцент4 3 2 3 4" xfId="11480"/>
    <cellStyle name="20% - Акцент4 3 2 3 4 2" xfId="50667"/>
    <cellStyle name="20% - Акцент4 3 2 3 4 3" xfId="50668"/>
    <cellStyle name="20% - Акцент4 3 2 3 5" xfId="50669"/>
    <cellStyle name="20% - Акцент4 3 2 3 6" xfId="50670"/>
    <cellStyle name="20% - Акцент4 3 2 4" xfId="11481"/>
    <cellStyle name="20% - Акцент4 3 2 4 2" xfId="11482"/>
    <cellStyle name="20% - Акцент4 3 2 4 2 2" xfId="11483"/>
    <cellStyle name="20% - Акцент4 3 2 4 2 2 2" xfId="11484"/>
    <cellStyle name="20% - Акцент4 3 2 4 2 2 3" xfId="50671"/>
    <cellStyle name="20% - Акцент4 3 2 4 2 3" xfId="11485"/>
    <cellStyle name="20% - Акцент4 3 2 4 2 3 2" xfId="50672"/>
    <cellStyle name="20% - Акцент4 3 2 4 2 3 3" xfId="50673"/>
    <cellStyle name="20% - Акцент4 3 2 4 2 4" xfId="50674"/>
    <cellStyle name="20% - Акцент4 3 2 4 2 5" xfId="50675"/>
    <cellStyle name="20% - Акцент4 3 2 4 3" xfId="11486"/>
    <cellStyle name="20% - Акцент4 3 2 4 3 2" xfId="11487"/>
    <cellStyle name="20% - Акцент4 3 2 4 3 3" xfId="50676"/>
    <cellStyle name="20% - Акцент4 3 2 4 4" xfId="11488"/>
    <cellStyle name="20% - Акцент4 3 2 4 4 2" xfId="50677"/>
    <cellStyle name="20% - Акцент4 3 2 4 4 3" xfId="50678"/>
    <cellStyle name="20% - Акцент4 3 2 4 5" xfId="50679"/>
    <cellStyle name="20% - Акцент4 3 2 4 6" xfId="50680"/>
    <cellStyle name="20% - Акцент4 3 2 5" xfId="11489"/>
    <cellStyle name="20% - Акцент4 3 2 5 2" xfId="11490"/>
    <cellStyle name="20% - Акцент4 3 2 5 2 2" xfId="11491"/>
    <cellStyle name="20% - Акцент4 3 2 5 2 2 2" xfId="11492"/>
    <cellStyle name="20% - Акцент4 3 2 5 2 2 3" xfId="50681"/>
    <cellStyle name="20% - Акцент4 3 2 5 2 3" xfId="11493"/>
    <cellStyle name="20% - Акцент4 3 2 5 2 3 2" xfId="50682"/>
    <cellStyle name="20% - Акцент4 3 2 5 2 3 3" xfId="50683"/>
    <cellStyle name="20% - Акцент4 3 2 5 2 4" xfId="50684"/>
    <cellStyle name="20% - Акцент4 3 2 5 2 5" xfId="50685"/>
    <cellStyle name="20% - Акцент4 3 2 5 3" xfId="11494"/>
    <cellStyle name="20% - Акцент4 3 2 5 3 2" xfId="11495"/>
    <cellStyle name="20% - Акцент4 3 2 5 3 3" xfId="50686"/>
    <cellStyle name="20% - Акцент4 3 2 5 4" xfId="11496"/>
    <cellStyle name="20% - Акцент4 3 2 5 4 2" xfId="50687"/>
    <cellStyle name="20% - Акцент4 3 2 5 4 3" xfId="50688"/>
    <cellStyle name="20% - Акцент4 3 2 5 5" xfId="50689"/>
    <cellStyle name="20% - Акцент4 3 2 5 6" xfId="50690"/>
    <cellStyle name="20% - Акцент4 3 2 6" xfId="11497"/>
    <cellStyle name="20% - Акцент4 3 2 6 2" xfId="11498"/>
    <cellStyle name="20% - Акцент4 3 2 6 2 2" xfId="11499"/>
    <cellStyle name="20% - Акцент4 3 2 6 2 2 2" xfId="11500"/>
    <cellStyle name="20% - Акцент4 3 2 6 2 3" xfId="11501"/>
    <cellStyle name="20% - Акцент4 3 2 6 3" xfId="11502"/>
    <cellStyle name="20% - Акцент4 3 2 6 3 2" xfId="11503"/>
    <cellStyle name="20% - Акцент4 3 2 6 3 3" xfId="50691"/>
    <cellStyle name="20% - Акцент4 3 2 6 4" xfId="11504"/>
    <cellStyle name="20% - Акцент4 3 2 6 5" xfId="50692"/>
    <cellStyle name="20% - Акцент4 3 2 7" xfId="50693"/>
    <cellStyle name="20% - Акцент4 3 2 7 2" xfId="50694"/>
    <cellStyle name="20% - Акцент4 3 2 7 3" xfId="50695"/>
    <cellStyle name="20% - Акцент4 3 2 8" xfId="50696"/>
    <cellStyle name="20% - Акцент4 3 2 8 2" xfId="50697"/>
    <cellStyle name="20% - Акцент4 3 2 8 3" xfId="50698"/>
    <cellStyle name="20% - Акцент4 3 2 9" xfId="50699"/>
    <cellStyle name="20% - Акцент4 3 2 9 2" xfId="50700"/>
    <cellStyle name="20% - Акцент4 3 3" xfId="11505"/>
    <cellStyle name="20% - Акцент4 3 4" xfId="11506"/>
    <cellStyle name="20% - Акцент4 3 4 10" xfId="50701"/>
    <cellStyle name="20% - Акцент4 3 4 2" xfId="11507"/>
    <cellStyle name="20% - Акцент4 3 4 2 2" xfId="11508"/>
    <cellStyle name="20% - Акцент4 3 4 2 2 2" xfId="11509"/>
    <cellStyle name="20% - Акцент4 3 4 2 2 2 2" xfId="11510"/>
    <cellStyle name="20% - Акцент4 3 4 2 2 2 3" xfId="50702"/>
    <cellStyle name="20% - Акцент4 3 4 2 2 3" xfId="11511"/>
    <cellStyle name="20% - Акцент4 3 4 2 2 3 2" xfId="50703"/>
    <cellStyle name="20% - Акцент4 3 4 2 2 3 3" xfId="50704"/>
    <cellStyle name="20% - Акцент4 3 4 2 2 4" xfId="50705"/>
    <cellStyle name="20% - Акцент4 3 4 2 2 5" xfId="50706"/>
    <cellStyle name="20% - Акцент4 3 4 2 3" xfId="11512"/>
    <cellStyle name="20% - Акцент4 3 4 2 3 2" xfId="11513"/>
    <cellStyle name="20% - Акцент4 3 4 2 3 3" xfId="50707"/>
    <cellStyle name="20% - Акцент4 3 4 2 4" xfId="11514"/>
    <cellStyle name="20% - Акцент4 3 4 2 4 2" xfId="50708"/>
    <cellStyle name="20% - Акцент4 3 4 2 4 3" xfId="50709"/>
    <cellStyle name="20% - Акцент4 3 4 2 5" xfId="50710"/>
    <cellStyle name="20% - Акцент4 3 4 2 6" xfId="50711"/>
    <cellStyle name="20% - Акцент4 3 4 3" xfId="11515"/>
    <cellStyle name="20% - Акцент4 3 4 3 2" xfId="11516"/>
    <cellStyle name="20% - Акцент4 3 4 3 2 2" xfId="11517"/>
    <cellStyle name="20% - Акцент4 3 4 3 2 2 2" xfId="11518"/>
    <cellStyle name="20% - Акцент4 3 4 3 2 2 3" xfId="50712"/>
    <cellStyle name="20% - Акцент4 3 4 3 2 3" xfId="11519"/>
    <cellStyle name="20% - Акцент4 3 4 3 2 3 2" xfId="50713"/>
    <cellStyle name="20% - Акцент4 3 4 3 2 3 3" xfId="50714"/>
    <cellStyle name="20% - Акцент4 3 4 3 2 4" xfId="50715"/>
    <cellStyle name="20% - Акцент4 3 4 3 2 5" xfId="50716"/>
    <cellStyle name="20% - Акцент4 3 4 3 3" xfId="11520"/>
    <cellStyle name="20% - Акцент4 3 4 3 3 2" xfId="11521"/>
    <cellStyle name="20% - Акцент4 3 4 3 3 3" xfId="50717"/>
    <cellStyle name="20% - Акцент4 3 4 3 4" xfId="11522"/>
    <cellStyle name="20% - Акцент4 3 4 3 4 2" xfId="50718"/>
    <cellStyle name="20% - Акцент4 3 4 3 4 3" xfId="50719"/>
    <cellStyle name="20% - Акцент4 3 4 3 5" xfId="50720"/>
    <cellStyle name="20% - Акцент4 3 4 3 6" xfId="50721"/>
    <cellStyle name="20% - Акцент4 3 4 4" xfId="11523"/>
    <cellStyle name="20% - Акцент4 3 4 4 2" xfId="11524"/>
    <cellStyle name="20% - Акцент4 3 4 4 2 2" xfId="11525"/>
    <cellStyle name="20% - Акцент4 3 4 4 2 2 2" xfId="11526"/>
    <cellStyle name="20% - Акцент4 3 4 4 2 2 3" xfId="50722"/>
    <cellStyle name="20% - Акцент4 3 4 4 2 3" xfId="11527"/>
    <cellStyle name="20% - Акцент4 3 4 4 2 3 2" xfId="50723"/>
    <cellStyle name="20% - Акцент4 3 4 4 2 3 3" xfId="50724"/>
    <cellStyle name="20% - Акцент4 3 4 4 2 4" xfId="50725"/>
    <cellStyle name="20% - Акцент4 3 4 4 2 5" xfId="50726"/>
    <cellStyle name="20% - Акцент4 3 4 4 3" xfId="11528"/>
    <cellStyle name="20% - Акцент4 3 4 4 3 2" xfId="11529"/>
    <cellStyle name="20% - Акцент4 3 4 4 3 3" xfId="50727"/>
    <cellStyle name="20% - Акцент4 3 4 4 4" xfId="11530"/>
    <cellStyle name="20% - Акцент4 3 4 4 4 2" xfId="50728"/>
    <cellStyle name="20% - Акцент4 3 4 4 4 3" xfId="50729"/>
    <cellStyle name="20% - Акцент4 3 4 4 5" xfId="50730"/>
    <cellStyle name="20% - Акцент4 3 4 4 6" xfId="50731"/>
    <cellStyle name="20% - Акцент4 3 4 5" xfId="11531"/>
    <cellStyle name="20% - Акцент4 3 4 5 2" xfId="11532"/>
    <cellStyle name="20% - Акцент4 3 4 5 2 2" xfId="11533"/>
    <cellStyle name="20% - Акцент4 3 4 5 2 2 2" xfId="11534"/>
    <cellStyle name="20% - Акцент4 3 4 5 2 2 3" xfId="50732"/>
    <cellStyle name="20% - Акцент4 3 4 5 2 3" xfId="11535"/>
    <cellStyle name="20% - Акцент4 3 4 5 2 3 2" xfId="50733"/>
    <cellStyle name="20% - Акцент4 3 4 5 2 3 3" xfId="50734"/>
    <cellStyle name="20% - Акцент4 3 4 5 2 4" xfId="50735"/>
    <cellStyle name="20% - Акцент4 3 4 5 2 5" xfId="50736"/>
    <cellStyle name="20% - Акцент4 3 4 5 3" xfId="11536"/>
    <cellStyle name="20% - Акцент4 3 4 5 3 2" xfId="11537"/>
    <cellStyle name="20% - Акцент4 3 4 5 3 3" xfId="50737"/>
    <cellStyle name="20% - Акцент4 3 4 5 4" xfId="11538"/>
    <cellStyle name="20% - Акцент4 3 4 5 4 2" xfId="50738"/>
    <cellStyle name="20% - Акцент4 3 4 5 4 3" xfId="50739"/>
    <cellStyle name="20% - Акцент4 3 4 5 5" xfId="50740"/>
    <cellStyle name="20% - Акцент4 3 4 5 6" xfId="50741"/>
    <cellStyle name="20% - Акцент4 3 4 6" xfId="11539"/>
    <cellStyle name="20% - Акцент4 3 4 6 2" xfId="11540"/>
    <cellStyle name="20% - Акцент4 3 4 6 2 2" xfId="11541"/>
    <cellStyle name="20% - Акцент4 3 4 6 2 3" xfId="50742"/>
    <cellStyle name="20% - Акцент4 3 4 6 3" xfId="11542"/>
    <cellStyle name="20% - Акцент4 3 4 6 3 2" xfId="50743"/>
    <cellStyle name="20% - Акцент4 3 4 6 3 3" xfId="50744"/>
    <cellStyle name="20% - Акцент4 3 4 6 4" xfId="50745"/>
    <cellStyle name="20% - Акцент4 3 4 6 5" xfId="50746"/>
    <cellStyle name="20% - Акцент4 3 4 7" xfId="11543"/>
    <cellStyle name="20% - Акцент4 3 4 7 2" xfId="11544"/>
    <cellStyle name="20% - Акцент4 3 4 7 3" xfId="50747"/>
    <cellStyle name="20% - Акцент4 3 4 8" xfId="11545"/>
    <cellStyle name="20% - Акцент4 3 4 8 2" xfId="50748"/>
    <cellStyle name="20% - Акцент4 3 4 8 3" xfId="50749"/>
    <cellStyle name="20% - Акцент4 3 4 9" xfId="50750"/>
    <cellStyle name="20% - Акцент4 3 5" xfId="11546"/>
    <cellStyle name="20% - Акцент4 3 5 10" xfId="50751"/>
    <cellStyle name="20% - Акцент4 3 5 2" xfId="11547"/>
    <cellStyle name="20% - Акцент4 3 5 2 2" xfId="11548"/>
    <cellStyle name="20% - Акцент4 3 5 2 2 2" xfId="11549"/>
    <cellStyle name="20% - Акцент4 3 5 2 2 2 2" xfId="11550"/>
    <cellStyle name="20% - Акцент4 3 5 2 2 2 3" xfId="50752"/>
    <cellStyle name="20% - Акцент4 3 5 2 2 3" xfId="11551"/>
    <cellStyle name="20% - Акцент4 3 5 2 2 3 2" xfId="50753"/>
    <cellStyle name="20% - Акцент4 3 5 2 2 3 3" xfId="50754"/>
    <cellStyle name="20% - Акцент4 3 5 2 2 4" xfId="50755"/>
    <cellStyle name="20% - Акцент4 3 5 2 2 5" xfId="50756"/>
    <cellStyle name="20% - Акцент4 3 5 2 3" xfId="11552"/>
    <cellStyle name="20% - Акцент4 3 5 2 3 2" xfId="11553"/>
    <cellStyle name="20% - Акцент4 3 5 2 3 3" xfId="50757"/>
    <cellStyle name="20% - Акцент4 3 5 2 4" xfId="11554"/>
    <cellStyle name="20% - Акцент4 3 5 2 4 2" xfId="50758"/>
    <cellStyle name="20% - Акцент4 3 5 2 4 3" xfId="50759"/>
    <cellStyle name="20% - Акцент4 3 5 2 5" xfId="50760"/>
    <cellStyle name="20% - Акцент4 3 5 2 6" xfId="50761"/>
    <cellStyle name="20% - Акцент4 3 5 3" xfId="11555"/>
    <cellStyle name="20% - Акцент4 3 5 3 2" xfId="11556"/>
    <cellStyle name="20% - Акцент4 3 5 3 2 2" xfId="11557"/>
    <cellStyle name="20% - Акцент4 3 5 3 2 2 2" xfId="11558"/>
    <cellStyle name="20% - Акцент4 3 5 3 2 2 3" xfId="50762"/>
    <cellStyle name="20% - Акцент4 3 5 3 2 3" xfId="11559"/>
    <cellStyle name="20% - Акцент4 3 5 3 2 3 2" xfId="50763"/>
    <cellStyle name="20% - Акцент4 3 5 3 2 3 3" xfId="50764"/>
    <cellStyle name="20% - Акцент4 3 5 3 2 4" xfId="50765"/>
    <cellStyle name="20% - Акцент4 3 5 3 2 5" xfId="50766"/>
    <cellStyle name="20% - Акцент4 3 5 3 3" xfId="11560"/>
    <cellStyle name="20% - Акцент4 3 5 3 3 2" xfId="11561"/>
    <cellStyle name="20% - Акцент4 3 5 3 3 3" xfId="50767"/>
    <cellStyle name="20% - Акцент4 3 5 3 4" xfId="11562"/>
    <cellStyle name="20% - Акцент4 3 5 3 4 2" xfId="50768"/>
    <cellStyle name="20% - Акцент4 3 5 3 4 3" xfId="50769"/>
    <cellStyle name="20% - Акцент4 3 5 3 5" xfId="50770"/>
    <cellStyle name="20% - Акцент4 3 5 3 6" xfId="50771"/>
    <cellStyle name="20% - Акцент4 3 5 4" xfId="11563"/>
    <cellStyle name="20% - Акцент4 3 5 4 2" xfId="11564"/>
    <cellStyle name="20% - Акцент4 3 5 4 2 2" xfId="11565"/>
    <cellStyle name="20% - Акцент4 3 5 4 2 2 2" xfId="11566"/>
    <cellStyle name="20% - Акцент4 3 5 4 2 2 3" xfId="50772"/>
    <cellStyle name="20% - Акцент4 3 5 4 2 3" xfId="11567"/>
    <cellStyle name="20% - Акцент4 3 5 4 2 3 2" xfId="50773"/>
    <cellStyle name="20% - Акцент4 3 5 4 2 3 3" xfId="50774"/>
    <cellStyle name="20% - Акцент4 3 5 4 2 4" xfId="50775"/>
    <cellStyle name="20% - Акцент4 3 5 4 2 5" xfId="50776"/>
    <cellStyle name="20% - Акцент4 3 5 4 3" xfId="11568"/>
    <cellStyle name="20% - Акцент4 3 5 4 3 2" xfId="11569"/>
    <cellStyle name="20% - Акцент4 3 5 4 3 3" xfId="50777"/>
    <cellStyle name="20% - Акцент4 3 5 4 4" xfId="11570"/>
    <cellStyle name="20% - Акцент4 3 5 4 4 2" xfId="50778"/>
    <cellStyle name="20% - Акцент4 3 5 4 4 3" xfId="50779"/>
    <cellStyle name="20% - Акцент4 3 5 4 5" xfId="50780"/>
    <cellStyle name="20% - Акцент4 3 5 4 6" xfId="50781"/>
    <cellStyle name="20% - Акцент4 3 5 5" xfId="11571"/>
    <cellStyle name="20% - Акцент4 3 5 5 2" xfId="11572"/>
    <cellStyle name="20% - Акцент4 3 5 5 2 2" xfId="11573"/>
    <cellStyle name="20% - Акцент4 3 5 5 2 2 2" xfId="11574"/>
    <cellStyle name="20% - Акцент4 3 5 5 2 2 3" xfId="50782"/>
    <cellStyle name="20% - Акцент4 3 5 5 2 3" xfId="11575"/>
    <cellStyle name="20% - Акцент4 3 5 5 2 3 2" xfId="50783"/>
    <cellStyle name="20% - Акцент4 3 5 5 2 3 3" xfId="50784"/>
    <cellStyle name="20% - Акцент4 3 5 5 2 4" xfId="50785"/>
    <cellStyle name="20% - Акцент4 3 5 5 2 5" xfId="50786"/>
    <cellStyle name="20% - Акцент4 3 5 5 3" xfId="11576"/>
    <cellStyle name="20% - Акцент4 3 5 5 3 2" xfId="11577"/>
    <cellStyle name="20% - Акцент4 3 5 5 3 3" xfId="50787"/>
    <cellStyle name="20% - Акцент4 3 5 5 4" xfId="11578"/>
    <cellStyle name="20% - Акцент4 3 5 5 4 2" xfId="50788"/>
    <cellStyle name="20% - Акцент4 3 5 5 4 3" xfId="50789"/>
    <cellStyle name="20% - Акцент4 3 5 5 5" xfId="50790"/>
    <cellStyle name="20% - Акцент4 3 5 5 6" xfId="50791"/>
    <cellStyle name="20% - Акцент4 3 5 6" xfId="11579"/>
    <cellStyle name="20% - Акцент4 3 5 6 2" xfId="11580"/>
    <cellStyle name="20% - Акцент4 3 5 6 2 2" xfId="11581"/>
    <cellStyle name="20% - Акцент4 3 5 6 2 3" xfId="50792"/>
    <cellStyle name="20% - Акцент4 3 5 6 3" xfId="11582"/>
    <cellStyle name="20% - Акцент4 3 5 6 3 2" xfId="50793"/>
    <cellStyle name="20% - Акцент4 3 5 6 3 3" xfId="50794"/>
    <cellStyle name="20% - Акцент4 3 5 6 4" xfId="50795"/>
    <cellStyle name="20% - Акцент4 3 5 6 5" xfId="50796"/>
    <cellStyle name="20% - Акцент4 3 5 7" xfId="11583"/>
    <cellStyle name="20% - Акцент4 3 5 7 2" xfId="11584"/>
    <cellStyle name="20% - Акцент4 3 5 7 3" xfId="50797"/>
    <cellStyle name="20% - Акцент4 3 5 8" xfId="11585"/>
    <cellStyle name="20% - Акцент4 3 5 8 2" xfId="50798"/>
    <cellStyle name="20% - Акцент4 3 5 8 3" xfId="50799"/>
    <cellStyle name="20% - Акцент4 3 5 9" xfId="50800"/>
    <cellStyle name="20% - Акцент4 3 6" xfId="11586"/>
    <cellStyle name="20% - Акцент4 3 6 10" xfId="50801"/>
    <cellStyle name="20% - Акцент4 3 6 2" xfId="11587"/>
    <cellStyle name="20% - Акцент4 3 6 2 2" xfId="11588"/>
    <cellStyle name="20% - Акцент4 3 6 2 2 2" xfId="11589"/>
    <cellStyle name="20% - Акцент4 3 6 2 2 2 2" xfId="11590"/>
    <cellStyle name="20% - Акцент4 3 6 2 2 2 3" xfId="50802"/>
    <cellStyle name="20% - Акцент4 3 6 2 2 3" xfId="11591"/>
    <cellStyle name="20% - Акцент4 3 6 2 2 3 2" xfId="50803"/>
    <cellStyle name="20% - Акцент4 3 6 2 2 3 3" xfId="50804"/>
    <cellStyle name="20% - Акцент4 3 6 2 2 4" xfId="50805"/>
    <cellStyle name="20% - Акцент4 3 6 2 2 5" xfId="50806"/>
    <cellStyle name="20% - Акцент4 3 6 2 3" xfId="11592"/>
    <cellStyle name="20% - Акцент4 3 6 2 3 2" xfId="11593"/>
    <cellStyle name="20% - Акцент4 3 6 2 3 3" xfId="50807"/>
    <cellStyle name="20% - Акцент4 3 6 2 4" xfId="11594"/>
    <cellStyle name="20% - Акцент4 3 6 2 4 2" xfId="50808"/>
    <cellStyle name="20% - Акцент4 3 6 2 4 3" xfId="50809"/>
    <cellStyle name="20% - Акцент4 3 6 2 5" xfId="50810"/>
    <cellStyle name="20% - Акцент4 3 6 2 6" xfId="50811"/>
    <cellStyle name="20% - Акцент4 3 6 3" xfId="11595"/>
    <cellStyle name="20% - Акцент4 3 6 3 2" xfId="11596"/>
    <cellStyle name="20% - Акцент4 3 6 3 2 2" xfId="11597"/>
    <cellStyle name="20% - Акцент4 3 6 3 2 2 2" xfId="11598"/>
    <cellStyle name="20% - Акцент4 3 6 3 2 2 3" xfId="50812"/>
    <cellStyle name="20% - Акцент4 3 6 3 2 3" xfId="11599"/>
    <cellStyle name="20% - Акцент4 3 6 3 2 3 2" xfId="50813"/>
    <cellStyle name="20% - Акцент4 3 6 3 2 3 3" xfId="50814"/>
    <cellStyle name="20% - Акцент4 3 6 3 2 4" xfId="50815"/>
    <cellStyle name="20% - Акцент4 3 6 3 2 5" xfId="50816"/>
    <cellStyle name="20% - Акцент4 3 6 3 3" xfId="11600"/>
    <cellStyle name="20% - Акцент4 3 6 3 3 2" xfId="11601"/>
    <cellStyle name="20% - Акцент4 3 6 3 3 3" xfId="50817"/>
    <cellStyle name="20% - Акцент4 3 6 3 4" xfId="11602"/>
    <cellStyle name="20% - Акцент4 3 6 3 4 2" xfId="50818"/>
    <cellStyle name="20% - Акцент4 3 6 3 4 3" xfId="50819"/>
    <cellStyle name="20% - Акцент4 3 6 3 5" xfId="50820"/>
    <cellStyle name="20% - Акцент4 3 6 3 6" xfId="50821"/>
    <cellStyle name="20% - Акцент4 3 6 4" xfId="11603"/>
    <cellStyle name="20% - Акцент4 3 6 4 2" xfId="11604"/>
    <cellStyle name="20% - Акцент4 3 6 4 2 2" xfId="11605"/>
    <cellStyle name="20% - Акцент4 3 6 4 2 2 2" xfId="11606"/>
    <cellStyle name="20% - Акцент4 3 6 4 2 2 3" xfId="50822"/>
    <cellStyle name="20% - Акцент4 3 6 4 2 3" xfId="11607"/>
    <cellStyle name="20% - Акцент4 3 6 4 2 3 2" xfId="50823"/>
    <cellStyle name="20% - Акцент4 3 6 4 2 3 3" xfId="50824"/>
    <cellStyle name="20% - Акцент4 3 6 4 2 4" xfId="50825"/>
    <cellStyle name="20% - Акцент4 3 6 4 2 5" xfId="50826"/>
    <cellStyle name="20% - Акцент4 3 6 4 3" xfId="11608"/>
    <cellStyle name="20% - Акцент4 3 6 4 3 2" xfId="11609"/>
    <cellStyle name="20% - Акцент4 3 6 4 3 3" xfId="50827"/>
    <cellStyle name="20% - Акцент4 3 6 4 4" xfId="11610"/>
    <cellStyle name="20% - Акцент4 3 6 4 4 2" xfId="50828"/>
    <cellStyle name="20% - Акцент4 3 6 4 4 3" xfId="50829"/>
    <cellStyle name="20% - Акцент4 3 6 4 5" xfId="50830"/>
    <cellStyle name="20% - Акцент4 3 6 4 6" xfId="50831"/>
    <cellStyle name="20% - Акцент4 3 6 5" xfId="11611"/>
    <cellStyle name="20% - Акцент4 3 6 5 2" xfId="11612"/>
    <cellStyle name="20% - Акцент4 3 6 5 2 2" xfId="11613"/>
    <cellStyle name="20% - Акцент4 3 6 5 2 2 2" xfId="11614"/>
    <cellStyle name="20% - Акцент4 3 6 5 2 2 3" xfId="50832"/>
    <cellStyle name="20% - Акцент4 3 6 5 2 3" xfId="11615"/>
    <cellStyle name="20% - Акцент4 3 6 5 2 3 2" xfId="50833"/>
    <cellStyle name="20% - Акцент4 3 6 5 2 3 3" xfId="50834"/>
    <cellStyle name="20% - Акцент4 3 6 5 2 4" xfId="50835"/>
    <cellStyle name="20% - Акцент4 3 6 5 2 5" xfId="50836"/>
    <cellStyle name="20% - Акцент4 3 6 5 3" xfId="11616"/>
    <cellStyle name="20% - Акцент4 3 6 5 3 2" xfId="11617"/>
    <cellStyle name="20% - Акцент4 3 6 5 3 3" xfId="50837"/>
    <cellStyle name="20% - Акцент4 3 6 5 4" xfId="11618"/>
    <cellStyle name="20% - Акцент4 3 6 5 4 2" xfId="50838"/>
    <cellStyle name="20% - Акцент4 3 6 5 4 3" xfId="50839"/>
    <cellStyle name="20% - Акцент4 3 6 5 5" xfId="50840"/>
    <cellStyle name="20% - Акцент4 3 6 5 6" xfId="50841"/>
    <cellStyle name="20% - Акцент4 3 6 6" xfId="11619"/>
    <cellStyle name="20% - Акцент4 3 6 6 2" xfId="11620"/>
    <cellStyle name="20% - Акцент4 3 6 6 2 2" xfId="11621"/>
    <cellStyle name="20% - Акцент4 3 6 6 2 3" xfId="50842"/>
    <cellStyle name="20% - Акцент4 3 6 6 3" xfId="11622"/>
    <cellStyle name="20% - Акцент4 3 6 6 3 2" xfId="50843"/>
    <cellStyle name="20% - Акцент4 3 6 6 3 3" xfId="50844"/>
    <cellStyle name="20% - Акцент4 3 6 6 4" xfId="50845"/>
    <cellStyle name="20% - Акцент4 3 6 6 5" xfId="50846"/>
    <cellStyle name="20% - Акцент4 3 6 7" xfId="11623"/>
    <cellStyle name="20% - Акцент4 3 6 7 2" xfId="11624"/>
    <cellStyle name="20% - Акцент4 3 6 7 3" xfId="50847"/>
    <cellStyle name="20% - Акцент4 3 6 8" xfId="11625"/>
    <cellStyle name="20% - Акцент4 3 6 8 2" xfId="50848"/>
    <cellStyle name="20% - Акцент4 3 6 8 3" xfId="50849"/>
    <cellStyle name="20% - Акцент4 3 6 9" xfId="50850"/>
    <cellStyle name="20% - Акцент4 3 7" xfId="11626"/>
    <cellStyle name="20% - Акцент4 3 7 10" xfId="50851"/>
    <cellStyle name="20% - Акцент4 3 7 2" xfId="11627"/>
    <cellStyle name="20% - Акцент4 3 7 2 2" xfId="11628"/>
    <cellStyle name="20% - Акцент4 3 7 2 2 2" xfId="11629"/>
    <cellStyle name="20% - Акцент4 3 7 2 2 2 2" xfId="11630"/>
    <cellStyle name="20% - Акцент4 3 7 2 2 2 3" xfId="50852"/>
    <cellStyle name="20% - Акцент4 3 7 2 2 3" xfId="11631"/>
    <cellStyle name="20% - Акцент4 3 7 2 2 3 2" xfId="50853"/>
    <cellStyle name="20% - Акцент4 3 7 2 2 3 3" xfId="50854"/>
    <cellStyle name="20% - Акцент4 3 7 2 2 4" xfId="50855"/>
    <cellStyle name="20% - Акцент4 3 7 2 2 5" xfId="50856"/>
    <cellStyle name="20% - Акцент4 3 7 2 3" xfId="11632"/>
    <cellStyle name="20% - Акцент4 3 7 2 3 2" xfId="11633"/>
    <cellStyle name="20% - Акцент4 3 7 2 3 3" xfId="50857"/>
    <cellStyle name="20% - Акцент4 3 7 2 4" xfId="11634"/>
    <cellStyle name="20% - Акцент4 3 7 2 4 2" xfId="50858"/>
    <cellStyle name="20% - Акцент4 3 7 2 4 3" xfId="50859"/>
    <cellStyle name="20% - Акцент4 3 7 2 5" xfId="50860"/>
    <cellStyle name="20% - Акцент4 3 7 2 6" xfId="50861"/>
    <cellStyle name="20% - Акцент4 3 7 3" xfId="11635"/>
    <cellStyle name="20% - Акцент4 3 7 3 2" xfId="11636"/>
    <cellStyle name="20% - Акцент4 3 7 3 2 2" xfId="11637"/>
    <cellStyle name="20% - Акцент4 3 7 3 2 2 2" xfId="11638"/>
    <cellStyle name="20% - Акцент4 3 7 3 2 2 3" xfId="50862"/>
    <cellStyle name="20% - Акцент4 3 7 3 2 3" xfId="11639"/>
    <cellStyle name="20% - Акцент4 3 7 3 2 3 2" xfId="50863"/>
    <cellStyle name="20% - Акцент4 3 7 3 2 3 3" xfId="50864"/>
    <cellStyle name="20% - Акцент4 3 7 3 2 4" xfId="50865"/>
    <cellStyle name="20% - Акцент4 3 7 3 2 5" xfId="50866"/>
    <cellStyle name="20% - Акцент4 3 7 3 3" xfId="11640"/>
    <cellStyle name="20% - Акцент4 3 7 3 3 2" xfId="11641"/>
    <cellStyle name="20% - Акцент4 3 7 3 3 3" xfId="50867"/>
    <cellStyle name="20% - Акцент4 3 7 3 4" xfId="11642"/>
    <cellStyle name="20% - Акцент4 3 7 3 4 2" xfId="50868"/>
    <cellStyle name="20% - Акцент4 3 7 3 4 3" xfId="50869"/>
    <cellStyle name="20% - Акцент4 3 7 3 5" xfId="50870"/>
    <cellStyle name="20% - Акцент4 3 7 3 6" xfId="50871"/>
    <cellStyle name="20% - Акцент4 3 7 4" xfId="11643"/>
    <cellStyle name="20% - Акцент4 3 7 4 2" xfId="11644"/>
    <cellStyle name="20% - Акцент4 3 7 4 2 2" xfId="11645"/>
    <cellStyle name="20% - Акцент4 3 7 4 2 2 2" xfId="11646"/>
    <cellStyle name="20% - Акцент4 3 7 4 2 2 3" xfId="50872"/>
    <cellStyle name="20% - Акцент4 3 7 4 2 3" xfId="11647"/>
    <cellStyle name="20% - Акцент4 3 7 4 2 3 2" xfId="50873"/>
    <cellStyle name="20% - Акцент4 3 7 4 2 3 3" xfId="50874"/>
    <cellStyle name="20% - Акцент4 3 7 4 2 4" xfId="50875"/>
    <cellStyle name="20% - Акцент4 3 7 4 2 5" xfId="50876"/>
    <cellStyle name="20% - Акцент4 3 7 4 3" xfId="11648"/>
    <cellStyle name="20% - Акцент4 3 7 4 3 2" xfId="11649"/>
    <cellStyle name="20% - Акцент4 3 7 4 3 3" xfId="50877"/>
    <cellStyle name="20% - Акцент4 3 7 4 4" xfId="11650"/>
    <cellStyle name="20% - Акцент4 3 7 4 4 2" xfId="50878"/>
    <cellStyle name="20% - Акцент4 3 7 4 4 3" xfId="50879"/>
    <cellStyle name="20% - Акцент4 3 7 4 5" xfId="50880"/>
    <cellStyle name="20% - Акцент4 3 7 4 6" xfId="50881"/>
    <cellStyle name="20% - Акцент4 3 7 5" xfId="11651"/>
    <cellStyle name="20% - Акцент4 3 7 5 2" xfId="11652"/>
    <cellStyle name="20% - Акцент4 3 7 5 2 2" xfId="11653"/>
    <cellStyle name="20% - Акцент4 3 7 5 2 2 2" xfId="11654"/>
    <cellStyle name="20% - Акцент4 3 7 5 2 2 3" xfId="50882"/>
    <cellStyle name="20% - Акцент4 3 7 5 2 3" xfId="11655"/>
    <cellStyle name="20% - Акцент4 3 7 5 2 3 2" xfId="50883"/>
    <cellStyle name="20% - Акцент4 3 7 5 2 3 3" xfId="50884"/>
    <cellStyle name="20% - Акцент4 3 7 5 2 4" xfId="50885"/>
    <cellStyle name="20% - Акцент4 3 7 5 2 5" xfId="50886"/>
    <cellStyle name="20% - Акцент4 3 7 5 3" xfId="11656"/>
    <cellStyle name="20% - Акцент4 3 7 5 3 2" xfId="11657"/>
    <cellStyle name="20% - Акцент4 3 7 5 3 3" xfId="50887"/>
    <cellStyle name="20% - Акцент4 3 7 5 4" xfId="11658"/>
    <cellStyle name="20% - Акцент4 3 7 5 4 2" xfId="50888"/>
    <cellStyle name="20% - Акцент4 3 7 5 4 3" xfId="50889"/>
    <cellStyle name="20% - Акцент4 3 7 5 5" xfId="50890"/>
    <cellStyle name="20% - Акцент4 3 7 5 6" xfId="50891"/>
    <cellStyle name="20% - Акцент4 3 7 6" xfId="11659"/>
    <cellStyle name="20% - Акцент4 3 7 6 2" xfId="11660"/>
    <cellStyle name="20% - Акцент4 3 7 6 2 2" xfId="11661"/>
    <cellStyle name="20% - Акцент4 3 7 6 2 3" xfId="50892"/>
    <cellStyle name="20% - Акцент4 3 7 6 3" xfId="11662"/>
    <cellStyle name="20% - Акцент4 3 7 6 3 2" xfId="50893"/>
    <cellStyle name="20% - Акцент4 3 7 6 3 3" xfId="50894"/>
    <cellStyle name="20% - Акцент4 3 7 6 4" xfId="50895"/>
    <cellStyle name="20% - Акцент4 3 7 6 5" xfId="50896"/>
    <cellStyle name="20% - Акцент4 3 7 7" xfId="11663"/>
    <cellStyle name="20% - Акцент4 3 7 7 2" xfId="11664"/>
    <cellStyle name="20% - Акцент4 3 7 7 3" xfId="50897"/>
    <cellStyle name="20% - Акцент4 3 7 8" xfId="11665"/>
    <cellStyle name="20% - Акцент4 3 7 8 2" xfId="50898"/>
    <cellStyle name="20% - Акцент4 3 7 8 3" xfId="50899"/>
    <cellStyle name="20% - Акцент4 3 7 9" xfId="50900"/>
    <cellStyle name="20% - Акцент4 3 8" xfId="11666"/>
    <cellStyle name="20% - Акцент4 3 8 10" xfId="50901"/>
    <cellStyle name="20% - Акцент4 3 8 2" xfId="11667"/>
    <cellStyle name="20% - Акцент4 3 8 2 2" xfId="11668"/>
    <cellStyle name="20% - Акцент4 3 8 2 2 2" xfId="11669"/>
    <cellStyle name="20% - Акцент4 3 8 2 2 2 2" xfId="11670"/>
    <cellStyle name="20% - Акцент4 3 8 2 2 2 3" xfId="50902"/>
    <cellStyle name="20% - Акцент4 3 8 2 2 3" xfId="11671"/>
    <cellStyle name="20% - Акцент4 3 8 2 2 3 2" xfId="50903"/>
    <cellStyle name="20% - Акцент4 3 8 2 2 3 3" xfId="50904"/>
    <cellStyle name="20% - Акцент4 3 8 2 2 4" xfId="50905"/>
    <cellStyle name="20% - Акцент4 3 8 2 2 5" xfId="50906"/>
    <cellStyle name="20% - Акцент4 3 8 2 3" xfId="11672"/>
    <cellStyle name="20% - Акцент4 3 8 2 3 2" xfId="11673"/>
    <cellStyle name="20% - Акцент4 3 8 2 3 3" xfId="50907"/>
    <cellStyle name="20% - Акцент4 3 8 2 4" xfId="11674"/>
    <cellStyle name="20% - Акцент4 3 8 2 4 2" xfId="50908"/>
    <cellStyle name="20% - Акцент4 3 8 2 4 3" xfId="50909"/>
    <cellStyle name="20% - Акцент4 3 8 2 5" xfId="50910"/>
    <cellStyle name="20% - Акцент4 3 8 2 6" xfId="50911"/>
    <cellStyle name="20% - Акцент4 3 8 3" xfId="11675"/>
    <cellStyle name="20% - Акцент4 3 8 3 2" xfId="11676"/>
    <cellStyle name="20% - Акцент4 3 8 3 2 2" xfId="11677"/>
    <cellStyle name="20% - Акцент4 3 8 3 2 2 2" xfId="11678"/>
    <cellStyle name="20% - Акцент4 3 8 3 2 2 3" xfId="50912"/>
    <cellStyle name="20% - Акцент4 3 8 3 2 3" xfId="11679"/>
    <cellStyle name="20% - Акцент4 3 8 3 2 3 2" xfId="50913"/>
    <cellStyle name="20% - Акцент4 3 8 3 2 3 3" xfId="50914"/>
    <cellStyle name="20% - Акцент4 3 8 3 2 4" xfId="50915"/>
    <cellStyle name="20% - Акцент4 3 8 3 2 5" xfId="50916"/>
    <cellStyle name="20% - Акцент4 3 8 3 3" xfId="11680"/>
    <cellStyle name="20% - Акцент4 3 8 3 3 2" xfId="11681"/>
    <cellStyle name="20% - Акцент4 3 8 3 3 3" xfId="50917"/>
    <cellStyle name="20% - Акцент4 3 8 3 4" xfId="11682"/>
    <cellStyle name="20% - Акцент4 3 8 3 4 2" xfId="50918"/>
    <cellStyle name="20% - Акцент4 3 8 3 4 3" xfId="50919"/>
    <cellStyle name="20% - Акцент4 3 8 3 5" xfId="50920"/>
    <cellStyle name="20% - Акцент4 3 8 3 6" xfId="50921"/>
    <cellStyle name="20% - Акцент4 3 8 4" xfId="11683"/>
    <cellStyle name="20% - Акцент4 3 8 4 2" xfId="11684"/>
    <cellStyle name="20% - Акцент4 3 8 4 2 2" xfId="11685"/>
    <cellStyle name="20% - Акцент4 3 8 4 2 2 2" xfId="11686"/>
    <cellStyle name="20% - Акцент4 3 8 4 2 2 3" xfId="50922"/>
    <cellStyle name="20% - Акцент4 3 8 4 2 3" xfId="11687"/>
    <cellStyle name="20% - Акцент4 3 8 4 2 3 2" xfId="50923"/>
    <cellStyle name="20% - Акцент4 3 8 4 2 3 3" xfId="50924"/>
    <cellStyle name="20% - Акцент4 3 8 4 2 4" xfId="50925"/>
    <cellStyle name="20% - Акцент4 3 8 4 2 5" xfId="50926"/>
    <cellStyle name="20% - Акцент4 3 8 4 3" xfId="11688"/>
    <cellStyle name="20% - Акцент4 3 8 4 3 2" xfId="11689"/>
    <cellStyle name="20% - Акцент4 3 8 4 3 3" xfId="50927"/>
    <cellStyle name="20% - Акцент4 3 8 4 4" xfId="11690"/>
    <cellStyle name="20% - Акцент4 3 8 4 4 2" xfId="50928"/>
    <cellStyle name="20% - Акцент4 3 8 4 4 3" xfId="50929"/>
    <cellStyle name="20% - Акцент4 3 8 4 5" xfId="50930"/>
    <cellStyle name="20% - Акцент4 3 8 4 6" xfId="50931"/>
    <cellStyle name="20% - Акцент4 3 8 5" xfId="11691"/>
    <cellStyle name="20% - Акцент4 3 8 5 2" xfId="11692"/>
    <cellStyle name="20% - Акцент4 3 8 5 2 2" xfId="11693"/>
    <cellStyle name="20% - Акцент4 3 8 5 2 2 2" xfId="11694"/>
    <cellStyle name="20% - Акцент4 3 8 5 2 2 3" xfId="50932"/>
    <cellStyle name="20% - Акцент4 3 8 5 2 3" xfId="11695"/>
    <cellStyle name="20% - Акцент4 3 8 5 2 3 2" xfId="50933"/>
    <cellStyle name="20% - Акцент4 3 8 5 2 3 3" xfId="50934"/>
    <cellStyle name="20% - Акцент4 3 8 5 2 4" xfId="50935"/>
    <cellStyle name="20% - Акцент4 3 8 5 2 5" xfId="50936"/>
    <cellStyle name="20% - Акцент4 3 8 5 3" xfId="11696"/>
    <cellStyle name="20% - Акцент4 3 8 5 3 2" xfId="11697"/>
    <cellStyle name="20% - Акцент4 3 8 5 3 3" xfId="50937"/>
    <cellStyle name="20% - Акцент4 3 8 5 4" xfId="11698"/>
    <cellStyle name="20% - Акцент4 3 8 5 4 2" xfId="50938"/>
    <cellStyle name="20% - Акцент4 3 8 5 4 3" xfId="50939"/>
    <cellStyle name="20% - Акцент4 3 8 5 5" xfId="50940"/>
    <cellStyle name="20% - Акцент4 3 8 5 6" xfId="50941"/>
    <cellStyle name="20% - Акцент4 3 8 6" xfId="11699"/>
    <cellStyle name="20% - Акцент4 3 8 6 2" xfId="11700"/>
    <cellStyle name="20% - Акцент4 3 8 6 2 2" xfId="11701"/>
    <cellStyle name="20% - Акцент4 3 8 6 2 3" xfId="50942"/>
    <cellStyle name="20% - Акцент4 3 8 6 3" xfId="11702"/>
    <cellStyle name="20% - Акцент4 3 8 6 3 2" xfId="50943"/>
    <cellStyle name="20% - Акцент4 3 8 6 3 3" xfId="50944"/>
    <cellStyle name="20% - Акцент4 3 8 6 4" xfId="50945"/>
    <cellStyle name="20% - Акцент4 3 8 6 5" xfId="50946"/>
    <cellStyle name="20% - Акцент4 3 8 7" xfId="11703"/>
    <cellStyle name="20% - Акцент4 3 8 7 2" xfId="11704"/>
    <cellStyle name="20% - Акцент4 3 8 7 3" xfId="50947"/>
    <cellStyle name="20% - Акцент4 3 8 8" xfId="11705"/>
    <cellStyle name="20% - Акцент4 3 8 8 2" xfId="50948"/>
    <cellStyle name="20% - Акцент4 3 8 8 3" xfId="50949"/>
    <cellStyle name="20% - Акцент4 3 8 9" xfId="50950"/>
    <cellStyle name="20% - Акцент4 3 9" xfId="11706"/>
    <cellStyle name="20% - Акцент4 3 9 10" xfId="50951"/>
    <cellStyle name="20% - Акцент4 3 9 2" xfId="11707"/>
    <cellStyle name="20% - Акцент4 3 9 2 2" xfId="11708"/>
    <cellStyle name="20% - Акцент4 3 9 2 2 2" xfId="11709"/>
    <cellStyle name="20% - Акцент4 3 9 2 2 2 2" xfId="11710"/>
    <cellStyle name="20% - Акцент4 3 9 2 2 2 3" xfId="50952"/>
    <cellStyle name="20% - Акцент4 3 9 2 2 3" xfId="11711"/>
    <cellStyle name="20% - Акцент4 3 9 2 2 3 2" xfId="50953"/>
    <cellStyle name="20% - Акцент4 3 9 2 2 3 3" xfId="50954"/>
    <cellStyle name="20% - Акцент4 3 9 2 2 4" xfId="50955"/>
    <cellStyle name="20% - Акцент4 3 9 2 2 5" xfId="50956"/>
    <cellStyle name="20% - Акцент4 3 9 2 3" xfId="11712"/>
    <cellStyle name="20% - Акцент4 3 9 2 3 2" xfId="11713"/>
    <cellStyle name="20% - Акцент4 3 9 2 3 3" xfId="50957"/>
    <cellStyle name="20% - Акцент4 3 9 2 4" xfId="11714"/>
    <cellStyle name="20% - Акцент4 3 9 2 4 2" xfId="50958"/>
    <cellStyle name="20% - Акцент4 3 9 2 4 3" xfId="50959"/>
    <cellStyle name="20% - Акцент4 3 9 2 5" xfId="50960"/>
    <cellStyle name="20% - Акцент4 3 9 2 6" xfId="50961"/>
    <cellStyle name="20% - Акцент4 3 9 3" xfId="11715"/>
    <cellStyle name="20% - Акцент4 3 9 3 2" xfId="11716"/>
    <cellStyle name="20% - Акцент4 3 9 3 2 2" xfId="11717"/>
    <cellStyle name="20% - Акцент4 3 9 3 2 2 2" xfId="11718"/>
    <cellStyle name="20% - Акцент4 3 9 3 2 2 3" xfId="50962"/>
    <cellStyle name="20% - Акцент4 3 9 3 2 3" xfId="11719"/>
    <cellStyle name="20% - Акцент4 3 9 3 2 3 2" xfId="50963"/>
    <cellStyle name="20% - Акцент4 3 9 3 2 3 3" xfId="50964"/>
    <cellStyle name="20% - Акцент4 3 9 3 2 4" xfId="50965"/>
    <cellStyle name="20% - Акцент4 3 9 3 2 5" xfId="50966"/>
    <cellStyle name="20% - Акцент4 3 9 3 3" xfId="11720"/>
    <cellStyle name="20% - Акцент4 3 9 3 3 2" xfId="11721"/>
    <cellStyle name="20% - Акцент4 3 9 3 3 3" xfId="50967"/>
    <cellStyle name="20% - Акцент4 3 9 3 4" xfId="11722"/>
    <cellStyle name="20% - Акцент4 3 9 3 4 2" xfId="50968"/>
    <cellStyle name="20% - Акцент4 3 9 3 4 3" xfId="50969"/>
    <cellStyle name="20% - Акцент4 3 9 3 5" xfId="50970"/>
    <cellStyle name="20% - Акцент4 3 9 3 6" xfId="50971"/>
    <cellStyle name="20% - Акцент4 3 9 4" xfId="11723"/>
    <cellStyle name="20% - Акцент4 3 9 4 2" xfId="11724"/>
    <cellStyle name="20% - Акцент4 3 9 4 2 2" xfId="11725"/>
    <cellStyle name="20% - Акцент4 3 9 4 2 2 2" xfId="11726"/>
    <cellStyle name="20% - Акцент4 3 9 4 2 2 3" xfId="50972"/>
    <cellStyle name="20% - Акцент4 3 9 4 2 3" xfId="11727"/>
    <cellStyle name="20% - Акцент4 3 9 4 2 3 2" xfId="50973"/>
    <cellStyle name="20% - Акцент4 3 9 4 2 3 3" xfId="50974"/>
    <cellStyle name="20% - Акцент4 3 9 4 2 4" xfId="50975"/>
    <cellStyle name="20% - Акцент4 3 9 4 2 5" xfId="50976"/>
    <cellStyle name="20% - Акцент4 3 9 4 3" xfId="11728"/>
    <cellStyle name="20% - Акцент4 3 9 4 3 2" xfId="11729"/>
    <cellStyle name="20% - Акцент4 3 9 4 3 3" xfId="50977"/>
    <cellStyle name="20% - Акцент4 3 9 4 4" xfId="11730"/>
    <cellStyle name="20% - Акцент4 3 9 4 4 2" xfId="50978"/>
    <cellStyle name="20% - Акцент4 3 9 4 4 3" xfId="50979"/>
    <cellStyle name="20% - Акцент4 3 9 4 5" xfId="50980"/>
    <cellStyle name="20% - Акцент4 3 9 4 6" xfId="50981"/>
    <cellStyle name="20% - Акцент4 3 9 5" xfId="11731"/>
    <cellStyle name="20% - Акцент4 3 9 5 2" xfId="11732"/>
    <cellStyle name="20% - Акцент4 3 9 5 2 2" xfId="11733"/>
    <cellStyle name="20% - Акцент4 3 9 5 2 2 2" xfId="11734"/>
    <cellStyle name="20% - Акцент4 3 9 5 2 2 3" xfId="50982"/>
    <cellStyle name="20% - Акцент4 3 9 5 2 3" xfId="11735"/>
    <cellStyle name="20% - Акцент4 3 9 5 2 3 2" xfId="50983"/>
    <cellStyle name="20% - Акцент4 3 9 5 2 3 3" xfId="50984"/>
    <cellStyle name="20% - Акцент4 3 9 5 2 4" xfId="50985"/>
    <cellStyle name="20% - Акцент4 3 9 5 2 5" xfId="50986"/>
    <cellStyle name="20% - Акцент4 3 9 5 3" xfId="11736"/>
    <cellStyle name="20% - Акцент4 3 9 5 3 2" xfId="11737"/>
    <cellStyle name="20% - Акцент4 3 9 5 3 3" xfId="50987"/>
    <cellStyle name="20% - Акцент4 3 9 5 4" xfId="11738"/>
    <cellStyle name="20% - Акцент4 3 9 5 4 2" xfId="50988"/>
    <cellStyle name="20% - Акцент4 3 9 5 4 3" xfId="50989"/>
    <cellStyle name="20% - Акцент4 3 9 5 5" xfId="50990"/>
    <cellStyle name="20% - Акцент4 3 9 5 6" xfId="50991"/>
    <cellStyle name="20% - Акцент4 3 9 6" xfId="11739"/>
    <cellStyle name="20% - Акцент4 3 9 6 2" xfId="11740"/>
    <cellStyle name="20% - Акцент4 3 9 6 2 2" xfId="11741"/>
    <cellStyle name="20% - Акцент4 3 9 6 2 3" xfId="50992"/>
    <cellStyle name="20% - Акцент4 3 9 6 3" xfId="11742"/>
    <cellStyle name="20% - Акцент4 3 9 6 3 2" xfId="50993"/>
    <cellStyle name="20% - Акцент4 3 9 6 3 3" xfId="50994"/>
    <cellStyle name="20% - Акцент4 3 9 6 4" xfId="50995"/>
    <cellStyle name="20% - Акцент4 3 9 6 5" xfId="50996"/>
    <cellStyle name="20% - Акцент4 3 9 7" xfId="11743"/>
    <cellStyle name="20% - Акцент4 3 9 7 2" xfId="11744"/>
    <cellStyle name="20% - Акцент4 3 9 7 3" xfId="50997"/>
    <cellStyle name="20% - Акцент4 3 9 8" xfId="11745"/>
    <cellStyle name="20% - Акцент4 3 9 8 2" xfId="50998"/>
    <cellStyle name="20% - Акцент4 3 9 8 3" xfId="50999"/>
    <cellStyle name="20% - Акцент4 3 9 9" xfId="51000"/>
    <cellStyle name="20% - Акцент4 4" xfId="11746"/>
    <cellStyle name="20% - Акцент4 4 10" xfId="11747"/>
    <cellStyle name="20% - Акцент4 4 10 2" xfId="11748"/>
    <cellStyle name="20% - Акцент4 4 10 2 2" xfId="11749"/>
    <cellStyle name="20% - Акцент4 4 10 2 2 2" xfId="11750"/>
    <cellStyle name="20% - Акцент4 4 10 2 2 3" xfId="51001"/>
    <cellStyle name="20% - Акцент4 4 10 2 3" xfId="11751"/>
    <cellStyle name="20% - Акцент4 4 10 2 3 2" xfId="51002"/>
    <cellStyle name="20% - Акцент4 4 10 2 3 3" xfId="51003"/>
    <cellStyle name="20% - Акцент4 4 10 2 4" xfId="51004"/>
    <cellStyle name="20% - Акцент4 4 10 2 5" xfId="51005"/>
    <cellStyle name="20% - Акцент4 4 10 3" xfId="11752"/>
    <cellStyle name="20% - Акцент4 4 10 3 2" xfId="11753"/>
    <cellStyle name="20% - Акцент4 4 10 3 3" xfId="51006"/>
    <cellStyle name="20% - Акцент4 4 10 4" xfId="11754"/>
    <cellStyle name="20% - Акцент4 4 10 4 2" xfId="51007"/>
    <cellStyle name="20% - Акцент4 4 10 4 3" xfId="51008"/>
    <cellStyle name="20% - Акцент4 4 10 5" xfId="51009"/>
    <cellStyle name="20% - Акцент4 4 10 6" xfId="51010"/>
    <cellStyle name="20% - Акцент4 4 11" xfId="11755"/>
    <cellStyle name="20% - Акцент4 4 11 2" xfId="11756"/>
    <cellStyle name="20% - Акцент4 4 11 2 2" xfId="11757"/>
    <cellStyle name="20% - Акцент4 4 11 2 2 2" xfId="11758"/>
    <cellStyle name="20% - Акцент4 4 11 2 2 3" xfId="51011"/>
    <cellStyle name="20% - Акцент4 4 11 2 3" xfId="11759"/>
    <cellStyle name="20% - Акцент4 4 11 2 3 2" xfId="51012"/>
    <cellStyle name="20% - Акцент4 4 11 2 3 3" xfId="51013"/>
    <cellStyle name="20% - Акцент4 4 11 2 4" xfId="51014"/>
    <cellStyle name="20% - Акцент4 4 11 2 5" xfId="51015"/>
    <cellStyle name="20% - Акцент4 4 11 3" xfId="11760"/>
    <cellStyle name="20% - Акцент4 4 11 3 2" xfId="11761"/>
    <cellStyle name="20% - Акцент4 4 11 3 3" xfId="51016"/>
    <cellStyle name="20% - Акцент4 4 11 4" xfId="11762"/>
    <cellStyle name="20% - Акцент4 4 11 4 2" xfId="51017"/>
    <cellStyle name="20% - Акцент4 4 11 4 3" xfId="51018"/>
    <cellStyle name="20% - Акцент4 4 11 5" xfId="51019"/>
    <cellStyle name="20% - Акцент4 4 11 6" xfId="51020"/>
    <cellStyle name="20% - Акцент4 4 12" xfId="11763"/>
    <cellStyle name="20% - Акцент4 4 12 2" xfId="11764"/>
    <cellStyle name="20% - Акцент4 4 12 2 2" xfId="11765"/>
    <cellStyle name="20% - Акцент4 4 12 2 2 2" xfId="11766"/>
    <cellStyle name="20% - Акцент4 4 12 2 2 3" xfId="51021"/>
    <cellStyle name="20% - Акцент4 4 12 2 3" xfId="11767"/>
    <cellStyle name="20% - Акцент4 4 12 2 3 2" xfId="51022"/>
    <cellStyle name="20% - Акцент4 4 12 2 3 3" xfId="51023"/>
    <cellStyle name="20% - Акцент4 4 12 2 4" xfId="51024"/>
    <cellStyle name="20% - Акцент4 4 12 2 5" xfId="51025"/>
    <cellStyle name="20% - Акцент4 4 12 3" xfId="11768"/>
    <cellStyle name="20% - Акцент4 4 12 3 2" xfId="11769"/>
    <cellStyle name="20% - Акцент4 4 12 3 3" xfId="51026"/>
    <cellStyle name="20% - Акцент4 4 12 4" xfId="11770"/>
    <cellStyle name="20% - Акцент4 4 12 4 2" xfId="51027"/>
    <cellStyle name="20% - Акцент4 4 12 4 3" xfId="51028"/>
    <cellStyle name="20% - Акцент4 4 12 5" xfId="51029"/>
    <cellStyle name="20% - Акцент4 4 12 6" xfId="51030"/>
    <cellStyle name="20% - Акцент4 4 13" xfId="11771"/>
    <cellStyle name="20% - Акцент4 4 13 2" xfId="11772"/>
    <cellStyle name="20% - Акцент4 4 13 2 2" xfId="11773"/>
    <cellStyle name="20% - Акцент4 4 13 2 2 2" xfId="11774"/>
    <cellStyle name="20% - Акцент4 4 13 2 2 3" xfId="51031"/>
    <cellStyle name="20% - Акцент4 4 13 2 3" xfId="11775"/>
    <cellStyle name="20% - Акцент4 4 13 2 3 2" xfId="51032"/>
    <cellStyle name="20% - Акцент4 4 13 2 3 3" xfId="51033"/>
    <cellStyle name="20% - Акцент4 4 13 2 4" xfId="51034"/>
    <cellStyle name="20% - Акцент4 4 13 2 5" xfId="51035"/>
    <cellStyle name="20% - Акцент4 4 13 3" xfId="11776"/>
    <cellStyle name="20% - Акцент4 4 13 3 2" xfId="11777"/>
    <cellStyle name="20% - Акцент4 4 13 3 3" xfId="51036"/>
    <cellStyle name="20% - Акцент4 4 13 4" xfId="11778"/>
    <cellStyle name="20% - Акцент4 4 13 4 2" xfId="51037"/>
    <cellStyle name="20% - Акцент4 4 13 4 3" xfId="51038"/>
    <cellStyle name="20% - Акцент4 4 13 5" xfId="51039"/>
    <cellStyle name="20% - Акцент4 4 13 6" xfId="51040"/>
    <cellStyle name="20% - Акцент4 4 14" xfId="11779"/>
    <cellStyle name="20% - Акцент4 4 14 2" xfId="11780"/>
    <cellStyle name="20% - Акцент4 4 14 2 2" xfId="11781"/>
    <cellStyle name="20% - Акцент4 4 14 2 2 2" xfId="11782"/>
    <cellStyle name="20% - Акцент4 4 14 2 3" xfId="11783"/>
    <cellStyle name="20% - Акцент4 4 14 3" xfId="11784"/>
    <cellStyle name="20% - Акцент4 4 14 3 2" xfId="11785"/>
    <cellStyle name="20% - Акцент4 4 14 3 3" xfId="51041"/>
    <cellStyle name="20% - Акцент4 4 14 4" xfId="11786"/>
    <cellStyle name="20% - Акцент4 4 14 5" xfId="51042"/>
    <cellStyle name="20% - Акцент4 4 15" xfId="51043"/>
    <cellStyle name="20% - Акцент4 4 15 2" xfId="51044"/>
    <cellStyle name="20% - Акцент4 4 15 3" xfId="51045"/>
    <cellStyle name="20% - Акцент4 4 16" xfId="51046"/>
    <cellStyle name="20% - Акцент4 4 16 2" xfId="51047"/>
    <cellStyle name="20% - Акцент4 4 16 3" xfId="51048"/>
    <cellStyle name="20% - Акцент4 4 17" xfId="51049"/>
    <cellStyle name="20% - Акцент4 4 18" xfId="51050"/>
    <cellStyle name="20% - Акцент4 4 2" xfId="11787"/>
    <cellStyle name="20% - Акцент4 4 2 10" xfId="51051"/>
    <cellStyle name="20% - Акцент4 4 2 2" xfId="11788"/>
    <cellStyle name="20% - Акцент4 4 2 2 2" xfId="11789"/>
    <cellStyle name="20% - Акцент4 4 2 2 2 2" xfId="11790"/>
    <cellStyle name="20% - Акцент4 4 2 2 2 2 2" xfId="11791"/>
    <cellStyle name="20% - Акцент4 4 2 2 2 2 3" xfId="51052"/>
    <cellStyle name="20% - Акцент4 4 2 2 2 3" xfId="11792"/>
    <cellStyle name="20% - Акцент4 4 2 2 2 3 2" xfId="51053"/>
    <cellStyle name="20% - Акцент4 4 2 2 2 3 3" xfId="51054"/>
    <cellStyle name="20% - Акцент4 4 2 2 2 4" xfId="51055"/>
    <cellStyle name="20% - Акцент4 4 2 2 2 5" xfId="51056"/>
    <cellStyle name="20% - Акцент4 4 2 2 3" xfId="11793"/>
    <cellStyle name="20% - Акцент4 4 2 2 3 2" xfId="11794"/>
    <cellStyle name="20% - Акцент4 4 2 2 3 3" xfId="51057"/>
    <cellStyle name="20% - Акцент4 4 2 2 4" xfId="11795"/>
    <cellStyle name="20% - Акцент4 4 2 2 4 2" xfId="51058"/>
    <cellStyle name="20% - Акцент4 4 2 2 4 3" xfId="51059"/>
    <cellStyle name="20% - Акцент4 4 2 2 5" xfId="51060"/>
    <cellStyle name="20% - Акцент4 4 2 2 6" xfId="51061"/>
    <cellStyle name="20% - Акцент4 4 2 3" xfId="11796"/>
    <cellStyle name="20% - Акцент4 4 2 3 2" xfId="11797"/>
    <cellStyle name="20% - Акцент4 4 2 3 2 2" xfId="11798"/>
    <cellStyle name="20% - Акцент4 4 2 3 2 2 2" xfId="11799"/>
    <cellStyle name="20% - Акцент4 4 2 3 2 2 3" xfId="51062"/>
    <cellStyle name="20% - Акцент4 4 2 3 2 3" xfId="11800"/>
    <cellStyle name="20% - Акцент4 4 2 3 2 3 2" xfId="51063"/>
    <cellStyle name="20% - Акцент4 4 2 3 2 3 3" xfId="51064"/>
    <cellStyle name="20% - Акцент4 4 2 3 2 4" xfId="51065"/>
    <cellStyle name="20% - Акцент4 4 2 3 2 5" xfId="51066"/>
    <cellStyle name="20% - Акцент4 4 2 3 3" xfId="11801"/>
    <cellStyle name="20% - Акцент4 4 2 3 3 2" xfId="11802"/>
    <cellStyle name="20% - Акцент4 4 2 3 3 3" xfId="51067"/>
    <cellStyle name="20% - Акцент4 4 2 3 4" xfId="11803"/>
    <cellStyle name="20% - Акцент4 4 2 3 4 2" xfId="51068"/>
    <cellStyle name="20% - Акцент4 4 2 3 4 3" xfId="51069"/>
    <cellStyle name="20% - Акцент4 4 2 3 5" xfId="51070"/>
    <cellStyle name="20% - Акцент4 4 2 3 6" xfId="51071"/>
    <cellStyle name="20% - Акцент4 4 2 4" xfId="11804"/>
    <cellStyle name="20% - Акцент4 4 2 4 2" xfId="11805"/>
    <cellStyle name="20% - Акцент4 4 2 4 2 2" xfId="11806"/>
    <cellStyle name="20% - Акцент4 4 2 4 2 2 2" xfId="11807"/>
    <cellStyle name="20% - Акцент4 4 2 4 2 2 3" xfId="51072"/>
    <cellStyle name="20% - Акцент4 4 2 4 2 3" xfId="11808"/>
    <cellStyle name="20% - Акцент4 4 2 4 2 3 2" xfId="51073"/>
    <cellStyle name="20% - Акцент4 4 2 4 2 3 3" xfId="51074"/>
    <cellStyle name="20% - Акцент4 4 2 4 2 4" xfId="51075"/>
    <cellStyle name="20% - Акцент4 4 2 4 2 5" xfId="51076"/>
    <cellStyle name="20% - Акцент4 4 2 4 3" xfId="11809"/>
    <cellStyle name="20% - Акцент4 4 2 4 3 2" xfId="11810"/>
    <cellStyle name="20% - Акцент4 4 2 4 3 3" xfId="51077"/>
    <cellStyle name="20% - Акцент4 4 2 4 4" xfId="11811"/>
    <cellStyle name="20% - Акцент4 4 2 4 4 2" xfId="51078"/>
    <cellStyle name="20% - Акцент4 4 2 4 4 3" xfId="51079"/>
    <cellStyle name="20% - Акцент4 4 2 4 5" xfId="51080"/>
    <cellStyle name="20% - Акцент4 4 2 4 6" xfId="51081"/>
    <cellStyle name="20% - Акцент4 4 2 5" xfId="11812"/>
    <cellStyle name="20% - Акцент4 4 2 5 2" xfId="11813"/>
    <cellStyle name="20% - Акцент4 4 2 5 2 2" xfId="11814"/>
    <cellStyle name="20% - Акцент4 4 2 5 2 2 2" xfId="11815"/>
    <cellStyle name="20% - Акцент4 4 2 5 2 2 3" xfId="51082"/>
    <cellStyle name="20% - Акцент4 4 2 5 2 3" xfId="11816"/>
    <cellStyle name="20% - Акцент4 4 2 5 2 3 2" xfId="51083"/>
    <cellStyle name="20% - Акцент4 4 2 5 2 3 3" xfId="51084"/>
    <cellStyle name="20% - Акцент4 4 2 5 2 4" xfId="51085"/>
    <cellStyle name="20% - Акцент4 4 2 5 2 5" xfId="51086"/>
    <cellStyle name="20% - Акцент4 4 2 5 3" xfId="11817"/>
    <cellStyle name="20% - Акцент4 4 2 5 3 2" xfId="11818"/>
    <cellStyle name="20% - Акцент4 4 2 5 3 3" xfId="51087"/>
    <cellStyle name="20% - Акцент4 4 2 5 4" xfId="11819"/>
    <cellStyle name="20% - Акцент4 4 2 5 4 2" xfId="51088"/>
    <cellStyle name="20% - Акцент4 4 2 5 4 3" xfId="51089"/>
    <cellStyle name="20% - Акцент4 4 2 5 5" xfId="51090"/>
    <cellStyle name="20% - Акцент4 4 2 5 6" xfId="51091"/>
    <cellStyle name="20% - Акцент4 4 2 6" xfId="11820"/>
    <cellStyle name="20% - Акцент4 4 2 6 2" xfId="11821"/>
    <cellStyle name="20% - Акцент4 4 2 6 2 2" xfId="11822"/>
    <cellStyle name="20% - Акцент4 4 2 6 2 2 2" xfId="11823"/>
    <cellStyle name="20% - Акцент4 4 2 6 2 3" xfId="11824"/>
    <cellStyle name="20% - Акцент4 4 2 6 3" xfId="11825"/>
    <cellStyle name="20% - Акцент4 4 2 6 3 2" xfId="11826"/>
    <cellStyle name="20% - Акцент4 4 2 6 3 3" xfId="51092"/>
    <cellStyle name="20% - Акцент4 4 2 6 4" xfId="11827"/>
    <cellStyle name="20% - Акцент4 4 2 6 5" xfId="51093"/>
    <cellStyle name="20% - Акцент4 4 2 7" xfId="51094"/>
    <cellStyle name="20% - Акцент4 4 2 7 2" xfId="51095"/>
    <cellStyle name="20% - Акцент4 4 2 7 3" xfId="51096"/>
    <cellStyle name="20% - Акцент4 4 2 8" xfId="51097"/>
    <cellStyle name="20% - Акцент4 4 2 8 2" xfId="51098"/>
    <cellStyle name="20% - Акцент4 4 2 8 3" xfId="51099"/>
    <cellStyle name="20% - Акцент4 4 2 9" xfId="51100"/>
    <cellStyle name="20% - Акцент4 4 2 9 2" xfId="51101"/>
    <cellStyle name="20% - Акцент4 4 3" xfId="11828"/>
    <cellStyle name="20% - Акцент4 4 4" xfId="11829"/>
    <cellStyle name="20% - Акцент4 4 4 10" xfId="51102"/>
    <cellStyle name="20% - Акцент4 4 4 2" xfId="11830"/>
    <cellStyle name="20% - Акцент4 4 4 2 2" xfId="11831"/>
    <cellStyle name="20% - Акцент4 4 4 2 2 2" xfId="11832"/>
    <cellStyle name="20% - Акцент4 4 4 2 2 2 2" xfId="11833"/>
    <cellStyle name="20% - Акцент4 4 4 2 2 2 3" xfId="51103"/>
    <cellStyle name="20% - Акцент4 4 4 2 2 3" xfId="11834"/>
    <cellStyle name="20% - Акцент4 4 4 2 2 3 2" xfId="51104"/>
    <cellStyle name="20% - Акцент4 4 4 2 2 3 3" xfId="51105"/>
    <cellStyle name="20% - Акцент4 4 4 2 2 4" xfId="51106"/>
    <cellStyle name="20% - Акцент4 4 4 2 2 5" xfId="51107"/>
    <cellStyle name="20% - Акцент4 4 4 2 3" xfId="11835"/>
    <cellStyle name="20% - Акцент4 4 4 2 3 2" xfId="11836"/>
    <cellStyle name="20% - Акцент4 4 4 2 3 3" xfId="51108"/>
    <cellStyle name="20% - Акцент4 4 4 2 4" xfId="11837"/>
    <cellStyle name="20% - Акцент4 4 4 2 4 2" xfId="51109"/>
    <cellStyle name="20% - Акцент4 4 4 2 4 3" xfId="51110"/>
    <cellStyle name="20% - Акцент4 4 4 2 5" xfId="51111"/>
    <cellStyle name="20% - Акцент4 4 4 2 6" xfId="51112"/>
    <cellStyle name="20% - Акцент4 4 4 3" xfId="11838"/>
    <cellStyle name="20% - Акцент4 4 4 3 2" xfId="11839"/>
    <cellStyle name="20% - Акцент4 4 4 3 2 2" xfId="11840"/>
    <cellStyle name="20% - Акцент4 4 4 3 2 2 2" xfId="11841"/>
    <cellStyle name="20% - Акцент4 4 4 3 2 2 3" xfId="51113"/>
    <cellStyle name="20% - Акцент4 4 4 3 2 3" xfId="11842"/>
    <cellStyle name="20% - Акцент4 4 4 3 2 3 2" xfId="51114"/>
    <cellStyle name="20% - Акцент4 4 4 3 2 3 3" xfId="51115"/>
    <cellStyle name="20% - Акцент4 4 4 3 2 4" xfId="51116"/>
    <cellStyle name="20% - Акцент4 4 4 3 2 5" xfId="51117"/>
    <cellStyle name="20% - Акцент4 4 4 3 3" xfId="11843"/>
    <cellStyle name="20% - Акцент4 4 4 3 3 2" xfId="11844"/>
    <cellStyle name="20% - Акцент4 4 4 3 3 3" xfId="51118"/>
    <cellStyle name="20% - Акцент4 4 4 3 4" xfId="11845"/>
    <cellStyle name="20% - Акцент4 4 4 3 4 2" xfId="51119"/>
    <cellStyle name="20% - Акцент4 4 4 3 4 3" xfId="51120"/>
    <cellStyle name="20% - Акцент4 4 4 3 5" xfId="51121"/>
    <cellStyle name="20% - Акцент4 4 4 3 6" xfId="51122"/>
    <cellStyle name="20% - Акцент4 4 4 4" xfId="11846"/>
    <cellStyle name="20% - Акцент4 4 4 4 2" xfId="11847"/>
    <cellStyle name="20% - Акцент4 4 4 4 2 2" xfId="11848"/>
    <cellStyle name="20% - Акцент4 4 4 4 2 2 2" xfId="11849"/>
    <cellStyle name="20% - Акцент4 4 4 4 2 2 3" xfId="51123"/>
    <cellStyle name="20% - Акцент4 4 4 4 2 3" xfId="11850"/>
    <cellStyle name="20% - Акцент4 4 4 4 2 3 2" xfId="51124"/>
    <cellStyle name="20% - Акцент4 4 4 4 2 3 3" xfId="51125"/>
    <cellStyle name="20% - Акцент4 4 4 4 2 4" xfId="51126"/>
    <cellStyle name="20% - Акцент4 4 4 4 2 5" xfId="51127"/>
    <cellStyle name="20% - Акцент4 4 4 4 3" xfId="11851"/>
    <cellStyle name="20% - Акцент4 4 4 4 3 2" xfId="11852"/>
    <cellStyle name="20% - Акцент4 4 4 4 3 3" xfId="51128"/>
    <cellStyle name="20% - Акцент4 4 4 4 4" xfId="11853"/>
    <cellStyle name="20% - Акцент4 4 4 4 4 2" xfId="51129"/>
    <cellStyle name="20% - Акцент4 4 4 4 4 3" xfId="51130"/>
    <cellStyle name="20% - Акцент4 4 4 4 5" xfId="51131"/>
    <cellStyle name="20% - Акцент4 4 4 4 6" xfId="51132"/>
    <cellStyle name="20% - Акцент4 4 4 5" xfId="11854"/>
    <cellStyle name="20% - Акцент4 4 4 5 2" xfId="11855"/>
    <cellStyle name="20% - Акцент4 4 4 5 2 2" xfId="11856"/>
    <cellStyle name="20% - Акцент4 4 4 5 2 2 2" xfId="11857"/>
    <cellStyle name="20% - Акцент4 4 4 5 2 2 3" xfId="51133"/>
    <cellStyle name="20% - Акцент4 4 4 5 2 3" xfId="11858"/>
    <cellStyle name="20% - Акцент4 4 4 5 2 3 2" xfId="51134"/>
    <cellStyle name="20% - Акцент4 4 4 5 2 3 3" xfId="51135"/>
    <cellStyle name="20% - Акцент4 4 4 5 2 4" xfId="51136"/>
    <cellStyle name="20% - Акцент4 4 4 5 2 5" xfId="51137"/>
    <cellStyle name="20% - Акцент4 4 4 5 3" xfId="11859"/>
    <cellStyle name="20% - Акцент4 4 4 5 3 2" xfId="11860"/>
    <cellStyle name="20% - Акцент4 4 4 5 3 3" xfId="51138"/>
    <cellStyle name="20% - Акцент4 4 4 5 4" xfId="11861"/>
    <cellStyle name="20% - Акцент4 4 4 5 4 2" xfId="51139"/>
    <cellStyle name="20% - Акцент4 4 4 5 4 3" xfId="51140"/>
    <cellStyle name="20% - Акцент4 4 4 5 5" xfId="51141"/>
    <cellStyle name="20% - Акцент4 4 4 5 6" xfId="51142"/>
    <cellStyle name="20% - Акцент4 4 4 6" xfId="11862"/>
    <cellStyle name="20% - Акцент4 4 4 6 2" xfId="11863"/>
    <cellStyle name="20% - Акцент4 4 4 6 2 2" xfId="11864"/>
    <cellStyle name="20% - Акцент4 4 4 6 2 3" xfId="51143"/>
    <cellStyle name="20% - Акцент4 4 4 6 3" xfId="11865"/>
    <cellStyle name="20% - Акцент4 4 4 6 3 2" xfId="51144"/>
    <cellStyle name="20% - Акцент4 4 4 6 3 3" xfId="51145"/>
    <cellStyle name="20% - Акцент4 4 4 6 4" xfId="51146"/>
    <cellStyle name="20% - Акцент4 4 4 6 5" xfId="51147"/>
    <cellStyle name="20% - Акцент4 4 4 7" xfId="11866"/>
    <cellStyle name="20% - Акцент4 4 4 7 2" xfId="11867"/>
    <cellStyle name="20% - Акцент4 4 4 7 3" xfId="51148"/>
    <cellStyle name="20% - Акцент4 4 4 8" xfId="11868"/>
    <cellStyle name="20% - Акцент4 4 4 8 2" xfId="51149"/>
    <cellStyle name="20% - Акцент4 4 4 8 3" xfId="51150"/>
    <cellStyle name="20% - Акцент4 4 4 9" xfId="51151"/>
    <cellStyle name="20% - Акцент4 4 5" xfId="11869"/>
    <cellStyle name="20% - Акцент4 4 5 10" xfId="51152"/>
    <cellStyle name="20% - Акцент4 4 5 2" xfId="11870"/>
    <cellStyle name="20% - Акцент4 4 5 2 2" xfId="11871"/>
    <cellStyle name="20% - Акцент4 4 5 2 2 2" xfId="11872"/>
    <cellStyle name="20% - Акцент4 4 5 2 2 2 2" xfId="11873"/>
    <cellStyle name="20% - Акцент4 4 5 2 2 2 3" xfId="51153"/>
    <cellStyle name="20% - Акцент4 4 5 2 2 3" xfId="11874"/>
    <cellStyle name="20% - Акцент4 4 5 2 2 3 2" xfId="51154"/>
    <cellStyle name="20% - Акцент4 4 5 2 2 3 3" xfId="51155"/>
    <cellStyle name="20% - Акцент4 4 5 2 2 4" xfId="51156"/>
    <cellStyle name="20% - Акцент4 4 5 2 2 5" xfId="51157"/>
    <cellStyle name="20% - Акцент4 4 5 2 3" xfId="11875"/>
    <cellStyle name="20% - Акцент4 4 5 2 3 2" xfId="11876"/>
    <cellStyle name="20% - Акцент4 4 5 2 3 3" xfId="51158"/>
    <cellStyle name="20% - Акцент4 4 5 2 4" xfId="11877"/>
    <cellStyle name="20% - Акцент4 4 5 2 4 2" xfId="51159"/>
    <cellStyle name="20% - Акцент4 4 5 2 4 3" xfId="51160"/>
    <cellStyle name="20% - Акцент4 4 5 2 5" xfId="51161"/>
    <cellStyle name="20% - Акцент4 4 5 2 6" xfId="51162"/>
    <cellStyle name="20% - Акцент4 4 5 3" xfId="11878"/>
    <cellStyle name="20% - Акцент4 4 5 3 2" xfId="11879"/>
    <cellStyle name="20% - Акцент4 4 5 3 2 2" xfId="11880"/>
    <cellStyle name="20% - Акцент4 4 5 3 2 2 2" xfId="11881"/>
    <cellStyle name="20% - Акцент4 4 5 3 2 2 3" xfId="51163"/>
    <cellStyle name="20% - Акцент4 4 5 3 2 3" xfId="11882"/>
    <cellStyle name="20% - Акцент4 4 5 3 2 3 2" xfId="51164"/>
    <cellStyle name="20% - Акцент4 4 5 3 2 3 3" xfId="51165"/>
    <cellStyle name="20% - Акцент4 4 5 3 2 4" xfId="51166"/>
    <cellStyle name="20% - Акцент4 4 5 3 2 5" xfId="51167"/>
    <cellStyle name="20% - Акцент4 4 5 3 3" xfId="11883"/>
    <cellStyle name="20% - Акцент4 4 5 3 3 2" xfId="11884"/>
    <cellStyle name="20% - Акцент4 4 5 3 3 3" xfId="51168"/>
    <cellStyle name="20% - Акцент4 4 5 3 4" xfId="11885"/>
    <cellStyle name="20% - Акцент4 4 5 3 4 2" xfId="51169"/>
    <cellStyle name="20% - Акцент4 4 5 3 4 3" xfId="51170"/>
    <cellStyle name="20% - Акцент4 4 5 3 5" xfId="51171"/>
    <cellStyle name="20% - Акцент4 4 5 3 6" xfId="51172"/>
    <cellStyle name="20% - Акцент4 4 5 4" xfId="11886"/>
    <cellStyle name="20% - Акцент4 4 5 4 2" xfId="11887"/>
    <cellStyle name="20% - Акцент4 4 5 4 2 2" xfId="11888"/>
    <cellStyle name="20% - Акцент4 4 5 4 2 2 2" xfId="11889"/>
    <cellStyle name="20% - Акцент4 4 5 4 2 2 3" xfId="51173"/>
    <cellStyle name="20% - Акцент4 4 5 4 2 3" xfId="11890"/>
    <cellStyle name="20% - Акцент4 4 5 4 2 3 2" xfId="51174"/>
    <cellStyle name="20% - Акцент4 4 5 4 2 3 3" xfId="51175"/>
    <cellStyle name="20% - Акцент4 4 5 4 2 4" xfId="51176"/>
    <cellStyle name="20% - Акцент4 4 5 4 2 5" xfId="51177"/>
    <cellStyle name="20% - Акцент4 4 5 4 3" xfId="11891"/>
    <cellStyle name="20% - Акцент4 4 5 4 3 2" xfId="11892"/>
    <cellStyle name="20% - Акцент4 4 5 4 3 3" xfId="51178"/>
    <cellStyle name="20% - Акцент4 4 5 4 4" xfId="11893"/>
    <cellStyle name="20% - Акцент4 4 5 4 4 2" xfId="51179"/>
    <cellStyle name="20% - Акцент4 4 5 4 4 3" xfId="51180"/>
    <cellStyle name="20% - Акцент4 4 5 4 5" xfId="51181"/>
    <cellStyle name="20% - Акцент4 4 5 4 6" xfId="51182"/>
    <cellStyle name="20% - Акцент4 4 5 5" xfId="11894"/>
    <cellStyle name="20% - Акцент4 4 5 5 2" xfId="11895"/>
    <cellStyle name="20% - Акцент4 4 5 5 2 2" xfId="11896"/>
    <cellStyle name="20% - Акцент4 4 5 5 2 2 2" xfId="11897"/>
    <cellStyle name="20% - Акцент4 4 5 5 2 2 3" xfId="51183"/>
    <cellStyle name="20% - Акцент4 4 5 5 2 3" xfId="11898"/>
    <cellStyle name="20% - Акцент4 4 5 5 2 3 2" xfId="51184"/>
    <cellStyle name="20% - Акцент4 4 5 5 2 3 3" xfId="51185"/>
    <cellStyle name="20% - Акцент4 4 5 5 2 4" xfId="51186"/>
    <cellStyle name="20% - Акцент4 4 5 5 2 5" xfId="51187"/>
    <cellStyle name="20% - Акцент4 4 5 5 3" xfId="11899"/>
    <cellStyle name="20% - Акцент4 4 5 5 3 2" xfId="11900"/>
    <cellStyle name="20% - Акцент4 4 5 5 3 3" xfId="51188"/>
    <cellStyle name="20% - Акцент4 4 5 5 4" xfId="11901"/>
    <cellStyle name="20% - Акцент4 4 5 5 4 2" xfId="51189"/>
    <cellStyle name="20% - Акцент4 4 5 5 4 3" xfId="51190"/>
    <cellStyle name="20% - Акцент4 4 5 5 5" xfId="51191"/>
    <cellStyle name="20% - Акцент4 4 5 5 6" xfId="51192"/>
    <cellStyle name="20% - Акцент4 4 5 6" xfId="11902"/>
    <cellStyle name="20% - Акцент4 4 5 6 2" xfId="11903"/>
    <cellStyle name="20% - Акцент4 4 5 6 2 2" xfId="11904"/>
    <cellStyle name="20% - Акцент4 4 5 6 2 3" xfId="51193"/>
    <cellStyle name="20% - Акцент4 4 5 6 3" xfId="11905"/>
    <cellStyle name="20% - Акцент4 4 5 6 3 2" xfId="51194"/>
    <cellStyle name="20% - Акцент4 4 5 6 3 3" xfId="51195"/>
    <cellStyle name="20% - Акцент4 4 5 6 4" xfId="51196"/>
    <cellStyle name="20% - Акцент4 4 5 6 5" xfId="51197"/>
    <cellStyle name="20% - Акцент4 4 5 7" xfId="11906"/>
    <cellStyle name="20% - Акцент4 4 5 7 2" xfId="11907"/>
    <cellStyle name="20% - Акцент4 4 5 7 3" xfId="51198"/>
    <cellStyle name="20% - Акцент4 4 5 8" xfId="11908"/>
    <cellStyle name="20% - Акцент4 4 5 8 2" xfId="51199"/>
    <cellStyle name="20% - Акцент4 4 5 8 3" xfId="51200"/>
    <cellStyle name="20% - Акцент4 4 5 9" xfId="51201"/>
    <cellStyle name="20% - Акцент4 4 6" xfId="11909"/>
    <cellStyle name="20% - Акцент4 4 6 10" xfId="51202"/>
    <cellStyle name="20% - Акцент4 4 6 2" xfId="11910"/>
    <cellStyle name="20% - Акцент4 4 6 2 2" xfId="11911"/>
    <cellStyle name="20% - Акцент4 4 6 2 2 2" xfId="11912"/>
    <cellStyle name="20% - Акцент4 4 6 2 2 2 2" xfId="11913"/>
    <cellStyle name="20% - Акцент4 4 6 2 2 2 3" xfId="51203"/>
    <cellStyle name="20% - Акцент4 4 6 2 2 3" xfId="11914"/>
    <cellStyle name="20% - Акцент4 4 6 2 2 3 2" xfId="51204"/>
    <cellStyle name="20% - Акцент4 4 6 2 2 3 3" xfId="51205"/>
    <cellStyle name="20% - Акцент4 4 6 2 2 4" xfId="51206"/>
    <cellStyle name="20% - Акцент4 4 6 2 2 5" xfId="51207"/>
    <cellStyle name="20% - Акцент4 4 6 2 3" xfId="11915"/>
    <cellStyle name="20% - Акцент4 4 6 2 3 2" xfId="11916"/>
    <cellStyle name="20% - Акцент4 4 6 2 3 3" xfId="51208"/>
    <cellStyle name="20% - Акцент4 4 6 2 4" xfId="11917"/>
    <cellStyle name="20% - Акцент4 4 6 2 4 2" xfId="51209"/>
    <cellStyle name="20% - Акцент4 4 6 2 4 3" xfId="51210"/>
    <cellStyle name="20% - Акцент4 4 6 2 5" xfId="51211"/>
    <cellStyle name="20% - Акцент4 4 6 2 6" xfId="51212"/>
    <cellStyle name="20% - Акцент4 4 6 3" xfId="11918"/>
    <cellStyle name="20% - Акцент4 4 6 3 2" xfId="11919"/>
    <cellStyle name="20% - Акцент4 4 6 3 2 2" xfId="11920"/>
    <cellStyle name="20% - Акцент4 4 6 3 2 2 2" xfId="11921"/>
    <cellStyle name="20% - Акцент4 4 6 3 2 2 3" xfId="51213"/>
    <cellStyle name="20% - Акцент4 4 6 3 2 3" xfId="11922"/>
    <cellStyle name="20% - Акцент4 4 6 3 2 3 2" xfId="51214"/>
    <cellStyle name="20% - Акцент4 4 6 3 2 3 3" xfId="51215"/>
    <cellStyle name="20% - Акцент4 4 6 3 2 4" xfId="51216"/>
    <cellStyle name="20% - Акцент4 4 6 3 2 5" xfId="51217"/>
    <cellStyle name="20% - Акцент4 4 6 3 3" xfId="11923"/>
    <cellStyle name="20% - Акцент4 4 6 3 3 2" xfId="11924"/>
    <cellStyle name="20% - Акцент4 4 6 3 3 3" xfId="51218"/>
    <cellStyle name="20% - Акцент4 4 6 3 4" xfId="11925"/>
    <cellStyle name="20% - Акцент4 4 6 3 4 2" xfId="51219"/>
    <cellStyle name="20% - Акцент4 4 6 3 4 3" xfId="51220"/>
    <cellStyle name="20% - Акцент4 4 6 3 5" xfId="51221"/>
    <cellStyle name="20% - Акцент4 4 6 3 6" xfId="51222"/>
    <cellStyle name="20% - Акцент4 4 6 4" xfId="11926"/>
    <cellStyle name="20% - Акцент4 4 6 4 2" xfId="11927"/>
    <cellStyle name="20% - Акцент4 4 6 4 2 2" xfId="11928"/>
    <cellStyle name="20% - Акцент4 4 6 4 2 2 2" xfId="11929"/>
    <cellStyle name="20% - Акцент4 4 6 4 2 2 3" xfId="51223"/>
    <cellStyle name="20% - Акцент4 4 6 4 2 3" xfId="11930"/>
    <cellStyle name="20% - Акцент4 4 6 4 2 3 2" xfId="51224"/>
    <cellStyle name="20% - Акцент4 4 6 4 2 3 3" xfId="51225"/>
    <cellStyle name="20% - Акцент4 4 6 4 2 4" xfId="51226"/>
    <cellStyle name="20% - Акцент4 4 6 4 2 5" xfId="51227"/>
    <cellStyle name="20% - Акцент4 4 6 4 3" xfId="11931"/>
    <cellStyle name="20% - Акцент4 4 6 4 3 2" xfId="11932"/>
    <cellStyle name="20% - Акцент4 4 6 4 3 3" xfId="51228"/>
    <cellStyle name="20% - Акцент4 4 6 4 4" xfId="11933"/>
    <cellStyle name="20% - Акцент4 4 6 4 4 2" xfId="51229"/>
    <cellStyle name="20% - Акцент4 4 6 4 4 3" xfId="51230"/>
    <cellStyle name="20% - Акцент4 4 6 4 5" xfId="51231"/>
    <cellStyle name="20% - Акцент4 4 6 4 6" xfId="51232"/>
    <cellStyle name="20% - Акцент4 4 6 5" xfId="11934"/>
    <cellStyle name="20% - Акцент4 4 6 5 2" xfId="11935"/>
    <cellStyle name="20% - Акцент4 4 6 5 2 2" xfId="11936"/>
    <cellStyle name="20% - Акцент4 4 6 5 2 2 2" xfId="11937"/>
    <cellStyle name="20% - Акцент4 4 6 5 2 2 3" xfId="51233"/>
    <cellStyle name="20% - Акцент4 4 6 5 2 3" xfId="11938"/>
    <cellStyle name="20% - Акцент4 4 6 5 2 3 2" xfId="51234"/>
    <cellStyle name="20% - Акцент4 4 6 5 2 3 3" xfId="51235"/>
    <cellStyle name="20% - Акцент4 4 6 5 2 4" xfId="51236"/>
    <cellStyle name="20% - Акцент4 4 6 5 2 5" xfId="51237"/>
    <cellStyle name="20% - Акцент4 4 6 5 3" xfId="11939"/>
    <cellStyle name="20% - Акцент4 4 6 5 3 2" xfId="11940"/>
    <cellStyle name="20% - Акцент4 4 6 5 3 3" xfId="51238"/>
    <cellStyle name="20% - Акцент4 4 6 5 4" xfId="11941"/>
    <cellStyle name="20% - Акцент4 4 6 5 4 2" xfId="51239"/>
    <cellStyle name="20% - Акцент4 4 6 5 4 3" xfId="51240"/>
    <cellStyle name="20% - Акцент4 4 6 5 5" xfId="51241"/>
    <cellStyle name="20% - Акцент4 4 6 5 6" xfId="51242"/>
    <cellStyle name="20% - Акцент4 4 6 6" xfId="11942"/>
    <cellStyle name="20% - Акцент4 4 6 6 2" xfId="11943"/>
    <cellStyle name="20% - Акцент4 4 6 6 2 2" xfId="11944"/>
    <cellStyle name="20% - Акцент4 4 6 6 2 3" xfId="51243"/>
    <cellStyle name="20% - Акцент4 4 6 6 3" xfId="11945"/>
    <cellStyle name="20% - Акцент4 4 6 6 3 2" xfId="51244"/>
    <cellStyle name="20% - Акцент4 4 6 6 3 3" xfId="51245"/>
    <cellStyle name="20% - Акцент4 4 6 6 4" xfId="51246"/>
    <cellStyle name="20% - Акцент4 4 6 6 5" xfId="51247"/>
    <cellStyle name="20% - Акцент4 4 6 7" xfId="11946"/>
    <cellStyle name="20% - Акцент4 4 6 7 2" xfId="11947"/>
    <cellStyle name="20% - Акцент4 4 6 7 3" xfId="51248"/>
    <cellStyle name="20% - Акцент4 4 6 8" xfId="11948"/>
    <cellStyle name="20% - Акцент4 4 6 8 2" xfId="51249"/>
    <cellStyle name="20% - Акцент4 4 6 8 3" xfId="51250"/>
    <cellStyle name="20% - Акцент4 4 6 9" xfId="51251"/>
    <cellStyle name="20% - Акцент4 4 7" xfId="11949"/>
    <cellStyle name="20% - Акцент4 4 7 10" xfId="51252"/>
    <cellStyle name="20% - Акцент4 4 7 2" xfId="11950"/>
    <cellStyle name="20% - Акцент4 4 7 2 2" xfId="11951"/>
    <cellStyle name="20% - Акцент4 4 7 2 2 2" xfId="11952"/>
    <cellStyle name="20% - Акцент4 4 7 2 2 2 2" xfId="11953"/>
    <cellStyle name="20% - Акцент4 4 7 2 2 2 3" xfId="51253"/>
    <cellStyle name="20% - Акцент4 4 7 2 2 3" xfId="11954"/>
    <cellStyle name="20% - Акцент4 4 7 2 2 3 2" xfId="51254"/>
    <cellStyle name="20% - Акцент4 4 7 2 2 3 3" xfId="51255"/>
    <cellStyle name="20% - Акцент4 4 7 2 2 4" xfId="51256"/>
    <cellStyle name="20% - Акцент4 4 7 2 2 5" xfId="51257"/>
    <cellStyle name="20% - Акцент4 4 7 2 3" xfId="11955"/>
    <cellStyle name="20% - Акцент4 4 7 2 3 2" xfId="11956"/>
    <cellStyle name="20% - Акцент4 4 7 2 3 3" xfId="51258"/>
    <cellStyle name="20% - Акцент4 4 7 2 4" xfId="11957"/>
    <cellStyle name="20% - Акцент4 4 7 2 4 2" xfId="51259"/>
    <cellStyle name="20% - Акцент4 4 7 2 4 3" xfId="51260"/>
    <cellStyle name="20% - Акцент4 4 7 2 5" xfId="51261"/>
    <cellStyle name="20% - Акцент4 4 7 2 6" xfId="51262"/>
    <cellStyle name="20% - Акцент4 4 7 3" xfId="11958"/>
    <cellStyle name="20% - Акцент4 4 7 3 2" xfId="11959"/>
    <cellStyle name="20% - Акцент4 4 7 3 2 2" xfId="11960"/>
    <cellStyle name="20% - Акцент4 4 7 3 2 2 2" xfId="11961"/>
    <cellStyle name="20% - Акцент4 4 7 3 2 2 3" xfId="51263"/>
    <cellStyle name="20% - Акцент4 4 7 3 2 3" xfId="11962"/>
    <cellStyle name="20% - Акцент4 4 7 3 2 3 2" xfId="51264"/>
    <cellStyle name="20% - Акцент4 4 7 3 2 3 3" xfId="51265"/>
    <cellStyle name="20% - Акцент4 4 7 3 2 4" xfId="51266"/>
    <cellStyle name="20% - Акцент4 4 7 3 2 5" xfId="51267"/>
    <cellStyle name="20% - Акцент4 4 7 3 3" xfId="11963"/>
    <cellStyle name="20% - Акцент4 4 7 3 3 2" xfId="11964"/>
    <cellStyle name="20% - Акцент4 4 7 3 3 3" xfId="51268"/>
    <cellStyle name="20% - Акцент4 4 7 3 4" xfId="11965"/>
    <cellStyle name="20% - Акцент4 4 7 3 4 2" xfId="51269"/>
    <cellStyle name="20% - Акцент4 4 7 3 4 3" xfId="51270"/>
    <cellStyle name="20% - Акцент4 4 7 3 5" xfId="51271"/>
    <cellStyle name="20% - Акцент4 4 7 3 6" xfId="51272"/>
    <cellStyle name="20% - Акцент4 4 7 4" xfId="11966"/>
    <cellStyle name="20% - Акцент4 4 7 4 2" xfId="11967"/>
    <cellStyle name="20% - Акцент4 4 7 4 2 2" xfId="11968"/>
    <cellStyle name="20% - Акцент4 4 7 4 2 2 2" xfId="11969"/>
    <cellStyle name="20% - Акцент4 4 7 4 2 2 3" xfId="51273"/>
    <cellStyle name="20% - Акцент4 4 7 4 2 3" xfId="11970"/>
    <cellStyle name="20% - Акцент4 4 7 4 2 3 2" xfId="51274"/>
    <cellStyle name="20% - Акцент4 4 7 4 2 3 3" xfId="51275"/>
    <cellStyle name="20% - Акцент4 4 7 4 2 4" xfId="51276"/>
    <cellStyle name="20% - Акцент4 4 7 4 2 5" xfId="51277"/>
    <cellStyle name="20% - Акцент4 4 7 4 3" xfId="11971"/>
    <cellStyle name="20% - Акцент4 4 7 4 3 2" xfId="11972"/>
    <cellStyle name="20% - Акцент4 4 7 4 3 3" xfId="51278"/>
    <cellStyle name="20% - Акцент4 4 7 4 4" xfId="11973"/>
    <cellStyle name="20% - Акцент4 4 7 4 4 2" xfId="51279"/>
    <cellStyle name="20% - Акцент4 4 7 4 4 3" xfId="51280"/>
    <cellStyle name="20% - Акцент4 4 7 4 5" xfId="51281"/>
    <cellStyle name="20% - Акцент4 4 7 4 6" xfId="51282"/>
    <cellStyle name="20% - Акцент4 4 7 5" xfId="11974"/>
    <cellStyle name="20% - Акцент4 4 7 5 2" xfId="11975"/>
    <cellStyle name="20% - Акцент4 4 7 5 2 2" xfId="11976"/>
    <cellStyle name="20% - Акцент4 4 7 5 2 2 2" xfId="11977"/>
    <cellStyle name="20% - Акцент4 4 7 5 2 2 3" xfId="51283"/>
    <cellStyle name="20% - Акцент4 4 7 5 2 3" xfId="11978"/>
    <cellStyle name="20% - Акцент4 4 7 5 2 3 2" xfId="51284"/>
    <cellStyle name="20% - Акцент4 4 7 5 2 3 3" xfId="51285"/>
    <cellStyle name="20% - Акцент4 4 7 5 2 4" xfId="51286"/>
    <cellStyle name="20% - Акцент4 4 7 5 2 5" xfId="51287"/>
    <cellStyle name="20% - Акцент4 4 7 5 3" xfId="11979"/>
    <cellStyle name="20% - Акцент4 4 7 5 3 2" xfId="11980"/>
    <cellStyle name="20% - Акцент4 4 7 5 3 3" xfId="51288"/>
    <cellStyle name="20% - Акцент4 4 7 5 4" xfId="11981"/>
    <cellStyle name="20% - Акцент4 4 7 5 4 2" xfId="51289"/>
    <cellStyle name="20% - Акцент4 4 7 5 4 3" xfId="51290"/>
    <cellStyle name="20% - Акцент4 4 7 5 5" xfId="51291"/>
    <cellStyle name="20% - Акцент4 4 7 5 6" xfId="51292"/>
    <cellStyle name="20% - Акцент4 4 7 6" xfId="11982"/>
    <cellStyle name="20% - Акцент4 4 7 6 2" xfId="11983"/>
    <cellStyle name="20% - Акцент4 4 7 6 2 2" xfId="11984"/>
    <cellStyle name="20% - Акцент4 4 7 6 2 3" xfId="51293"/>
    <cellStyle name="20% - Акцент4 4 7 6 3" xfId="11985"/>
    <cellStyle name="20% - Акцент4 4 7 6 3 2" xfId="51294"/>
    <cellStyle name="20% - Акцент4 4 7 6 3 3" xfId="51295"/>
    <cellStyle name="20% - Акцент4 4 7 6 4" xfId="51296"/>
    <cellStyle name="20% - Акцент4 4 7 6 5" xfId="51297"/>
    <cellStyle name="20% - Акцент4 4 7 7" xfId="11986"/>
    <cellStyle name="20% - Акцент4 4 7 7 2" xfId="11987"/>
    <cellStyle name="20% - Акцент4 4 7 7 3" xfId="51298"/>
    <cellStyle name="20% - Акцент4 4 7 8" xfId="11988"/>
    <cellStyle name="20% - Акцент4 4 7 8 2" xfId="51299"/>
    <cellStyle name="20% - Акцент4 4 7 8 3" xfId="51300"/>
    <cellStyle name="20% - Акцент4 4 7 9" xfId="51301"/>
    <cellStyle name="20% - Акцент4 4 8" xfId="11989"/>
    <cellStyle name="20% - Акцент4 4 8 10" xfId="51302"/>
    <cellStyle name="20% - Акцент4 4 8 2" xfId="11990"/>
    <cellStyle name="20% - Акцент4 4 8 2 2" xfId="11991"/>
    <cellStyle name="20% - Акцент4 4 8 2 2 2" xfId="11992"/>
    <cellStyle name="20% - Акцент4 4 8 2 2 2 2" xfId="11993"/>
    <cellStyle name="20% - Акцент4 4 8 2 2 2 3" xfId="51303"/>
    <cellStyle name="20% - Акцент4 4 8 2 2 3" xfId="11994"/>
    <cellStyle name="20% - Акцент4 4 8 2 2 3 2" xfId="51304"/>
    <cellStyle name="20% - Акцент4 4 8 2 2 3 3" xfId="51305"/>
    <cellStyle name="20% - Акцент4 4 8 2 2 4" xfId="51306"/>
    <cellStyle name="20% - Акцент4 4 8 2 2 5" xfId="51307"/>
    <cellStyle name="20% - Акцент4 4 8 2 3" xfId="11995"/>
    <cellStyle name="20% - Акцент4 4 8 2 3 2" xfId="11996"/>
    <cellStyle name="20% - Акцент4 4 8 2 3 3" xfId="51308"/>
    <cellStyle name="20% - Акцент4 4 8 2 4" xfId="11997"/>
    <cellStyle name="20% - Акцент4 4 8 2 4 2" xfId="51309"/>
    <cellStyle name="20% - Акцент4 4 8 2 4 3" xfId="51310"/>
    <cellStyle name="20% - Акцент4 4 8 2 5" xfId="51311"/>
    <cellStyle name="20% - Акцент4 4 8 2 6" xfId="51312"/>
    <cellStyle name="20% - Акцент4 4 8 3" xfId="11998"/>
    <cellStyle name="20% - Акцент4 4 8 3 2" xfId="11999"/>
    <cellStyle name="20% - Акцент4 4 8 3 2 2" xfId="12000"/>
    <cellStyle name="20% - Акцент4 4 8 3 2 2 2" xfId="12001"/>
    <cellStyle name="20% - Акцент4 4 8 3 2 2 3" xfId="51313"/>
    <cellStyle name="20% - Акцент4 4 8 3 2 3" xfId="12002"/>
    <cellStyle name="20% - Акцент4 4 8 3 2 3 2" xfId="51314"/>
    <cellStyle name="20% - Акцент4 4 8 3 2 3 3" xfId="51315"/>
    <cellStyle name="20% - Акцент4 4 8 3 2 4" xfId="51316"/>
    <cellStyle name="20% - Акцент4 4 8 3 2 5" xfId="51317"/>
    <cellStyle name="20% - Акцент4 4 8 3 3" xfId="12003"/>
    <cellStyle name="20% - Акцент4 4 8 3 3 2" xfId="12004"/>
    <cellStyle name="20% - Акцент4 4 8 3 3 3" xfId="51318"/>
    <cellStyle name="20% - Акцент4 4 8 3 4" xfId="12005"/>
    <cellStyle name="20% - Акцент4 4 8 3 4 2" xfId="51319"/>
    <cellStyle name="20% - Акцент4 4 8 3 4 3" xfId="51320"/>
    <cellStyle name="20% - Акцент4 4 8 3 5" xfId="51321"/>
    <cellStyle name="20% - Акцент4 4 8 3 6" xfId="51322"/>
    <cellStyle name="20% - Акцент4 4 8 4" xfId="12006"/>
    <cellStyle name="20% - Акцент4 4 8 4 2" xfId="12007"/>
    <cellStyle name="20% - Акцент4 4 8 4 2 2" xfId="12008"/>
    <cellStyle name="20% - Акцент4 4 8 4 2 2 2" xfId="12009"/>
    <cellStyle name="20% - Акцент4 4 8 4 2 2 3" xfId="51323"/>
    <cellStyle name="20% - Акцент4 4 8 4 2 3" xfId="12010"/>
    <cellStyle name="20% - Акцент4 4 8 4 2 3 2" xfId="51324"/>
    <cellStyle name="20% - Акцент4 4 8 4 2 3 3" xfId="51325"/>
    <cellStyle name="20% - Акцент4 4 8 4 2 4" xfId="51326"/>
    <cellStyle name="20% - Акцент4 4 8 4 2 5" xfId="51327"/>
    <cellStyle name="20% - Акцент4 4 8 4 3" xfId="12011"/>
    <cellStyle name="20% - Акцент4 4 8 4 3 2" xfId="12012"/>
    <cellStyle name="20% - Акцент4 4 8 4 3 3" xfId="51328"/>
    <cellStyle name="20% - Акцент4 4 8 4 4" xfId="12013"/>
    <cellStyle name="20% - Акцент4 4 8 4 4 2" xfId="51329"/>
    <cellStyle name="20% - Акцент4 4 8 4 4 3" xfId="51330"/>
    <cellStyle name="20% - Акцент4 4 8 4 5" xfId="51331"/>
    <cellStyle name="20% - Акцент4 4 8 4 6" xfId="51332"/>
    <cellStyle name="20% - Акцент4 4 8 5" xfId="12014"/>
    <cellStyle name="20% - Акцент4 4 8 5 2" xfId="12015"/>
    <cellStyle name="20% - Акцент4 4 8 5 2 2" xfId="12016"/>
    <cellStyle name="20% - Акцент4 4 8 5 2 2 2" xfId="12017"/>
    <cellStyle name="20% - Акцент4 4 8 5 2 2 3" xfId="51333"/>
    <cellStyle name="20% - Акцент4 4 8 5 2 3" xfId="12018"/>
    <cellStyle name="20% - Акцент4 4 8 5 2 3 2" xfId="51334"/>
    <cellStyle name="20% - Акцент4 4 8 5 2 3 3" xfId="51335"/>
    <cellStyle name="20% - Акцент4 4 8 5 2 4" xfId="51336"/>
    <cellStyle name="20% - Акцент4 4 8 5 2 5" xfId="51337"/>
    <cellStyle name="20% - Акцент4 4 8 5 3" xfId="12019"/>
    <cellStyle name="20% - Акцент4 4 8 5 3 2" xfId="12020"/>
    <cellStyle name="20% - Акцент4 4 8 5 3 3" xfId="51338"/>
    <cellStyle name="20% - Акцент4 4 8 5 4" xfId="12021"/>
    <cellStyle name="20% - Акцент4 4 8 5 4 2" xfId="51339"/>
    <cellStyle name="20% - Акцент4 4 8 5 4 3" xfId="51340"/>
    <cellStyle name="20% - Акцент4 4 8 5 5" xfId="51341"/>
    <cellStyle name="20% - Акцент4 4 8 5 6" xfId="51342"/>
    <cellStyle name="20% - Акцент4 4 8 6" xfId="12022"/>
    <cellStyle name="20% - Акцент4 4 8 6 2" xfId="12023"/>
    <cellStyle name="20% - Акцент4 4 8 6 2 2" xfId="12024"/>
    <cellStyle name="20% - Акцент4 4 8 6 2 3" xfId="51343"/>
    <cellStyle name="20% - Акцент4 4 8 6 3" xfId="12025"/>
    <cellStyle name="20% - Акцент4 4 8 6 3 2" xfId="51344"/>
    <cellStyle name="20% - Акцент4 4 8 6 3 3" xfId="51345"/>
    <cellStyle name="20% - Акцент4 4 8 6 4" xfId="51346"/>
    <cellStyle name="20% - Акцент4 4 8 6 5" xfId="51347"/>
    <cellStyle name="20% - Акцент4 4 8 7" xfId="12026"/>
    <cellStyle name="20% - Акцент4 4 8 7 2" xfId="12027"/>
    <cellStyle name="20% - Акцент4 4 8 7 3" xfId="51348"/>
    <cellStyle name="20% - Акцент4 4 8 8" xfId="12028"/>
    <cellStyle name="20% - Акцент4 4 8 8 2" xfId="51349"/>
    <cellStyle name="20% - Акцент4 4 8 8 3" xfId="51350"/>
    <cellStyle name="20% - Акцент4 4 8 9" xfId="51351"/>
    <cellStyle name="20% - Акцент4 4 9" xfId="12029"/>
    <cellStyle name="20% - Акцент4 4 9 10" xfId="51352"/>
    <cellStyle name="20% - Акцент4 4 9 2" xfId="12030"/>
    <cellStyle name="20% - Акцент4 4 9 2 2" xfId="12031"/>
    <cellStyle name="20% - Акцент4 4 9 2 2 2" xfId="12032"/>
    <cellStyle name="20% - Акцент4 4 9 2 2 2 2" xfId="12033"/>
    <cellStyle name="20% - Акцент4 4 9 2 2 2 3" xfId="51353"/>
    <cellStyle name="20% - Акцент4 4 9 2 2 3" xfId="12034"/>
    <cellStyle name="20% - Акцент4 4 9 2 2 3 2" xfId="51354"/>
    <cellStyle name="20% - Акцент4 4 9 2 2 3 3" xfId="51355"/>
    <cellStyle name="20% - Акцент4 4 9 2 2 4" xfId="51356"/>
    <cellStyle name="20% - Акцент4 4 9 2 2 5" xfId="51357"/>
    <cellStyle name="20% - Акцент4 4 9 2 3" xfId="12035"/>
    <cellStyle name="20% - Акцент4 4 9 2 3 2" xfId="12036"/>
    <cellStyle name="20% - Акцент4 4 9 2 3 3" xfId="51358"/>
    <cellStyle name="20% - Акцент4 4 9 2 4" xfId="12037"/>
    <cellStyle name="20% - Акцент4 4 9 2 4 2" xfId="51359"/>
    <cellStyle name="20% - Акцент4 4 9 2 4 3" xfId="51360"/>
    <cellStyle name="20% - Акцент4 4 9 2 5" xfId="51361"/>
    <cellStyle name="20% - Акцент4 4 9 2 6" xfId="51362"/>
    <cellStyle name="20% - Акцент4 4 9 3" xfId="12038"/>
    <cellStyle name="20% - Акцент4 4 9 3 2" xfId="12039"/>
    <cellStyle name="20% - Акцент4 4 9 3 2 2" xfId="12040"/>
    <cellStyle name="20% - Акцент4 4 9 3 2 2 2" xfId="12041"/>
    <cellStyle name="20% - Акцент4 4 9 3 2 2 3" xfId="51363"/>
    <cellStyle name="20% - Акцент4 4 9 3 2 3" xfId="12042"/>
    <cellStyle name="20% - Акцент4 4 9 3 2 3 2" xfId="51364"/>
    <cellStyle name="20% - Акцент4 4 9 3 2 3 3" xfId="51365"/>
    <cellStyle name="20% - Акцент4 4 9 3 2 4" xfId="51366"/>
    <cellStyle name="20% - Акцент4 4 9 3 2 5" xfId="51367"/>
    <cellStyle name="20% - Акцент4 4 9 3 3" xfId="12043"/>
    <cellStyle name="20% - Акцент4 4 9 3 3 2" xfId="12044"/>
    <cellStyle name="20% - Акцент4 4 9 3 3 3" xfId="51368"/>
    <cellStyle name="20% - Акцент4 4 9 3 4" xfId="12045"/>
    <cellStyle name="20% - Акцент4 4 9 3 4 2" xfId="51369"/>
    <cellStyle name="20% - Акцент4 4 9 3 4 3" xfId="51370"/>
    <cellStyle name="20% - Акцент4 4 9 3 5" xfId="51371"/>
    <cellStyle name="20% - Акцент4 4 9 3 6" xfId="51372"/>
    <cellStyle name="20% - Акцент4 4 9 4" xfId="12046"/>
    <cellStyle name="20% - Акцент4 4 9 4 2" xfId="12047"/>
    <cellStyle name="20% - Акцент4 4 9 4 2 2" xfId="12048"/>
    <cellStyle name="20% - Акцент4 4 9 4 2 2 2" xfId="12049"/>
    <cellStyle name="20% - Акцент4 4 9 4 2 2 3" xfId="51373"/>
    <cellStyle name="20% - Акцент4 4 9 4 2 3" xfId="12050"/>
    <cellStyle name="20% - Акцент4 4 9 4 2 3 2" xfId="51374"/>
    <cellStyle name="20% - Акцент4 4 9 4 2 3 3" xfId="51375"/>
    <cellStyle name="20% - Акцент4 4 9 4 2 4" xfId="51376"/>
    <cellStyle name="20% - Акцент4 4 9 4 2 5" xfId="51377"/>
    <cellStyle name="20% - Акцент4 4 9 4 3" xfId="12051"/>
    <cellStyle name="20% - Акцент4 4 9 4 3 2" xfId="12052"/>
    <cellStyle name="20% - Акцент4 4 9 4 3 3" xfId="51378"/>
    <cellStyle name="20% - Акцент4 4 9 4 4" xfId="12053"/>
    <cellStyle name="20% - Акцент4 4 9 4 4 2" xfId="51379"/>
    <cellStyle name="20% - Акцент4 4 9 4 4 3" xfId="51380"/>
    <cellStyle name="20% - Акцент4 4 9 4 5" xfId="51381"/>
    <cellStyle name="20% - Акцент4 4 9 4 6" xfId="51382"/>
    <cellStyle name="20% - Акцент4 4 9 5" xfId="12054"/>
    <cellStyle name="20% - Акцент4 4 9 5 2" xfId="12055"/>
    <cellStyle name="20% - Акцент4 4 9 5 2 2" xfId="12056"/>
    <cellStyle name="20% - Акцент4 4 9 5 2 2 2" xfId="12057"/>
    <cellStyle name="20% - Акцент4 4 9 5 2 2 3" xfId="51383"/>
    <cellStyle name="20% - Акцент4 4 9 5 2 3" xfId="12058"/>
    <cellStyle name="20% - Акцент4 4 9 5 2 3 2" xfId="51384"/>
    <cellStyle name="20% - Акцент4 4 9 5 2 3 3" xfId="51385"/>
    <cellStyle name="20% - Акцент4 4 9 5 2 4" xfId="51386"/>
    <cellStyle name="20% - Акцент4 4 9 5 2 5" xfId="51387"/>
    <cellStyle name="20% - Акцент4 4 9 5 3" xfId="12059"/>
    <cellStyle name="20% - Акцент4 4 9 5 3 2" xfId="12060"/>
    <cellStyle name="20% - Акцент4 4 9 5 3 3" xfId="51388"/>
    <cellStyle name="20% - Акцент4 4 9 5 4" xfId="12061"/>
    <cellStyle name="20% - Акцент4 4 9 5 4 2" xfId="51389"/>
    <cellStyle name="20% - Акцент4 4 9 5 4 3" xfId="51390"/>
    <cellStyle name="20% - Акцент4 4 9 5 5" xfId="51391"/>
    <cellStyle name="20% - Акцент4 4 9 5 6" xfId="51392"/>
    <cellStyle name="20% - Акцент4 4 9 6" xfId="12062"/>
    <cellStyle name="20% - Акцент4 4 9 6 2" xfId="12063"/>
    <cellStyle name="20% - Акцент4 4 9 6 2 2" xfId="12064"/>
    <cellStyle name="20% - Акцент4 4 9 6 2 3" xfId="51393"/>
    <cellStyle name="20% - Акцент4 4 9 6 3" xfId="12065"/>
    <cellStyle name="20% - Акцент4 4 9 6 3 2" xfId="51394"/>
    <cellStyle name="20% - Акцент4 4 9 6 3 3" xfId="51395"/>
    <cellStyle name="20% - Акцент4 4 9 6 4" xfId="51396"/>
    <cellStyle name="20% - Акцент4 4 9 6 5" xfId="51397"/>
    <cellStyle name="20% - Акцент4 4 9 7" xfId="12066"/>
    <cellStyle name="20% - Акцент4 4 9 7 2" xfId="12067"/>
    <cellStyle name="20% - Акцент4 4 9 7 3" xfId="51398"/>
    <cellStyle name="20% - Акцент4 4 9 8" xfId="12068"/>
    <cellStyle name="20% - Акцент4 4 9 8 2" xfId="51399"/>
    <cellStyle name="20% - Акцент4 4 9 8 3" xfId="51400"/>
    <cellStyle name="20% - Акцент4 4 9 9" xfId="51401"/>
    <cellStyle name="20% - Акцент4 5" xfId="12069"/>
    <cellStyle name="20% - Акцент4 5 10" xfId="12070"/>
    <cellStyle name="20% - Акцент4 5 10 2" xfId="12071"/>
    <cellStyle name="20% - Акцент4 5 10 2 2" xfId="12072"/>
    <cellStyle name="20% - Акцент4 5 10 2 2 2" xfId="12073"/>
    <cellStyle name="20% - Акцент4 5 10 2 2 3" xfId="51402"/>
    <cellStyle name="20% - Акцент4 5 10 2 3" xfId="12074"/>
    <cellStyle name="20% - Акцент4 5 10 2 3 2" xfId="51403"/>
    <cellStyle name="20% - Акцент4 5 10 2 3 3" xfId="51404"/>
    <cellStyle name="20% - Акцент4 5 10 2 4" xfId="51405"/>
    <cellStyle name="20% - Акцент4 5 10 2 5" xfId="51406"/>
    <cellStyle name="20% - Акцент4 5 10 3" xfId="12075"/>
    <cellStyle name="20% - Акцент4 5 10 3 2" xfId="12076"/>
    <cellStyle name="20% - Акцент4 5 10 3 3" xfId="51407"/>
    <cellStyle name="20% - Акцент4 5 10 4" xfId="12077"/>
    <cellStyle name="20% - Акцент4 5 10 4 2" xfId="51408"/>
    <cellStyle name="20% - Акцент4 5 10 4 3" xfId="51409"/>
    <cellStyle name="20% - Акцент4 5 10 5" xfId="51410"/>
    <cellStyle name="20% - Акцент4 5 10 6" xfId="51411"/>
    <cellStyle name="20% - Акцент4 5 11" xfId="12078"/>
    <cellStyle name="20% - Акцент4 5 11 2" xfId="12079"/>
    <cellStyle name="20% - Акцент4 5 11 2 2" xfId="12080"/>
    <cellStyle name="20% - Акцент4 5 11 2 2 2" xfId="12081"/>
    <cellStyle name="20% - Акцент4 5 11 2 2 3" xfId="51412"/>
    <cellStyle name="20% - Акцент4 5 11 2 3" xfId="12082"/>
    <cellStyle name="20% - Акцент4 5 11 2 3 2" xfId="51413"/>
    <cellStyle name="20% - Акцент4 5 11 2 3 3" xfId="51414"/>
    <cellStyle name="20% - Акцент4 5 11 2 4" xfId="51415"/>
    <cellStyle name="20% - Акцент4 5 11 2 5" xfId="51416"/>
    <cellStyle name="20% - Акцент4 5 11 3" xfId="12083"/>
    <cellStyle name="20% - Акцент4 5 11 3 2" xfId="12084"/>
    <cellStyle name="20% - Акцент4 5 11 3 3" xfId="51417"/>
    <cellStyle name="20% - Акцент4 5 11 4" xfId="12085"/>
    <cellStyle name="20% - Акцент4 5 11 4 2" xfId="51418"/>
    <cellStyle name="20% - Акцент4 5 11 4 3" xfId="51419"/>
    <cellStyle name="20% - Акцент4 5 11 5" xfId="51420"/>
    <cellStyle name="20% - Акцент4 5 11 6" xfId="51421"/>
    <cellStyle name="20% - Акцент4 5 12" xfId="12086"/>
    <cellStyle name="20% - Акцент4 5 12 2" xfId="12087"/>
    <cellStyle name="20% - Акцент4 5 12 2 2" xfId="12088"/>
    <cellStyle name="20% - Акцент4 5 12 2 2 2" xfId="12089"/>
    <cellStyle name="20% - Акцент4 5 12 2 2 3" xfId="51422"/>
    <cellStyle name="20% - Акцент4 5 12 2 3" xfId="12090"/>
    <cellStyle name="20% - Акцент4 5 12 2 3 2" xfId="51423"/>
    <cellStyle name="20% - Акцент4 5 12 2 3 3" xfId="51424"/>
    <cellStyle name="20% - Акцент4 5 12 2 4" xfId="51425"/>
    <cellStyle name="20% - Акцент4 5 12 2 5" xfId="51426"/>
    <cellStyle name="20% - Акцент4 5 12 3" xfId="12091"/>
    <cellStyle name="20% - Акцент4 5 12 3 2" xfId="12092"/>
    <cellStyle name="20% - Акцент4 5 12 3 3" xfId="51427"/>
    <cellStyle name="20% - Акцент4 5 12 4" xfId="12093"/>
    <cellStyle name="20% - Акцент4 5 12 4 2" xfId="51428"/>
    <cellStyle name="20% - Акцент4 5 12 4 3" xfId="51429"/>
    <cellStyle name="20% - Акцент4 5 12 5" xfId="51430"/>
    <cellStyle name="20% - Акцент4 5 12 6" xfId="51431"/>
    <cellStyle name="20% - Акцент4 5 13" xfId="12094"/>
    <cellStyle name="20% - Акцент4 5 13 2" xfId="12095"/>
    <cellStyle name="20% - Акцент4 5 13 2 2" xfId="12096"/>
    <cellStyle name="20% - Акцент4 5 13 2 2 2" xfId="12097"/>
    <cellStyle name="20% - Акцент4 5 13 2 2 3" xfId="51432"/>
    <cellStyle name="20% - Акцент4 5 13 2 3" xfId="12098"/>
    <cellStyle name="20% - Акцент4 5 13 2 3 2" xfId="51433"/>
    <cellStyle name="20% - Акцент4 5 13 2 3 3" xfId="51434"/>
    <cellStyle name="20% - Акцент4 5 13 2 4" xfId="51435"/>
    <cellStyle name="20% - Акцент4 5 13 2 5" xfId="51436"/>
    <cellStyle name="20% - Акцент4 5 13 3" xfId="12099"/>
    <cellStyle name="20% - Акцент4 5 13 3 2" xfId="12100"/>
    <cellStyle name="20% - Акцент4 5 13 3 3" xfId="51437"/>
    <cellStyle name="20% - Акцент4 5 13 4" xfId="12101"/>
    <cellStyle name="20% - Акцент4 5 13 4 2" xfId="51438"/>
    <cellStyle name="20% - Акцент4 5 13 4 3" xfId="51439"/>
    <cellStyle name="20% - Акцент4 5 13 5" xfId="51440"/>
    <cellStyle name="20% - Акцент4 5 13 6" xfId="51441"/>
    <cellStyle name="20% - Акцент4 5 14" xfId="12102"/>
    <cellStyle name="20% - Акцент4 5 14 2" xfId="12103"/>
    <cellStyle name="20% - Акцент4 5 14 2 2" xfId="12104"/>
    <cellStyle name="20% - Акцент4 5 14 2 2 2" xfId="12105"/>
    <cellStyle name="20% - Акцент4 5 14 2 3" xfId="12106"/>
    <cellStyle name="20% - Акцент4 5 14 3" xfId="12107"/>
    <cellStyle name="20% - Акцент4 5 14 3 2" xfId="12108"/>
    <cellStyle name="20% - Акцент4 5 14 3 3" xfId="51442"/>
    <cellStyle name="20% - Акцент4 5 14 4" xfId="12109"/>
    <cellStyle name="20% - Акцент4 5 14 5" xfId="51443"/>
    <cellStyle name="20% - Акцент4 5 15" xfId="51444"/>
    <cellStyle name="20% - Акцент4 5 15 2" xfId="51445"/>
    <cellStyle name="20% - Акцент4 5 15 3" xfId="51446"/>
    <cellStyle name="20% - Акцент4 5 16" xfId="51447"/>
    <cellStyle name="20% - Акцент4 5 16 2" xfId="51448"/>
    <cellStyle name="20% - Акцент4 5 16 3" xfId="51449"/>
    <cellStyle name="20% - Акцент4 5 17" xfId="51450"/>
    <cellStyle name="20% - Акцент4 5 18" xfId="51451"/>
    <cellStyle name="20% - Акцент4 5 2" xfId="12110"/>
    <cellStyle name="20% - Акцент4 5 2 10" xfId="51452"/>
    <cellStyle name="20% - Акцент4 5 2 2" xfId="12111"/>
    <cellStyle name="20% - Акцент4 5 2 2 2" xfId="12112"/>
    <cellStyle name="20% - Акцент4 5 2 2 2 2" xfId="12113"/>
    <cellStyle name="20% - Акцент4 5 2 2 2 2 2" xfId="12114"/>
    <cellStyle name="20% - Акцент4 5 2 2 2 2 3" xfId="51453"/>
    <cellStyle name="20% - Акцент4 5 2 2 2 3" xfId="12115"/>
    <cellStyle name="20% - Акцент4 5 2 2 2 3 2" xfId="51454"/>
    <cellStyle name="20% - Акцент4 5 2 2 2 3 3" xfId="51455"/>
    <cellStyle name="20% - Акцент4 5 2 2 2 4" xfId="51456"/>
    <cellStyle name="20% - Акцент4 5 2 2 2 5" xfId="51457"/>
    <cellStyle name="20% - Акцент4 5 2 2 3" xfId="12116"/>
    <cellStyle name="20% - Акцент4 5 2 2 3 2" xfId="12117"/>
    <cellStyle name="20% - Акцент4 5 2 2 3 3" xfId="51458"/>
    <cellStyle name="20% - Акцент4 5 2 2 4" xfId="12118"/>
    <cellStyle name="20% - Акцент4 5 2 2 4 2" xfId="51459"/>
    <cellStyle name="20% - Акцент4 5 2 2 4 3" xfId="51460"/>
    <cellStyle name="20% - Акцент4 5 2 2 5" xfId="51461"/>
    <cellStyle name="20% - Акцент4 5 2 2 6" xfId="51462"/>
    <cellStyle name="20% - Акцент4 5 2 3" xfId="12119"/>
    <cellStyle name="20% - Акцент4 5 2 3 2" xfId="12120"/>
    <cellStyle name="20% - Акцент4 5 2 3 2 2" xfId="12121"/>
    <cellStyle name="20% - Акцент4 5 2 3 2 2 2" xfId="12122"/>
    <cellStyle name="20% - Акцент4 5 2 3 2 2 3" xfId="51463"/>
    <cellStyle name="20% - Акцент4 5 2 3 2 3" xfId="12123"/>
    <cellStyle name="20% - Акцент4 5 2 3 2 3 2" xfId="51464"/>
    <cellStyle name="20% - Акцент4 5 2 3 2 3 3" xfId="51465"/>
    <cellStyle name="20% - Акцент4 5 2 3 2 4" xfId="51466"/>
    <cellStyle name="20% - Акцент4 5 2 3 2 5" xfId="51467"/>
    <cellStyle name="20% - Акцент4 5 2 3 3" xfId="12124"/>
    <cellStyle name="20% - Акцент4 5 2 3 3 2" xfId="12125"/>
    <cellStyle name="20% - Акцент4 5 2 3 3 3" xfId="51468"/>
    <cellStyle name="20% - Акцент4 5 2 3 4" xfId="12126"/>
    <cellStyle name="20% - Акцент4 5 2 3 4 2" xfId="51469"/>
    <cellStyle name="20% - Акцент4 5 2 3 4 3" xfId="51470"/>
    <cellStyle name="20% - Акцент4 5 2 3 5" xfId="51471"/>
    <cellStyle name="20% - Акцент4 5 2 3 6" xfId="51472"/>
    <cellStyle name="20% - Акцент4 5 2 4" xfId="12127"/>
    <cellStyle name="20% - Акцент4 5 2 4 2" xfId="12128"/>
    <cellStyle name="20% - Акцент4 5 2 4 2 2" xfId="12129"/>
    <cellStyle name="20% - Акцент4 5 2 4 2 2 2" xfId="12130"/>
    <cellStyle name="20% - Акцент4 5 2 4 2 2 3" xfId="51473"/>
    <cellStyle name="20% - Акцент4 5 2 4 2 3" xfId="12131"/>
    <cellStyle name="20% - Акцент4 5 2 4 2 3 2" xfId="51474"/>
    <cellStyle name="20% - Акцент4 5 2 4 2 3 3" xfId="51475"/>
    <cellStyle name="20% - Акцент4 5 2 4 2 4" xfId="51476"/>
    <cellStyle name="20% - Акцент4 5 2 4 2 5" xfId="51477"/>
    <cellStyle name="20% - Акцент4 5 2 4 3" xfId="12132"/>
    <cellStyle name="20% - Акцент4 5 2 4 3 2" xfId="12133"/>
    <cellStyle name="20% - Акцент4 5 2 4 3 3" xfId="51478"/>
    <cellStyle name="20% - Акцент4 5 2 4 4" xfId="12134"/>
    <cellStyle name="20% - Акцент4 5 2 4 4 2" xfId="51479"/>
    <cellStyle name="20% - Акцент4 5 2 4 4 3" xfId="51480"/>
    <cellStyle name="20% - Акцент4 5 2 4 5" xfId="51481"/>
    <cellStyle name="20% - Акцент4 5 2 4 6" xfId="51482"/>
    <cellStyle name="20% - Акцент4 5 2 5" xfId="12135"/>
    <cellStyle name="20% - Акцент4 5 2 5 2" xfId="12136"/>
    <cellStyle name="20% - Акцент4 5 2 5 2 2" xfId="12137"/>
    <cellStyle name="20% - Акцент4 5 2 5 2 2 2" xfId="12138"/>
    <cellStyle name="20% - Акцент4 5 2 5 2 2 3" xfId="51483"/>
    <cellStyle name="20% - Акцент4 5 2 5 2 3" xfId="12139"/>
    <cellStyle name="20% - Акцент4 5 2 5 2 3 2" xfId="51484"/>
    <cellStyle name="20% - Акцент4 5 2 5 2 3 3" xfId="51485"/>
    <cellStyle name="20% - Акцент4 5 2 5 2 4" xfId="51486"/>
    <cellStyle name="20% - Акцент4 5 2 5 2 5" xfId="51487"/>
    <cellStyle name="20% - Акцент4 5 2 5 3" xfId="12140"/>
    <cellStyle name="20% - Акцент4 5 2 5 3 2" xfId="12141"/>
    <cellStyle name="20% - Акцент4 5 2 5 3 3" xfId="51488"/>
    <cellStyle name="20% - Акцент4 5 2 5 4" xfId="12142"/>
    <cellStyle name="20% - Акцент4 5 2 5 4 2" xfId="51489"/>
    <cellStyle name="20% - Акцент4 5 2 5 4 3" xfId="51490"/>
    <cellStyle name="20% - Акцент4 5 2 5 5" xfId="51491"/>
    <cellStyle name="20% - Акцент4 5 2 5 6" xfId="51492"/>
    <cellStyle name="20% - Акцент4 5 2 6" xfId="12143"/>
    <cellStyle name="20% - Акцент4 5 2 6 2" xfId="12144"/>
    <cellStyle name="20% - Акцент4 5 2 6 2 2" xfId="12145"/>
    <cellStyle name="20% - Акцент4 5 2 6 2 2 2" xfId="12146"/>
    <cellStyle name="20% - Акцент4 5 2 6 2 3" xfId="12147"/>
    <cellStyle name="20% - Акцент4 5 2 6 3" xfId="12148"/>
    <cellStyle name="20% - Акцент4 5 2 6 3 2" xfId="12149"/>
    <cellStyle name="20% - Акцент4 5 2 6 3 3" xfId="51493"/>
    <cellStyle name="20% - Акцент4 5 2 6 4" xfId="12150"/>
    <cellStyle name="20% - Акцент4 5 2 6 5" xfId="51494"/>
    <cellStyle name="20% - Акцент4 5 2 7" xfId="51495"/>
    <cellStyle name="20% - Акцент4 5 2 7 2" xfId="51496"/>
    <cellStyle name="20% - Акцент4 5 2 7 3" xfId="51497"/>
    <cellStyle name="20% - Акцент4 5 2 8" xfId="51498"/>
    <cellStyle name="20% - Акцент4 5 2 8 2" xfId="51499"/>
    <cellStyle name="20% - Акцент4 5 2 8 3" xfId="51500"/>
    <cellStyle name="20% - Акцент4 5 2 9" xfId="51501"/>
    <cellStyle name="20% - Акцент4 5 2 9 2" xfId="51502"/>
    <cellStyle name="20% - Акцент4 5 3" xfId="12151"/>
    <cellStyle name="20% - Акцент4 5 4" xfId="12152"/>
    <cellStyle name="20% - Акцент4 5 4 10" xfId="51503"/>
    <cellStyle name="20% - Акцент4 5 4 2" xfId="12153"/>
    <cellStyle name="20% - Акцент4 5 4 2 2" xfId="12154"/>
    <cellStyle name="20% - Акцент4 5 4 2 2 2" xfId="12155"/>
    <cellStyle name="20% - Акцент4 5 4 2 2 2 2" xfId="12156"/>
    <cellStyle name="20% - Акцент4 5 4 2 2 2 3" xfId="51504"/>
    <cellStyle name="20% - Акцент4 5 4 2 2 3" xfId="12157"/>
    <cellStyle name="20% - Акцент4 5 4 2 2 3 2" xfId="51505"/>
    <cellStyle name="20% - Акцент4 5 4 2 2 3 3" xfId="51506"/>
    <cellStyle name="20% - Акцент4 5 4 2 2 4" xfId="51507"/>
    <cellStyle name="20% - Акцент4 5 4 2 2 5" xfId="51508"/>
    <cellStyle name="20% - Акцент4 5 4 2 3" xfId="12158"/>
    <cellStyle name="20% - Акцент4 5 4 2 3 2" xfId="12159"/>
    <cellStyle name="20% - Акцент4 5 4 2 3 3" xfId="51509"/>
    <cellStyle name="20% - Акцент4 5 4 2 4" xfId="12160"/>
    <cellStyle name="20% - Акцент4 5 4 2 4 2" xfId="51510"/>
    <cellStyle name="20% - Акцент4 5 4 2 4 3" xfId="51511"/>
    <cellStyle name="20% - Акцент4 5 4 2 5" xfId="51512"/>
    <cellStyle name="20% - Акцент4 5 4 2 6" xfId="51513"/>
    <cellStyle name="20% - Акцент4 5 4 3" xfId="12161"/>
    <cellStyle name="20% - Акцент4 5 4 3 2" xfId="12162"/>
    <cellStyle name="20% - Акцент4 5 4 3 2 2" xfId="12163"/>
    <cellStyle name="20% - Акцент4 5 4 3 2 2 2" xfId="12164"/>
    <cellStyle name="20% - Акцент4 5 4 3 2 2 3" xfId="51514"/>
    <cellStyle name="20% - Акцент4 5 4 3 2 3" xfId="12165"/>
    <cellStyle name="20% - Акцент4 5 4 3 2 3 2" xfId="51515"/>
    <cellStyle name="20% - Акцент4 5 4 3 2 3 3" xfId="51516"/>
    <cellStyle name="20% - Акцент4 5 4 3 2 4" xfId="51517"/>
    <cellStyle name="20% - Акцент4 5 4 3 2 5" xfId="51518"/>
    <cellStyle name="20% - Акцент4 5 4 3 3" xfId="12166"/>
    <cellStyle name="20% - Акцент4 5 4 3 3 2" xfId="12167"/>
    <cellStyle name="20% - Акцент4 5 4 3 3 3" xfId="51519"/>
    <cellStyle name="20% - Акцент4 5 4 3 4" xfId="12168"/>
    <cellStyle name="20% - Акцент4 5 4 3 4 2" xfId="51520"/>
    <cellStyle name="20% - Акцент4 5 4 3 4 3" xfId="51521"/>
    <cellStyle name="20% - Акцент4 5 4 3 5" xfId="51522"/>
    <cellStyle name="20% - Акцент4 5 4 3 6" xfId="51523"/>
    <cellStyle name="20% - Акцент4 5 4 4" xfId="12169"/>
    <cellStyle name="20% - Акцент4 5 4 4 2" xfId="12170"/>
    <cellStyle name="20% - Акцент4 5 4 4 2 2" xfId="12171"/>
    <cellStyle name="20% - Акцент4 5 4 4 2 2 2" xfId="12172"/>
    <cellStyle name="20% - Акцент4 5 4 4 2 2 3" xfId="51524"/>
    <cellStyle name="20% - Акцент4 5 4 4 2 3" xfId="12173"/>
    <cellStyle name="20% - Акцент4 5 4 4 2 3 2" xfId="51525"/>
    <cellStyle name="20% - Акцент4 5 4 4 2 3 3" xfId="51526"/>
    <cellStyle name="20% - Акцент4 5 4 4 2 4" xfId="51527"/>
    <cellStyle name="20% - Акцент4 5 4 4 2 5" xfId="51528"/>
    <cellStyle name="20% - Акцент4 5 4 4 3" xfId="12174"/>
    <cellStyle name="20% - Акцент4 5 4 4 3 2" xfId="12175"/>
    <cellStyle name="20% - Акцент4 5 4 4 3 3" xfId="51529"/>
    <cellStyle name="20% - Акцент4 5 4 4 4" xfId="12176"/>
    <cellStyle name="20% - Акцент4 5 4 4 4 2" xfId="51530"/>
    <cellStyle name="20% - Акцент4 5 4 4 4 3" xfId="51531"/>
    <cellStyle name="20% - Акцент4 5 4 4 5" xfId="51532"/>
    <cellStyle name="20% - Акцент4 5 4 4 6" xfId="51533"/>
    <cellStyle name="20% - Акцент4 5 4 5" xfId="12177"/>
    <cellStyle name="20% - Акцент4 5 4 5 2" xfId="12178"/>
    <cellStyle name="20% - Акцент4 5 4 5 2 2" xfId="12179"/>
    <cellStyle name="20% - Акцент4 5 4 5 2 2 2" xfId="12180"/>
    <cellStyle name="20% - Акцент4 5 4 5 2 2 3" xfId="51534"/>
    <cellStyle name="20% - Акцент4 5 4 5 2 3" xfId="12181"/>
    <cellStyle name="20% - Акцент4 5 4 5 2 3 2" xfId="51535"/>
    <cellStyle name="20% - Акцент4 5 4 5 2 3 3" xfId="51536"/>
    <cellStyle name="20% - Акцент4 5 4 5 2 4" xfId="51537"/>
    <cellStyle name="20% - Акцент4 5 4 5 2 5" xfId="51538"/>
    <cellStyle name="20% - Акцент4 5 4 5 3" xfId="12182"/>
    <cellStyle name="20% - Акцент4 5 4 5 3 2" xfId="12183"/>
    <cellStyle name="20% - Акцент4 5 4 5 3 3" xfId="51539"/>
    <cellStyle name="20% - Акцент4 5 4 5 4" xfId="12184"/>
    <cellStyle name="20% - Акцент4 5 4 5 4 2" xfId="51540"/>
    <cellStyle name="20% - Акцент4 5 4 5 4 3" xfId="51541"/>
    <cellStyle name="20% - Акцент4 5 4 5 5" xfId="51542"/>
    <cellStyle name="20% - Акцент4 5 4 5 6" xfId="51543"/>
    <cellStyle name="20% - Акцент4 5 4 6" xfId="12185"/>
    <cellStyle name="20% - Акцент4 5 4 6 2" xfId="12186"/>
    <cellStyle name="20% - Акцент4 5 4 6 2 2" xfId="12187"/>
    <cellStyle name="20% - Акцент4 5 4 6 2 3" xfId="51544"/>
    <cellStyle name="20% - Акцент4 5 4 6 3" xfId="12188"/>
    <cellStyle name="20% - Акцент4 5 4 6 3 2" xfId="51545"/>
    <cellStyle name="20% - Акцент4 5 4 6 3 3" xfId="51546"/>
    <cellStyle name="20% - Акцент4 5 4 6 4" xfId="51547"/>
    <cellStyle name="20% - Акцент4 5 4 6 5" xfId="51548"/>
    <cellStyle name="20% - Акцент4 5 4 7" xfId="12189"/>
    <cellStyle name="20% - Акцент4 5 4 7 2" xfId="12190"/>
    <cellStyle name="20% - Акцент4 5 4 7 3" xfId="51549"/>
    <cellStyle name="20% - Акцент4 5 4 8" xfId="12191"/>
    <cellStyle name="20% - Акцент4 5 4 8 2" xfId="51550"/>
    <cellStyle name="20% - Акцент4 5 4 8 3" xfId="51551"/>
    <cellStyle name="20% - Акцент4 5 4 9" xfId="51552"/>
    <cellStyle name="20% - Акцент4 5 5" xfId="12192"/>
    <cellStyle name="20% - Акцент4 5 5 10" xfId="51553"/>
    <cellStyle name="20% - Акцент4 5 5 2" xfId="12193"/>
    <cellStyle name="20% - Акцент4 5 5 2 2" xfId="12194"/>
    <cellStyle name="20% - Акцент4 5 5 2 2 2" xfId="12195"/>
    <cellStyle name="20% - Акцент4 5 5 2 2 2 2" xfId="12196"/>
    <cellStyle name="20% - Акцент4 5 5 2 2 2 3" xfId="51554"/>
    <cellStyle name="20% - Акцент4 5 5 2 2 3" xfId="12197"/>
    <cellStyle name="20% - Акцент4 5 5 2 2 3 2" xfId="51555"/>
    <cellStyle name="20% - Акцент4 5 5 2 2 3 3" xfId="51556"/>
    <cellStyle name="20% - Акцент4 5 5 2 2 4" xfId="51557"/>
    <cellStyle name="20% - Акцент4 5 5 2 2 5" xfId="51558"/>
    <cellStyle name="20% - Акцент4 5 5 2 3" xfId="12198"/>
    <cellStyle name="20% - Акцент4 5 5 2 3 2" xfId="12199"/>
    <cellStyle name="20% - Акцент4 5 5 2 3 3" xfId="51559"/>
    <cellStyle name="20% - Акцент4 5 5 2 4" xfId="12200"/>
    <cellStyle name="20% - Акцент4 5 5 2 4 2" xfId="51560"/>
    <cellStyle name="20% - Акцент4 5 5 2 4 3" xfId="51561"/>
    <cellStyle name="20% - Акцент4 5 5 2 5" xfId="51562"/>
    <cellStyle name="20% - Акцент4 5 5 2 6" xfId="51563"/>
    <cellStyle name="20% - Акцент4 5 5 3" xfId="12201"/>
    <cellStyle name="20% - Акцент4 5 5 3 2" xfId="12202"/>
    <cellStyle name="20% - Акцент4 5 5 3 2 2" xfId="12203"/>
    <cellStyle name="20% - Акцент4 5 5 3 2 2 2" xfId="12204"/>
    <cellStyle name="20% - Акцент4 5 5 3 2 2 3" xfId="51564"/>
    <cellStyle name="20% - Акцент4 5 5 3 2 3" xfId="12205"/>
    <cellStyle name="20% - Акцент4 5 5 3 2 3 2" xfId="51565"/>
    <cellStyle name="20% - Акцент4 5 5 3 2 3 3" xfId="51566"/>
    <cellStyle name="20% - Акцент4 5 5 3 2 4" xfId="51567"/>
    <cellStyle name="20% - Акцент4 5 5 3 2 5" xfId="51568"/>
    <cellStyle name="20% - Акцент4 5 5 3 3" xfId="12206"/>
    <cellStyle name="20% - Акцент4 5 5 3 3 2" xfId="12207"/>
    <cellStyle name="20% - Акцент4 5 5 3 3 3" xfId="51569"/>
    <cellStyle name="20% - Акцент4 5 5 3 4" xfId="12208"/>
    <cellStyle name="20% - Акцент4 5 5 3 4 2" xfId="51570"/>
    <cellStyle name="20% - Акцент4 5 5 3 4 3" xfId="51571"/>
    <cellStyle name="20% - Акцент4 5 5 3 5" xfId="51572"/>
    <cellStyle name="20% - Акцент4 5 5 3 6" xfId="51573"/>
    <cellStyle name="20% - Акцент4 5 5 4" xfId="12209"/>
    <cellStyle name="20% - Акцент4 5 5 4 2" xfId="12210"/>
    <cellStyle name="20% - Акцент4 5 5 4 2 2" xfId="12211"/>
    <cellStyle name="20% - Акцент4 5 5 4 2 2 2" xfId="12212"/>
    <cellStyle name="20% - Акцент4 5 5 4 2 2 3" xfId="51574"/>
    <cellStyle name="20% - Акцент4 5 5 4 2 3" xfId="12213"/>
    <cellStyle name="20% - Акцент4 5 5 4 2 3 2" xfId="51575"/>
    <cellStyle name="20% - Акцент4 5 5 4 2 3 3" xfId="51576"/>
    <cellStyle name="20% - Акцент4 5 5 4 2 4" xfId="51577"/>
    <cellStyle name="20% - Акцент4 5 5 4 2 5" xfId="51578"/>
    <cellStyle name="20% - Акцент4 5 5 4 3" xfId="12214"/>
    <cellStyle name="20% - Акцент4 5 5 4 3 2" xfId="12215"/>
    <cellStyle name="20% - Акцент4 5 5 4 3 3" xfId="51579"/>
    <cellStyle name="20% - Акцент4 5 5 4 4" xfId="12216"/>
    <cellStyle name="20% - Акцент4 5 5 4 4 2" xfId="51580"/>
    <cellStyle name="20% - Акцент4 5 5 4 4 3" xfId="51581"/>
    <cellStyle name="20% - Акцент4 5 5 4 5" xfId="51582"/>
    <cellStyle name="20% - Акцент4 5 5 4 6" xfId="51583"/>
    <cellStyle name="20% - Акцент4 5 5 5" xfId="12217"/>
    <cellStyle name="20% - Акцент4 5 5 5 2" xfId="12218"/>
    <cellStyle name="20% - Акцент4 5 5 5 2 2" xfId="12219"/>
    <cellStyle name="20% - Акцент4 5 5 5 2 2 2" xfId="12220"/>
    <cellStyle name="20% - Акцент4 5 5 5 2 2 3" xfId="51584"/>
    <cellStyle name="20% - Акцент4 5 5 5 2 3" xfId="12221"/>
    <cellStyle name="20% - Акцент4 5 5 5 2 3 2" xfId="51585"/>
    <cellStyle name="20% - Акцент4 5 5 5 2 3 3" xfId="51586"/>
    <cellStyle name="20% - Акцент4 5 5 5 2 4" xfId="51587"/>
    <cellStyle name="20% - Акцент4 5 5 5 2 5" xfId="51588"/>
    <cellStyle name="20% - Акцент4 5 5 5 3" xfId="12222"/>
    <cellStyle name="20% - Акцент4 5 5 5 3 2" xfId="12223"/>
    <cellStyle name="20% - Акцент4 5 5 5 3 3" xfId="51589"/>
    <cellStyle name="20% - Акцент4 5 5 5 4" xfId="12224"/>
    <cellStyle name="20% - Акцент4 5 5 5 4 2" xfId="51590"/>
    <cellStyle name="20% - Акцент4 5 5 5 4 3" xfId="51591"/>
    <cellStyle name="20% - Акцент4 5 5 5 5" xfId="51592"/>
    <cellStyle name="20% - Акцент4 5 5 5 6" xfId="51593"/>
    <cellStyle name="20% - Акцент4 5 5 6" xfId="12225"/>
    <cellStyle name="20% - Акцент4 5 5 6 2" xfId="12226"/>
    <cellStyle name="20% - Акцент4 5 5 6 2 2" xfId="12227"/>
    <cellStyle name="20% - Акцент4 5 5 6 2 3" xfId="51594"/>
    <cellStyle name="20% - Акцент4 5 5 6 3" xfId="12228"/>
    <cellStyle name="20% - Акцент4 5 5 6 3 2" xfId="51595"/>
    <cellStyle name="20% - Акцент4 5 5 6 3 3" xfId="51596"/>
    <cellStyle name="20% - Акцент4 5 5 6 4" xfId="51597"/>
    <cellStyle name="20% - Акцент4 5 5 6 5" xfId="51598"/>
    <cellStyle name="20% - Акцент4 5 5 7" xfId="12229"/>
    <cellStyle name="20% - Акцент4 5 5 7 2" xfId="12230"/>
    <cellStyle name="20% - Акцент4 5 5 7 3" xfId="51599"/>
    <cellStyle name="20% - Акцент4 5 5 8" xfId="12231"/>
    <cellStyle name="20% - Акцент4 5 5 8 2" xfId="51600"/>
    <cellStyle name="20% - Акцент4 5 5 8 3" xfId="51601"/>
    <cellStyle name="20% - Акцент4 5 5 9" xfId="51602"/>
    <cellStyle name="20% - Акцент4 5 6" xfId="12232"/>
    <cellStyle name="20% - Акцент4 5 6 10" xfId="51603"/>
    <cellStyle name="20% - Акцент4 5 6 2" xfId="12233"/>
    <cellStyle name="20% - Акцент4 5 6 2 2" xfId="12234"/>
    <cellStyle name="20% - Акцент4 5 6 2 2 2" xfId="12235"/>
    <cellStyle name="20% - Акцент4 5 6 2 2 2 2" xfId="12236"/>
    <cellStyle name="20% - Акцент4 5 6 2 2 2 3" xfId="51604"/>
    <cellStyle name="20% - Акцент4 5 6 2 2 3" xfId="12237"/>
    <cellStyle name="20% - Акцент4 5 6 2 2 3 2" xfId="51605"/>
    <cellStyle name="20% - Акцент4 5 6 2 2 3 3" xfId="51606"/>
    <cellStyle name="20% - Акцент4 5 6 2 2 4" xfId="51607"/>
    <cellStyle name="20% - Акцент4 5 6 2 2 5" xfId="51608"/>
    <cellStyle name="20% - Акцент4 5 6 2 3" xfId="12238"/>
    <cellStyle name="20% - Акцент4 5 6 2 3 2" xfId="12239"/>
    <cellStyle name="20% - Акцент4 5 6 2 3 3" xfId="51609"/>
    <cellStyle name="20% - Акцент4 5 6 2 4" xfId="12240"/>
    <cellStyle name="20% - Акцент4 5 6 2 4 2" xfId="51610"/>
    <cellStyle name="20% - Акцент4 5 6 2 4 3" xfId="51611"/>
    <cellStyle name="20% - Акцент4 5 6 2 5" xfId="51612"/>
    <cellStyle name="20% - Акцент4 5 6 2 6" xfId="51613"/>
    <cellStyle name="20% - Акцент4 5 6 3" xfId="12241"/>
    <cellStyle name="20% - Акцент4 5 6 3 2" xfId="12242"/>
    <cellStyle name="20% - Акцент4 5 6 3 2 2" xfId="12243"/>
    <cellStyle name="20% - Акцент4 5 6 3 2 2 2" xfId="12244"/>
    <cellStyle name="20% - Акцент4 5 6 3 2 2 3" xfId="51614"/>
    <cellStyle name="20% - Акцент4 5 6 3 2 3" xfId="12245"/>
    <cellStyle name="20% - Акцент4 5 6 3 2 3 2" xfId="51615"/>
    <cellStyle name="20% - Акцент4 5 6 3 2 3 3" xfId="51616"/>
    <cellStyle name="20% - Акцент4 5 6 3 2 4" xfId="51617"/>
    <cellStyle name="20% - Акцент4 5 6 3 2 5" xfId="51618"/>
    <cellStyle name="20% - Акцент4 5 6 3 3" xfId="12246"/>
    <cellStyle name="20% - Акцент4 5 6 3 3 2" xfId="12247"/>
    <cellStyle name="20% - Акцент4 5 6 3 3 3" xfId="51619"/>
    <cellStyle name="20% - Акцент4 5 6 3 4" xfId="12248"/>
    <cellStyle name="20% - Акцент4 5 6 3 4 2" xfId="51620"/>
    <cellStyle name="20% - Акцент4 5 6 3 4 3" xfId="51621"/>
    <cellStyle name="20% - Акцент4 5 6 3 5" xfId="51622"/>
    <cellStyle name="20% - Акцент4 5 6 3 6" xfId="51623"/>
    <cellStyle name="20% - Акцент4 5 6 4" xfId="12249"/>
    <cellStyle name="20% - Акцент4 5 6 4 2" xfId="12250"/>
    <cellStyle name="20% - Акцент4 5 6 4 2 2" xfId="12251"/>
    <cellStyle name="20% - Акцент4 5 6 4 2 2 2" xfId="12252"/>
    <cellStyle name="20% - Акцент4 5 6 4 2 2 3" xfId="51624"/>
    <cellStyle name="20% - Акцент4 5 6 4 2 3" xfId="12253"/>
    <cellStyle name="20% - Акцент4 5 6 4 2 3 2" xfId="51625"/>
    <cellStyle name="20% - Акцент4 5 6 4 2 3 3" xfId="51626"/>
    <cellStyle name="20% - Акцент4 5 6 4 2 4" xfId="51627"/>
    <cellStyle name="20% - Акцент4 5 6 4 2 5" xfId="51628"/>
    <cellStyle name="20% - Акцент4 5 6 4 3" xfId="12254"/>
    <cellStyle name="20% - Акцент4 5 6 4 3 2" xfId="12255"/>
    <cellStyle name="20% - Акцент4 5 6 4 3 3" xfId="51629"/>
    <cellStyle name="20% - Акцент4 5 6 4 4" xfId="12256"/>
    <cellStyle name="20% - Акцент4 5 6 4 4 2" xfId="51630"/>
    <cellStyle name="20% - Акцент4 5 6 4 4 3" xfId="51631"/>
    <cellStyle name="20% - Акцент4 5 6 4 5" xfId="51632"/>
    <cellStyle name="20% - Акцент4 5 6 4 6" xfId="51633"/>
    <cellStyle name="20% - Акцент4 5 6 5" xfId="12257"/>
    <cellStyle name="20% - Акцент4 5 6 5 2" xfId="12258"/>
    <cellStyle name="20% - Акцент4 5 6 5 2 2" xfId="12259"/>
    <cellStyle name="20% - Акцент4 5 6 5 2 2 2" xfId="12260"/>
    <cellStyle name="20% - Акцент4 5 6 5 2 2 3" xfId="51634"/>
    <cellStyle name="20% - Акцент4 5 6 5 2 3" xfId="12261"/>
    <cellStyle name="20% - Акцент4 5 6 5 2 3 2" xfId="51635"/>
    <cellStyle name="20% - Акцент4 5 6 5 2 3 3" xfId="51636"/>
    <cellStyle name="20% - Акцент4 5 6 5 2 4" xfId="51637"/>
    <cellStyle name="20% - Акцент4 5 6 5 2 5" xfId="51638"/>
    <cellStyle name="20% - Акцент4 5 6 5 3" xfId="12262"/>
    <cellStyle name="20% - Акцент4 5 6 5 3 2" xfId="12263"/>
    <cellStyle name="20% - Акцент4 5 6 5 3 3" xfId="51639"/>
    <cellStyle name="20% - Акцент4 5 6 5 4" xfId="12264"/>
    <cellStyle name="20% - Акцент4 5 6 5 4 2" xfId="51640"/>
    <cellStyle name="20% - Акцент4 5 6 5 4 3" xfId="51641"/>
    <cellStyle name="20% - Акцент4 5 6 5 5" xfId="51642"/>
    <cellStyle name="20% - Акцент4 5 6 5 6" xfId="51643"/>
    <cellStyle name="20% - Акцент4 5 6 6" xfId="12265"/>
    <cellStyle name="20% - Акцент4 5 6 6 2" xfId="12266"/>
    <cellStyle name="20% - Акцент4 5 6 6 2 2" xfId="12267"/>
    <cellStyle name="20% - Акцент4 5 6 6 2 3" xfId="51644"/>
    <cellStyle name="20% - Акцент4 5 6 6 3" xfId="12268"/>
    <cellStyle name="20% - Акцент4 5 6 6 3 2" xfId="51645"/>
    <cellStyle name="20% - Акцент4 5 6 6 3 3" xfId="51646"/>
    <cellStyle name="20% - Акцент4 5 6 6 4" xfId="51647"/>
    <cellStyle name="20% - Акцент4 5 6 6 5" xfId="51648"/>
    <cellStyle name="20% - Акцент4 5 6 7" xfId="12269"/>
    <cellStyle name="20% - Акцент4 5 6 7 2" xfId="12270"/>
    <cellStyle name="20% - Акцент4 5 6 7 3" xfId="51649"/>
    <cellStyle name="20% - Акцент4 5 6 8" xfId="12271"/>
    <cellStyle name="20% - Акцент4 5 6 8 2" xfId="51650"/>
    <cellStyle name="20% - Акцент4 5 6 8 3" xfId="51651"/>
    <cellStyle name="20% - Акцент4 5 6 9" xfId="51652"/>
    <cellStyle name="20% - Акцент4 5 7" xfId="12272"/>
    <cellStyle name="20% - Акцент4 5 7 10" xfId="51653"/>
    <cellStyle name="20% - Акцент4 5 7 2" xfId="12273"/>
    <cellStyle name="20% - Акцент4 5 7 2 2" xfId="12274"/>
    <cellStyle name="20% - Акцент4 5 7 2 2 2" xfId="12275"/>
    <cellStyle name="20% - Акцент4 5 7 2 2 2 2" xfId="12276"/>
    <cellStyle name="20% - Акцент4 5 7 2 2 2 3" xfId="51654"/>
    <cellStyle name="20% - Акцент4 5 7 2 2 3" xfId="12277"/>
    <cellStyle name="20% - Акцент4 5 7 2 2 3 2" xfId="51655"/>
    <cellStyle name="20% - Акцент4 5 7 2 2 3 3" xfId="51656"/>
    <cellStyle name="20% - Акцент4 5 7 2 2 4" xfId="51657"/>
    <cellStyle name="20% - Акцент4 5 7 2 2 5" xfId="51658"/>
    <cellStyle name="20% - Акцент4 5 7 2 3" xfId="12278"/>
    <cellStyle name="20% - Акцент4 5 7 2 3 2" xfId="12279"/>
    <cellStyle name="20% - Акцент4 5 7 2 3 3" xfId="51659"/>
    <cellStyle name="20% - Акцент4 5 7 2 4" xfId="12280"/>
    <cellStyle name="20% - Акцент4 5 7 2 4 2" xfId="51660"/>
    <cellStyle name="20% - Акцент4 5 7 2 4 3" xfId="51661"/>
    <cellStyle name="20% - Акцент4 5 7 2 5" xfId="51662"/>
    <cellStyle name="20% - Акцент4 5 7 2 6" xfId="51663"/>
    <cellStyle name="20% - Акцент4 5 7 3" xfId="12281"/>
    <cellStyle name="20% - Акцент4 5 7 3 2" xfId="12282"/>
    <cellStyle name="20% - Акцент4 5 7 3 2 2" xfId="12283"/>
    <cellStyle name="20% - Акцент4 5 7 3 2 2 2" xfId="12284"/>
    <cellStyle name="20% - Акцент4 5 7 3 2 2 3" xfId="51664"/>
    <cellStyle name="20% - Акцент4 5 7 3 2 3" xfId="12285"/>
    <cellStyle name="20% - Акцент4 5 7 3 2 3 2" xfId="51665"/>
    <cellStyle name="20% - Акцент4 5 7 3 2 3 3" xfId="51666"/>
    <cellStyle name="20% - Акцент4 5 7 3 2 4" xfId="51667"/>
    <cellStyle name="20% - Акцент4 5 7 3 2 5" xfId="51668"/>
    <cellStyle name="20% - Акцент4 5 7 3 3" xfId="12286"/>
    <cellStyle name="20% - Акцент4 5 7 3 3 2" xfId="12287"/>
    <cellStyle name="20% - Акцент4 5 7 3 3 3" xfId="51669"/>
    <cellStyle name="20% - Акцент4 5 7 3 4" xfId="12288"/>
    <cellStyle name="20% - Акцент4 5 7 3 4 2" xfId="51670"/>
    <cellStyle name="20% - Акцент4 5 7 3 4 3" xfId="51671"/>
    <cellStyle name="20% - Акцент4 5 7 3 5" xfId="51672"/>
    <cellStyle name="20% - Акцент4 5 7 3 6" xfId="51673"/>
    <cellStyle name="20% - Акцент4 5 7 4" xfId="12289"/>
    <cellStyle name="20% - Акцент4 5 7 4 2" xfId="12290"/>
    <cellStyle name="20% - Акцент4 5 7 4 2 2" xfId="12291"/>
    <cellStyle name="20% - Акцент4 5 7 4 2 2 2" xfId="12292"/>
    <cellStyle name="20% - Акцент4 5 7 4 2 2 3" xfId="51674"/>
    <cellStyle name="20% - Акцент4 5 7 4 2 3" xfId="12293"/>
    <cellStyle name="20% - Акцент4 5 7 4 2 3 2" xfId="51675"/>
    <cellStyle name="20% - Акцент4 5 7 4 2 3 3" xfId="51676"/>
    <cellStyle name="20% - Акцент4 5 7 4 2 4" xfId="51677"/>
    <cellStyle name="20% - Акцент4 5 7 4 2 5" xfId="51678"/>
    <cellStyle name="20% - Акцент4 5 7 4 3" xfId="12294"/>
    <cellStyle name="20% - Акцент4 5 7 4 3 2" xfId="12295"/>
    <cellStyle name="20% - Акцент4 5 7 4 3 3" xfId="51679"/>
    <cellStyle name="20% - Акцент4 5 7 4 4" xfId="12296"/>
    <cellStyle name="20% - Акцент4 5 7 4 4 2" xfId="51680"/>
    <cellStyle name="20% - Акцент4 5 7 4 4 3" xfId="51681"/>
    <cellStyle name="20% - Акцент4 5 7 4 5" xfId="51682"/>
    <cellStyle name="20% - Акцент4 5 7 4 6" xfId="51683"/>
    <cellStyle name="20% - Акцент4 5 7 5" xfId="12297"/>
    <cellStyle name="20% - Акцент4 5 7 5 2" xfId="12298"/>
    <cellStyle name="20% - Акцент4 5 7 5 2 2" xfId="12299"/>
    <cellStyle name="20% - Акцент4 5 7 5 2 2 2" xfId="12300"/>
    <cellStyle name="20% - Акцент4 5 7 5 2 2 3" xfId="51684"/>
    <cellStyle name="20% - Акцент4 5 7 5 2 3" xfId="12301"/>
    <cellStyle name="20% - Акцент4 5 7 5 2 3 2" xfId="51685"/>
    <cellStyle name="20% - Акцент4 5 7 5 2 3 3" xfId="51686"/>
    <cellStyle name="20% - Акцент4 5 7 5 2 4" xfId="51687"/>
    <cellStyle name="20% - Акцент4 5 7 5 2 5" xfId="51688"/>
    <cellStyle name="20% - Акцент4 5 7 5 3" xfId="12302"/>
    <cellStyle name="20% - Акцент4 5 7 5 3 2" xfId="12303"/>
    <cellStyle name="20% - Акцент4 5 7 5 3 3" xfId="51689"/>
    <cellStyle name="20% - Акцент4 5 7 5 4" xfId="12304"/>
    <cellStyle name="20% - Акцент4 5 7 5 4 2" xfId="51690"/>
    <cellStyle name="20% - Акцент4 5 7 5 4 3" xfId="51691"/>
    <cellStyle name="20% - Акцент4 5 7 5 5" xfId="51692"/>
    <cellStyle name="20% - Акцент4 5 7 5 6" xfId="51693"/>
    <cellStyle name="20% - Акцент4 5 7 6" xfId="12305"/>
    <cellStyle name="20% - Акцент4 5 7 6 2" xfId="12306"/>
    <cellStyle name="20% - Акцент4 5 7 6 2 2" xfId="12307"/>
    <cellStyle name="20% - Акцент4 5 7 6 2 3" xfId="51694"/>
    <cellStyle name="20% - Акцент4 5 7 6 3" xfId="12308"/>
    <cellStyle name="20% - Акцент4 5 7 6 3 2" xfId="51695"/>
    <cellStyle name="20% - Акцент4 5 7 6 3 3" xfId="51696"/>
    <cellStyle name="20% - Акцент4 5 7 6 4" xfId="51697"/>
    <cellStyle name="20% - Акцент4 5 7 6 5" xfId="51698"/>
    <cellStyle name="20% - Акцент4 5 7 7" xfId="12309"/>
    <cellStyle name="20% - Акцент4 5 7 7 2" xfId="12310"/>
    <cellStyle name="20% - Акцент4 5 7 7 3" xfId="51699"/>
    <cellStyle name="20% - Акцент4 5 7 8" xfId="12311"/>
    <cellStyle name="20% - Акцент4 5 7 8 2" xfId="51700"/>
    <cellStyle name="20% - Акцент4 5 7 8 3" xfId="51701"/>
    <cellStyle name="20% - Акцент4 5 7 9" xfId="51702"/>
    <cellStyle name="20% - Акцент4 5 8" xfId="12312"/>
    <cellStyle name="20% - Акцент4 5 8 10" xfId="51703"/>
    <cellStyle name="20% - Акцент4 5 8 2" xfId="12313"/>
    <cellStyle name="20% - Акцент4 5 8 2 2" xfId="12314"/>
    <cellStyle name="20% - Акцент4 5 8 2 2 2" xfId="12315"/>
    <cellStyle name="20% - Акцент4 5 8 2 2 2 2" xfId="12316"/>
    <cellStyle name="20% - Акцент4 5 8 2 2 2 3" xfId="51704"/>
    <cellStyle name="20% - Акцент4 5 8 2 2 3" xfId="12317"/>
    <cellStyle name="20% - Акцент4 5 8 2 2 3 2" xfId="51705"/>
    <cellStyle name="20% - Акцент4 5 8 2 2 3 3" xfId="51706"/>
    <cellStyle name="20% - Акцент4 5 8 2 2 4" xfId="51707"/>
    <cellStyle name="20% - Акцент4 5 8 2 2 5" xfId="51708"/>
    <cellStyle name="20% - Акцент4 5 8 2 3" xfId="12318"/>
    <cellStyle name="20% - Акцент4 5 8 2 3 2" xfId="12319"/>
    <cellStyle name="20% - Акцент4 5 8 2 3 3" xfId="51709"/>
    <cellStyle name="20% - Акцент4 5 8 2 4" xfId="12320"/>
    <cellStyle name="20% - Акцент4 5 8 2 4 2" xfId="51710"/>
    <cellStyle name="20% - Акцент4 5 8 2 4 3" xfId="51711"/>
    <cellStyle name="20% - Акцент4 5 8 2 5" xfId="51712"/>
    <cellStyle name="20% - Акцент4 5 8 2 6" xfId="51713"/>
    <cellStyle name="20% - Акцент4 5 8 3" xfId="12321"/>
    <cellStyle name="20% - Акцент4 5 8 3 2" xfId="12322"/>
    <cellStyle name="20% - Акцент4 5 8 3 2 2" xfId="12323"/>
    <cellStyle name="20% - Акцент4 5 8 3 2 2 2" xfId="12324"/>
    <cellStyle name="20% - Акцент4 5 8 3 2 2 3" xfId="51714"/>
    <cellStyle name="20% - Акцент4 5 8 3 2 3" xfId="12325"/>
    <cellStyle name="20% - Акцент4 5 8 3 2 3 2" xfId="51715"/>
    <cellStyle name="20% - Акцент4 5 8 3 2 3 3" xfId="51716"/>
    <cellStyle name="20% - Акцент4 5 8 3 2 4" xfId="51717"/>
    <cellStyle name="20% - Акцент4 5 8 3 2 5" xfId="51718"/>
    <cellStyle name="20% - Акцент4 5 8 3 3" xfId="12326"/>
    <cellStyle name="20% - Акцент4 5 8 3 3 2" xfId="12327"/>
    <cellStyle name="20% - Акцент4 5 8 3 3 3" xfId="51719"/>
    <cellStyle name="20% - Акцент4 5 8 3 4" xfId="12328"/>
    <cellStyle name="20% - Акцент4 5 8 3 4 2" xfId="51720"/>
    <cellStyle name="20% - Акцент4 5 8 3 4 3" xfId="51721"/>
    <cellStyle name="20% - Акцент4 5 8 3 5" xfId="51722"/>
    <cellStyle name="20% - Акцент4 5 8 3 6" xfId="51723"/>
    <cellStyle name="20% - Акцент4 5 8 4" xfId="12329"/>
    <cellStyle name="20% - Акцент4 5 8 4 2" xfId="12330"/>
    <cellStyle name="20% - Акцент4 5 8 4 2 2" xfId="12331"/>
    <cellStyle name="20% - Акцент4 5 8 4 2 2 2" xfId="12332"/>
    <cellStyle name="20% - Акцент4 5 8 4 2 2 3" xfId="51724"/>
    <cellStyle name="20% - Акцент4 5 8 4 2 3" xfId="12333"/>
    <cellStyle name="20% - Акцент4 5 8 4 2 3 2" xfId="51725"/>
    <cellStyle name="20% - Акцент4 5 8 4 2 3 3" xfId="51726"/>
    <cellStyle name="20% - Акцент4 5 8 4 2 4" xfId="51727"/>
    <cellStyle name="20% - Акцент4 5 8 4 2 5" xfId="51728"/>
    <cellStyle name="20% - Акцент4 5 8 4 3" xfId="12334"/>
    <cellStyle name="20% - Акцент4 5 8 4 3 2" xfId="12335"/>
    <cellStyle name="20% - Акцент4 5 8 4 3 3" xfId="51729"/>
    <cellStyle name="20% - Акцент4 5 8 4 4" xfId="12336"/>
    <cellStyle name="20% - Акцент4 5 8 4 4 2" xfId="51730"/>
    <cellStyle name="20% - Акцент4 5 8 4 4 3" xfId="51731"/>
    <cellStyle name="20% - Акцент4 5 8 4 5" xfId="51732"/>
    <cellStyle name="20% - Акцент4 5 8 4 6" xfId="51733"/>
    <cellStyle name="20% - Акцент4 5 8 5" xfId="12337"/>
    <cellStyle name="20% - Акцент4 5 8 5 2" xfId="12338"/>
    <cellStyle name="20% - Акцент4 5 8 5 2 2" xfId="12339"/>
    <cellStyle name="20% - Акцент4 5 8 5 2 2 2" xfId="12340"/>
    <cellStyle name="20% - Акцент4 5 8 5 2 2 3" xfId="51734"/>
    <cellStyle name="20% - Акцент4 5 8 5 2 3" xfId="12341"/>
    <cellStyle name="20% - Акцент4 5 8 5 2 3 2" xfId="51735"/>
    <cellStyle name="20% - Акцент4 5 8 5 2 3 3" xfId="51736"/>
    <cellStyle name="20% - Акцент4 5 8 5 2 4" xfId="51737"/>
    <cellStyle name="20% - Акцент4 5 8 5 2 5" xfId="51738"/>
    <cellStyle name="20% - Акцент4 5 8 5 3" xfId="12342"/>
    <cellStyle name="20% - Акцент4 5 8 5 3 2" xfId="12343"/>
    <cellStyle name="20% - Акцент4 5 8 5 3 3" xfId="51739"/>
    <cellStyle name="20% - Акцент4 5 8 5 4" xfId="12344"/>
    <cellStyle name="20% - Акцент4 5 8 5 4 2" xfId="51740"/>
    <cellStyle name="20% - Акцент4 5 8 5 4 3" xfId="51741"/>
    <cellStyle name="20% - Акцент4 5 8 5 5" xfId="51742"/>
    <cellStyle name="20% - Акцент4 5 8 5 6" xfId="51743"/>
    <cellStyle name="20% - Акцент4 5 8 6" xfId="12345"/>
    <cellStyle name="20% - Акцент4 5 8 6 2" xfId="12346"/>
    <cellStyle name="20% - Акцент4 5 8 6 2 2" xfId="12347"/>
    <cellStyle name="20% - Акцент4 5 8 6 2 3" xfId="51744"/>
    <cellStyle name="20% - Акцент4 5 8 6 3" xfId="12348"/>
    <cellStyle name="20% - Акцент4 5 8 6 3 2" xfId="51745"/>
    <cellStyle name="20% - Акцент4 5 8 6 3 3" xfId="51746"/>
    <cellStyle name="20% - Акцент4 5 8 6 4" xfId="51747"/>
    <cellStyle name="20% - Акцент4 5 8 6 5" xfId="51748"/>
    <cellStyle name="20% - Акцент4 5 8 7" xfId="12349"/>
    <cellStyle name="20% - Акцент4 5 8 7 2" xfId="12350"/>
    <cellStyle name="20% - Акцент4 5 8 7 3" xfId="51749"/>
    <cellStyle name="20% - Акцент4 5 8 8" xfId="12351"/>
    <cellStyle name="20% - Акцент4 5 8 8 2" xfId="51750"/>
    <cellStyle name="20% - Акцент4 5 8 8 3" xfId="51751"/>
    <cellStyle name="20% - Акцент4 5 8 9" xfId="51752"/>
    <cellStyle name="20% - Акцент4 5 9" xfId="12352"/>
    <cellStyle name="20% - Акцент4 5 9 10" xfId="51753"/>
    <cellStyle name="20% - Акцент4 5 9 2" xfId="12353"/>
    <cellStyle name="20% - Акцент4 5 9 2 2" xfId="12354"/>
    <cellStyle name="20% - Акцент4 5 9 2 2 2" xfId="12355"/>
    <cellStyle name="20% - Акцент4 5 9 2 2 2 2" xfId="12356"/>
    <cellStyle name="20% - Акцент4 5 9 2 2 2 3" xfId="51754"/>
    <cellStyle name="20% - Акцент4 5 9 2 2 3" xfId="12357"/>
    <cellStyle name="20% - Акцент4 5 9 2 2 3 2" xfId="51755"/>
    <cellStyle name="20% - Акцент4 5 9 2 2 3 3" xfId="51756"/>
    <cellStyle name="20% - Акцент4 5 9 2 2 4" xfId="51757"/>
    <cellStyle name="20% - Акцент4 5 9 2 2 5" xfId="51758"/>
    <cellStyle name="20% - Акцент4 5 9 2 3" xfId="12358"/>
    <cellStyle name="20% - Акцент4 5 9 2 3 2" xfId="12359"/>
    <cellStyle name="20% - Акцент4 5 9 2 3 3" xfId="51759"/>
    <cellStyle name="20% - Акцент4 5 9 2 4" xfId="12360"/>
    <cellStyle name="20% - Акцент4 5 9 2 4 2" xfId="51760"/>
    <cellStyle name="20% - Акцент4 5 9 2 4 3" xfId="51761"/>
    <cellStyle name="20% - Акцент4 5 9 2 5" xfId="51762"/>
    <cellStyle name="20% - Акцент4 5 9 2 6" xfId="51763"/>
    <cellStyle name="20% - Акцент4 5 9 3" xfId="12361"/>
    <cellStyle name="20% - Акцент4 5 9 3 2" xfId="12362"/>
    <cellStyle name="20% - Акцент4 5 9 3 2 2" xfId="12363"/>
    <cellStyle name="20% - Акцент4 5 9 3 2 2 2" xfId="12364"/>
    <cellStyle name="20% - Акцент4 5 9 3 2 2 3" xfId="51764"/>
    <cellStyle name="20% - Акцент4 5 9 3 2 3" xfId="12365"/>
    <cellStyle name="20% - Акцент4 5 9 3 2 3 2" xfId="51765"/>
    <cellStyle name="20% - Акцент4 5 9 3 2 3 3" xfId="51766"/>
    <cellStyle name="20% - Акцент4 5 9 3 2 4" xfId="51767"/>
    <cellStyle name="20% - Акцент4 5 9 3 2 5" xfId="51768"/>
    <cellStyle name="20% - Акцент4 5 9 3 3" xfId="12366"/>
    <cellStyle name="20% - Акцент4 5 9 3 3 2" xfId="12367"/>
    <cellStyle name="20% - Акцент4 5 9 3 3 3" xfId="51769"/>
    <cellStyle name="20% - Акцент4 5 9 3 4" xfId="12368"/>
    <cellStyle name="20% - Акцент4 5 9 3 4 2" xfId="51770"/>
    <cellStyle name="20% - Акцент4 5 9 3 4 3" xfId="51771"/>
    <cellStyle name="20% - Акцент4 5 9 3 5" xfId="51772"/>
    <cellStyle name="20% - Акцент4 5 9 3 6" xfId="51773"/>
    <cellStyle name="20% - Акцент4 5 9 4" xfId="12369"/>
    <cellStyle name="20% - Акцент4 5 9 4 2" xfId="12370"/>
    <cellStyle name="20% - Акцент4 5 9 4 2 2" xfId="12371"/>
    <cellStyle name="20% - Акцент4 5 9 4 2 2 2" xfId="12372"/>
    <cellStyle name="20% - Акцент4 5 9 4 2 2 3" xfId="51774"/>
    <cellStyle name="20% - Акцент4 5 9 4 2 3" xfId="12373"/>
    <cellStyle name="20% - Акцент4 5 9 4 2 3 2" xfId="51775"/>
    <cellStyle name="20% - Акцент4 5 9 4 2 3 3" xfId="51776"/>
    <cellStyle name="20% - Акцент4 5 9 4 2 4" xfId="51777"/>
    <cellStyle name="20% - Акцент4 5 9 4 2 5" xfId="51778"/>
    <cellStyle name="20% - Акцент4 5 9 4 3" xfId="12374"/>
    <cellStyle name="20% - Акцент4 5 9 4 3 2" xfId="12375"/>
    <cellStyle name="20% - Акцент4 5 9 4 3 3" xfId="51779"/>
    <cellStyle name="20% - Акцент4 5 9 4 4" xfId="12376"/>
    <cellStyle name="20% - Акцент4 5 9 4 4 2" xfId="51780"/>
    <cellStyle name="20% - Акцент4 5 9 4 4 3" xfId="51781"/>
    <cellStyle name="20% - Акцент4 5 9 4 5" xfId="51782"/>
    <cellStyle name="20% - Акцент4 5 9 4 6" xfId="51783"/>
    <cellStyle name="20% - Акцент4 5 9 5" xfId="12377"/>
    <cellStyle name="20% - Акцент4 5 9 5 2" xfId="12378"/>
    <cellStyle name="20% - Акцент4 5 9 5 2 2" xfId="12379"/>
    <cellStyle name="20% - Акцент4 5 9 5 2 2 2" xfId="12380"/>
    <cellStyle name="20% - Акцент4 5 9 5 2 2 3" xfId="51784"/>
    <cellStyle name="20% - Акцент4 5 9 5 2 3" xfId="12381"/>
    <cellStyle name="20% - Акцент4 5 9 5 2 3 2" xfId="51785"/>
    <cellStyle name="20% - Акцент4 5 9 5 2 3 3" xfId="51786"/>
    <cellStyle name="20% - Акцент4 5 9 5 2 4" xfId="51787"/>
    <cellStyle name="20% - Акцент4 5 9 5 2 5" xfId="51788"/>
    <cellStyle name="20% - Акцент4 5 9 5 3" xfId="12382"/>
    <cellStyle name="20% - Акцент4 5 9 5 3 2" xfId="12383"/>
    <cellStyle name="20% - Акцент4 5 9 5 3 3" xfId="51789"/>
    <cellStyle name="20% - Акцент4 5 9 5 4" xfId="12384"/>
    <cellStyle name="20% - Акцент4 5 9 5 4 2" xfId="51790"/>
    <cellStyle name="20% - Акцент4 5 9 5 4 3" xfId="51791"/>
    <cellStyle name="20% - Акцент4 5 9 5 5" xfId="51792"/>
    <cellStyle name="20% - Акцент4 5 9 5 6" xfId="51793"/>
    <cellStyle name="20% - Акцент4 5 9 6" xfId="12385"/>
    <cellStyle name="20% - Акцент4 5 9 6 2" xfId="12386"/>
    <cellStyle name="20% - Акцент4 5 9 6 2 2" xfId="12387"/>
    <cellStyle name="20% - Акцент4 5 9 6 2 3" xfId="51794"/>
    <cellStyle name="20% - Акцент4 5 9 6 3" xfId="12388"/>
    <cellStyle name="20% - Акцент4 5 9 6 3 2" xfId="51795"/>
    <cellStyle name="20% - Акцент4 5 9 6 3 3" xfId="51796"/>
    <cellStyle name="20% - Акцент4 5 9 6 4" xfId="51797"/>
    <cellStyle name="20% - Акцент4 5 9 6 5" xfId="51798"/>
    <cellStyle name="20% - Акцент4 5 9 7" xfId="12389"/>
    <cellStyle name="20% - Акцент4 5 9 7 2" xfId="12390"/>
    <cellStyle name="20% - Акцент4 5 9 7 3" xfId="51799"/>
    <cellStyle name="20% - Акцент4 5 9 8" xfId="12391"/>
    <cellStyle name="20% - Акцент4 5 9 8 2" xfId="51800"/>
    <cellStyle name="20% - Акцент4 5 9 8 3" xfId="51801"/>
    <cellStyle name="20% - Акцент4 5 9 9" xfId="51802"/>
    <cellStyle name="20% - Акцент4 6" xfId="12392"/>
    <cellStyle name="20% - Акцент4 6 10" xfId="12393"/>
    <cellStyle name="20% - Акцент4 6 10 2" xfId="12394"/>
    <cellStyle name="20% - Акцент4 6 10 2 2" xfId="12395"/>
    <cellStyle name="20% - Акцент4 6 10 2 2 2" xfId="12396"/>
    <cellStyle name="20% - Акцент4 6 10 2 2 3" xfId="51803"/>
    <cellStyle name="20% - Акцент4 6 10 2 3" xfId="12397"/>
    <cellStyle name="20% - Акцент4 6 10 2 3 2" xfId="51804"/>
    <cellStyle name="20% - Акцент4 6 10 2 3 3" xfId="51805"/>
    <cellStyle name="20% - Акцент4 6 10 2 4" xfId="51806"/>
    <cellStyle name="20% - Акцент4 6 10 2 5" xfId="51807"/>
    <cellStyle name="20% - Акцент4 6 10 3" xfId="12398"/>
    <cellStyle name="20% - Акцент4 6 10 3 2" xfId="12399"/>
    <cellStyle name="20% - Акцент4 6 10 3 3" xfId="51808"/>
    <cellStyle name="20% - Акцент4 6 10 4" xfId="12400"/>
    <cellStyle name="20% - Акцент4 6 10 4 2" xfId="51809"/>
    <cellStyle name="20% - Акцент4 6 10 4 3" xfId="51810"/>
    <cellStyle name="20% - Акцент4 6 10 5" xfId="51811"/>
    <cellStyle name="20% - Акцент4 6 10 6" xfId="51812"/>
    <cellStyle name="20% - Акцент4 6 11" xfId="12401"/>
    <cellStyle name="20% - Акцент4 6 11 2" xfId="12402"/>
    <cellStyle name="20% - Акцент4 6 11 2 2" xfId="12403"/>
    <cellStyle name="20% - Акцент4 6 11 2 2 2" xfId="12404"/>
    <cellStyle name="20% - Акцент4 6 11 2 2 3" xfId="51813"/>
    <cellStyle name="20% - Акцент4 6 11 2 3" xfId="12405"/>
    <cellStyle name="20% - Акцент4 6 11 2 3 2" xfId="51814"/>
    <cellStyle name="20% - Акцент4 6 11 2 3 3" xfId="51815"/>
    <cellStyle name="20% - Акцент4 6 11 2 4" xfId="51816"/>
    <cellStyle name="20% - Акцент4 6 11 2 5" xfId="51817"/>
    <cellStyle name="20% - Акцент4 6 11 3" xfId="12406"/>
    <cellStyle name="20% - Акцент4 6 11 3 2" xfId="12407"/>
    <cellStyle name="20% - Акцент4 6 11 3 3" xfId="51818"/>
    <cellStyle name="20% - Акцент4 6 11 4" xfId="12408"/>
    <cellStyle name="20% - Акцент4 6 11 4 2" xfId="51819"/>
    <cellStyle name="20% - Акцент4 6 11 4 3" xfId="51820"/>
    <cellStyle name="20% - Акцент4 6 11 5" xfId="51821"/>
    <cellStyle name="20% - Акцент4 6 11 6" xfId="51822"/>
    <cellStyle name="20% - Акцент4 6 12" xfId="12409"/>
    <cellStyle name="20% - Акцент4 6 12 2" xfId="12410"/>
    <cellStyle name="20% - Акцент4 6 12 2 2" xfId="12411"/>
    <cellStyle name="20% - Акцент4 6 12 2 2 2" xfId="12412"/>
    <cellStyle name="20% - Акцент4 6 12 2 2 3" xfId="51823"/>
    <cellStyle name="20% - Акцент4 6 12 2 3" xfId="12413"/>
    <cellStyle name="20% - Акцент4 6 12 2 3 2" xfId="51824"/>
    <cellStyle name="20% - Акцент4 6 12 2 3 3" xfId="51825"/>
    <cellStyle name="20% - Акцент4 6 12 2 4" xfId="51826"/>
    <cellStyle name="20% - Акцент4 6 12 2 5" xfId="51827"/>
    <cellStyle name="20% - Акцент4 6 12 3" xfId="12414"/>
    <cellStyle name="20% - Акцент4 6 12 3 2" xfId="12415"/>
    <cellStyle name="20% - Акцент4 6 12 3 3" xfId="51828"/>
    <cellStyle name="20% - Акцент4 6 12 4" xfId="12416"/>
    <cellStyle name="20% - Акцент4 6 12 4 2" xfId="51829"/>
    <cellStyle name="20% - Акцент4 6 12 4 3" xfId="51830"/>
    <cellStyle name="20% - Акцент4 6 12 5" xfId="51831"/>
    <cellStyle name="20% - Акцент4 6 12 6" xfId="51832"/>
    <cellStyle name="20% - Акцент4 6 13" xfId="12417"/>
    <cellStyle name="20% - Акцент4 6 13 2" xfId="12418"/>
    <cellStyle name="20% - Акцент4 6 13 2 2" xfId="12419"/>
    <cellStyle name="20% - Акцент4 6 13 2 2 2" xfId="12420"/>
    <cellStyle name="20% - Акцент4 6 13 2 2 3" xfId="51833"/>
    <cellStyle name="20% - Акцент4 6 13 2 3" xfId="12421"/>
    <cellStyle name="20% - Акцент4 6 13 2 3 2" xfId="51834"/>
    <cellStyle name="20% - Акцент4 6 13 2 3 3" xfId="51835"/>
    <cellStyle name="20% - Акцент4 6 13 2 4" xfId="51836"/>
    <cellStyle name="20% - Акцент4 6 13 2 5" xfId="51837"/>
    <cellStyle name="20% - Акцент4 6 13 3" xfId="12422"/>
    <cellStyle name="20% - Акцент4 6 13 3 2" xfId="12423"/>
    <cellStyle name="20% - Акцент4 6 13 3 3" xfId="51838"/>
    <cellStyle name="20% - Акцент4 6 13 4" xfId="12424"/>
    <cellStyle name="20% - Акцент4 6 13 4 2" xfId="51839"/>
    <cellStyle name="20% - Акцент4 6 13 4 3" xfId="51840"/>
    <cellStyle name="20% - Акцент4 6 13 5" xfId="51841"/>
    <cellStyle name="20% - Акцент4 6 13 6" xfId="51842"/>
    <cellStyle name="20% - Акцент4 6 14" xfId="12425"/>
    <cellStyle name="20% - Акцент4 6 14 2" xfId="12426"/>
    <cellStyle name="20% - Акцент4 6 14 2 2" xfId="12427"/>
    <cellStyle name="20% - Акцент4 6 14 2 2 2" xfId="12428"/>
    <cellStyle name="20% - Акцент4 6 14 2 3" xfId="12429"/>
    <cellStyle name="20% - Акцент4 6 14 3" xfId="12430"/>
    <cellStyle name="20% - Акцент4 6 14 3 2" xfId="12431"/>
    <cellStyle name="20% - Акцент4 6 14 3 3" xfId="51843"/>
    <cellStyle name="20% - Акцент4 6 14 4" xfId="12432"/>
    <cellStyle name="20% - Акцент4 6 14 5" xfId="51844"/>
    <cellStyle name="20% - Акцент4 6 15" xfId="51845"/>
    <cellStyle name="20% - Акцент4 6 15 2" xfId="51846"/>
    <cellStyle name="20% - Акцент4 6 15 3" xfId="51847"/>
    <cellStyle name="20% - Акцент4 6 16" xfId="51848"/>
    <cellStyle name="20% - Акцент4 6 16 2" xfId="51849"/>
    <cellStyle name="20% - Акцент4 6 16 3" xfId="51850"/>
    <cellStyle name="20% - Акцент4 6 17" xfId="51851"/>
    <cellStyle name="20% - Акцент4 6 18" xfId="51852"/>
    <cellStyle name="20% - Акцент4 6 2" xfId="12433"/>
    <cellStyle name="20% - Акцент4 6 2 10" xfId="51853"/>
    <cellStyle name="20% - Акцент4 6 2 2" xfId="12434"/>
    <cellStyle name="20% - Акцент4 6 2 2 2" xfId="12435"/>
    <cellStyle name="20% - Акцент4 6 2 2 2 2" xfId="12436"/>
    <cellStyle name="20% - Акцент4 6 2 2 2 2 2" xfId="12437"/>
    <cellStyle name="20% - Акцент4 6 2 2 2 2 3" xfId="51854"/>
    <cellStyle name="20% - Акцент4 6 2 2 2 3" xfId="12438"/>
    <cellStyle name="20% - Акцент4 6 2 2 2 3 2" xfId="51855"/>
    <cellStyle name="20% - Акцент4 6 2 2 2 3 3" xfId="51856"/>
    <cellStyle name="20% - Акцент4 6 2 2 2 4" xfId="51857"/>
    <cellStyle name="20% - Акцент4 6 2 2 2 5" xfId="51858"/>
    <cellStyle name="20% - Акцент4 6 2 2 3" xfId="12439"/>
    <cellStyle name="20% - Акцент4 6 2 2 3 2" xfId="12440"/>
    <cellStyle name="20% - Акцент4 6 2 2 3 3" xfId="51859"/>
    <cellStyle name="20% - Акцент4 6 2 2 4" xfId="12441"/>
    <cellStyle name="20% - Акцент4 6 2 2 4 2" xfId="51860"/>
    <cellStyle name="20% - Акцент4 6 2 2 4 3" xfId="51861"/>
    <cellStyle name="20% - Акцент4 6 2 2 5" xfId="51862"/>
    <cellStyle name="20% - Акцент4 6 2 2 6" xfId="51863"/>
    <cellStyle name="20% - Акцент4 6 2 3" xfId="12442"/>
    <cellStyle name="20% - Акцент4 6 2 3 2" xfId="12443"/>
    <cellStyle name="20% - Акцент4 6 2 3 2 2" xfId="12444"/>
    <cellStyle name="20% - Акцент4 6 2 3 2 2 2" xfId="12445"/>
    <cellStyle name="20% - Акцент4 6 2 3 2 2 3" xfId="51864"/>
    <cellStyle name="20% - Акцент4 6 2 3 2 3" xfId="12446"/>
    <cellStyle name="20% - Акцент4 6 2 3 2 3 2" xfId="51865"/>
    <cellStyle name="20% - Акцент4 6 2 3 2 3 3" xfId="51866"/>
    <cellStyle name="20% - Акцент4 6 2 3 2 4" xfId="51867"/>
    <cellStyle name="20% - Акцент4 6 2 3 2 5" xfId="51868"/>
    <cellStyle name="20% - Акцент4 6 2 3 3" xfId="12447"/>
    <cellStyle name="20% - Акцент4 6 2 3 3 2" xfId="12448"/>
    <cellStyle name="20% - Акцент4 6 2 3 3 3" xfId="51869"/>
    <cellStyle name="20% - Акцент4 6 2 3 4" xfId="12449"/>
    <cellStyle name="20% - Акцент4 6 2 3 4 2" xfId="51870"/>
    <cellStyle name="20% - Акцент4 6 2 3 4 3" xfId="51871"/>
    <cellStyle name="20% - Акцент4 6 2 3 5" xfId="51872"/>
    <cellStyle name="20% - Акцент4 6 2 3 6" xfId="51873"/>
    <cellStyle name="20% - Акцент4 6 2 4" xfId="12450"/>
    <cellStyle name="20% - Акцент4 6 2 4 2" xfId="12451"/>
    <cellStyle name="20% - Акцент4 6 2 4 2 2" xfId="12452"/>
    <cellStyle name="20% - Акцент4 6 2 4 2 2 2" xfId="12453"/>
    <cellStyle name="20% - Акцент4 6 2 4 2 2 3" xfId="51874"/>
    <cellStyle name="20% - Акцент4 6 2 4 2 3" xfId="12454"/>
    <cellStyle name="20% - Акцент4 6 2 4 2 3 2" xfId="51875"/>
    <cellStyle name="20% - Акцент4 6 2 4 2 3 3" xfId="51876"/>
    <cellStyle name="20% - Акцент4 6 2 4 2 4" xfId="51877"/>
    <cellStyle name="20% - Акцент4 6 2 4 2 5" xfId="51878"/>
    <cellStyle name="20% - Акцент4 6 2 4 3" xfId="12455"/>
    <cellStyle name="20% - Акцент4 6 2 4 3 2" xfId="12456"/>
    <cellStyle name="20% - Акцент4 6 2 4 3 3" xfId="51879"/>
    <cellStyle name="20% - Акцент4 6 2 4 4" xfId="12457"/>
    <cellStyle name="20% - Акцент4 6 2 4 4 2" xfId="51880"/>
    <cellStyle name="20% - Акцент4 6 2 4 4 3" xfId="51881"/>
    <cellStyle name="20% - Акцент4 6 2 4 5" xfId="51882"/>
    <cellStyle name="20% - Акцент4 6 2 4 6" xfId="51883"/>
    <cellStyle name="20% - Акцент4 6 2 5" xfId="12458"/>
    <cellStyle name="20% - Акцент4 6 2 5 2" xfId="12459"/>
    <cellStyle name="20% - Акцент4 6 2 5 2 2" xfId="12460"/>
    <cellStyle name="20% - Акцент4 6 2 5 2 2 2" xfId="12461"/>
    <cellStyle name="20% - Акцент4 6 2 5 2 2 3" xfId="51884"/>
    <cellStyle name="20% - Акцент4 6 2 5 2 3" xfId="12462"/>
    <cellStyle name="20% - Акцент4 6 2 5 2 3 2" xfId="51885"/>
    <cellStyle name="20% - Акцент4 6 2 5 2 3 3" xfId="51886"/>
    <cellStyle name="20% - Акцент4 6 2 5 2 4" xfId="51887"/>
    <cellStyle name="20% - Акцент4 6 2 5 2 5" xfId="51888"/>
    <cellStyle name="20% - Акцент4 6 2 5 3" xfId="12463"/>
    <cellStyle name="20% - Акцент4 6 2 5 3 2" xfId="12464"/>
    <cellStyle name="20% - Акцент4 6 2 5 3 3" xfId="51889"/>
    <cellStyle name="20% - Акцент4 6 2 5 4" xfId="12465"/>
    <cellStyle name="20% - Акцент4 6 2 5 4 2" xfId="51890"/>
    <cellStyle name="20% - Акцент4 6 2 5 4 3" xfId="51891"/>
    <cellStyle name="20% - Акцент4 6 2 5 5" xfId="51892"/>
    <cellStyle name="20% - Акцент4 6 2 5 6" xfId="51893"/>
    <cellStyle name="20% - Акцент4 6 2 6" xfId="12466"/>
    <cellStyle name="20% - Акцент4 6 2 6 2" xfId="12467"/>
    <cellStyle name="20% - Акцент4 6 2 6 2 2" xfId="12468"/>
    <cellStyle name="20% - Акцент4 6 2 6 2 2 2" xfId="12469"/>
    <cellStyle name="20% - Акцент4 6 2 6 2 3" xfId="12470"/>
    <cellStyle name="20% - Акцент4 6 2 6 3" xfId="12471"/>
    <cellStyle name="20% - Акцент4 6 2 6 3 2" xfId="12472"/>
    <cellStyle name="20% - Акцент4 6 2 6 3 3" xfId="51894"/>
    <cellStyle name="20% - Акцент4 6 2 6 4" xfId="12473"/>
    <cellStyle name="20% - Акцент4 6 2 6 5" xfId="51895"/>
    <cellStyle name="20% - Акцент4 6 2 7" xfId="51896"/>
    <cellStyle name="20% - Акцент4 6 2 7 2" xfId="51897"/>
    <cellStyle name="20% - Акцент4 6 2 7 3" xfId="51898"/>
    <cellStyle name="20% - Акцент4 6 2 8" xfId="51899"/>
    <cellStyle name="20% - Акцент4 6 2 8 2" xfId="51900"/>
    <cellStyle name="20% - Акцент4 6 2 8 3" xfId="51901"/>
    <cellStyle name="20% - Акцент4 6 2 9" xfId="51902"/>
    <cellStyle name="20% - Акцент4 6 3" xfId="12474"/>
    <cellStyle name="20% - Акцент4 6 4" xfId="12475"/>
    <cellStyle name="20% - Акцент4 6 4 10" xfId="51903"/>
    <cellStyle name="20% - Акцент4 6 4 2" xfId="12476"/>
    <cellStyle name="20% - Акцент4 6 4 2 2" xfId="12477"/>
    <cellStyle name="20% - Акцент4 6 4 2 2 2" xfId="12478"/>
    <cellStyle name="20% - Акцент4 6 4 2 2 2 2" xfId="12479"/>
    <cellStyle name="20% - Акцент4 6 4 2 2 2 3" xfId="51904"/>
    <cellStyle name="20% - Акцент4 6 4 2 2 3" xfId="12480"/>
    <cellStyle name="20% - Акцент4 6 4 2 2 3 2" xfId="51905"/>
    <cellStyle name="20% - Акцент4 6 4 2 2 3 3" xfId="51906"/>
    <cellStyle name="20% - Акцент4 6 4 2 2 4" xfId="51907"/>
    <cellStyle name="20% - Акцент4 6 4 2 2 5" xfId="51908"/>
    <cellStyle name="20% - Акцент4 6 4 2 3" xfId="12481"/>
    <cellStyle name="20% - Акцент4 6 4 2 3 2" xfId="12482"/>
    <cellStyle name="20% - Акцент4 6 4 2 3 3" xfId="51909"/>
    <cellStyle name="20% - Акцент4 6 4 2 4" xfId="12483"/>
    <cellStyle name="20% - Акцент4 6 4 2 4 2" xfId="51910"/>
    <cellStyle name="20% - Акцент4 6 4 2 4 3" xfId="51911"/>
    <cellStyle name="20% - Акцент4 6 4 2 5" xfId="51912"/>
    <cellStyle name="20% - Акцент4 6 4 2 6" xfId="51913"/>
    <cellStyle name="20% - Акцент4 6 4 3" xfId="12484"/>
    <cellStyle name="20% - Акцент4 6 4 3 2" xfId="12485"/>
    <cellStyle name="20% - Акцент4 6 4 3 2 2" xfId="12486"/>
    <cellStyle name="20% - Акцент4 6 4 3 2 2 2" xfId="12487"/>
    <cellStyle name="20% - Акцент4 6 4 3 2 2 3" xfId="51914"/>
    <cellStyle name="20% - Акцент4 6 4 3 2 3" xfId="12488"/>
    <cellStyle name="20% - Акцент4 6 4 3 2 3 2" xfId="51915"/>
    <cellStyle name="20% - Акцент4 6 4 3 2 3 3" xfId="51916"/>
    <cellStyle name="20% - Акцент4 6 4 3 2 4" xfId="51917"/>
    <cellStyle name="20% - Акцент4 6 4 3 2 5" xfId="51918"/>
    <cellStyle name="20% - Акцент4 6 4 3 3" xfId="12489"/>
    <cellStyle name="20% - Акцент4 6 4 3 3 2" xfId="12490"/>
    <cellStyle name="20% - Акцент4 6 4 3 3 3" xfId="51919"/>
    <cellStyle name="20% - Акцент4 6 4 3 4" xfId="12491"/>
    <cellStyle name="20% - Акцент4 6 4 3 4 2" xfId="51920"/>
    <cellStyle name="20% - Акцент4 6 4 3 4 3" xfId="51921"/>
    <cellStyle name="20% - Акцент4 6 4 3 5" xfId="51922"/>
    <cellStyle name="20% - Акцент4 6 4 3 6" xfId="51923"/>
    <cellStyle name="20% - Акцент4 6 4 4" xfId="12492"/>
    <cellStyle name="20% - Акцент4 6 4 4 2" xfId="12493"/>
    <cellStyle name="20% - Акцент4 6 4 4 2 2" xfId="12494"/>
    <cellStyle name="20% - Акцент4 6 4 4 2 2 2" xfId="12495"/>
    <cellStyle name="20% - Акцент4 6 4 4 2 2 3" xfId="51924"/>
    <cellStyle name="20% - Акцент4 6 4 4 2 3" xfId="12496"/>
    <cellStyle name="20% - Акцент4 6 4 4 2 3 2" xfId="51925"/>
    <cellStyle name="20% - Акцент4 6 4 4 2 3 3" xfId="51926"/>
    <cellStyle name="20% - Акцент4 6 4 4 2 4" xfId="51927"/>
    <cellStyle name="20% - Акцент4 6 4 4 2 5" xfId="51928"/>
    <cellStyle name="20% - Акцент4 6 4 4 3" xfId="12497"/>
    <cellStyle name="20% - Акцент4 6 4 4 3 2" xfId="12498"/>
    <cellStyle name="20% - Акцент4 6 4 4 3 3" xfId="51929"/>
    <cellStyle name="20% - Акцент4 6 4 4 4" xfId="12499"/>
    <cellStyle name="20% - Акцент4 6 4 4 4 2" xfId="51930"/>
    <cellStyle name="20% - Акцент4 6 4 4 4 3" xfId="51931"/>
    <cellStyle name="20% - Акцент4 6 4 4 5" xfId="51932"/>
    <cellStyle name="20% - Акцент4 6 4 4 6" xfId="51933"/>
    <cellStyle name="20% - Акцент4 6 4 5" xfId="12500"/>
    <cellStyle name="20% - Акцент4 6 4 5 2" xfId="12501"/>
    <cellStyle name="20% - Акцент4 6 4 5 2 2" xfId="12502"/>
    <cellStyle name="20% - Акцент4 6 4 5 2 2 2" xfId="12503"/>
    <cellStyle name="20% - Акцент4 6 4 5 2 2 3" xfId="51934"/>
    <cellStyle name="20% - Акцент4 6 4 5 2 3" xfId="12504"/>
    <cellStyle name="20% - Акцент4 6 4 5 2 3 2" xfId="51935"/>
    <cellStyle name="20% - Акцент4 6 4 5 2 3 3" xfId="51936"/>
    <cellStyle name="20% - Акцент4 6 4 5 2 4" xfId="51937"/>
    <cellStyle name="20% - Акцент4 6 4 5 2 5" xfId="51938"/>
    <cellStyle name="20% - Акцент4 6 4 5 3" xfId="12505"/>
    <cellStyle name="20% - Акцент4 6 4 5 3 2" xfId="12506"/>
    <cellStyle name="20% - Акцент4 6 4 5 3 3" xfId="51939"/>
    <cellStyle name="20% - Акцент4 6 4 5 4" xfId="12507"/>
    <cellStyle name="20% - Акцент4 6 4 5 4 2" xfId="51940"/>
    <cellStyle name="20% - Акцент4 6 4 5 4 3" xfId="51941"/>
    <cellStyle name="20% - Акцент4 6 4 5 5" xfId="51942"/>
    <cellStyle name="20% - Акцент4 6 4 5 6" xfId="51943"/>
    <cellStyle name="20% - Акцент4 6 4 6" xfId="12508"/>
    <cellStyle name="20% - Акцент4 6 4 6 2" xfId="12509"/>
    <cellStyle name="20% - Акцент4 6 4 6 2 2" xfId="12510"/>
    <cellStyle name="20% - Акцент4 6 4 6 2 3" xfId="51944"/>
    <cellStyle name="20% - Акцент4 6 4 6 3" xfId="12511"/>
    <cellStyle name="20% - Акцент4 6 4 6 3 2" xfId="51945"/>
    <cellStyle name="20% - Акцент4 6 4 6 3 3" xfId="51946"/>
    <cellStyle name="20% - Акцент4 6 4 6 4" xfId="51947"/>
    <cellStyle name="20% - Акцент4 6 4 6 5" xfId="51948"/>
    <cellStyle name="20% - Акцент4 6 4 7" xfId="12512"/>
    <cellStyle name="20% - Акцент4 6 4 7 2" xfId="12513"/>
    <cellStyle name="20% - Акцент4 6 4 7 3" xfId="51949"/>
    <cellStyle name="20% - Акцент4 6 4 8" xfId="12514"/>
    <cellStyle name="20% - Акцент4 6 4 8 2" xfId="51950"/>
    <cellStyle name="20% - Акцент4 6 4 8 3" xfId="51951"/>
    <cellStyle name="20% - Акцент4 6 4 9" xfId="51952"/>
    <cellStyle name="20% - Акцент4 6 5" xfId="12515"/>
    <cellStyle name="20% - Акцент4 6 5 10" xfId="51953"/>
    <cellStyle name="20% - Акцент4 6 5 2" xfId="12516"/>
    <cellStyle name="20% - Акцент4 6 5 2 2" xfId="12517"/>
    <cellStyle name="20% - Акцент4 6 5 2 2 2" xfId="12518"/>
    <cellStyle name="20% - Акцент4 6 5 2 2 2 2" xfId="12519"/>
    <cellStyle name="20% - Акцент4 6 5 2 2 2 3" xfId="51954"/>
    <cellStyle name="20% - Акцент4 6 5 2 2 3" xfId="12520"/>
    <cellStyle name="20% - Акцент4 6 5 2 2 3 2" xfId="51955"/>
    <cellStyle name="20% - Акцент4 6 5 2 2 3 3" xfId="51956"/>
    <cellStyle name="20% - Акцент4 6 5 2 2 4" xfId="51957"/>
    <cellStyle name="20% - Акцент4 6 5 2 2 5" xfId="51958"/>
    <cellStyle name="20% - Акцент4 6 5 2 3" xfId="12521"/>
    <cellStyle name="20% - Акцент4 6 5 2 3 2" xfId="12522"/>
    <cellStyle name="20% - Акцент4 6 5 2 3 3" xfId="51959"/>
    <cellStyle name="20% - Акцент4 6 5 2 4" xfId="12523"/>
    <cellStyle name="20% - Акцент4 6 5 2 4 2" xfId="51960"/>
    <cellStyle name="20% - Акцент4 6 5 2 4 3" xfId="51961"/>
    <cellStyle name="20% - Акцент4 6 5 2 5" xfId="51962"/>
    <cellStyle name="20% - Акцент4 6 5 2 6" xfId="51963"/>
    <cellStyle name="20% - Акцент4 6 5 3" xfId="12524"/>
    <cellStyle name="20% - Акцент4 6 5 3 2" xfId="12525"/>
    <cellStyle name="20% - Акцент4 6 5 3 2 2" xfId="12526"/>
    <cellStyle name="20% - Акцент4 6 5 3 2 2 2" xfId="12527"/>
    <cellStyle name="20% - Акцент4 6 5 3 2 2 3" xfId="51964"/>
    <cellStyle name="20% - Акцент4 6 5 3 2 3" xfId="12528"/>
    <cellStyle name="20% - Акцент4 6 5 3 2 3 2" xfId="51965"/>
    <cellStyle name="20% - Акцент4 6 5 3 2 3 3" xfId="51966"/>
    <cellStyle name="20% - Акцент4 6 5 3 2 4" xfId="51967"/>
    <cellStyle name="20% - Акцент4 6 5 3 2 5" xfId="51968"/>
    <cellStyle name="20% - Акцент4 6 5 3 3" xfId="12529"/>
    <cellStyle name="20% - Акцент4 6 5 3 3 2" xfId="12530"/>
    <cellStyle name="20% - Акцент4 6 5 3 3 3" xfId="51969"/>
    <cellStyle name="20% - Акцент4 6 5 3 4" xfId="12531"/>
    <cellStyle name="20% - Акцент4 6 5 3 4 2" xfId="51970"/>
    <cellStyle name="20% - Акцент4 6 5 3 4 3" xfId="51971"/>
    <cellStyle name="20% - Акцент4 6 5 3 5" xfId="51972"/>
    <cellStyle name="20% - Акцент4 6 5 3 6" xfId="51973"/>
    <cellStyle name="20% - Акцент4 6 5 4" xfId="12532"/>
    <cellStyle name="20% - Акцент4 6 5 4 2" xfId="12533"/>
    <cellStyle name="20% - Акцент4 6 5 4 2 2" xfId="12534"/>
    <cellStyle name="20% - Акцент4 6 5 4 2 2 2" xfId="12535"/>
    <cellStyle name="20% - Акцент4 6 5 4 2 2 3" xfId="51974"/>
    <cellStyle name="20% - Акцент4 6 5 4 2 3" xfId="12536"/>
    <cellStyle name="20% - Акцент4 6 5 4 2 3 2" xfId="51975"/>
    <cellStyle name="20% - Акцент4 6 5 4 2 3 3" xfId="51976"/>
    <cellStyle name="20% - Акцент4 6 5 4 2 4" xfId="51977"/>
    <cellStyle name="20% - Акцент4 6 5 4 2 5" xfId="51978"/>
    <cellStyle name="20% - Акцент4 6 5 4 3" xfId="12537"/>
    <cellStyle name="20% - Акцент4 6 5 4 3 2" xfId="12538"/>
    <cellStyle name="20% - Акцент4 6 5 4 3 3" xfId="51979"/>
    <cellStyle name="20% - Акцент4 6 5 4 4" xfId="12539"/>
    <cellStyle name="20% - Акцент4 6 5 4 4 2" xfId="51980"/>
    <cellStyle name="20% - Акцент4 6 5 4 4 3" xfId="51981"/>
    <cellStyle name="20% - Акцент4 6 5 4 5" xfId="51982"/>
    <cellStyle name="20% - Акцент4 6 5 4 6" xfId="51983"/>
    <cellStyle name="20% - Акцент4 6 5 5" xfId="12540"/>
    <cellStyle name="20% - Акцент4 6 5 5 2" xfId="12541"/>
    <cellStyle name="20% - Акцент4 6 5 5 2 2" xfId="12542"/>
    <cellStyle name="20% - Акцент4 6 5 5 2 2 2" xfId="12543"/>
    <cellStyle name="20% - Акцент4 6 5 5 2 2 3" xfId="51984"/>
    <cellStyle name="20% - Акцент4 6 5 5 2 3" xfId="12544"/>
    <cellStyle name="20% - Акцент4 6 5 5 2 3 2" xfId="51985"/>
    <cellStyle name="20% - Акцент4 6 5 5 2 3 3" xfId="51986"/>
    <cellStyle name="20% - Акцент4 6 5 5 2 4" xfId="51987"/>
    <cellStyle name="20% - Акцент4 6 5 5 2 5" xfId="51988"/>
    <cellStyle name="20% - Акцент4 6 5 5 3" xfId="12545"/>
    <cellStyle name="20% - Акцент4 6 5 5 3 2" xfId="12546"/>
    <cellStyle name="20% - Акцент4 6 5 5 3 3" xfId="51989"/>
    <cellStyle name="20% - Акцент4 6 5 5 4" xfId="12547"/>
    <cellStyle name="20% - Акцент4 6 5 5 4 2" xfId="51990"/>
    <cellStyle name="20% - Акцент4 6 5 5 4 3" xfId="51991"/>
    <cellStyle name="20% - Акцент4 6 5 5 5" xfId="51992"/>
    <cellStyle name="20% - Акцент4 6 5 5 6" xfId="51993"/>
    <cellStyle name="20% - Акцент4 6 5 6" xfId="12548"/>
    <cellStyle name="20% - Акцент4 6 5 6 2" xfId="12549"/>
    <cellStyle name="20% - Акцент4 6 5 6 2 2" xfId="12550"/>
    <cellStyle name="20% - Акцент4 6 5 6 2 3" xfId="51994"/>
    <cellStyle name="20% - Акцент4 6 5 6 3" xfId="12551"/>
    <cellStyle name="20% - Акцент4 6 5 6 3 2" xfId="51995"/>
    <cellStyle name="20% - Акцент4 6 5 6 3 3" xfId="51996"/>
    <cellStyle name="20% - Акцент4 6 5 6 4" xfId="51997"/>
    <cellStyle name="20% - Акцент4 6 5 6 5" xfId="51998"/>
    <cellStyle name="20% - Акцент4 6 5 7" xfId="12552"/>
    <cellStyle name="20% - Акцент4 6 5 7 2" xfId="12553"/>
    <cellStyle name="20% - Акцент4 6 5 7 3" xfId="51999"/>
    <cellStyle name="20% - Акцент4 6 5 8" xfId="12554"/>
    <cellStyle name="20% - Акцент4 6 5 8 2" xfId="52000"/>
    <cellStyle name="20% - Акцент4 6 5 8 3" xfId="52001"/>
    <cellStyle name="20% - Акцент4 6 5 9" xfId="52002"/>
    <cellStyle name="20% - Акцент4 6 6" xfId="12555"/>
    <cellStyle name="20% - Акцент4 6 6 10" xfId="52003"/>
    <cellStyle name="20% - Акцент4 6 6 2" xfId="12556"/>
    <cellStyle name="20% - Акцент4 6 6 2 2" xfId="12557"/>
    <cellStyle name="20% - Акцент4 6 6 2 2 2" xfId="12558"/>
    <cellStyle name="20% - Акцент4 6 6 2 2 2 2" xfId="12559"/>
    <cellStyle name="20% - Акцент4 6 6 2 2 2 3" xfId="52004"/>
    <cellStyle name="20% - Акцент4 6 6 2 2 3" xfId="12560"/>
    <cellStyle name="20% - Акцент4 6 6 2 2 3 2" xfId="52005"/>
    <cellStyle name="20% - Акцент4 6 6 2 2 3 3" xfId="52006"/>
    <cellStyle name="20% - Акцент4 6 6 2 2 4" xfId="52007"/>
    <cellStyle name="20% - Акцент4 6 6 2 2 5" xfId="52008"/>
    <cellStyle name="20% - Акцент4 6 6 2 3" xfId="12561"/>
    <cellStyle name="20% - Акцент4 6 6 2 3 2" xfId="12562"/>
    <cellStyle name="20% - Акцент4 6 6 2 3 3" xfId="52009"/>
    <cellStyle name="20% - Акцент4 6 6 2 4" xfId="12563"/>
    <cellStyle name="20% - Акцент4 6 6 2 4 2" xfId="52010"/>
    <cellStyle name="20% - Акцент4 6 6 2 4 3" xfId="52011"/>
    <cellStyle name="20% - Акцент4 6 6 2 5" xfId="52012"/>
    <cellStyle name="20% - Акцент4 6 6 2 6" xfId="52013"/>
    <cellStyle name="20% - Акцент4 6 6 3" xfId="12564"/>
    <cellStyle name="20% - Акцент4 6 6 3 2" xfId="12565"/>
    <cellStyle name="20% - Акцент4 6 6 3 2 2" xfId="12566"/>
    <cellStyle name="20% - Акцент4 6 6 3 2 2 2" xfId="12567"/>
    <cellStyle name="20% - Акцент4 6 6 3 2 2 3" xfId="52014"/>
    <cellStyle name="20% - Акцент4 6 6 3 2 3" xfId="12568"/>
    <cellStyle name="20% - Акцент4 6 6 3 2 3 2" xfId="52015"/>
    <cellStyle name="20% - Акцент4 6 6 3 2 3 3" xfId="52016"/>
    <cellStyle name="20% - Акцент4 6 6 3 2 4" xfId="52017"/>
    <cellStyle name="20% - Акцент4 6 6 3 2 5" xfId="52018"/>
    <cellStyle name="20% - Акцент4 6 6 3 3" xfId="12569"/>
    <cellStyle name="20% - Акцент4 6 6 3 3 2" xfId="12570"/>
    <cellStyle name="20% - Акцент4 6 6 3 3 3" xfId="52019"/>
    <cellStyle name="20% - Акцент4 6 6 3 4" xfId="12571"/>
    <cellStyle name="20% - Акцент4 6 6 3 4 2" xfId="52020"/>
    <cellStyle name="20% - Акцент4 6 6 3 4 3" xfId="52021"/>
    <cellStyle name="20% - Акцент4 6 6 3 5" xfId="52022"/>
    <cellStyle name="20% - Акцент4 6 6 3 6" xfId="52023"/>
    <cellStyle name="20% - Акцент4 6 6 4" xfId="12572"/>
    <cellStyle name="20% - Акцент4 6 6 4 2" xfId="12573"/>
    <cellStyle name="20% - Акцент4 6 6 4 2 2" xfId="12574"/>
    <cellStyle name="20% - Акцент4 6 6 4 2 2 2" xfId="12575"/>
    <cellStyle name="20% - Акцент4 6 6 4 2 2 3" xfId="52024"/>
    <cellStyle name="20% - Акцент4 6 6 4 2 3" xfId="12576"/>
    <cellStyle name="20% - Акцент4 6 6 4 2 3 2" xfId="52025"/>
    <cellStyle name="20% - Акцент4 6 6 4 2 3 3" xfId="52026"/>
    <cellStyle name="20% - Акцент4 6 6 4 2 4" xfId="52027"/>
    <cellStyle name="20% - Акцент4 6 6 4 2 5" xfId="52028"/>
    <cellStyle name="20% - Акцент4 6 6 4 3" xfId="12577"/>
    <cellStyle name="20% - Акцент4 6 6 4 3 2" xfId="12578"/>
    <cellStyle name="20% - Акцент4 6 6 4 3 3" xfId="52029"/>
    <cellStyle name="20% - Акцент4 6 6 4 4" xfId="12579"/>
    <cellStyle name="20% - Акцент4 6 6 4 4 2" xfId="52030"/>
    <cellStyle name="20% - Акцент4 6 6 4 4 3" xfId="52031"/>
    <cellStyle name="20% - Акцент4 6 6 4 5" xfId="52032"/>
    <cellStyle name="20% - Акцент4 6 6 4 6" xfId="52033"/>
    <cellStyle name="20% - Акцент4 6 6 5" xfId="12580"/>
    <cellStyle name="20% - Акцент4 6 6 5 2" xfId="12581"/>
    <cellStyle name="20% - Акцент4 6 6 5 2 2" xfId="12582"/>
    <cellStyle name="20% - Акцент4 6 6 5 2 2 2" xfId="12583"/>
    <cellStyle name="20% - Акцент4 6 6 5 2 2 3" xfId="52034"/>
    <cellStyle name="20% - Акцент4 6 6 5 2 3" xfId="12584"/>
    <cellStyle name="20% - Акцент4 6 6 5 2 3 2" xfId="52035"/>
    <cellStyle name="20% - Акцент4 6 6 5 2 3 3" xfId="52036"/>
    <cellStyle name="20% - Акцент4 6 6 5 2 4" xfId="52037"/>
    <cellStyle name="20% - Акцент4 6 6 5 2 5" xfId="52038"/>
    <cellStyle name="20% - Акцент4 6 6 5 3" xfId="12585"/>
    <cellStyle name="20% - Акцент4 6 6 5 3 2" xfId="12586"/>
    <cellStyle name="20% - Акцент4 6 6 5 3 3" xfId="52039"/>
    <cellStyle name="20% - Акцент4 6 6 5 4" xfId="12587"/>
    <cellStyle name="20% - Акцент4 6 6 5 4 2" xfId="52040"/>
    <cellStyle name="20% - Акцент4 6 6 5 4 3" xfId="52041"/>
    <cellStyle name="20% - Акцент4 6 6 5 5" xfId="52042"/>
    <cellStyle name="20% - Акцент4 6 6 5 6" xfId="52043"/>
    <cellStyle name="20% - Акцент4 6 6 6" xfId="12588"/>
    <cellStyle name="20% - Акцент4 6 6 6 2" xfId="12589"/>
    <cellStyle name="20% - Акцент4 6 6 6 2 2" xfId="12590"/>
    <cellStyle name="20% - Акцент4 6 6 6 2 3" xfId="52044"/>
    <cellStyle name="20% - Акцент4 6 6 6 3" xfId="12591"/>
    <cellStyle name="20% - Акцент4 6 6 6 3 2" xfId="52045"/>
    <cellStyle name="20% - Акцент4 6 6 6 3 3" xfId="52046"/>
    <cellStyle name="20% - Акцент4 6 6 6 4" xfId="52047"/>
    <cellStyle name="20% - Акцент4 6 6 6 5" xfId="52048"/>
    <cellStyle name="20% - Акцент4 6 6 7" xfId="12592"/>
    <cellStyle name="20% - Акцент4 6 6 7 2" xfId="12593"/>
    <cellStyle name="20% - Акцент4 6 6 7 3" xfId="52049"/>
    <cellStyle name="20% - Акцент4 6 6 8" xfId="12594"/>
    <cellStyle name="20% - Акцент4 6 6 8 2" xfId="52050"/>
    <cellStyle name="20% - Акцент4 6 6 8 3" xfId="52051"/>
    <cellStyle name="20% - Акцент4 6 6 9" xfId="52052"/>
    <cellStyle name="20% - Акцент4 6 7" xfId="12595"/>
    <cellStyle name="20% - Акцент4 6 7 10" xfId="52053"/>
    <cellStyle name="20% - Акцент4 6 7 2" xfId="12596"/>
    <cellStyle name="20% - Акцент4 6 7 2 2" xfId="12597"/>
    <cellStyle name="20% - Акцент4 6 7 2 2 2" xfId="12598"/>
    <cellStyle name="20% - Акцент4 6 7 2 2 2 2" xfId="12599"/>
    <cellStyle name="20% - Акцент4 6 7 2 2 2 3" xfId="52054"/>
    <cellStyle name="20% - Акцент4 6 7 2 2 3" xfId="12600"/>
    <cellStyle name="20% - Акцент4 6 7 2 2 3 2" xfId="52055"/>
    <cellStyle name="20% - Акцент4 6 7 2 2 3 3" xfId="52056"/>
    <cellStyle name="20% - Акцент4 6 7 2 2 4" xfId="52057"/>
    <cellStyle name="20% - Акцент4 6 7 2 2 5" xfId="52058"/>
    <cellStyle name="20% - Акцент4 6 7 2 3" xfId="12601"/>
    <cellStyle name="20% - Акцент4 6 7 2 3 2" xfId="12602"/>
    <cellStyle name="20% - Акцент4 6 7 2 3 3" xfId="52059"/>
    <cellStyle name="20% - Акцент4 6 7 2 4" xfId="12603"/>
    <cellStyle name="20% - Акцент4 6 7 2 4 2" xfId="52060"/>
    <cellStyle name="20% - Акцент4 6 7 2 4 3" xfId="52061"/>
    <cellStyle name="20% - Акцент4 6 7 2 5" xfId="52062"/>
    <cellStyle name="20% - Акцент4 6 7 2 6" xfId="52063"/>
    <cellStyle name="20% - Акцент4 6 7 3" xfId="12604"/>
    <cellStyle name="20% - Акцент4 6 7 3 2" xfId="12605"/>
    <cellStyle name="20% - Акцент4 6 7 3 2 2" xfId="12606"/>
    <cellStyle name="20% - Акцент4 6 7 3 2 2 2" xfId="12607"/>
    <cellStyle name="20% - Акцент4 6 7 3 2 2 3" xfId="52064"/>
    <cellStyle name="20% - Акцент4 6 7 3 2 3" xfId="12608"/>
    <cellStyle name="20% - Акцент4 6 7 3 2 3 2" xfId="52065"/>
    <cellStyle name="20% - Акцент4 6 7 3 2 3 3" xfId="52066"/>
    <cellStyle name="20% - Акцент4 6 7 3 2 4" xfId="52067"/>
    <cellStyle name="20% - Акцент4 6 7 3 2 5" xfId="52068"/>
    <cellStyle name="20% - Акцент4 6 7 3 3" xfId="12609"/>
    <cellStyle name="20% - Акцент4 6 7 3 3 2" xfId="12610"/>
    <cellStyle name="20% - Акцент4 6 7 3 3 3" xfId="52069"/>
    <cellStyle name="20% - Акцент4 6 7 3 4" xfId="12611"/>
    <cellStyle name="20% - Акцент4 6 7 3 4 2" xfId="52070"/>
    <cellStyle name="20% - Акцент4 6 7 3 4 3" xfId="52071"/>
    <cellStyle name="20% - Акцент4 6 7 3 5" xfId="52072"/>
    <cellStyle name="20% - Акцент4 6 7 3 6" xfId="52073"/>
    <cellStyle name="20% - Акцент4 6 7 4" xfId="12612"/>
    <cellStyle name="20% - Акцент4 6 7 4 2" xfId="12613"/>
    <cellStyle name="20% - Акцент4 6 7 4 2 2" xfId="12614"/>
    <cellStyle name="20% - Акцент4 6 7 4 2 2 2" xfId="12615"/>
    <cellStyle name="20% - Акцент4 6 7 4 2 2 3" xfId="52074"/>
    <cellStyle name="20% - Акцент4 6 7 4 2 3" xfId="12616"/>
    <cellStyle name="20% - Акцент4 6 7 4 2 3 2" xfId="52075"/>
    <cellStyle name="20% - Акцент4 6 7 4 2 3 3" xfId="52076"/>
    <cellStyle name="20% - Акцент4 6 7 4 2 4" xfId="52077"/>
    <cellStyle name="20% - Акцент4 6 7 4 2 5" xfId="52078"/>
    <cellStyle name="20% - Акцент4 6 7 4 3" xfId="12617"/>
    <cellStyle name="20% - Акцент4 6 7 4 3 2" xfId="12618"/>
    <cellStyle name="20% - Акцент4 6 7 4 3 3" xfId="52079"/>
    <cellStyle name="20% - Акцент4 6 7 4 4" xfId="12619"/>
    <cellStyle name="20% - Акцент4 6 7 4 4 2" xfId="52080"/>
    <cellStyle name="20% - Акцент4 6 7 4 4 3" xfId="52081"/>
    <cellStyle name="20% - Акцент4 6 7 4 5" xfId="52082"/>
    <cellStyle name="20% - Акцент4 6 7 4 6" xfId="52083"/>
    <cellStyle name="20% - Акцент4 6 7 5" xfId="12620"/>
    <cellStyle name="20% - Акцент4 6 7 5 2" xfId="12621"/>
    <cellStyle name="20% - Акцент4 6 7 5 2 2" xfId="12622"/>
    <cellStyle name="20% - Акцент4 6 7 5 2 2 2" xfId="12623"/>
    <cellStyle name="20% - Акцент4 6 7 5 2 2 3" xfId="52084"/>
    <cellStyle name="20% - Акцент4 6 7 5 2 3" xfId="12624"/>
    <cellStyle name="20% - Акцент4 6 7 5 2 3 2" xfId="52085"/>
    <cellStyle name="20% - Акцент4 6 7 5 2 3 3" xfId="52086"/>
    <cellStyle name="20% - Акцент4 6 7 5 2 4" xfId="52087"/>
    <cellStyle name="20% - Акцент4 6 7 5 2 5" xfId="52088"/>
    <cellStyle name="20% - Акцент4 6 7 5 3" xfId="12625"/>
    <cellStyle name="20% - Акцент4 6 7 5 3 2" xfId="12626"/>
    <cellStyle name="20% - Акцент4 6 7 5 3 3" xfId="52089"/>
    <cellStyle name="20% - Акцент4 6 7 5 4" xfId="12627"/>
    <cellStyle name="20% - Акцент4 6 7 5 4 2" xfId="52090"/>
    <cellStyle name="20% - Акцент4 6 7 5 4 3" xfId="52091"/>
    <cellStyle name="20% - Акцент4 6 7 5 5" xfId="52092"/>
    <cellStyle name="20% - Акцент4 6 7 5 6" xfId="52093"/>
    <cellStyle name="20% - Акцент4 6 7 6" xfId="12628"/>
    <cellStyle name="20% - Акцент4 6 7 6 2" xfId="12629"/>
    <cellStyle name="20% - Акцент4 6 7 6 2 2" xfId="12630"/>
    <cellStyle name="20% - Акцент4 6 7 6 2 3" xfId="52094"/>
    <cellStyle name="20% - Акцент4 6 7 6 3" xfId="12631"/>
    <cellStyle name="20% - Акцент4 6 7 6 3 2" xfId="52095"/>
    <cellStyle name="20% - Акцент4 6 7 6 3 3" xfId="52096"/>
    <cellStyle name="20% - Акцент4 6 7 6 4" xfId="52097"/>
    <cellStyle name="20% - Акцент4 6 7 6 5" xfId="52098"/>
    <cellStyle name="20% - Акцент4 6 7 7" xfId="12632"/>
    <cellStyle name="20% - Акцент4 6 7 7 2" xfId="12633"/>
    <cellStyle name="20% - Акцент4 6 7 7 3" xfId="52099"/>
    <cellStyle name="20% - Акцент4 6 7 8" xfId="12634"/>
    <cellStyle name="20% - Акцент4 6 7 8 2" xfId="52100"/>
    <cellStyle name="20% - Акцент4 6 7 8 3" xfId="52101"/>
    <cellStyle name="20% - Акцент4 6 7 9" xfId="52102"/>
    <cellStyle name="20% - Акцент4 6 8" xfId="12635"/>
    <cellStyle name="20% - Акцент4 6 8 10" xfId="52103"/>
    <cellStyle name="20% - Акцент4 6 8 2" xfId="12636"/>
    <cellStyle name="20% - Акцент4 6 8 2 2" xfId="12637"/>
    <cellStyle name="20% - Акцент4 6 8 2 2 2" xfId="12638"/>
    <cellStyle name="20% - Акцент4 6 8 2 2 2 2" xfId="12639"/>
    <cellStyle name="20% - Акцент4 6 8 2 2 2 3" xfId="52104"/>
    <cellStyle name="20% - Акцент4 6 8 2 2 3" xfId="12640"/>
    <cellStyle name="20% - Акцент4 6 8 2 2 3 2" xfId="52105"/>
    <cellStyle name="20% - Акцент4 6 8 2 2 3 3" xfId="52106"/>
    <cellStyle name="20% - Акцент4 6 8 2 2 4" xfId="52107"/>
    <cellStyle name="20% - Акцент4 6 8 2 2 5" xfId="52108"/>
    <cellStyle name="20% - Акцент4 6 8 2 3" xfId="12641"/>
    <cellStyle name="20% - Акцент4 6 8 2 3 2" xfId="12642"/>
    <cellStyle name="20% - Акцент4 6 8 2 3 3" xfId="52109"/>
    <cellStyle name="20% - Акцент4 6 8 2 4" xfId="12643"/>
    <cellStyle name="20% - Акцент4 6 8 2 4 2" xfId="52110"/>
    <cellStyle name="20% - Акцент4 6 8 2 4 3" xfId="52111"/>
    <cellStyle name="20% - Акцент4 6 8 2 5" xfId="52112"/>
    <cellStyle name="20% - Акцент4 6 8 2 6" xfId="52113"/>
    <cellStyle name="20% - Акцент4 6 8 3" xfId="12644"/>
    <cellStyle name="20% - Акцент4 6 8 3 2" xfId="12645"/>
    <cellStyle name="20% - Акцент4 6 8 3 2 2" xfId="12646"/>
    <cellStyle name="20% - Акцент4 6 8 3 2 2 2" xfId="12647"/>
    <cellStyle name="20% - Акцент4 6 8 3 2 2 3" xfId="52114"/>
    <cellStyle name="20% - Акцент4 6 8 3 2 3" xfId="12648"/>
    <cellStyle name="20% - Акцент4 6 8 3 2 3 2" xfId="52115"/>
    <cellStyle name="20% - Акцент4 6 8 3 2 3 3" xfId="52116"/>
    <cellStyle name="20% - Акцент4 6 8 3 2 4" xfId="52117"/>
    <cellStyle name="20% - Акцент4 6 8 3 2 5" xfId="52118"/>
    <cellStyle name="20% - Акцент4 6 8 3 3" xfId="12649"/>
    <cellStyle name="20% - Акцент4 6 8 3 3 2" xfId="12650"/>
    <cellStyle name="20% - Акцент4 6 8 3 3 3" xfId="52119"/>
    <cellStyle name="20% - Акцент4 6 8 3 4" xfId="12651"/>
    <cellStyle name="20% - Акцент4 6 8 3 4 2" xfId="52120"/>
    <cellStyle name="20% - Акцент4 6 8 3 4 3" xfId="52121"/>
    <cellStyle name="20% - Акцент4 6 8 3 5" xfId="52122"/>
    <cellStyle name="20% - Акцент4 6 8 3 6" xfId="52123"/>
    <cellStyle name="20% - Акцент4 6 8 4" xfId="12652"/>
    <cellStyle name="20% - Акцент4 6 8 4 2" xfId="12653"/>
    <cellStyle name="20% - Акцент4 6 8 4 2 2" xfId="12654"/>
    <cellStyle name="20% - Акцент4 6 8 4 2 2 2" xfId="12655"/>
    <cellStyle name="20% - Акцент4 6 8 4 2 2 3" xfId="52124"/>
    <cellStyle name="20% - Акцент4 6 8 4 2 3" xfId="12656"/>
    <cellStyle name="20% - Акцент4 6 8 4 2 3 2" xfId="52125"/>
    <cellStyle name="20% - Акцент4 6 8 4 2 3 3" xfId="52126"/>
    <cellStyle name="20% - Акцент4 6 8 4 2 4" xfId="52127"/>
    <cellStyle name="20% - Акцент4 6 8 4 2 5" xfId="52128"/>
    <cellStyle name="20% - Акцент4 6 8 4 3" xfId="12657"/>
    <cellStyle name="20% - Акцент4 6 8 4 3 2" xfId="12658"/>
    <cellStyle name="20% - Акцент4 6 8 4 3 3" xfId="52129"/>
    <cellStyle name="20% - Акцент4 6 8 4 4" xfId="12659"/>
    <cellStyle name="20% - Акцент4 6 8 4 4 2" xfId="52130"/>
    <cellStyle name="20% - Акцент4 6 8 4 4 3" xfId="52131"/>
    <cellStyle name="20% - Акцент4 6 8 4 5" xfId="52132"/>
    <cellStyle name="20% - Акцент4 6 8 4 6" xfId="52133"/>
    <cellStyle name="20% - Акцент4 6 8 5" xfId="12660"/>
    <cellStyle name="20% - Акцент4 6 8 5 2" xfId="12661"/>
    <cellStyle name="20% - Акцент4 6 8 5 2 2" xfId="12662"/>
    <cellStyle name="20% - Акцент4 6 8 5 2 2 2" xfId="12663"/>
    <cellStyle name="20% - Акцент4 6 8 5 2 2 3" xfId="52134"/>
    <cellStyle name="20% - Акцент4 6 8 5 2 3" xfId="12664"/>
    <cellStyle name="20% - Акцент4 6 8 5 2 3 2" xfId="52135"/>
    <cellStyle name="20% - Акцент4 6 8 5 2 3 3" xfId="52136"/>
    <cellStyle name="20% - Акцент4 6 8 5 2 4" xfId="52137"/>
    <cellStyle name="20% - Акцент4 6 8 5 2 5" xfId="52138"/>
    <cellStyle name="20% - Акцент4 6 8 5 3" xfId="12665"/>
    <cellStyle name="20% - Акцент4 6 8 5 3 2" xfId="12666"/>
    <cellStyle name="20% - Акцент4 6 8 5 3 3" xfId="52139"/>
    <cellStyle name="20% - Акцент4 6 8 5 4" xfId="12667"/>
    <cellStyle name="20% - Акцент4 6 8 5 4 2" xfId="52140"/>
    <cellStyle name="20% - Акцент4 6 8 5 4 3" xfId="52141"/>
    <cellStyle name="20% - Акцент4 6 8 5 5" xfId="52142"/>
    <cellStyle name="20% - Акцент4 6 8 5 6" xfId="52143"/>
    <cellStyle name="20% - Акцент4 6 8 6" xfId="12668"/>
    <cellStyle name="20% - Акцент4 6 8 6 2" xfId="12669"/>
    <cellStyle name="20% - Акцент4 6 8 6 2 2" xfId="12670"/>
    <cellStyle name="20% - Акцент4 6 8 6 2 3" xfId="52144"/>
    <cellStyle name="20% - Акцент4 6 8 6 3" xfId="12671"/>
    <cellStyle name="20% - Акцент4 6 8 6 3 2" xfId="52145"/>
    <cellStyle name="20% - Акцент4 6 8 6 3 3" xfId="52146"/>
    <cellStyle name="20% - Акцент4 6 8 6 4" xfId="52147"/>
    <cellStyle name="20% - Акцент4 6 8 6 5" xfId="52148"/>
    <cellStyle name="20% - Акцент4 6 8 7" xfId="12672"/>
    <cellStyle name="20% - Акцент4 6 8 7 2" xfId="12673"/>
    <cellStyle name="20% - Акцент4 6 8 7 3" xfId="52149"/>
    <cellStyle name="20% - Акцент4 6 8 8" xfId="12674"/>
    <cellStyle name="20% - Акцент4 6 8 8 2" xfId="52150"/>
    <cellStyle name="20% - Акцент4 6 8 8 3" xfId="52151"/>
    <cellStyle name="20% - Акцент4 6 8 9" xfId="52152"/>
    <cellStyle name="20% - Акцент4 6 9" xfId="12675"/>
    <cellStyle name="20% - Акцент4 6 9 10" xfId="52153"/>
    <cellStyle name="20% - Акцент4 6 9 2" xfId="12676"/>
    <cellStyle name="20% - Акцент4 6 9 2 2" xfId="12677"/>
    <cellStyle name="20% - Акцент4 6 9 2 2 2" xfId="12678"/>
    <cellStyle name="20% - Акцент4 6 9 2 2 2 2" xfId="12679"/>
    <cellStyle name="20% - Акцент4 6 9 2 2 2 3" xfId="52154"/>
    <cellStyle name="20% - Акцент4 6 9 2 2 3" xfId="12680"/>
    <cellStyle name="20% - Акцент4 6 9 2 2 3 2" xfId="52155"/>
    <cellStyle name="20% - Акцент4 6 9 2 2 3 3" xfId="52156"/>
    <cellStyle name="20% - Акцент4 6 9 2 2 4" xfId="52157"/>
    <cellStyle name="20% - Акцент4 6 9 2 2 5" xfId="52158"/>
    <cellStyle name="20% - Акцент4 6 9 2 3" xfId="12681"/>
    <cellStyle name="20% - Акцент4 6 9 2 3 2" xfId="12682"/>
    <cellStyle name="20% - Акцент4 6 9 2 3 3" xfId="52159"/>
    <cellStyle name="20% - Акцент4 6 9 2 4" xfId="12683"/>
    <cellStyle name="20% - Акцент4 6 9 2 4 2" xfId="52160"/>
    <cellStyle name="20% - Акцент4 6 9 2 4 3" xfId="52161"/>
    <cellStyle name="20% - Акцент4 6 9 2 5" xfId="52162"/>
    <cellStyle name="20% - Акцент4 6 9 2 6" xfId="52163"/>
    <cellStyle name="20% - Акцент4 6 9 3" xfId="12684"/>
    <cellStyle name="20% - Акцент4 6 9 3 2" xfId="12685"/>
    <cellStyle name="20% - Акцент4 6 9 3 2 2" xfId="12686"/>
    <cellStyle name="20% - Акцент4 6 9 3 2 2 2" xfId="12687"/>
    <cellStyle name="20% - Акцент4 6 9 3 2 2 3" xfId="52164"/>
    <cellStyle name="20% - Акцент4 6 9 3 2 3" xfId="12688"/>
    <cellStyle name="20% - Акцент4 6 9 3 2 3 2" xfId="52165"/>
    <cellStyle name="20% - Акцент4 6 9 3 2 3 3" xfId="52166"/>
    <cellStyle name="20% - Акцент4 6 9 3 2 4" xfId="52167"/>
    <cellStyle name="20% - Акцент4 6 9 3 2 5" xfId="52168"/>
    <cellStyle name="20% - Акцент4 6 9 3 3" xfId="12689"/>
    <cellStyle name="20% - Акцент4 6 9 3 3 2" xfId="12690"/>
    <cellStyle name="20% - Акцент4 6 9 3 3 3" xfId="52169"/>
    <cellStyle name="20% - Акцент4 6 9 3 4" xfId="12691"/>
    <cellStyle name="20% - Акцент4 6 9 3 4 2" xfId="52170"/>
    <cellStyle name="20% - Акцент4 6 9 3 4 3" xfId="52171"/>
    <cellStyle name="20% - Акцент4 6 9 3 5" xfId="52172"/>
    <cellStyle name="20% - Акцент4 6 9 3 6" xfId="52173"/>
    <cellStyle name="20% - Акцент4 6 9 4" xfId="12692"/>
    <cellStyle name="20% - Акцент4 6 9 4 2" xfId="12693"/>
    <cellStyle name="20% - Акцент4 6 9 4 2 2" xfId="12694"/>
    <cellStyle name="20% - Акцент4 6 9 4 2 2 2" xfId="12695"/>
    <cellStyle name="20% - Акцент4 6 9 4 2 2 3" xfId="52174"/>
    <cellStyle name="20% - Акцент4 6 9 4 2 3" xfId="12696"/>
    <cellStyle name="20% - Акцент4 6 9 4 2 3 2" xfId="52175"/>
    <cellStyle name="20% - Акцент4 6 9 4 2 3 3" xfId="52176"/>
    <cellStyle name="20% - Акцент4 6 9 4 2 4" xfId="52177"/>
    <cellStyle name="20% - Акцент4 6 9 4 2 5" xfId="52178"/>
    <cellStyle name="20% - Акцент4 6 9 4 3" xfId="12697"/>
    <cellStyle name="20% - Акцент4 6 9 4 3 2" xfId="12698"/>
    <cellStyle name="20% - Акцент4 6 9 4 3 3" xfId="52179"/>
    <cellStyle name="20% - Акцент4 6 9 4 4" xfId="12699"/>
    <cellStyle name="20% - Акцент4 6 9 4 4 2" xfId="52180"/>
    <cellStyle name="20% - Акцент4 6 9 4 4 3" xfId="52181"/>
    <cellStyle name="20% - Акцент4 6 9 4 5" xfId="52182"/>
    <cellStyle name="20% - Акцент4 6 9 4 6" xfId="52183"/>
    <cellStyle name="20% - Акцент4 6 9 5" xfId="12700"/>
    <cellStyle name="20% - Акцент4 6 9 5 2" xfId="12701"/>
    <cellStyle name="20% - Акцент4 6 9 5 2 2" xfId="12702"/>
    <cellStyle name="20% - Акцент4 6 9 5 2 2 2" xfId="12703"/>
    <cellStyle name="20% - Акцент4 6 9 5 2 2 3" xfId="52184"/>
    <cellStyle name="20% - Акцент4 6 9 5 2 3" xfId="12704"/>
    <cellStyle name="20% - Акцент4 6 9 5 2 3 2" xfId="52185"/>
    <cellStyle name="20% - Акцент4 6 9 5 2 3 3" xfId="52186"/>
    <cellStyle name="20% - Акцент4 6 9 5 2 4" xfId="52187"/>
    <cellStyle name="20% - Акцент4 6 9 5 2 5" xfId="52188"/>
    <cellStyle name="20% - Акцент4 6 9 5 3" xfId="12705"/>
    <cellStyle name="20% - Акцент4 6 9 5 3 2" xfId="12706"/>
    <cellStyle name="20% - Акцент4 6 9 5 3 3" xfId="52189"/>
    <cellStyle name="20% - Акцент4 6 9 5 4" xfId="12707"/>
    <cellStyle name="20% - Акцент4 6 9 5 4 2" xfId="52190"/>
    <cellStyle name="20% - Акцент4 6 9 5 4 3" xfId="52191"/>
    <cellStyle name="20% - Акцент4 6 9 5 5" xfId="52192"/>
    <cellStyle name="20% - Акцент4 6 9 5 6" xfId="52193"/>
    <cellStyle name="20% - Акцент4 6 9 6" xfId="12708"/>
    <cellStyle name="20% - Акцент4 6 9 6 2" xfId="12709"/>
    <cellStyle name="20% - Акцент4 6 9 6 2 2" xfId="12710"/>
    <cellStyle name="20% - Акцент4 6 9 6 2 3" xfId="52194"/>
    <cellStyle name="20% - Акцент4 6 9 6 3" xfId="12711"/>
    <cellStyle name="20% - Акцент4 6 9 6 3 2" xfId="52195"/>
    <cellStyle name="20% - Акцент4 6 9 6 3 3" xfId="52196"/>
    <cellStyle name="20% - Акцент4 6 9 6 4" xfId="52197"/>
    <cellStyle name="20% - Акцент4 6 9 6 5" xfId="52198"/>
    <cellStyle name="20% - Акцент4 6 9 7" xfId="12712"/>
    <cellStyle name="20% - Акцент4 6 9 7 2" xfId="12713"/>
    <cellStyle name="20% - Акцент4 6 9 7 3" xfId="52199"/>
    <cellStyle name="20% - Акцент4 6 9 8" xfId="12714"/>
    <cellStyle name="20% - Акцент4 6 9 8 2" xfId="52200"/>
    <cellStyle name="20% - Акцент4 6 9 8 3" xfId="52201"/>
    <cellStyle name="20% - Акцент4 6 9 9" xfId="52202"/>
    <cellStyle name="20% - Акцент4 7" xfId="12715"/>
    <cellStyle name="20% - Акцент4 7 10" xfId="12716"/>
    <cellStyle name="20% - Акцент4 7 10 2" xfId="12717"/>
    <cellStyle name="20% - Акцент4 7 10 2 2" xfId="12718"/>
    <cellStyle name="20% - Акцент4 7 10 2 2 2" xfId="12719"/>
    <cellStyle name="20% - Акцент4 7 10 2 2 3" xfId="52203"/>
    <cellStyle name="20% - Акцент4 7 10 2 3" xfId="12720"/>
    <cellStyle name="20% - Акцент4 7 10 2 3 2" xfId="52204"/>
    <cellStyle name="20% - Акцент4 7 10 2 3 3" xfId="52205"/>
    <cellStyle name="20% - Акцент4 7 10 2 4" xfId="52206"/>
    <cellStyle name="20% - Акцент4 7 10 2 5" xfId="52207"/>
    <cellStyle name="20% - Акцент4 7 10 3" xfId="12721"/>
    <cellStyle name="20% - Акцент4 7 10 3 2" xfId="12722"/>
    <cellStyle name="20% - Акцент4 7 10 3 3" xfId="52208"/>
    <cellStyle name="20% - Акцент4 7 10 4" xfId="12723"/>
    <cellStyle name="20% - Акцент4 7 10 4 2" xfId="52209"/>
    <cellStyle name="20% - Акцент4 7 10 4 3" xfId="52210"/>
    <cellStyle name="20% - Акцент4 7 10 5" xfId="52211"/>
    <cellStyle name="20% - Акцент4 7 10 6" xfId="52212"/>
    <cellStyle name="20% - Акцент4 7 11" xfId="12724"/>
    <cellStyle name="20% - Акцент4 7 11 2" xfId="12725"/>
    <cellStyle name="20% - Акцент4 7 11 2 2" xfId="12726"/>
    <cellStyle name="20% - Акцент4 7 11 2 2 2" xfId="12727"/>
    <cellStyle name="20% - Акцент4 7 11 2 2 3" xfId="52213"/>
    <cellStyle name="20% - Акцент4 7 11 2 3" xfId="12728"/>
    <cellStyle name="20% - Акцент4 7 11 2 3 2" xfId="52214"/>
    <cellStyle name="20% - Акцент4 7 11 2 3 3" xfId="52215"/>
    <cellStyle name="20% - Акцент4 7 11 2 4" xfId="52216"/>
    <cellStyle name="20% - Акцент4 7 11 2 5" xfId="52217"/>
    <cellStyle name="20% - Акцент4 7 11 3" xfId="12729"/>
    <cellStyle name="20% - Акцент4 7 11 3 2" xfId="12730"/>
    <cellStyle name="20% - Акцент4 7 11 3 3" xfId="52218"/>
    <cellStyle name="20% - Акцент4 7 11 4" xfId="12731"/>
    <cellStyle name="20% - Акцент4 7 11 4 2" xfId="52219"/>
    <cellStyle name="20% - Акцент4 7 11 4 3" xfId="52220"/>
    <cellStyle name="20% - Акцент4 7 11 5" xfId="52221"/>
    <cellStyle name="20% - Акцент4 7 11 6" xfId="52222"/>
    <cellStyle name="20% - Акцент4 7 12" xfId="12732"/>
    <cellStyle name="20% - Акцент4 7 12 2" xfId="12733"/>
    <cellStyle name="20% - Акцент4 7 12 2 2" xfId="12734"/>
    <cellStyle name="20% - Акцент4 7 12 2 2 2" xfId="12735"/>
    <cellStyle name="20% - Акцент4 7 12 2 2 3" xfId="52223"/>
    <cellStyle name="20% - Акцент4 7 12 2 3" xfId="12736"/>
    <cellStyle name="20% - Акцент4 7 12 2 3 2" xfId="52224"/>
    <cellStyle name="20% - Акцент4 7 12 2 3 3" xfId="52225"/>
    <cellStyle name="20% - Акцент4 7 12 2 4" xfId="52226"/>
    <cellStyle name="20% - Акцент4 7 12 2 5" xfId="52227"/>
    <cellStyle name="20% - Акцент4 7 12 3" xfId="12737"/>
    <cellStyle name="20% - Акцент4 7 12 3 2" xfId="12738"/>
    <cellStyle name="20% - Акцент4 7 12 3 3" xfId="52228"/>
    <cellStyle name="20% - Акцент4 7 12 4" xfId="12739"/>
    <cellStyle name="20% - Акцент4 7 12 4 2" xfId="52229"/>
    <cellStyle name="20% - Акцент4 7 12 4 3" xfId="52230"/>
    <cellStyle name="20% - Акцент4 7 12 5" xfId="52231"/>
    <cellStyle name="20% - Акцент4 7 12 6" xfId="52232"/>
    <cellStyle name="20% - Акцент4 7 13" xfId="12740"/>
    <cellStyle name="20% - Акцент4 7 13 2" xfId="12741"/>
    <cellStyle name="20% - Акцент4 7 13 2 2" xfId="12742"/>
    <cellStyle name="20% - Акцент4 7 13 2 2 2" xfId="12743"/>
    <cellStyle name="20% - Акцент4 7 13 2 2 3" xfId="52233"/>
    <cellStyle name="20% - Акцент4 7 13 2 3" xfId="12744"/>
    <cellStyle name="20% - Акцент4 7 13 2 3 2" xfId="52234"/>
    <cellStyle name="20% - Акцент4 7 13 2 3 3" xfId="52235"/>
    <cellStyle name="20% - Акцент4 7 13 2 4" xfId="52236"/>
    <cellStyle name="20% - Акцент4 7 13 2 5" xfId="52237"/>
    <cellStyle name="20% - Акцент4 7 13 3" xfId="12745"/>
    <cellStyle name="20% - Акцент4 7 13 3 2" xfId="12746"/>
    <cellStyle name="20% - Акцент4 7 13 3 3" xfId="52238"/>
    <cellStyle name="20% - Акцент4 7 13 4" xfId="12747"/>
    <cellStyle name="20% - Акцент4 7 13 4 2" xfId="52239"/>
    <cellStyle name="20% - Акцент4 7 13 4 3" xfId="52240"/>
    <cellStyle name="20% - Акцент4 7 13 5" xfId="52241"/>
    <cellStyle name="20% - Акцент4 7 13 6" xfId="52242"/>
    <cellStyle name="20% - Акцент4 7 14" xfId="12748"/>
    <cellStyle name="20% - Акцент4 7 14 2" xfId="12749"/>
    <cellStyle name="20% - Акцент4 7 14 2 2" xfId="12750"/>
    <cellStyle name="20% - Акцент4 7 14 2 2 2" xfId="12751"/>
    <cellStyle name="20% - Акцент4 7 14 2 3" xfId="12752"/>
    <cellStyle name="20% - Акцент4 7 14 3" xfId="12753"/>
    <cellStyle name="20% - Акцент4 7 14 3 2" xfId="12754"/>
    <cellStyle name="20% - Акцент4 7 14 3 3" xfId="52243"/>
    <cellStyle name="20% - Акцент4 7 14 4" xfId="12755"/>
    <cellStyle name="20% - Акцент4 7 14 5" xfId="52244"/>
    <cellStyle name="20% - Акцент4 7 15" xfId="52245"/>
    <cellStyle name="20% - Акцент4 7 15 2" xfId="52246"/>
    <cellStyle name="20% - Акцент4 7 15 3" xfId="52247"/>
    <cellStyle name="20% - Акцент4 7 16" xfId="52248"/>
    <cellStyle name="20% - Акцент4 7 16 2" xfId="52249"/>
    <cellStyle name="20% - Акцент4 7 16 3" xfId="52250"/>
    <cellStyle name="20% - Акцент4 7 17" xfId="52251"/>
    <cellStyle name="20% - Акцент4 7 18" xfId="52252"/>
    <cellStyle name="20% - Акцент4 7 2" xfId="12756"/>
    <cellStyle name="20% - Акцент4 7 2 10" xfId="52253"/>
    <cellStyle name="20% - Акцент4 7 2 2" xfId="12757"/>
    <cellStyle name="20% - Акцент4 7 2 2 2" xfId="12758"/>
    <cellStyle name="20% - Акцент4 7 2 2 2 2" xfId="12759"/>
    <cellStyle name="20% - Акцент4 7 2 2 2 2 2" xfId="12760"/>
    <cellStyle name="20% - Акцент4 7 2 2 2 2 3" xfId="52254"/>
    <cellStyle name="20% - Акцент4 7 2 2 2 3" xfId="12761"/>
    <cellStyle name="20% - Акцент4 7 2 2 2 3 2" xfId="52255"/>
    <cellStyle name="20% - Акцент4 7 2 2 2 3 3" xfId="52256"/>
    <cellStyle name="20% - Акцент4 7 2 2 2 4" xfId="52257"/>
    <cellStyle name="20% - Акцент4 7 2 2 2 5" xfId="52258"/>
    <cellStyle name="20% - Акцент4 7 2 2 3" xfId="12762"/>
    <cellStyle name="20% - Акцент4 7 2 2 3 2" xfId="12763"/>
    <cellStyle name="20% - Акцент4 7 2 2 3 3" xfId="52259"/>
    <cellStyle name="20% - Акцент4 7 2 2 4" xfId="12764"/>
    <cellStyle name="20% - Акцент4 7 2 2 4 2" xfId="52260"/>
    <cellStyle name="20% - Акцент4 7 2 2 4 3" xfId="52261"/>
    <cellStyle name="20% - Акцент4 7 2 2 5" xfId="52262"/>
    <cellStyle name="20% - Акцент4 7 2 2 6" xfId="52263"/>
    <cellStyle name="20% - Акцент4 7 2 3" xfId="12765"/>
    <cellStyle name="20% - Акцент4 7 2 3 2" xfId="12766"/>
    <cellStyle name="20% - Акцент4 7 2 3 2 2" xfId="12767"/>
    <cellStyle name="20% - Акцент4 7 2 3 2 2 2" xfId="12768"/>
    <cellStyle name="20% - Акцент4 7 2 3 2 2 3" xfId="52264"/>
    <cellStyle name="20% - Акцент4 7 2 3 2 3" xfId="12769"/>
    <cellStyle name="20% - Акцент4 7 2 3 2 3 2" xfId="52265"/>
    <cellStyle name="20% - Акцент4 7 2 3 2 3 3" xfId="52266"/>
    <cellStyle name="20% - Акцент4 7 2 3 2 4" xfId="52267"/>
    <cellStyle name="20% - Акцент4 7 2 3 2 5" xfId="52268"/>
    <cellStyle name="20% - Акцент4 7 2 3 3" xfId="12770"/>
    <cellStyle name="20% - Акцент4 7 2 3 3 2" xfId="12771"/>
    <cellStyle name="20% - Акцент4 7 2 3 3 3" xfId="52269"/>
    <cellStyle name="20% - Акцент4 7 2 3 4" xfId="12772"/>
    <cellStyle name="20% - Акцент4 7 2 3 4 2" xfId="52270"/>
    <cellStyle name="20% - Акцент4 7 2 3 4 3" xfId="52271"/>
    <cellStyle name="20% - Акцент4 7 2 3 5" xfId="52272"/>
    <cellStyle name="20% - Акцент4 7 2 3 6" xfId="52273"/>
    <cellStyle name="20% - Акцент4 7 2 4" xfId="12773"/>
    <cellStyle name="20% - Акцент4 7 2 4 2" xfId="12774"/>
    <cellStyle name="20% - Акцент4 7 2 4 2 2" xfId="12775"/>
    <cellStyle name="20% - Акцент4 7 2 4 2 2 2" xfId="12776"/>
    <cellStyle name="20% - Акцент4 7 2 4 2 2 3" xfId="52274"/>
    <cellStyle name="20% - Акцент4 7 2 4 2 3" xfId="12777"/>
    <cellStyle name="20% - Акцент4 7 2 4 2 3 2" xfId="52275"/>
    <cellStyle name="20% - Акцент4 7 2 4 2 3 3" xfId="52276"/>
    <cellStyle name="20% - Акцент4 7 2 4 2 4" xfId="52277"/>
    <cellStyle name="20% - Акцент4 7 2 4 2 5" xfId="52278"/>
    <cellStyle name="20% - Акцент4 7 2 4 3" xfId="12778"/>
    <cellStyle name="20% - Акцент4 7 2 4 3 2" xfId="12779"/>
    <cellStyle name="20% - Акцент4 7 2 4 3 3" xfId="52279"/>
    <cellStyle name="20% - Акцент4 7 2 4 4" xfId="12780"/>
    <cellStyle name="20% - Акцент4 7 2 4 4 2" xfId="52280"/>
    <cellStyle name="20% - Акцент4 7 2 4 4 3" xfId="52281"/>
    <cellStyle name="20% - Акцент4 7 2 4 5" xfId="52282"/>
    <cellStyle name="20% - Акцент4 7 2 4 6" xfId="52283"/>
    <cellStyle name="20% - Акцент4 7 2 5" xfId="12781"/>
    <cellStyle name="20% - Акцент4 7 2 5 2" xfId="12782"/>
    <cellStyle name="20% - Акцент4 7 2 5 2 2" xfId="12783"/>
    <cellStyle name="20% - Акцент4 7 2 5 2 2 2" xfId="12784"/>
    <cellStyle name="20% - Акцент4 7 2 5 2 2 3" xfId="52284"/>
    <cellStyle name="20% - Акцент4 7 2 5 2 3" xfId="12785"/>
    <cellStyle name="20% - Акцент4 7 2 5 2 3 2" xfId="52285"/>
    <cellStyle name="20% - Акцент4 7 2 5 2 3 3" xfId="52286"/>
    <cellStyle name="20% - Акцент4 7 2 5 2 4" xfId="52287"/>
    <cellStyle name="20% - Акцент4 7 2 5 2 5" xfId="52288"/>
    <cellStyle name="20% - Акцент4 7 2 5 3" xfId="12786"/>
    <cellStyle name="20% - Акцент4 7 2 5 3 2" xfId="12787"/>
    <cellStyle name="20% - Акцент4 7 2 5 3 3" xfId="52289"/>
    <cellStyle name="20% - Акцент4 7 2 5 4" xfId="12788"/>
    <cellStyle name="20% - Акцент4 7 2 5 4 2" xfId="52290"/>
    <cellStyle name="20% - Акцент4 7 2 5 4 3" xfId="52291"/>
    <cellStyle name="20% - Акцент4 7 2 5 5" xfId="52292"/>
    <cellStyle name="20% - Акцент4 7 2 5 6" xfId="52293"/>
    <cellStyle name="20% - Акцент4 7 2 6" xfId="12789"/>
    <cellStyle name="20% - Акцент4 7 2 6 2" xfId="12790"/>
    <cellStyle name="20% - Акцент4 7 2 6 2 2" xfId="12791"/>
    <cellStyle name="20% - Акцент4 7 2 6 2 2 2" xfId="12792"/>
    <cellStyle name="20% - Акцент4 7 2 6 2 3" xfId="12793"/>
    <cellStyle name="20% - Акцент4 7 2 6 3" xfId="12794"/>
    <cellStyle name="20% - Акцент4 7 2 6 3 2" xfId="12795"/>
    <cellStyle name="20% - Акцент4 7 2 6 3 3" xfId="52294"/>
    <cellStyle name="20% - Акцент4 7 2 6 4" xfId="12796"/>
    <cellStyle name="20% - Акцент4 7 2 6 5" xfId="52295"/>
    <cellStyle name="20% - Акцент4 7 2 7" xfId="52296"/>
    <cellStyle name="20% - Акцент4 7 2 7 2" xfId="52297"/>
    <cellStyle name="20% - Акцент4 7 2 7 3" xfId="52298"/>
    <cellStyle name="20% - Акцент4 7 2 8" xfId="52299"/>
    <cellStyle name="20% - Акцент4 7 2 8 2" xfId="52300"/>
    <cellStyle name="20% - Акцент4 7 2 8 3" xfId="52301"/>
    <cellStyle name="20% - Акцент4 7 2 9" xfId="52302"/>
    <cellStyle name="20% - Акцент4 7 3" xfId="12797"/>
    <cellStyle name="20% - Акцент4 7 4" xfId="12798"/>
    <cellStyle name="20% - Акцент4 7 4 10" xfId="52303"/>
    <cellStyle name="20% - Акцент4 7 4 2" xfId="12799"/>
    <cellStyle name="20% - Акцент4 7 4 2 2" xfId="12800"/>
    <cellStyle name="20% - Акцент4 7 4 2 2 2" xfId="12801"/>
    <cellStyle name="20% - Акцент4 7 4 2 2 2 2" xfId="12802"/>
    <cellStyle name="20% - Акцент4 7 4 2 2 2 3" xfId="52304"/>
    <cellStyle name="20% - Акцент4 7 4 2 2 3" xfId="12803"/>
    <cellStyle name="20% - Акцент4 7 4 2 2 3 2" xfId="52305"/>
    <cellStyle name="20% - Акцент4 7 4 2 2 3 3" xfId="52306"/>
    <cellStyle name="20% - Акцент4 7 4 2 2 4" xfId="52307"/>
    <cellStyle name="20% - Акцент4 7 4 2 2 5" xfId="52308"/>
    <cellStyle name="20% - Акцент4 7 4 2 3" xfId="12804"/>
    <cellStyle name="20% - Акцент4 7 4 2 3 2" xfId="12805"/>
    <cellStyle name="20% - Акцент4 7 4 2 3 3" xfId="52309"/>
    <cellStyle name="20% - Акцент4 7 4 2 4" xfId="12806"/>
    <cellStyle name="20% - Акцент4 7 4 2 4 2" xfId="52310"/>
    <cellStyle name="20% - Акцент4 7 4 2 4 3" xfId="52311"/>
    <cellStyle name="20% - Акцент4 7 4 2 5" xfId="52312"/>
    <cellStyle name="20% - Акцент4 7 4 2 6" xfId="52313"/>
    <cellStyle name="20% - Акцент4 7 4 3" xfId="12807"/>
    <cellStyle name="20% - Акцент4 7 4 3 2" xfId="12808"/>
    <cellStyle name="20% - Акцент4 7 4 3 2 2" xfId="12809"/>
    <cellStyle name="20% - Акцент4 7 4 3 2 2 2" xfId="12810"/>
    <cellStyle name="20% - Акцент4 7 4 3 2 2 3" xfId="52314"/>
    <cellStyle name="20% - Акцент4 7 4 3 2 3" xfId="12811"/>
    <cellStyle name="20% - Акцент4 7 4 3 2 3 2" xfId="52315"/>
    <cellStyle name="20% - Акцент4 7 4 3 2 3 3" xfId="52316"/>
    <cellStyle name="20% - Акцент4 7 4 3 2 4" xfId="52317"/>
    <cellStyle name="20% - Акцент4 7 4 3 2 5" xfId="52318"/>
    <cellStyle name="20% - Акцент4 7 4 3 3" xfId="12812"/>
    <cellStyle name="20% - Акцент4 7 4 3 3 2" xfId="12813"/>
    <cellStyle name="20% - Акцент4 7 4 3 3 3" xfId="52319"/>
    <cellStyle name="20% - Акцент4 7 4 3 4" xfId="12814"/>
    <cellStyle name="20% - Акцент4 7 4 3 4 2" xfId="52320"/>
    <cellStyle name="20% - Акцент4 7 4 3 4 3" xfId="52321"/>
    <cellStyle name="20% - Акцент4 7 4 3 5" xfId="52322"/>
    <cellStyle name="20% - Акцент4 7 4 3 6" xfId="52323"/>
    <cellStyle name="20% - Акцент4 7 4 4" xfId="12815"/>
    <cellStyle name="20% - Акцент4 7 4 4 2" xfId="12816"/>
    <cellStyle name="20% - Акцент4 7 4 4 2 2" xfId="12817"/>
    <cellStyle name="20% - Акцент4 7 4 4 2 2 2" xfId="12818"/>
    <cellStyle name="20% - Акцент4 7 4 4 2 2 3" xfId="52324"/>
    <cellStyle name="20% - Акцент4 7 4 4 2 3" xfId="12819"/>
    <cellStyle name="20% - Акцент4 7 4 4 2 3 2" xfId="52325"/>
    <cellStyle name="20% - Акцент4 7 4 4 2 3 3" xfId="52326"/>
    <cellStyle name="20% - Акцент4 7 4 4 2 4" xfId="52327"/>
    <cellStyle name="20% - Акцент4 7 4 4 2 5" xfId="52328"/>
    <cellStyle name="20% - Акцент4 7 4 4 3" xfId="12820"/>
    <cellStyle name="20% - Акцент4 7 4 4 3 2" xfId="12821"/>
    <cellStyle name="20% - Акцент4 7 4 4 3 3" xfId="52329"/>
    <cellStyle name="20% - Акцент4 7 4 4 4" xfId="12822"/>
    <cellStyle name="20% - Акцент4 7 4 4 4 2" xfId="52330"/>
    <cellStyle name="20% - Акцент4 7 4 4 4 3" xfId="52331"/>
    <cellStyle name="20% - Акцент4 7 4 4 5" xfId="52332"/>
    <cellStyle name="20% - Акцент4 7 4 4 6" xfId="52333"/>
    <cellStyle name="20% - Акцент4 7 4 5" xfId="12823"/>
    <cellStyle name="20% - Акцент4 7 4 5 2" xfId="12824"/>
    <cellStyle name="20% - Акцент4 7 4 5 2 2" xfId="12825"/>
    <cellStyle name="20% - Акцент4 7 4 5 2 2 2" xfId="12826"/>
    <cellStyle name="20% - Акцент4 7 4 5 2 2 3" xfId="52334"/>
    <cellStyle name="20% - Акцент4 7 4 5 2 3" xfId="12827"/>
    <cellStyle name="20% - Акцент4 7 4 5 2 3 2" xfId="52335"/>
    <cellStyle name="20% - Акцент4 7 4 5 2 3 3" xfId="52336"/>
    <cellStyle name="20% - Акцент4 7 4 5 2 4" xfId="52337"/>
    <cellStyle name="20% - Акцент4 7 4 5 2 5" xfId="52338"/>
    <cellStyle name="20% - Акцент4 7 4 5 3" xfId="12828"/>
    <cellStyle name="20% - Акцент4 7 4 5 3 2" xfId="12829"/>
    <cellStyle name="20% - Акцент4 7 4 5 3 3" xfId="52339"/>
    <cellStyle name="20% - Акцент4 7 4 5 4" xfId="12830"/>
    <cellStyle name="20% - Акцент4 7 4 5 4 2" xfId="52340"/>
    <cellStyle name="20% - Акцент4 7 4 5 4 3" xfId="52341"/>
    <cellStyle name="20% - Акцент4 7 4 5 5" xfId="52342"/>
    <cellStyle name="20% - Акцент4 7 4 5 6" xfId="52343"/>
    <cellStyle name="20% - Акцент4 7 4 6" xfId="12831"/>
    <cellStyle name="20% - Акцент4 7 4 6 2" xfId="12832"/>
    <cellStyle name="20% - Акцент4 7 4 6 2 2" xfId="12833"/>
    <cellStyle name="20% - Акцент4 7 4 6 2 3" xfId="52344"/>
    <cellStyle name="20% - Акцент4 7 4 6 3" xfId="12834"/>
    <cellStyle name="20% - Акцент4 7 4 6 3 2" xfId="52345"/>
    <cellStyle name="20% - Акцент4 7 4 6 3 3" xfId="52346"/>
    <cellStyle name="20% - Акцент4 7 4 6 4" xfId="52347"/>
    <cellStyle name="20% - Акцент4 7 4 6 5" xfId="52348"/>
    <cellStyle name="20% - Акцент4 7 4 7" xfId="12835"/>
    <cellStyle name="20% - Акцент4 7 4 7 2" xfId="12836"/>
    <cellStyle name="20% - Акцент4 7 4 7 3" xfId="52349"/>
    <cellStyle name="20% - Акцент4 7 4 8" xfId="12837"/>
    <cellStyle name="20% - Акцент4 7 4 8 2" xfId="52350"/>
    <cellStyle name="20% - Акцент4 7 4 8 3" xfId="52351"/>
    <cellStyle name="20% - Акцент4 7 4 9" xfId="52352"/>
    <cellStyle name="20% - Акцент4 7 5" xfId="12838"/>
    <cellStyle name="20% - Акцент4 7 5 10" xfId="52353"/>
    <cellStyle name="20% - Акцент4 7 5 2" xfId="12839"/>
    <cellStyle name="20% - Акцент4 7 5 2 2" xfId="12840"/>
    <cellStyle name="20% - Акцент4 7 5 2 2 2" xfId="12841"/>
    <cellStyle name="20% - Акцент4 7 5 2 2 2 2" xfId="12842"/>
    <cellStyle name="20% - Акцент4 7 5 2 2 2 3" xfId="52354"/>
    <cellStyle name="20% - Акцент4 7 5 2 2 3" xfId="12843"/>
    <cellStyle name="20% - Акцент4 7 5 2 2 3 2" xfId="52355"/>
    <cellStyle name="20% - Акцент4 7 5 2 2 3 3" xfId="52356"/>
    <cellStyle name="20% - Акцент4 7 5 2 2 4" xfId="52357"/>
    <cellStyle name="20% - Акцент4 7 5 2 2 5" xfId="52358"/>
    <cellStyle name="20% - Акцент4 7 5 2 3" xfId="12844"/>
    <cellStyle name="20% - Акцент4 7 5 2 3 2" xfId="12845"/>
    <cellStyle name="20% - Акцент4 7 5 2 3 3" xfId="52359"/>
    <cellStyle name="20% - Акцент4 7 5 2 4" xfId="12846"/>
    <cellStyle name="20% - Акцент4 7 5 2 4 2" xfId="52360"/>
    <cellStyle name="20% - Акцент4 7 5 2 4 3" xfId="52361"/>
    <cellStyle name="20% - Акцент4 7 5 2 5" xfId="52362"/>
    <cellStyle name="20% - Акцент4 7 5 2 6" xfId="52363"/>
    <cellStyle name="20% - Акцент4 7 5 3" xfId="12847"/>
    <cellStyle name="20% - Акцент4 7 5 3 2" xfId="12848"/>
    <cellStyle name="20% - Акцент4 7 5 3 2 2" xfId="12849"/>
    <cellStyle name="20% - Акцент4 7 5 3 2 2 2" xfId="12850"/>
    <cellStyle name="20% - Акцент4 7 5 3 2 2 3" xfId="52364"/>
    <cellStyle name="20% - Акцент4 7 5 3 2 3" xfId="12851"/>
    <cellStyle name="20% - Акцент4 7 5 3 2 3 2" xfId="52365"/>
    <cellStyle name="20% - Акцент4 7 5 3 2 3 3" xfId="52366"/>
    <cellStyle name="20% - Акцент4 7 5 3 2 4" xfId="52367"/>
    <cellStyle name="20% - Акцент4 7 5 3 2 5" xfId="52368"/>
    <cellStyle name="20% - Акцент4 7 5 3 3" xfId="12852"/>
    <cellStyle name="20% - Акцент4 7 5 3 3 2" xfId="12853"/>
    <cellStyle name="20% - Акцент4 7 5 3 3 3" xfId="52369"/>
    <cellStyle name="20% - Акцент4 7 5 3 4" xfId="12854"/>
    <cellStyle name="20% - Акцент4 7 5 3 4 2" xfId="52370"/>
    <cellStyle name="20% - Акцент4 7 5 3 4 3" xfId="52371"/>
    <cellStyle name="20% - Акцент4 7 5 3 5" xfId="52372"/>
    <cellStyle name="20% - Акцент4 7 5 3 6" xfId="52373"/>
    <cellStyle name="20% - Акцент4 7 5 4" xfId="12855"/>
    <cellStyle name="20% - Акцент4 7 5 4 2" xfId="12856"/>
    <cellStyle name="20% - Акцент4 7 5 4 2 2" xfId="12857"/>
    <cellStyle name="20% - Акцент4 7 5 4 2 2 2" xfId="12858"/>
    <cellStyle name="20% - Акцент4 7 5 4 2 2 3" xfId="52374"/>
    <cellStyle name="20% - Акцент4 7 5 4 2 3" xfId="12859"/>
    <cellStyle name="20% - Акцент4 7 5 4 2 3 2" xfId="52375"/>
    <cellStyle name="20% - Акцент4 7 5 4 2 3 3" xfId="52376"/>
    <cellStyle name="20% - Акцент4 7 5 4 2 4" xfId="52377"/>
    <cellStyle name="20% - Акцент4 7 5 4 2 5" xfId="52378"/>
    <cellStyle name="20% - Акцент4 7 5 4 3" xfId="12860"/>
    <cellStyle name="20% - Акцент4 7 5 4 3 2" xfId="12861"/>
    <cellStyle name="20% - Акцент4 7 5 4 3 3" xfId="52379"/>
    <cellStyle name="20% - Акцент4 7 5 4 4" xfId="12862"/>
    <cellStyle name="20% - Акцент4 7 5 4 4 2" xfId="52380"/>
    <cellStyle name="20% - Акцент4 7 5 4 4 3" xfId="52381"/>
    <cellStyle name="20% - Акцент4 7 5 4 5" xfId="52382"/>
    <cellStyle name="20% - Акцент4 7 5 4 6" xfId="52383"/>
    <cellStyle name="20% - Акцент4 7 5 5" xfId="12863"/>
    <cellStyle name="20% - Акцент4 7 5 5 2" xfId="12864"/>
    <cellStyle name="20% - Акцент4 7 5 5 2 2" xfId="12865"/>
    <cellStyle name="20% - Акцент4 7 5 5 2 2 2" xfId="12866"/>
    <cellStyle name="20% - Акцент4 7 5 5 2 2 3" xfId="52384"/>
    <cellStyle name="20% - Акцент4 7 5 5 2 3" xfId="12867"/>
    <cellStyle name="20% - Акцент4 7 5 5 2 3 2" xfId="52385"/>
    <cellStyle name="20% - Акцент4 7 5 5 2 3 3" xfId="52386"/>
    <cellStyle name="20% - Акцент4 7 5 5 2 4" xfId="52387"/>
    <cellStyle name="20% - Акцент4 7 5 5 2 5" xfId="52388"/>
    <cellStyle name="20% - Акцент4 7 5 5 3" xfId="12868"/>
    <cellStyle name="20% - Акцент4 7 5 5 3 2" xfId="12869"/>
    <cellStyle name="20% - Акцент4 7 5 5 3 3" xfId="52389"/>
    <cellStyle name="20% - Акцент4 7 5 5 4" xfId="12870"/>
    <cellStyle name="20% - Акцент4 7 5 5 4 2" xfId="52390"/>
    <cellStyle name="20% - Акцент4 7 5 5 4 3" xfId="52391"/>
    <cellStyle name="20% - Акцент4 7 5 5 5" xfId="52392"/>
    <cellStyle name="20% - Акцент4 7 5 5 6" xfId="52393"/>
    <cellStyle name="20% - Акцент4 7 5 6" xfId="12871"/>
    <cellStyle name="20% - Акцент4 7 5 6 2" xfId="12872"/>
    <cellStyle name="20% - Акцент4 7 5 6 2 2" xfId="12873"/>
    <cellStyle name="20% - Акцент4 7 5 6 2 3" xfId="52394"/>
    <cellStyle name="20% - Акцент4 7 5 6 3" xfId="12874"/>
    <cellStyle name="20% - Акцент4 7 5 6 3 2" xfId="52395"/>
    <cellStyle name="20% - Акцент4 7 5 6 3 3" xfId="52396"/>
    <cellStyle name="20% - Акцент4 7 5 6 4" xfId="52397"/>
    <cellStyle name="20% - Акцент4 7 5 6 5" xfId="52398"/>
    <cellStyle name="20% - Акцент4 7 5 7" xfId="12875"/>
    <cellStyle name="20% - Акцент4 7 5 7 2" xfId="12876"/>
    <cellStyle name="20% - Акцент4 7 5 7 3" xfId="52399"/>
    <cellStyle name="20% - Акцент4 7 5 8" xfId="12877"/>
    <cellStyle name="20% - Акцент4 7 5 8 2" xfId="52400"/>
    <cellStyle name="20% - Акцент4 7 5 8 3" xfId="52401"/>
    <cellStyle name="20% - Акцент4 7 5 9" xfId="52402"/>
    <cellStyle name="20% - Акцент4 7 6" xfId="12878"/>
    <cellStyle name="20% - Акцент4 7 6 10" xfId="52403"/>
    <cellStyle name="20% - Акцент4 7 6 2" xfId="12879"/>
    <cellStyle name="20% - Акцент4 7 6 2 2" xfId="12880"/>
    <cellStyle name="20% - Акцент4 7 6 2 2 2" xfId="12881"/>
    <cellStyle name="20% - Акцент4 7 6 2 2 2 2" xfId="12882"/>
    <cellStyle name="20% - Акцент4 7 6 2 2 2 3" xfId="52404"/>
    <cellStyle name="20% - Акцент4 7 6 2 2 3" xfId="12883"/>
    <cellStyle name="20% - Акцент4 7 6 2 2 3 2" xfId="52405"/>
    <cellStyle name="20% - Акцент4 7 6 2 2 3 3" xfId="52406"/>
    <cellStyle name="20% - Акцент4 7 6 2 2 4" xfId="52407"/>
    <cellStyle name="20% - Акцент4 7 6 2 2 5" xfId="52408"/>
    <cellStyle name="20% - Акцент4 7 6 2 3" xfId="12884"/>
    <cellStyle name="20% - Акцент4 7 6 2 3 2" xfId="12885"/>
    <cellStyle name="20% - Акцент4 7 6 2 3 3" xfId="52409"/>
    <cellStyle name="20% - Акцент4 7 6 2 4" xfId="12886"/>
    <cellStyle name="20% - Акцент4 7 6 2 4 2" xfId="52410"/>
    <cellStyle name="20% - Акцент4 7 6 2 4 3" xfId="52411"/>
    <cellStyle name="20% - Акцент4 7 6 2 5" xfId="52412"/>
    <cellStyle name="20% - Акцент4 7 6 2 6" xfId="52413"/>
    <cellStyle name="20% - Акцент4 7 6 3" xfId="12887"/>
    <cellStyle name="20% - Акцент4 7 6 3 2" xfId="12888"/>
    <cellStyle name="20% - Акцент4 7 6 3 2 2" xfId="12889"/>
    <cellStyle name="20% - Акцент4 7 6 3 2 2 2" xfId="12890"/>
    <cellStyle name="20% - Акцент4 7 6 3 2 2 3" xfId="52414"/>
    <cellStyle name="20% - Акцент4 7 6 3 2 3" xfId="12891"/>
    <cellStyle name="20% - Акцент4 7 6 3 2 3 2" xfId="52415"/>
    <cellStyle name="20% - Акцент4 7 6 3 2 3 3" xfId="52416"/>
    <cellStyle name="20% - Акцент4 7 6 3 2 4" xfId="52417"/>
    <cellStyle name="20% - Акцент4 7 6 3 2 5" xfId="52418"/>
    <cellStyle name="20% - Акцент4 7 6 3 3" xfId="12892"/>
    <cellStyle name="20% - Акцент4 7 6 3 3 2" xfId="12893"/>
    <cellStyle name="20% - Акцент4 7 6 3 3 3" xfId="52419"/>
    <cellStyle name="20% - Акцент4 7 6 3 4" xfId="12894"/>
    <cellStyle name="20% - Акцент4 7 6 3 4 2" xfId="52420"/>
    <cellStyle name="20% - Акцент4 7 6 3 4 3" xfId="52421"/>
    <cellStyle name="20% - Акцент4 7 6 3 5" xfId="52422"/>
    <cellStyle name="20% - Акцент4 7 6 3 6" xfId="52423"/>
    <cellStyle name="20% - Акцент4 7 6 4" xfId="12895"/>
    <cellStyle name="20% - Акцент4 7 6 4 2" xfId="12896"/>
    <cellStyle name="20% - Акцент4 7 6 4 2 2" xfId="12897"/>
    <cellStyle name="20% - Акцент4 7 6 4 2 2 2" xfId="12898"/>
    <cellStyle name="20% - Акцент4 7 6 4 2 2 3" xfId="52424"/>
    <cellStyle name="20% - Акцент4 7 6 4 2 3" xfId="12899"/>
    <cellStyle name="20% - Акцент4 7 6 4 2 3 2" xfId="52425"/>
    <cellStyle name="20% - Акцент4 7 6 4 2 3 3" xfId="52426"/>
    <cellStyle name="20% - Акцент4 7 6 4 2 4" xfId="52427"/>
    <cellStyle name="20% - Акцент4 7 6 4 2 5" xfId="52428"/>
    <cellStyle name="20% - Акцент4 7 6 4 3" xfId="12900"/>
    <cellStyle name="20% - Акцент4 7 6 4 3 2" xfId="12901"/>
    <cellStyle name="20% - Акцент4 7 6 4 3 3" xfId="52429"/>
    <cellStyle name="20% - Акцент4 7 6 4 4" xfId="12902"/>
    <cellStyle name="20% - Акцент4 7 6 4 4 2" xfId="52430"/>
    <cellStyle name="20% - Акцент4 7 6 4 4 3" xfId="52431"/>
    <cellStyle name="20% - Акцент4 7 6 4 5" xfId="52432"/>
    <cellStyle name="20% - Акцент4 7 6 4 6" xfId="52433"/>
    <cellStyle name="20% - Акцент4 7 6 5" xfId="12903"/>
    <cellStyle name="20% - Акцент4 7 6 5 2" xfId="12904"/>
    <cellStyle name="20% - Акцент4 7 6 5 2 2" xfId="12905"/>
    <cellStyle name="20% - Акцент4 7 6 5 2 2 2" xfId="12906"/>
    <cellStyle name="20% - Акцент4 7 6 5 2 2 3" xfId="52434"/>
    <cellStyle name="20% - Акцент4 7 6 5 2 3" xfId="12907"/>
    <cellStyle name="20% - Акцент4 7 6 5 2 3 2" xfId="52435"/>
    <cellStyle name="20% - Акцент4 7 6 5 2 3 3" xfId="52436"/>
    <cellStyle name="20% - Акцент4 7 6 5 2 4" xfId="52437"/>
    <cellStyle name="20% - Акцент4 7 6 5 2 5" xfId="52438"/>
    <cellStyle name="20% - Акцент4 7 6 5 3" xfId="12908"/>
    <cellStyle name="20% - Акцент4 7 6 5 3 2" xfId="12909"/>
    <cellStyle name="20% - Акцент4 7 6 5 3 3" xfId="52439"/>
    <cellStyle name="20% - Акцент4 7 6 5 4" xfId="12910"/>
    <cellStyle name="20% - Акцент4 7 6 5 4 2" xfId="52440"/>
    <cellStyle name="20% - Акцент4 7 6 5 4 3" xfId="52441"/>
    <cellStyle name="20% - Акцент4 7 6 5 5" xfId="52442"/>
    <cellStyle name="20% - Акцент4 7 6 5 6" xfId="52443"/>
    <cellStyle name="20% - Акцент4 7 6 6" xfId="12911"/>
    <cellStyle name="20% - Акцент4 7 6 6 2" xfId="12912"/>
    <cellStyle name="20% - Акцент4 7 6 6 2 2" xfId="12913"/>
    <cellStyle name="20% - Акцент4 7 6 6 2 3" xfId="52444"/>
    <cellStyle name="20% - Акцент4 7 6 6 3" xfId="12914"/>
    <cellStyle name="20% - Акцент4 7 6 6 3 2" xfId="52445"/>
    <cellStyle name="20% - Акцент4 7 6 6 3 3" xfId="52446"/>
    <cellStyle name="20% - Акцент4 7 6 6 4" xfId="52447"/>
    <cellStyle name="20% - Акцент4 7 6 6 5" xfId="52448"/>
    <cellStyle name="20% - Акцент4 7 6 7" xfId="12915"/>
    <cellStyle name="20% - Акцент4 7 6 7 2" xfId="12916"/>
    <cellStyle name="20% - Акцент4 7 6 7 3" xfId="52449"/>
    <cellStyle name="20% - Акцент4 7 6 8" xfId="12917"/>
    <cellStyle name="20% - Акцент4 7 6 8 2" xfId="52450"/>
    <cellStyle name="20% - Акцент4 7 6 8 3" xfId="52451"/>
    <cellStyle name="20% - Акцент4 7 6 9" xfId="52452"/>
    <cellStyle name="20% - Акцент4 7 7" xfId="12918"/>
    <cellStyle name="20% - Акцент4 7 7 10" xfId="52453"/>
    <cellStyle name="20% - Акцент4 7 7 2" xfId="12919"/>
    <cellStyle name="20% - Акцент4 7 7 2 2" xfId="12920"/>
    <cellStyle name="20% - Акцент4 7 7 2 2 2" xfId="12921"/>
    <cellStyle name="20% - Акцент4 7 7 2 2 2 2" xfId="12922"/>
    <cellStyle name="20% - Акцент4 7 7 2 2 2 3" xfId="52454"/>
    <cellStyle name="20% - Акцент4 7 7 2 2 3" xfId="12923"/>
    <cellStyle name="20% - Акцент4 7 7 2 2 3 2" xfId="52455"/>
    <cellStyle name="20% - Акцент4 7 7 2 2 3 3" xfId="52456"/>
    <cellStyle name="20% - Акцент4 7 7 2 2 4" xfId="52457"/>
    <cellStyle name="20% - Акцент4 7 7 2 2 5" xfId="52458"/>
    <cellStyle name="20% - Акцент4 7 7 2 3" xfId="12924"/>
    <cellStyle name="20% - Акцент4 7 7 2 3 2" xfId="12925"/>
    <cellStyle name="20% - Акцент4 7 7 2 3 3" xfId="52459"/>
    <cellStyle name="20% - Акцент4 7 7 2 4" xfId="12926"/>
    <cellStyle name="20% - Акцент4 7 7 2 4 2" xfId="52460"/>
    <cellStyle name="20% - Акцент4 7 7 2 4 3" xfId="52461"/>
    <cellStyle name="20% - Акцент4 7 7 2 5" xfId="52462"/>
    <cellStyle name="20% - Акцент4 7 7 2 6" xfId="52463"/>
    <cellStyle name="20% - Акцент4 7 7 3" xfId="12927"/>
    <cellStyle name="20% - Акцент4 7 7 3 2" xfId="12928"/>
    <cellStyle name="20% - Акцент4 7 7 3 2 2" xfId="12929"/>
    <cellStyle name="20% - Акцент4 7 7 3 2 2 2" xfId="12930"/>
    <cellStyle name="20% - Акцент4 7 7 3 2 2 3" xfId="52464"/>
    <cellStyle name="20% - Акцент4 7 7 3 2 3" xfId="12931"/>
    <cellStyle name="20% - Акцент4 7 7 3 2 3 2" xfId="52465"/>
    <cellStyle name="20% - Акцент4 7 7 3 2 3 3" xfId="52466"/>
    <cellStyle name="20% - Акцент4 7 7 3 2 4" xfId="52467"/>
    <cellStyle name="20% - Акцент4 7 7 3 2 5" xfId="52468"/>
    <cellStyle name="20% - Акцент4 7 7 3 3" xfId="12932"/>
    <cellStyle name="20% - Акцент4 7 7 3 3 2" xfId="12933"/>
    <cellStyle name="20% - Акцент4 7 7 3 3 3" xfId="52469"/>
    <cellStyle name="20% - Акцент4 7 7 3 4" xfId="12934"/>
    <cellStyle name="20% - Акцент4 7 7 3 4 2" xfId="52470"/>
    <cellStyle name="20% - Акцент4 7 7 3 4 3" xfId="52471"/>
    <cellStyle name="20% - Акцент4 7 7 3 5" xfId="52472"/>
    <cellStyle name="20% - Акцент4 7 7 3 6" xfId="52473"/>
    <cellStyle name="20% - Акцент4 7 7 4" xfId="12935"/>
    <cellStyle name="20% - Акцент4 7 7 4 2" xfId="12936"/>
    <cellStyle name="20% - Акцент4 7 7 4 2 2" xfId="12937"/>
    <cellStyle name="20% - Акцент4 7 7 4 2 2 2" xfId="12938"/>
    <cellStyle name="20% - Акцент4 7 7 4 2 2 3" xfId="52474"/>
    <cellStyle name="20% - Акцент4 7 7 4 2 3" xfId="12939"/>
    <cellStyle name="20% - Акцент4 7 7 4 2 3 2" xfId="52475"/>
    <cellStyle name="20% - Акцент4 7 7 4 2 3 3" xfId="52476"/>
    <cellStyle name="20% - Акцент4 7 7 4 2 4" xfId="52477"/>
    <cellStyle name="20% - Акцент4 7 7 4 2 5" xfId="52478"/>
    <cellStyle name="20% - Акцент4 7 7 4 3" xfId="12940"/>
    <cellStyle name="20% - Акцент4 7 7 4 3 2" xfId="12941"/>
    <cellStyle name="20% - Акцент4 7 7 4 3 3" xfId="52479"/>
    <cellStyle name="20% - Акцент4 7 7 4 4" xfId="12942"/>
    <cellStyle name="20% - Акцент4 7 7 4 4 2" xfId="52480"/>
    <cellStyle name="20% - Акцент4 7 7 4 4 3" xfId="52481"/>
    <cellStyle name="20% - Акцент4 7 7 4 5" xfId="52482"/>
    <cellStyle name="20% - Акцент4 7 7 4 6" xfId="52483"/>
    <cellStyle name="20% - Акцент4 7 7 5" xfId="12943"/>
    <cellStyle name="20% - Акцент4 7 7 5 2" xfId="12944"/>
    <cellStyle name="20% - Акцент4 7 7 5 2 2" xfId="12945"/>
    <cellStyle name="20% - Акцент4 7 7 5 2 2 2" xfId="12946"/>
    <cellStyle name="20% - Акцент4 7 7 5 2 2 3" xfId="52484"/>
    <cellStyle name="20% - Акцент4 7 7 5 2 3" xfId="12947"/>
    <cellStyle name="20% - Акцент4 7 7 5 2 3 2" xfId="52485"/>
    <cellStyle name="20% - Акцент4 7 7 5 2 3 3" xfId="52486"/>
    <cellStyle name="20% - Акцент4 7 7 5 2 4" xfId="52487"/>
    <cellStyle name="20% - Акцент4 7 7 5 2 5" xfId="52488"/>
    <cellStyle name="20% - Акцент4 7 7 5 3" xfId="12948"/>
    <cellStyle name="20% - Акцент4 7 7 5 3 2" xfId="12949"/>
    <cellStyle name="20% - Акцент4 7 7 5 3 3" xfId="52489"/>
    <cellStyle name="20% - Акцент4 7 7 5 4" xfId="12950"/>
    <cellStyle name="20% - Акцент4 7 7 5 4 2" xfId="52490"/>
    <cellStyle name="20% - Акцент4 7 7 5 4 3" xfId="52491"/>
    <cellStyle name="20% - Акцент4 7 7 5 5" xfId="52492"/>
    <cellStyle name="20% - Акцент4 7 7 5 6" xfId="52493"/>
    <cellStyle name="20% - Акцент4 7 7 6" xfId="12951"/>
    <cellStyle name="20% - Акцент4 7 7 6 2" xfId="12952"/>
    <cellStyle name="20% - Акцент4 7 7 6 2 2" xfId="12953"/>
    <cellStyle name="20% - Акцент4 7 7 6 2 3" xfId="52494"/>
    <cellStyle name="20% - Акцент4 7 7 6 3" xfId="12954"/>
    <cellStyle name="20% - Акцент4 7 7 6 3 2" xfId="52495"/>
    <cellStyle name="20% - Акцент4 7 7 6 3 3" xfId="52496"/>
    <cellStyle name="20% - Акцент4 7 7 6 4" xfId="52497"/>
    <cellStyle name="20% - Акцент4 7 7 6 5" xfId="52498"/>
    <cellStyle name="20% - Акцент4 7 7 7" xfId="12955"/>
    <cellStyle name="20% - Акцент4 7 7 7 2" xfId="12956"/>
    <cellStyle name="20% - Акцент4 7 7 7 3" xfId="52499"/>
    <cellStyle name="20% - Акцент4 7 7 8" xfId="12957"/>
    <cellStyle name="20% - Акцент4 7 7 8 2" xfId="52500"/>
    <cellStyle name="20% - Акцент4 7 7 8 3" xfId="52501"/>
    <cellStyle name="20% - Акцент4 7 7 9" xfId="52502"/>
    <cellStyle name="20% - Акцент4 7 8" xfId="12958"/>
    <cellStyle name="20% - Акцент4 7 8 10" xfId="52503"/>
    <cellStyle name="20% - Акцент4 7 8 2" xfId="12959"/>
    <cellStyle name="20% - Акцент4 7 8 2 2" xfId="12960"/>
    <cellStyle name="20% - Акцент4 7 8 2 2 2" xfId="12961"/>
    <cellStyle name="20% - Акцент4 7 8 2 2 2 2" xfId="12962"/>
    <cellStyle name="20% - Акцент4 7 8 2 2 2 3" xfId="52504"/>
    <cellStyle name="20% - Акцент4 7 8 2 2 3" xfId="12963"/>
    <cellStyle name="20% - Акцент4 7 8 2 2 3 2" xfId="52505"/>
    <cellStyle name="20% - Акцент4 7 8 2 2 3 3" xfId="52506"/>
    <cellStyle name="20% - Акцент4 7 8 2 2 4" xfId="52507"/>
    <cellStyle name="20% - Акцент4 7 8 2 2 5" xfId="52508"/>
    <cellStyle name="20% - Акцент4 7 8 2 3" xfId="12964"/>
    <cellStyle name="20% - Акцент4 7 8 2 3 2" xfId="12965"/>
    <cellStyle name="20% - Акцент4 7 8 2 3 3" xfId="52509"/>
    <cellStyle name="20% - Акцент4 7 8 2 4" xfId="12966"/>
    <cellStyle name="20% - Акцент4 7 8 2 4 2" xfId="52510"/>
    <cellStyle name="20% - Акцент4 7 8 2 4 3" xfId="52511"/>
    <cellStyle name="20% - Акцент4 7 8 2 5" xfId="52512"/>
    <cellStyle name="20% - Акцент4 7 8 2 6" xfId="52513"/>
    <cellStyle name="20% - Акцент4 7 8 3" xfId="12967"/>
    <cellStyle name="20% - Акцент4 7 8 3 2" xfId="12968"/>
    <cellStyle name="20% - Акцент4 7 8 3 2 2" xfId="12969"/>
    <cellStyle name="20% - Акцент4 7 8 3 2 2 2" xfId="12970"/>
    <cellStyle name="20% - Акцент4 7 8 3 2 2 3" xfId="52514"/>
    <cellStyle name="20% - Акцент4 7 8 3 2 3" xfId="12971"/>
    <cellStyle name="20% - Акцент4 7 8 3 2 3 2" xfId="52515"/>
    <cellStyle name="20% - Акцент4 7 8 3 2 3 3" xfId="52516"/>
    <cellStyle name="20% - Акцент4 7 8 3 2 4" xfId="52517"/>
    <cellStyle name="20% - Акцент4 7 8 3 2 5" xfId="52518"/>
    <cellStyle name="20% - Акцент4 7 8 3 3" xfId="12972"/>
    <cellStyle name="20% - Акцент4 7 8 3 3 2" xfId="12973"/>
    <cellStyle name="20% - Акцент4 7 8 3 3 3" xfId="52519"/>
    <cellStyle name="20% - Акцент4 7 8 3 4" xfId="12974"/>
    <cellStyle name="20% - Акцент4 7 8 3 4 2" xfId="52520"/>
    <cellStyle name="20% - Акцент4 7 8 3 4 3" xfId="52521"/>
    <cellStyle name="20% - Акцент4 7 8 3 5" xfId="52522"/>
    <cellStyle name="20% - Акцент4 7 8 3 6" xfId="52523"/>
    <cellStyle name="20% - Акцент4 7 8 4" xfId="12975"/>
    <cellStyle name="20% - Акцент4 7 8 4 2" xfId="12976"/>
    <cellStyle name="20% - Акцент4 7 8 4 2 2" xfId="12977"/>
    <cellStyle name="20% - Акцент4 7 8 4 2 2 2" xfId="12978"/>
    <cellStyle name="20% - Акцент4 7 8 4 2 2 3" xfId="52524"/>
    <cellStyle name="20% - Акцент4 7 8 4 2 3" xfId="12979"/>
    <cellStyle name="20% - Акцент4 7 8 4 2 3 2" xfId="52525"/>
    <cellStyle name="20% - Акцент4 7 8 4 2 3 3" xfId="52526"/>
    <cellStyle name="20% - Акцент4 7 8 4 2 4" xfId="52527"/>
    <cellStyle name="20% - Акцент4 7 8 4 2 5" xfId="52528"/>
    <cellStyle name="20% - Акцент4 7 8 4 3" xfId="12980"/>
    <cellStyle name="20% - Акцент4 7 8 4 3 2" xfId="12981"/>
    <cellStyle name="20% - Акцент4 7 8 4 3 3" xfId="52529"/>
    <cellStyle name="20% - Акцент4 7 8 4 4" xfId="12982"/>
    <cellStyle name="20% - Акцент4 7 8 4 4 2" xfId="52530"/>
    <cellStyle name="20% - Акцент4 7 8 4 4 3" xfId="52531"/>
    <cellStyle name="20% - Акцент4 7 8 4 5" xfId="52532"/>
    <cellStyle name="20% - Акцент4 7 8 4 6" xfId="52533"/>
    <cellStyle name="20% - Акцент4 7 8 5" xfId="12983"/>
    <cellStyle name="20% - Акцент4 7 8 5 2" xfId="12984"/>
    <cellStyle name="20% - Акцент4 7 8 5 2 2" xfId="12985"/>
    <cellStyle name="20% - Акцент4 7 8 5 2 2 2" xfId="12986"/>
    <cellStyle name="20% - Акцент4 7 8 5 2 2 3" xfId="52534"/>
    <cellStyle name="20% - Акцент4 7 8 5 2 3" xfId="12987"/>
    <cellStyle name="20% - Акцент4 7 8 5 2 3 2" xfId="52535"/>
    <cellStyle name="20% - Акцент4 7 8 5 2 3 3" xfId="52536"/>
    <cellStyle name="20% - Акцент4 7 8 5 2 4" xfId="52537"/>
    <cellStyle name="20% - Акцент4 7 8 5 2 5" xfId="52538"/>
    <cellStyle name="20% - Акцент4 7 8 5 3" xfId="12988"/>
    <cellStyle name="20% - Акцент4 7 8 5 3 2" xfId="12989"/>
    <cellStyle name="20% - Акцент4 7 8 5 3 3" xfId="52539"/>
    <cellStyle name="20% - Акцент4 7 8 5 4" xfId="12990"/>
    <cellStyle name="20% - Акцент4 7 8 5 4 2" xfId="52540"/>
    <cellStyle name="20% - Акцент4 7 8 5 4 3" xfId="52541"/>
    <cellStyle name="20% - Акцент4 7 8 5 5" xfId="52542"/>
    <cellStyle name="20% - Акцент4 7 8 5 6" xfId="52543"/>
    <cellStyle name="20% - Акцент4 7 8 6" xfId="12991"/>
    <cellStyle name="20% - Акцент4 7 8 6 2" xfId="12992"/>
    <cellStyle name="20% - Акцент4 7 8 6 2 2" xfId="12993"/>
    <cellStyle name="20% - Акцент4 7 8 6 2 3" xfId="52544"/>
    <cellStyle name="20% - Акцент4 7 8 6 3" xfId="12994"/>
    <cellStyle name="20% - Акцент4 7 8 6 3 2" xfId="52545"/>
    <cellStyle name="20% - Акцент4 7 8 6 3 3" xfId="52546"/>
    <cellStyle name="20% - Акцент4 7 8 6 4" xfId="52547"/>
    <cellStyle name="20% - Акцент4 7 8 6 5" xfId="52548"/>
    <cellStyle name="20% - Акцент4 7 8 7" xfId="12995"/>
    <cellStyle name="20% - Акцент4 7 8 7 2" xfId="12996"/>
    <cellStyle name="20% - Акцент4 7 8 7 3" xfId="52549"/>
    <cellStyle name="20% - Акцент4 7 8 8" xfId="12997"/>
    <cellStyle name="20% - Акцент4 7 8 8 2" xfId="52550"/>
    <cellStyle name="20% - Акцент4 7 8 8 3" xfId="52551"/>
    <cellStyle name="20% - Акцент4 7 8 9" xfId="52552"/>
    <cellStyle name="20% - Акцент4 7 9" xfId="12998"/>
    <cellStyle name="20% - Акцент4 7 9 10" xfId="52553"/>
    <cellStyle name="20% - Акцент4 7 9 2" xfId="12999"/>
    <cellStyle name="20% - Акцент4 7 9 2 2" xfId="13000"/>
    <cellStyle name="20% - Акцент4 7 9 2 2 2" xfId="13001"/>
    <cellStyle name="20% - Акцент4 7 9 2 2 2 2" xfId="13002"/>
    <cellStyle name="20% - Акцент4 7 9 2 2 2 3" xfId="52554"/>
    <cellStyle name="20% - Акцент4 7 9 2 2 3" xfId="13003"/>
    <cellStyle name="20% - Акцент4 7 9 2 2 3 2" xfId="52555"/>
    <cellStyle name="20% - Акцент4 7 9 2 2 3 3" xfId="52556"/>
    <cellStyle name="20% - Акцент4 7 9 2 2 4" xfId="52557"/>
    <cellStyle name="20% - Акцент4 7 9 2 2 5" xfId="52558"/>
    <cellStyle name="20% - Акцент4 7 9 2 3" xfId="13004"/>
    <cellStyle name="20% - Акцент4 7 9 2 3 2" xfId="13005"/>
    <cellStyle name="20% - Акцент4 7 9 2 3 3" xfId="52559"/>
    <cellStyle name="20% - Акцент4 7 9 2 4" xfId="13006"/>
    <cellStyle name="20% - Акцент4 7 9 2 4 2" xfId="52560"/>
    <cellStyle name="20% - Акцент4 7 9 2 4 3" xfId="52561"/>
    <cellStyle name="20% - Акцент4 7 9 2 5" xfId="52562"/>
    <cellStyle name="20% - Акцент4 7 9 2 6" xfId="52563"/>
    <cellStyle name="20% - Акцент4 7 9 3" xfId="13007"/>
    <cellStyle name="20% - Акцент4 7 9 3 2" xfId="13008"/>
    <cellStyle name="20% - Акцент4 7 9 3 2 2" xfId="13009"/>
    <cellStyle name="20% - Акцент4 7 9 3 2 2 2" xfId="13010"/>
    <cellStyle name="20% - Акцент4 7 9 3 2 2 3" xfId="52564"/>
    <cellStyle name="20% - Акцент4 7 9 3 2 3" xfId="13011"/>
    <cellStyle name="20% - Акцент4 7 9 3 2 3 2" xfId="52565"/>
    <cellStyle name="20% - Акцент4 7 9 3 2 3 3" xfId="52566"/>
    <cellStyle name="20% - Акцент4 7 9 3 2 4" xfId="52567"/>
    <cellStyle name="20% - Акцент4 7 9 3 2 5" xfId="52568"/>
    <cellStyle name="20% - Акцент4 7 9 3 3" xfId="13012"/>
    <cellStyle name="20% - Акцент4 7 9 3 3 2" xfId="13013"/>
    <cellStyle name="20% - Акцент4 7 9 3 3 3" xfId="52569"/>
    <cellStyle name="20% - Акцент4 7 9 3 4" xfId="13014"/>
    <cellStyle name="20% - Акцент4 7 9 3 4 2" xfId="52570"/>
    <cellStyle name="20% - Акцент4 7 9 3 4 3" xfId="52571"/>
    <cellStyle name="20% - Акцент4 7 9 3 5" xfId="52572"/>
    <cellStyle name="20% - Акцент4 7 9 3 6" xfId="52573"/>
    <cellStyle name="20% - Акцент4 7 9 4" xfId="13015"/>
    <cellStyle name="20% - Акцент4 7 9 4 2" xfId="13016"/>
    <cellStyle name="20% - Акцент4 7 9 4 2 2" xfId="13017"/>
    <cellStyle name="20% - Акцент4 7 9 4 2 2 2" xfId="13018"/>
    <cellStyle name="20% - Акцент4 7 9 4 2 2 3" xfId="52574"/>
    <cellStyle name="20% - Акцент4 7 9 4 2 3" xfId="13019"/>
    <cellStyle name="20% - Акцент4 7 9 4 2 3 2" xfId="52575"/>
    <cellStyle name="20% - Акцент4 7 9 4 2 3 3" xfId="52576"/>
    <cellStyle name="20% - Акцент4 7 9 4 2 4" xfId="52577"/>
    <cellStyle name="20% - Акцент4 7 9 4 2 5" xfId="52578"/>
    <cellStyle name="20% - Акцент4 7 9 4 3" xfId="13020"/>
    <cellStyle name="20% - Акцент4 7 9 4 3 2" xfId="13021"/>
    <cellStyle name="20% - Акцент4 7 9 4 3 3" xfId="52579"/>
    <cellStyle name="20% - Акцент4 7 9 4 4" xfId="13022"/>
    <cellStyle name="20% - Акцент4 7 9 4 4 2" xfId="52580"/>
    <cellStyle name="20% - Акцент4 7 9 4 4 3" xfId="52581"/>
    <cellStyle name="20% - Акцент4 7 9 4 5" xfId="52582"/>
    <cellStyle name="20% - Акцент4 7 9 4 6" xfId="52583"/>
    <cellStyle name="20% - Акцент4 7 9 5" xfId="13023"/>
    <cellStyle name="20% - Акцент4 7 9 5 2" xfId="13024"/>
    <cellStyle name="20% - Акцент4 7 9 5 2 2" xfId="13025"/>
    <cellStyle name="20% - Акцент4 7 9 5 2 2 2" xfId="13026"/>
    <cellStyle name="20% - Акцент4 7 9 5 2 2 3" xfId="52584"/>
    <cellStyle name="20% - Акцент4 7 9 5 2 3" xfId="13027"/>
    <cellStyle name="20% - Акцент4 7 9 5 2 3 2" xfId="52585"/>
    <cellStyle name="20% - Акцент4 7 9 5 2 3 3" xfId="52586"/>
    <cellStyle name="20% - Акцент4 7 9 5 2 4" xfId="52587"/>
    <cellStyle name="20% - Акцент4 7 9 5 2 5" xfId="52588"/>
    <cellStyle name="20% - Акцент4 7 9 5 3" xfId="13028"/>
    <cellStyle name="20% - Акцент4 7 9 5 3 2" xfId="13029"/>
    <cellStyle name="20% - Акцент4 7 9 5 3 3" xfId="52589"/>
    <cellStyle name="20% - Акцент4 7 9 5 4" xfId="13030"/>
    <cellStyle name="20% - Акцент4 7 9 5 4 2" xfId="52590"/>
    <cellStyle name="20% - Акцент4 7 9 5 4 3" xfId="52591"/>
    <cellStyle name="20% - Акцент4 7 9 5 5" xfId="52592"/>
    <cellStyle name="20% - Акцент4 7 9 5 6" xfId="52593"/>
    <cellStyle name="20% - Акцент4 7 9 6" xfId="13031"/>
    <cellStyle name="20% - Акцент4 7 9 6 2" xfId="13032"/>
    <cellStyle name="20% - Акцент4 7 9 6 2 2" xfId="13033"/>
    <cellStyle name="20% - Акцент4 7 9 6 2 3" xfId="52594"/>
    <cellStyle name="20% - Акцент4 7 9 6 3" xfId="13034"/>
    <cellStyle name="20% - Акцент4 7 9 6 3 2" xfId="52595"/>
    <cellStyle name="20% - Акцент4 7 9 6 3 3" xfId="52596"/>
    <cellStyle name="20% - Акцент4 7 9 6 4" xfId="52597"/>
    <cellStyle name="20% - Акцент4 7 9 6 5" xfId="52598"/>
    <cellStyle name="20% - Акцент4 7 9 7" xfId="13035"/>
    <cellStyle name="20% - Акцент4 7 9 7 2" xfId="13036"/>
    <cellStyle name="20% - Акцент4 7 9 7 3" xfId="52599"/>
    <cellStyle name="20% - Акцент4 7 9 8" xfId="13037"/>
    <cellStyle name="20% - Акцент4 7 9 8 2" xfId="52600"/>
    <cellStyle name="20% - Акцент4 7 9 8 3" xfId="52601"/>
    <cellStyle name="20% - Акцент4 7 9 9" xfId="52602"/>
    <cellStyle name="20% - Акцент4 8" xfId="13038"/>
    <cellStyle name="20% - Акцент4 8 10" xfId="13039"/>
    <cellStyle name="20% - Акцент4 8 10 2" xfId="13040"/>
    <cellStyle name="20% - Акцент4 8 10 2 2" xfId="13041"/>
    <cellStyle name="20% - Акцент4 8 10 2 2 2" xfId="13042"/>
    <cellStyle name="20% - Акцент4 8 10 2 2 3" xfId="52603"/>
    <cellStyle name="20% - Акцент4 8 10 2 3" xfId="13043"/>
    <cellStyle name="20% - Акцент4 8 10 2 3 2" xfId="52604"/>
    <cellStyle name="20% - Акцент4 8 10 2 3 3" xfId="52605"/>
    <cellStyle name="20% - Акцент4 8 10 2 4" xfId="52606"/>
    <cellStyle name="20% - Акцент4 8 10 2 5" xfId="52607"/>
    <cellStyle name="20% - Акцент4 8 10 3" xfId="13044"/>
    <cellStyle name="20% - Акцент4 8 10 3 2" xfId="13045"/>
    <cellStyle name="20% - Акцент4 8 10 3 3" xfId="52608"/>
    <cellStyle name="20% - Акцент4 8 10 4" xfId="13046"/>
    <cellStyle name="20% - Акцент4 8 10 4 2" xfId="52609"/>
    <cellStyle name="20% - Акцент4 8 10 4 3" xfId="52610"/>
    <cellStyle name="20% - Акцент4 8 10 5" xfId="52611"/>
    <cellStyle name="20% - Акцент4 8 10 6" xfId="52612"/>
    <cellStyle name="20% - Акцент4 8 11" xfId="13047"/>
    <cellStyle name="20% - Акцент4 8 11 2" xfId="13048"/>
    <cellStyle name="20% - Акцент4 8 11 2 2" xfId="13049"/>
    <cellStyle name="20% - Акцент4 8 11 2 2 2" xfId="13050"/>
    <cellStyle name="20% - Акцент4 8 11 2 2 3" xfId="52613"/>
    <cellStyle name="20% - Акцент4 8 11 2 3" xfId="13051"/>
    <cellStyle name="20% - Акцент4 8 11 2 3 2" xfId="52614"/>
    <cellStyle name="20% - Акцент4 8 11 2 3 3" xfId="52615"/>
    <cellStyle name="20% - Акцент4 8 11 2 4" xfId="52616"/>
    <cellStyle name="20% - Акцент4 8 11 2 5" xfId="52617"/>
    <cellStyle name="20% - Акцент4 8 11 3" xfId="13052"/>
    <cellStyle name="20% - Акцент4 8 11 3 2" xfId="13053"/>
    <cellStyle name="20% - Акцент4 8 11 3 3" xfId="52618"/>
    <cellStyle name="20% - Акцент4 8 11 4" xfId="13054"/>
    <cellStyle name="20% - Акцент4 8 11 4 2" xfId="52619"/>
    <cellStyle name="20% - Акцент4 8 11 4 3" xfId="52620"/>
    <cellStyle name="20% - Акцент4 8 11 5" xfId="52621"/>
    <cellStyle name="20% - Акцент4 8 11 6" xfId="52622"/>
    <cellStyle name="20% - Акцент4 8 12" xfId="13055"/>
    <cellStyle name="20% - Акцент4 8 12 2" xfId="13056"/>
    <cellStyle name="20% - Акцент4 8 12 2 2" xfId="13057"/>
    <cellStyle name="20% - Акцент4 8 12 2 2 2" xfId="13058"/>
    <cellStyle name="20% - Акцент4 8 12 2 2 3" xfId="52623"/>
    <cellStyle name="20% - Акцент4 8 12 2 3" xfId="13059"/>
    <cellStyle name="20% - Акцент4 8 12 2 3 2" xfId="52624"/>
    <cellStyle name="20% - Акцент4 8 12 2 3 3" xfId="52625"/>
    <cellStyle name="20% - Акцент4 8 12 2 4" xfId="52626"/>
    <cellStyle name="20% - Акцент4 8 12 2 5" xfId="52627"/>
    <cellStyle name="20% - Акцент4 8 12 3" xfId="13060"/>
    <cellStyle name="20% - Акцент4 8 12 3 2" xfId="13061"/>
    <cellStyle name="20% - Акцент4 8 12 3 3" xfId="52628"/>
    <cellStyle name="20% - Акцент4 8 12 4" xfId="13062"/>
    <cellStyle name="20% - Акцент4 8 12 4 2" xfId="52629"/>
    <cellStyle name="20% - Акцент4 8 12 4 3" xfId="52630"/>
    <cellStyle name="20% - Акцент4 8 12 5" xfId="52631"/>
    <cellStyle name="20% - Акцент4 8 12 6" xfId="52632"/>
    <cellStyle name="20% - Акцент4 8 13" xfId="13063"/>
    <cellStyle name="20% - Акцент4 8 13 2" xfId="13064"/>
    <cellStyle name="20% - Акцент4 8 13 2 2" xfId="13065"/>
    <cellStyle name="20% - Акцент4 8 13 2 2 2" xfId="13066"/>
    <cellStyle name="20% - Акцент4 8 13 2 2 3" xfId="52633"/>
    <cellStyle name="20% - Акцент4 8 13 2 3" xfId="13067"/>
    <cellStyle name="20% - Акцент4 8 13 2 3 2" xfId="52634"/>
    <cellStyle name="20% - Акцент4 8 13 2 3 3" xfId="52635"/>
    <cellStyle name="20% - Акцент4 8 13 2 4" xfId="52636"/>
    <cellStyle name="20% - Акцент4 8 13 2 5" xfId="52637"/>
    <cellStyle name="20% - Акцент4 8 13 3" xfId="13068"/>
    <cellStyle name="20% - Акцент4 8 13 3 2" xfId="13069"/>
    <cellStyle name="20% - Акцент4 8 13 3 3" xfId="52638"/>
    <cellStyle name="20% - Акцент4 8 13 4" xfId="13070"/>
    <cellStyle name="20% - Акцент4 8 13 4 2" xfId="52639"/>
    <cellStyle name="20% - Акцент4 8 13 4 3" xfId="52640"/>
    <cellStyle name="20% - Акцент4 8 13 5" xfId="52641"/>
    <cellStyle name="20% - Акцент4 8 13 6" xfId="52642"/>
    <cellStyle name="20% - Акцент4 8 14" xfId="13071"/>
    <cellStyle name="20% - Акцент4 8 14 2" xfId="13072"/>
    <cellStyle name="20% - Акцент4 8 14 2 2" xfId="13073"/>
    <cellStyle name="20% - Акцент4 8 14 2 2 2" xfId="13074"/>
    <cellStyle name="20% - Акцент4 8 14 2 3" xfId="13075"/>
    <cellStyle name="20% - Акцент4 8 14 3" xfId="13076"/>
    <cellStyle name="20% - Акцент4 8 14 3 2" xfId="13077"/>
    <cellStyle name="20% - Акцент4 8 14 3 3" xfId="52643"/>
    <cellStyle name="20% - Акцент4 8 14 4" xfId="13078"/>
    <cellStyle name="20% - Акцент4 8 14 5" xfId="52644"/>
    <cellStyle name="20% - Акцент4 8 15" xfId="52645"/>
    <cellStyle name="20% - Акцент4 8 15 2" xfId="52646"/>
    <cellStyle name="20% - Акцент4 8 15 3" xfId="52647"/>
    <cellStyle name="20% - Акцент4 8 16" xfId="52648"/>
    <cellStyle name="20% - Акцент4 8 16 2" xfId="52649"/>
    <cellStyle name="20% - Акцент4 8 16 3" xfId="52650"/>
    <cellStyle name="20% - Акцент4 8 17" xfId="52651"/>
    <cellStyle name="20% - Акцент4 8 18" xfId="52652"/>
    <cellStyle name="20% - Акцент4 8 2" xfId="13079"/>
    <cellStyle name="20% - Акцент4 8 2 10" xfId="52653"/>
    <cellStyle name="20% - Акцент4 8 2 2" xfId="13080"/>
    <cellStyle name="20% - Акцент4 8 2 2 2" xfId="13081"/>
    <cellStyle name="20% - Акцент4 8 2 2 2 2" xfId="13082"/>
    <cellStyle name="20% - Акцент4 8 2 2 2 2 2" xfId="13083"/>
    <cellStyle name="20% - Акцент4 8 2 2 2 2 3" xfId="52654"/>
    <cellStyle name="20% - Акцент4 8 2 2 2 3" xfId="13084"/>
    <cellStyle name="20% - Акцент4 8 2 2 2 3 2" xfId="52655"/>
    <cellStyle name="20% - Акцент4 8 2 2 2 3 3" xfId="52656"/>
    <cellStyle name="20% - Акцент4 8 2 2 2 4" xfId="52657"/>
    <cellStyle name="20% - Акцент4 8 2 2 2 5" xfId="52658"/>
    <cellStyle name="20% - Акцент4 8 2 2 3" xfId="13085"/>
    <cellStyle name="20% - Акцент4 8 2 2 3 2" xfId="13086"/>
    <cellStyle name="20% - Акцент4 8 2 2 3 3" xfId="52659"/>
    <cellStyle name="20% - Акцент4 8 2 2 4" xfId="13087"/>
    <cellStyle name="20% - Акцент4 8 2 2 4 2" xfId="52660"/>
    <cellStyle name="20% - Акцент4 8 2 2 4 3" xfId="52661"/>
    <cellStyle name="20% - Акцент4 8 2 2 5" xfId="52662"/>
    <cellStyle name="20% - Акцент4 8 2 2 6" xfId="52663"/>
    <cellStyle name="20% - Акцент4 8 2 3" xfId="13088"/>
    <cellStyle name="20% - Акцент4 8 2 3 2" xfId="13089"/>
    <cellStyle name="20% - Акцент4 8 2 3 2 2" xfId="13090"/>
    <cellStyle name="20% - Акцент4 8 2 3 2 2 2" xfId="13091"/>
    <cellStyle name="20% - Акцент4 8 2 3 2 2 3" xfId="52664"/>
    <cellStyle name="20% - Акцент4 8 2 3 2 3" xfId="13092"/>
    <cellStyle name="20% - Акцент4 8 2 3 2 3 2" xfId="52665"/>
    <cellStyle name="20% - Акцент4 8 2 3 2 3 3" xfId="52666"/>
    <cellStyle name="20% - Акцент4 8 2 3 2 4" xfId="52667"/>
    <cellStyle name="20% - Акцент4 8 2 3 2 5" xfId="52668"/>
    <cellStyle name="20% - Акцент4 8 2 3 3" xfId="13093"/>
    <cellStyle name="20% - Акцент4 8 2 3 3 2" xfId="13094"/>
    <cellStyle name="20% - Акцент4 8 2 3 3 3" xfId="52669"/>
    <cellStyle name="20% - Акцент4 8 2 3 4" xfId="13095"/>
    <cellStyle name="20% - Акцент4 8 2 3 4 2" xfId="52670"/>
    <cellStyle name="20% - Акцент4 8 2 3 4 3" xfId="52671"/>
    <cellStyle name="20% - Акцент4 8 2 3 5" xfId="52672"/>
    <cellStyle name="20% - Акцент4 8 2 3 6" xfId="52673"/>
    <cellStyle name="20% - Акцент4 8 2 4" xfId="13096"/>
    <cellStyle name="20% - Акцент4 8 2 4 2" xfId="13097"/>
    <cellStyle name="20% - Акцент4 8 2 4 2 2" xfId="13098"/>
    <cellStyle name="20% - Акцент4 8 2 4 2 2 2" xfId="13099"/>
    <cellStyle name="20% - Акцент4 8 2 4 2 2 3" xfId="52674"/>
    <cellStyle name="20% - Акцент4 8 2 4 2 3" xfId="13100"/>
    <cellStyle name="20% - Акцент4 8 2 4 2 3 2" xfId="52675"/>
    <cellStyle name="20% - Акцент4 8 2 4 2 3 3" xfId="52676"/>
    <cellStyle name="20% - Акцент4 8 2 4 2 4" xfId="52677"/>
    <cellStyle name="20% - Акцент4 8 2 4 2 5" xfId="52678"/>
    <cellStyle name="20% - Акцент4 8 2 4 3" xfId="13101"/>
    <cellStyle name="20% - Акцент4 8 2 4 3 2" xfId="13102"/>
    <cellStyle name="20% - Акцент4 8 2 4 3 3" xfId="52679"/>
    <cellStyle name="20% - Акцент4 8 2 4 4" xfId="13103"/>
    <cellStyle name="20% - Акцент4 8 2 4 4 2" xfId="52680"/>
    <cellStyle name="20% - Акцент4 8 2 4 4 3" xfId="52681"/>
    <cellStyle name="20% - Акцент4 8 2 4 5" xfId="52682"/>
    <cellStyle name="20% - Акцент4 8 2 4 6" xfId="52683"/>
    <cellStyle name="20% - Акцент4 8 2 5" xfId="13104"/>
    <cellStyle name="20% - Акцент4 8 2 5 2" xfId="13105"/>
    <cellStyle name="20% - Акцент4 8 2 5 2 2" xfId="13106"/>
    <cellStyle name="20% - Акцент4 8 2 5 2 2 2" xfId="13107"/>
    <cellStyle name="20% - Акцент4 8 2 5 2 2 3" xfId="52684"/>
    <cellStyle name="20% - Акцент4 8 2 5 2 3" xfId="13108"/>
    <cellStyle name="20% - Акцент4 8 2 5 2 3 2" xfId="52685"/>
    <cellStyle name="20% - Акцент4 8 2 5 2 3 3" xfId="52686"/>
    <cellStyle name="20% - Акцент4 8 2 5 2 4" xfId="52687"/>
    <cellStyle name="20% - Акцент4 8 2 5 2 5" xfId="52688"/>
    <cellStyle name="20% - Акцент4 8 2 5 3" xfId="13109"/>
    <cellStyle name="20% - Акцент4 8 2 5 3 2" xfId="13110"/>
    <cellStyle name="20% - Акцент4 8 2 5 3 3" xfId="52689"/>
    <cellStyle name="20% - Акцент4 8 2 5 4" xfId="13111"/>
    <cellStyle name="20% - Акцент4 8 2 5 4 2" xfId="52690"/>
    <cellStyle name="20% - Акцент4 8 2 5 4 3" xfId="52691"/>
    <cellStyle name="20% - Акцент4 8 2 5 5" xfId="52692"/>
    <cellStyle name="20% - Акцент4 8 2 5 6" xfId="52693"/>
    <cellStyle name="20% - Акцент4 8 2 6" xfId="13112"/>
    <cellStyle name="20% - Акцент4 8 2 6 2" xfId="13113"/>
    <cellStyle name="20% - Акцент4 8 2 6 2 2" xfId="13114"/>
    <cellStyle name="20% - Акцент4 8 2 6 2 2 2" xfId="13115"/>
    <cellStyle name="20% - Акцент4 8 2 6 2 3" xfId="13116"/>
    <cellStyle name="20% - Акцент4 8 2 6 3" xfId="13117"/>
    <cellStyle name="20% - Акцент4 8 2 6 3 2" xfId="13118"/>
    <cellStyle name="20% - Акцент4 8 2 6 3 3" xfId="52694"/>
    <cellStyle name="20% - Акцент4 8 2 6 4" xfId="13119"/>
    <cellStyle name="20% - Акцент4 8 2 6 5" xfId="52695"/>
    <cellStyle name="20% - Акцент4 8 2 7" xfId="52696"/>
    <cellStyle name="20% - Акцент4 8 2 7 2" xfId="52697"/>
    <cellStyle name="20% - Акцент4 8 2 7 3" xfId="52698"/>
    <cellStyle name="20% - Акцент4 8 2 8" xfId="52699"/>
    <cellStyle name="20% - Акцент4 8 2 8 2" xfId="52700"/>
    <cellStyle name="20% - Акцент4 8 2 8 3" xfId="52701"/>
    <cellStyle name="20% - Акцент4 8 2 9" xfId="52702"/>
    <cellStyle name="20% - Акцент4 8 3" xfId="13120"/>
    <cellStyle name="20% - Акцент4 8 4" xfId="13121"/>
    <cellStyle name="20% - Акцент4 8 4 10" xfId="52703"/>
    <cellStyle name="20% - Акцент4 8 4 2" xfId="13122"/>
    <cellStyle name="20% - Акцент4 8 4 2 2" xfId="13123"/>
    <cellStyle name="20% - Акцент4 8 4 2 2 2" xfId="13124"/>
    <cellStyle name="20% - Акцент4 8 4 2 2 2 2" xfId="13125"/>
    <cellStyle name="20% - Акцент4 8 4 2 2 2 3" xfId="52704"/>
    <cellStyle name="20% - Акцент4 8 4 2 2 3" xfId="13126"/>
    <cellStyle name="20% - Акцент4 8 4 2 2 3 2" xfId="52705"/>
    <cellStyle name="20% - Акцент4 8 4 2 2 3 3" xfId="52706"/>
    <cellStyle name="20% - Акцент4 8 4 2 2 4" xfId="52707"/>
    <cellStyle name="20% - Акцент4 8 4 2 2 5" xfId="52708"/>
    <cellStyle name="20% - Акцент4 8 4 2 3" xfId="13127"/>
    <cellStyle name="20% - Акцент4 8 4 2 3 2" xfId="13128"/>
    <cellStyle name="20% - Акцент4 8 4 2 3 3" xfId="52709"/>
    <cellStyle name="20% - Акцент4 8 4 2 4" xfId="13129"/>
    <cellStyle name="20% - Акцент4 8 4 2 4 2" xfId="52710"/>
    <cellStyle name="20% - Акцент4 8 4 2 4 3" xfId="52711"/>
    <cellStyle name="20% - Акцент4 8 4 2 5" xfId="52712"/>
    <cellStyle name="20% - Акцент4 8 4 2 6" xfId="52713"/>
    <cellStyle name="20% - Акцент4 8 4 3" xfId="13130"/>
    <cellStyle name="20% - Акцент4 8 4 3 2" xfId="13131"/>
    <cellStyle name="20% - Акцент4 8 4 3 2 2" xfId="13132"/>
    <cellStyle name="20% - Акцент4 8 4 3 2 2 2" xfId="13133"/>
    <cellStyle name="20% - Акцент4 8 4 3 2 2 3" xfId="52714"/>
    <cellStyle name="20% - Акцент4 8 4 3 2 3" xfId="13134"/>
    <cellStyle name="20% - Акцент4 8 4 3 2 3 2" xfId="52715"/>
    <cellStyle name="20% - Акцент4 8 4 3 2 3 3" xfId="52716"/>
    <cellStyle name="20% - Акцент4 8 4 3 2 4" xfId="52717"/>
    <cellStyle name="20% - Акцент4 8 4 3 2 5" xfId="52718"/>
    <cellStyle name="20% - Акцент4 8 4 3 3" xfId="13135"/>
    <cellStyle name="20% - Акцент4 8 4 3 3 2" xfId="13136"/>
    <cellStyle name="20% - Акцент4 8 4 3 3 3" xfId="52719"/>
    <cellStyle name="20% - Акцент4 8 4 3 4" xfId="13137"/>
    <cellStyle name="20% - Акцент4 8 4 3 4 2" xfId="52720"/>
    <cellStyle name="20% - Акцент4 8 4 3 4 3" xfId="52721"/>
    <cellStyle name="20% - Акцент4 8 4 3 5" xfId="52722"/>
    <cellStyle name="20% - Акцент4 8 4 3 6" xfId="52723"/>
    <cellStyle name="20% - Акцент4 8 4 4" xfId="13138"/>
    <cellStyle name="20% - Акцент4 8 4 4 2" xfId="13139"/>
    <cellStyle name="20% - Акцент4 8 4 4 2 2" xfId="13140"/>
    <cellStyle name="20% - Акцент4 8 4 4 2 2 2" xfId="13141"/>
    <cellStyle name="20% - Акцент4 8 4 4 2 2 3" xfId="52724"/>
    <cellStyle name="20% - Акцент4 8 4 4 2 3" xfId="13142"/>
    <cellStyle name="20% - Акцент4 8 4 4 2 3 2" xfId="52725"/>
    <cellStyle name="20% - Акцент4 8 4 4 2 3 3" xfId="52726"/>
    <cellStyle name="20% - Акцент4 8 4 4 2 4" xfId="52727"/>
    <cellStyle name="20% - Акцент4 8 4 4 2 5" xfId="52728"/>
    <cellStyle name="20% - Акцент4 8 4 4 3" xfId="13143"/>
    <cellStyle name="20% - Акцент4 8 4 4 3 2" xfId="13144"/>
    <cellStyle name="20% - Акцент4 8 4 4 3 3" xfId="52729"/>
    <cellStyle name="20% - Акцент4 8 4 4 4" xfId="13145"/>
    <cellStyle name="20% - Акцент4 8 4 4 4 2" xfId="52730"/>
    <cellStyle name="20% - Акцент4 8 4 4 4 3" xfId="52731"/>
    <cellStyle name="20% - Акцент4 8 4 4 5" xfId="52732"/>
    <cellStyle name="20% - Акцент4 8 4 4 6" xfId="52733"/>
    <cellStyle name="20% - Акцент4 8 4 5" xfId="13146"/>
    <cellStyle name="20% - Акцент4 8 4 5 2" xfId="13147"/>
    <cellStyle name="20% - Акцент4 8 4 5 2 2" xfId="13148"/>
    <cellStyle name="20% - Акцент4 8 4 5 2 2 2" xfId="13149"/>
    <cellStyle name="20% - Акцент4 8 4 5 2 2 3" xfId="52734"/>
    <cellStyle name="20% - Акцент4 8 4 5 2 3" xfId="13150"/>
    <cellStyle name="20% - Акцент4 8 4 5 2 3 2" xfId="52735"/>
    <cellStyle name="20% - Акцент4 8 4 5 2 3 3" xfId="52736"/>
    <cellStyle name="20% - Акцент4 8 4 5 2 4" xfId="52737"/>
    <cellStyle name="20% - Акцент4 8 4 5 2 5" xfId="52738"/>
    <cellStyle name="20% - Акцент4 8 4 5 3" xfId="13151"/>
    <cellStyle name="20% - Акцент4 8 4 5 3 2" xfId="13152"/>
    <cellStyle name="20% - Акцент4 8 4 5 3 3" xfId="52739"/>
    <cellStyle name="20% - Акцент4 8 4 5 4" xfId="13153"/>
    <cellStyle name="20% - Акцент4 8 4 5 4 2" xfId="52740"/>
    <cellStyle name="20% - Акцент4 8 4 5 4 3" xfId="52741"/>
    <cellStyle name="20% - Акцент4 8 4 5 5" xfId="52742"/>
    <cellStyle name="20% - Акцент4 8 4 5 6" xfId="52743"/>
    <cellStyle name="20% - Акцент4 8 4 6" xfId="13154"/>
    <cellStyle name="20% - Акцент4 8 4 6 2" xfId="13155"/>
    <cellStyle name="20% - Акцент4 8 4 6 2 2" xfId="13156"/>
    <cellStyle name="20% - Акцент4 8 4 6 2 3" xfId="52744"/>
    <cellStyle name="20% - Акцент4 8 4 6 3" xfId="13157"/>
    <cellStyle name="20% - Акцент4 8 4 6 3 2" xfId="52745"/>
    <cellStyle name="20% - Акцент4 8 4 6 3 3" xfId="52746"/>
    <cellStyle name="20% - Акцент4 8 4 6 4" xfId="52747"/>
    <cellStyle name="20% - Акцент4 8 4 6 5" xfId="52748"/>
    <cellStyle name="20% - Акцент4 8 4 7" xfId="13158"/>
    <cellStyle name="20% - Акцент4 8 4 7 2" xfId="13159"/>
    <cellStyle name="20% - Акцент4 8 4 7 3" xfId="52749"/>
    <cellStyle name="20% - Акцент4 8 4 8" xfId="13160"/>
    <cellStyle name="20% - Акцент4 8 4 8 2" xfId="52750"/>
    <cellStyle name="20% - Акцент4 8 4 8 3" xfId="52751"/>
    <cellStyle name="20% - Акцент4 8 4 9" xfId="52752"/>
    <cellStyle name="20% - Акцент4 8 5" xfId="13161"/>
    <cellStyle name="20% - Акцент4 8 5 10" xfId="52753"/>
    <cellStyle name="20% - Акцент4 8 5 2" xfId="13162"/>
    <cellStyle name="20% - Акцент4 8 5 2 2" xfId="13163"/>
    <cellStyle name="20% - Акцент4 8 5 2 2 2" xfId="13164"/>
    <cellStyle name="20% - Акцент4 8 5 2 2 2 2" xfId="13165"/>
    <cellStyle name="20% - Акцент4 8 5 2 2 2 3" xfId="52754"/>
    <cellStyle name="20% - Акцент4 8 5 2 2 3" xfId="13166"/>
    <cellStyle name="20% - Акцент4 8 5 2 2 3 2" xfId="52755"/>
    <cellStyle name="20% - Акцент4 8 5 2 2 3 3" xfId="52756"/>
    <cellStyle name="20% - Акцент4 8 5 2 2 4" xfId="52757"/>
    <cellStyle name="20% - Акцент4 8 5 2 2 5" xfId="52758"/>
    <cellStyle name="20% - Акцент4 8 5 2 3" xfId="13167"/>
    <cellStyle name="20% - Акцент4 8 5 2 3 2" xfId="13168"/>
    <cellStyle name="20% - Акцент4 8 5 2 3 3" xfId="52759"/>
    <cellStyle name="20% - Акцент4 8 5 2 4" xfId="13169"/>
    <cellStyle name="20% - Акцент4 8 5 2 4 2" xfId="52760"/>
    <cellStyle name="20% - Акцент4 8 5 2 4 3" xfId="52761"/>
    <cellStyle name="20% - Акцент4 8 5 2 5" xfId="52762"/>
    <cellStyle name="20% - Акцент4 8 5 2 6" xfId="52763"/>
    <cellStyle name="20% - Акцент4 8 5 3" xfId="13170"/>
    <cellStyle name="20% - Акцент4 8 5 3 2" xfId="13171"/>
    <cellStyle name="20% - Акцент4 8 5 3 2 2" xfId="13172"/>
    <cellStyle name="20% - Акцент4 8 5 3 2 2 2" xfId="13173"/>
    <cellStyle name="20% - Акцент4 8 5 3 2 2 3" xfId="52764"/>
    <cellStyle name="20% - Акцент4 8 5 3 2 3" xfId="13174"/>
    <cellStyle name="20% - Акцент4 8 5 3 2 3 2" xfId="52765"/>
    <cellStyle name="20% - Акцент4 8 5 3 2 3 3" xfId="52766"/>
    <cellStyle name="20% - Акцент4 8 5 3 2 4" xfId="52767"/>
    <cellStyle name="20% - Акцент4 8 5 3 2 5" xfId="52768"/>
    <cellStyle name="20% - Акцент4 8 5 3 3" xfId="13175"/>
    <cellStyle name="20% - Акцент4 8 5 3 3 2" xfId="13176"/>
    <cellStyle name="20% - Акцент4 8 5 3 3 3" xfId="52769"/>
    <cellStyle name="20% - Акцент4 8 5 3 4" xfId="13177"/>
    <cellStyle name="20% - Акцент4 8 5 3 4 2" xfId="52770"/>
    <cellStyle name="20% - Акцент4 8 5 3 4 3" xfId="52771"/>
    <cellStyle name="20% - Акцент4 8 5 3 5" xfId="52772"/>
    <cellStyle name="20% - Акцент4 8 5 3 6" xfId="52773"/>
    <cellStyle name="20% - Акцент4 8 5 4" xfId="13178"/>
    <cellStyle name="20% - Акцент4 8 5 4 2" xfId="13179"/>
    <cellStyle name="20% - Акцент4 8 5 4 2 2" xfId="13180"/>
    <cellStyle name="20% - Акцент4 8 5 4 2 2 2" xfId="13181"/>
    <cellStyle name="20% - Акцент4 8 5 4 2 2 3" xfId="52774"/>
    <cellStyle name="20% - Акцент4 8 5 4 2 3" xfId="13182"/>
    <cellStyle name="20% - Акцент4 8 5 4 2 3 2" xfId="52775"/>
    <cellStyle name="20% - Акцент4 8 5 4 2 3 3" xfId="52776"/>
    <cellStyle name="20% - Акцент4 8 5 4 2 4" xfId="52777"/>
    <cellStyle name="20% - Акцент4 8 5 4 2 5" xfId="52778"/>
    <cellStyle name="20% - Акцент4 8 5 4 3" xfId="13183"/>
    <cellStyle name="20% - Акцент4 8 5 4 3 2" xfId="13184"/>
    <cellStyle name="20% - Акцент4 8 5 4 3 3" xfId="52779"/>
    <cellStyle name="20% - Акцент4 8 5 4 4" xfId="13185"/>
    <cellStyle name="20% - Акцент4 8 5 4 4 2" xfId="52780"/>
    <cellStyle name="20% - Акцент4 8 5 4 4 3" xfId="52781"/>
    <cellStyle name="20% - Акцент4 8 5 4 5" xfId="52782"/>
    <cellStyle name="20% - Акцент4 8 5 4 6" xfId="52783"/>
    <cellStyle name="20% - Акцент4 8 5 5" xfId="13186"/>
    <cellStyle name="20% - Акцент4 8 5 5 2" xfId="13187"/>
    <cellStyle name="20% - Акцент4 8 5 5 2 2" xfId="13188"/>
    <cellStyle name="20% - Акцент4 8 5 5 2 2 2" xfId="13189"/>
    <cellStyle name="20% - Акцент4 8 5 5 2 2 3" xfId="52784"/>
    <cellStyle name="20% - Акцент4 8 5 5 2 3" xfId="13190"/>
    <cellStyle name="20% - Акцент4 8 5 5 2 3 2" xfId="52785"/>
    <cellStyle name="20% - Акцент4 8 5 5 2 3 3" xfId="52786"/>
    <cellStyle name="20% - Акцент4 8 5 5 2 4" xfId="52787"/>
    <cellStyle name="20% - Акцент4 8 5 5 2 5" xfId="52788"/>
    <cellStyle name="20% - Акцент4 8 5 5 3" xfId="13191"/>
    <cellStyle name="20% - Акцент4 8 5 5 3 2" xfId="13192"/>
    <cellStyle name="20% - Акцент4 8 5 5 3 3" xfId="52789"/>
    <cellStyle name="20% - Акцент4 8 5 5 4" xfId="13193"/>
    <cellStyle name="20% - Акцент4 8 5 5 4 2" xfId="52790"/>
    <cellStyle name="20% - Акцент4 8 5 5 4 3" xfId="52791"/>
    <cellStyle name="20% - Акцент4 8 5 5 5" xfId="52792"/>
    <cellStyle name="20% - Акцент4 8 5 5 6" xfId="52793"/>
    <cellStyle name="20% - Акцент4 8 5 6" xfId="13194"/>
    <cellStyle name="20% - Акцент4 8 5 6 2" xfId="13195"/>
    <cellStyle name="20% - Акцент4 8 5 6 2 2" xfId="13196"/>
    <cellStyle name="20% - Акцент4 8 5 6 2 3" xfId="52794"/>
    <cellStyle name="20% - Акцент4 8 5 6 3" xfId="13197"/>
    <cellStyle name="20% - Акцент4 8 5 6 3 2" xfId="52795"/>
    <cellStyle name="20% - Акцент4 8 5 6 3 3" xfId="52796"/>
    <cellStyle name="20% - Акцент4 8 5 6 4" xfId="52797"/>
    <cellStyle name="20% - Акцент4 8 5 6 5" xfId="52798"/>
    <cellStyle name="20% - Акцент4 8 5 7" xfId="13198"/>
    <cellStyle name="20% - Акцент4 8 5 7 2" xfId="13199"/>
    <cellStyle name="20% - Акцент4 8 5 7 3" xfId="52799"/>
    <cellStyle name="20% - Акцент4 8 5 8" xfId="13200"/>
    <cellStyle name="20% - Акцент4 8 5 8 2" xfId="52800"/>
    <cellStyle name="20% - Акцент4 8 5 8 3" xfId="52801"/>
    <cellStyle name="20% - Акцент4 8 5 9" xfId="52802"/>
    <cellStyle name="20% - Акцент4 8 6" xfId="13201"/>
    <cellStyle name="20% - Акцент4 8 6 10" xfId="52803"/>
    <cellStyle name="20% - Акцент4 8 6 2" xfId="13202"/>
    <cellStyle name="20% - Акцент4 8 6 2 2" xfId="13203"/>
    <cellStyle name="20% - Акцент4 8 6 2 2 2" xfId="13204"/>
    <cellStyle name="20% - Акцент4 8 6 2 2 2 2" xfId="13205"/>
    <cellStyle name="20% - Акцент4 8 6 2 2 2 3" xfId="52804"/>
    <cellStyle name="20% - Акцент4 8 6 2 2 3" xfId="13206"/>
    <cellStyle name="20% - Акцент4 8 6 2 2 3 2" xfId="52805"/>
    <cellStyle name="20% - Акцент4 8 6 2 2 3 3" xfId="52806"/>
    <cellStyle name="20% - Акцент4 8 6 2 2 4" xfId="52807"/>
    <cellStyle name="20% - Акцент4 8 6 2 2 5" xfId="52808"/>
    <cellStyle name="20% - Акцент4 8 6 2 3" xfId="13207"/>
    <cellStyle name="20% - Акцент4 8 6 2 3 2" xfId="13208"/>
    <cellStyle name="20% - Акцент4 8 6 2 3 3" xfId="52809"/>
    <cellStyle name="20% - Акцент4 8 6 2 4" xfId="13209"/>
    <cellStyle name="20% - Акцент4 8 6 2 4 2" xfId="52810"/>
    <cellStyle name="20% - Акцент4 8 6 2 4 3" xfId="52811"/>
    <cellStyle name="20% - Акцент4 8 6 2 5" xfId="52812"/>
    <cellStyle name="20% - Акцент4 8 6 2 6" xfId="52813"/>
    <cellStyle name="20% - Акцент4 8 6 3" xfId="13210"/>
    <cellStyle name="20% - Акцент4 8 6 3 2" xfId="13211"/>
    <cellStyle name="20% - Акцент4 8 6 3 2 2" xfId="13212"/>
    <cellStyle name="20% - Акцент4 8 6 3 2 2 2" xfId="13213"/>
    <cellStyle name="20% - Акцент4 8 6 3 2 2 3" xfId="52814"/>
    <cellStyle name="20% - Акцент4 8 6 3 2 3" xfId="13214"/>
    <cellStyle name="20% - Акцент4 8 6 3 2 3 2" xfId="52815"/>
    <cellStyle name="20% - Акцент4 8 6 3 2 3 3" xfId="52816"/>
    <cellStyle name="20% - Акцент4 8 6 3 2 4" xfId="52817"/>
    <cellStyle name="20% - Акцент4 8 6 3 2 5" xfId="52818"/>
    <cellStyle name="20% - Акцент4 8 6 3 3" xfId="13215"/>
    <cellStyle name="20% - Акцент4 8 6 3 3 2" xfId="13216"/>
    <cellStyle name="20% - Акцент4 8 6 3 3 3" xfId="52819"/>
    <cellStyle name="20% - Акцент4 8 6 3 4" xfId="13217"/>
    <cellStyle name="20% - Акцент4 8 6 3 4 2" xfId="52820"/>
    <cellStyle name="20% - Акцент4 8 6 3 4 3" xfId="52821"/>
    <cellStyle name="20% - Акцент4 8 6 3 5" xfId="52822"/>
    <cellStyle name="20% - Акцент4 8 6 3 6" xfId="52823"/>
    <cellStyle name="20% - Акцент4 8 6 4" xfId="13218"/>
    <cellStyle name="20% - Акцент4 8 6 4 2" xfId="13219"/>
    <cellStyle name="20% - Акцент4 8 6 4 2 2" xfId="13220"/>
    <cellStyle name="20% - Акцент4 8 6 4 2 2 2" xfId="13221"/>
    <cellStyle name="20% - Акцент4 8 6 4 2 2 3" xfId="52824"/>
    <cellStyle name="20% - Акцент4 8 6 4 2 3" xfId="13222"/>
    <cellStyle name="20% - Акцент4 8 6 4 2 3 2" xfId="52825"/>
    <cellStyle name="20% - Акцент4 8 6 4 2 3 3" xfId="52826"/>
    <cellStyle name="20% - Акцент4 8 6 4 2 4" xfId="52827"/>
    <cellStyle name="20% - Акцент4 8 6 4 2 5" xfId="52828"/>
    <cellStyle name="20% - Акцент4 8 6 4 3" xfId="13223"/>
    <cellStyle name="20% - Акцент4 8 6 4 3 2" xfId="13224"/>
    <cellStyle name="20% - Акцент4 8 6 4 3 3" xfId="52829"/>
    <cellStyle name="20% - Акцент4 8 6 4 4" xfId="13225"/>
    <cellStyle name="20% - Акцент4 8 6 4 4 2" xfId="52830"/>
    <cellStyle name="20% - Акцент4 8 6 4 4 3" xfId="52831"/>
    <cellStyle name="20% - Акцент4 8 6 4 5" xfId="52832"/>
    <cellStyle name="20% - Акцент4 8 6 4 6" xfId="52833"/>
    <cellStyle name="20% - Акцент4 8 6 5" xfId="13226"/>
    <cellStyle name="20% - Акцент4 8 6 5 2" xfId="13227"/>
    <cellStyle name="20% - Акцент4 8 6 5 2 2" xfId="13228"/>
    <cellStyle name="20% - Акцент4 8 6 5 2 2 2" xfId="13229"/>
    <cellStyle name="20% - Акцент4 8 6 5 2 2 3" xfId="52834"/>
    <cellStyle name="20% - Акцент4 8 6 5 2 3" xfId="13230"/>
    <cellStyle name="20% - Акцент4 8 6 5 2 3 2" xfId="52835"/>
    <cellStyle name="20% - Акцент4 8 6 5 2 3 3" xfId="52836"/>
    <cellStyle name="20% - Акцент4 8 6 5 2 4" xfId="52837"/>
    <cellStyle name="20% - Акцент4 8 6 5 2 5" xfId="52838"/>
    <cellStyle name="20% - Акцент4 8 6 5 3" xfId="13231"/>
    <cellStyle name="20% - Акцент4 8 6 5 3 2" xfId="13232"/>
    <cellStyle name="20% - Акцент4 8 6 5 3 3" xfId="52839"/>
    <cellStyle name="20% - Акцент4 8 6 5 4" xfId="13233"/>
    <cellStyle name="20% - Акцент4 8 6 5 4 2" xfId="52840"/>
    <cellStyle name="20% - Акцент4 8 6 5 4 3" xfId="52841"/>
    <cellStyle name="20% - Акцент4 8 6 5 5" xfId="52842"/>
    <cellStyle name="20% - Акцент4 8 6 5 6" xfId="52843"/>
    <cellStyle name="20% - Акцент4 8 6 6" xfId="13234"/>
    <cellStyle name="20% - Акцент4 8 6 6 2" xfId="13235"/>
    <cellStyle name="20% - Акцент4 8 6 6 2 2" xfId="13236"/>
    <cellStyle name="20% - Акцент4 8 6 6 2 3" xfId="52844"/>
    <cellStyle name="20% - Акцент4 8 6 6 3" xfId="13237"/>
    <cellStyle name="20% - Акцент4 8 6 6 3 2" xfId="52845"/>
    <cellStyle name="20% - Акцент4 8 6 6 3 3" xfId="52846"/>
    <cellStyle name="20% - Акцент4 8 6 6 4" xfId="52847"/>
    <cellStyle name="20% - Акцент4 8 6 6 5" xfId="52848"/>
    <cellStyle name="20% - Акцент4 8 6 7" xfId="13238"/>
    <cellStyle name="20% - Акцент4 8 6 7 2" xfId="13239"/>
    <cellStyle name="20% - Акцент4 8 6 7 3" xfId="52849"/>
    <cellStyle name="20% - Акцент4 8 6 8" xfId="13240"/>
    <cellStyle name="20% - Акцент4 8 6 8 2" xfId="52850"/>
    <cellStyle name="20% - Акцент4 8 6 8 3" xfId="52851"/>
    <cellStyle name="20% - Акцент4 8 6 9" xfId="52852"/>
    <cellStyle name="20% - Акцент4 8 7" xfId="13241"/>
    <cellStyle name="20% - Акцент4 8 7 10" xfId="52853"/>
    <cellStyle name="20% - Акцент4 8 7 2" xfId="13242"/>
    <cellStyle name="20% - Акцент4 8 7 2 2" xfId="13243"/>
    <cellStyle name="20% - Акцент4 8 7 2 2 2" xfId="13244"/>
    <cellStyle name="20% - Акцент4 8 7 2 2 2 2" xfId="13245"/>
    <cellStyle name="20% - Акцент4 8 7 2 2 2 3" xfId="52854"/>
    <cellStyle name="20% - Акцент4 8 7 2 2 3" xfId="13246"/>
    <cellStyle name="20% - Акцент4 8 7 2 2 3 2" xfId="52855"/>
    <cellStyle name="20% - Акцент4 8 7 2 2 3 3" xfId="52856"/>
    <cellStyle name="20% - Акцент4 8 7 2 2 4" xfId="52857"/>
    <cellStyle name="20% - Акцент4 8 7 2 2 5" xfId="52858"/>
    <cellStyle name="20% - Акцент4 8 7 2 3" xfId="13247"/>
    <cellStyle name="20% - Акцент4 8 7 2 3 2" xfId="13248"/>
    <cellStyle name="20% - Акцент4 8 7 2 3 3" xfId="52859"/>
    <cellStyle name="20% - Акцент4 8 7 2 4" xfId="13249"/>
    <cellStyle name="20% - Акцент4 8 7 2 4 2" xfId="52860"/>
    <cellStyle name="20% - Акцент4 8 7 2 4 3" xfId="52861"/>
    <cellStyle name="20% - Акцент4 8 7 2 5" xfId="52862"/>
    <cellStyle name="20% - Акцент4 8 7 2 6" xfId="52863"/>
    <cellStyle name="20% - Акцент4 8 7 3" xfId="13250"/>
    <cellStyle name="20% - Акцент4 8 7 3 2" xfId="13251"/>
    <cellStyle name="20% - Акцент4 8 7 3 2 2" xfId="13252"/>
    <cellStyle name="20% - Акцент4 8 7 3 2 2 2" xfId="13253"/>
    <cellStyle name="20% - Акцент4 8 7 3 2 2 3" xfId="52864"/>
    <cellStyle name="20% - Акцент4 8 7 3 2 3" xfId="13254"/>
    <cellStyle name="20% - Акцент4 8 7 3 2 3 2" xfId="52865"/>
    <cellStyle name="20% - Акцент4 8 7 3 2 3 3" xfId="52866"/>
    <cellStyle name="20% - Акцент4 8 7 3 2 4" xfId="52867"/>
    <cellStyle name="20% - Акцент4 8 7 3 2 5" xfId="52868"/>
    <cellStyle name="20% - Акцент4 8 7 3 3" xfId="13255"/>
    <cellStyle name="20% - Акцент4 8 7 3 3 2" xfId="13256"/>
    <cellStyle name="20% - Акцент4 8 7 3 3 3" xfId="52869"/>
    <cellStyle name="20% - Акцент4 8 7 3 4" xfId="13257"/>
    <cellStyle name="20% - Акцент4 8 7 3 4 2" xfId="52870"/>
    <cellStyle name="20% - Акцент4 8 7 3 4 3" xfId="52871"/>
    <cellStyle name="20% - Акцент4 8 7 3 5" xfId="52872"/>
    <cellStyle name="20% - Акцент4 8 7 3 6" xfId="52873"/>
    <cellStyle name="20% - Акцент4 8 7 4" xfId="13258"/>
    <cellStyle name="20% - Акцент4 8 7 4 2" xfId="13259"/>
    <cellStyle name="20% - Акцент4 8 7 4 2 2" xfId="13260"/>
    <cellStyle name="20% - Акцент4 8 7 4 2 2 2" xfId="13261"/>
    <cellStyle name="20% - Акцент4 8 7 4 2 2 3" xfId="52874"/>
    <cellStyle name="20% - Акцент4 8 7 4 2 3" xfId="13262"/>
    <cellStyle name="20% - Акцент4 8 7 4 2 3 2" xfId="52875"/>
    <cellStyle name="20% - Акцент4 8 7 4 2 3 3" xfId="52876"/>
    <cellStyle name="20% - Акцент4 8 7 4 2 4" xfId="52877"/>
    <cellStyle name="20% - Акцент4 8 7 4 2 5" xfId="52878"/>
    <cellStyle name="20% - Акцент4 8 7 4 3" xfId="13263"/>
    <cellStyle name="20% - Акцент4 8 7 4 3 2" xfId="13264"/>
    <cellStyle name="20% - Акцент4 8 7 4 3 3" xfId="52879"/>
    <cellStyle name="20% - Акцент4 8 7 4 4" xfId="13265"/>
    <cellStyle name="20% - Акцент4 8 7 4 4 2" xfId="52880"/>
    <cellStyle name="20% - Акцент4 8 7 4 4 3" xfId="52881"/>
    <cellStyle name="20% - Акцент4 8 7 4 5" xfId="52882"/>
    <cellStyle name="20% - Акцент4 8 7 4 6" xfId="52883"/>
    <cellStyle name="20% - Акцент4 8 7 5" xfId="13266"/>
    <cellStyle name="20% - Акцент4 8 7 5 2" xfId="13267"/>
    <cellStyle name="20% - Акцент4 8 7 5 2 2" xfId="13268"/>
    <cellStyle name="20% - Акцент4 8 7 5 2 2 2" xfId="13269"/>
    <cellStyle name="20% - Акцент4 8 7 5 2 2 3" xfId="52884"/>
    <cellStyle name="20% - Акцент4 8 7 5 2 3" xfId="13270"/>
    <cellStyle name="20% - Акцент4 8 7 5 2 3 2" xfId="52885"/>
    <cellStyle name="20% - Акцент4 8 7 5 2 3 3" xfId="52886"/>
    <cellStyle name="20% - Акцент4 8 7 5 2 4" xfId="52887"/>
    <cellStyle name="20% - Акцент4 8 7 5 2 5" xfId="52888"/>
    <cellStyle name="20% - Акцент4 8 7 5 3" xfId="13271"/>
    <cellStyle name="20% - Акцент4 8 7 5 3 2" xfId="13272"/>
    <cellStyle name="20% - Акцент4 8 7 5 3 3" xfId="52889"/>
    <cellStyle name="20% - Акцент4 8 7 5 4" xfId="13273"/>
    <cellStyle name="20% - Акцент4 8 7 5 4 2" xfId="52890"/>
    <cellStyle name="20% - Акцент4 8 7 5 4 3" xfId="52891"/>
    <cellStyle name="20% - Акцент4 8 7 5 5" xfId="52892"/>
    <cellStyle name="20% - Акцент4 8 7 5 6" xfId="52893"/>
    <cellStyle name="20% - Акцент4 8 7 6" xfId="13274"/>
    <cellStyle name="20% - Акцент4 8 7 6 2" xfId="13275"/>
    <cellStyle name="20% - Акцент4 8 7 6 2 2" xfId="13276"/>
    <cellStyle name="20% - Акцент4 8 7 6 2 3" xfId="52894"/>
    <cellStyle name="20% - Акцент4 8 7 6 3" xfId="13277"/>
    <cellStyle name="20% - Акцент4 8 7 6 3 2" xfId="52895"/>
    <cellStyle name="20% - Акцент4 8 7 6 3 3" xfId="52896"/>
    <cellStyle name="20% - Акцент4 8 7 6 4" xfId="52897"/>
    <cellStyle name="20% - Акцент4 8 7 6 5" xfId="52898"/>
    <cellStyle name="20% - Акцент4 8 7 7" xfId="13278"/>
    <cellStyle name="20% - Акцент4 8 7 7 2" xfId="13279"/>
    <cellStyle name="20% - Акцент4 8 7 7 3" xfId="52899"/>
    <cellStyle name="20% - Акцент4 8 7 8" xfId="13280"/>
    <cellStyle name="20% - Акцент4 8 7 8 2" xfId="52900"/>
    <cellStyle name="20% - Акцент4 8 7 8 3" xfId="52901"/>
    <cellStyle name="20% - Акцент4 8 7 9" xfId="52902"/>
    <cellStyle name="20% - Акцент4 8 8" xfId="13281"/>
    <cellStyle name="20% - Акцент4 8 8 10" xfId="52903"/>
    <cellStyle name="20% - Акцент4 8 8 2" xfId="13282"/>
    <cellStyle name="20% - Акцент4 8 8 2 2" xfId="13283"/>
    <cellStyle name="20% - Акцент4 8 8 2 2 2" xfId="13284"/>
    <cellStyle name="20% - Акцент4 8 8 2 2 2 2" xfId="13285"/>
    <cellStyle name="20% - Акцент4 8 8 2 2 2 3" xfId="52904"/>
    <cellStyle name="20% - Акцент4 8 8 2 2 3" xfId="13286"/>
    <cellStyle name="20% - Акцент4 8 8 2 2 3 2" xfId="52905"/>
    <cellStyle name="20% - Акцент4 8 8 2 2 3 3" xfId="52906"/>
    <cellStyle name="20% - Акцент4 8 8 2 2 4" xfId="52907"/>
    <cellStyle name="20% - Акцент4 8 8 2 2 5" xfId="52908"/>
    <cellStyle name="20% - Акцент4 8 8 2 3" xfId="13287"/>
    <cellStyle name="20% - Акцент4 8 8 2 3 2" xfId="13288"/>
    <cellStyle name="20% - Акцент4 8 8 2 3 3" xfId="52909"/>
    <cellStyle name="20% - Акцент4 8 8 2 4" xfId="13289"/>
    <cellStyle name="20% - Акцент4 8 8 2 4 2" xfId="52910"/>
    <cellStyle name="20% - Акцент4 8 8 2 4 3" xfId="52911"/>
    <cellStyle name="20% - Акцент4 8 8 2 5" xfId="52912"/>
    <cellStyle name="20% - Акцент4 8 8 2 6" xfId="52913"/>
    <cellStyle name="20% - Акцент4 8 8 3" xfId="13290"/>
    <cellStyle name="20% - Акцент4 8 8 3 2" xfId="13291"/>
    <cellStyle name="20% - Акцент4 8 8 3 2 2" xfId="13292"/>
    <cellStyle name="20% - Акцент4 8 8 3 2 2 2" xfId="13293"/>
    <cellStyle name="20% - Акцент4 8 8 3 2 2 3" xfId="52914"/>
    <cellStyle name="20% - Акцент4 8 8 3 2 3" xfId="13294"/>
    <cellStyle name="20% - Акцент4 8 8 3 2 3 2" xfId="52915"/>
    <cellStyle name="20% - Акцент4 8 8 3 2 3 3" xfId="52916"/>
    <cellStyle name="20% - Акцент4 8 8 3 2 4" xfId="52917"/>
    <cellStyle name="20% - Акцент4 8 8 3 2 5" xfId="52918"/>
    <cellStyle name="20% - Акцент4 8 8 3 3" xfId="13295"/>
    <cellStyle name="20% - Акцент4 8 8 3 3 2" xfId="13296"/>
    <cellStyle name="20% - Акцент4 8 8 3 3 3" xfId="52919"/>
    <cellStyle name="20% - Акцент4 8 8 3 4" xfId="13297"/>
    <cellStyle name="20% - Акцент4 8 8 3 4 2" xfId="52920"/>
    <cellStyle name="20% - Акцент4 8 8 3 4 3" xfId="52921"/>
    <cellStyle name="20% - Акцент4 8 8 3 5" xfId="52922"/>
    <cellStyle name="20% - Акцент4 8 8 3 6" xfId="52923"/>
    <cellStyle name="20% - Акцент4 8 8 4" xfId="13298"/>
    <cellStyle name="20% - Акцент4 8 8 4 2" xfId="13299"/>
    <cellStyle name="20% - Акцент4 8 8 4 2 2" xfId="13300"/>
    <cellStyle name="20% - Акцент4 8 8 4 2 2 2" xfId="13301"/>
    <cellStyle name="20% - Акцент4 8 8 4 2 2 3" xfId="52924"/>
    <cellStyle name="20% - Акцент4 8 8 4 2 3" xfId="13302"/>
    <cellStyle name="20% - Акцент4 8 8 4 2 3 2" xfId="52925"/>
    <cellStyle name="20% - Акцент4 8 8 4 2 3 3" xfId="52926"/>
    <cellStyle name="20% - Акцент4 8 8 4 2 4" xfId="52927"/>
    <cellStyle name="20% - Акцент4 8 8 4 2 5" xfId="52928"/>
    <cellStyle name="20% - Акцент4 8 8 4 3" xfId="13303"/>
    <cellStyle name="20% - Акцент4 8 8 4 3 2" xfId="13304"/>
    <cellStyle name="20% - Акцент4 8 8 4 3 3" xfId="52929"/>
    <cellStyle name="20% - Акцент4 8 8 4 4" xfId="13305"/>
    <cellStyle name="20% - Акцент4 8 8 4 4 2" xfId="52930"/>
    <cellStyle name="20% - Акцент4 8 8 4 4 3" xfId="52931"/>
    <cellStyle name="20% - Акцент4 8 8 4 5" xfId="52932"/>
    <cellStyle name="20% - Акцент4 8 8 4 6" xfId="52933"/>
    <cellStyle name="20% - Акцент4 8 8 5" xfId="13306"/>
    <cellStyle name="20% - Акцент4 8 8 5 2" xfId="13307"/>
    <cellStyle name="20% - Акцент4 8 8 5 2 2" xfId="13308"/>
    <cellStyle name="20% - Акцент4 8 8 5 2 2 2" xfId="13309"/>
    <cellStyle name="20% - Акцент4 8 8 5 2 2 3" xfId="52934"/>
    <cellStyle name="20% - Акцент4 8 8 5 2 3" xfId="13310"/>
    <cellStyle name="20% - Акцент4 8 8 5 2 3 2" xfId="52935"/>
    <cellStyle name="20% - Акцент4 8 8 5 2 3 3" xfId="52936"/>
    <cellStyle name="20% - Акцент4 8 8 5 2 4" xfId="52937"/>
    <cellStyle name="20% - Акцент4 8 8 5 2 5" xfId="52938"/>
    <cellStyle name="20% - Акцент4 8 8 5 3" xfId="13311"/>
    <cellStyle name="20% - Акцент4 8 8 5 3 2" xfId="13312"/>
    <cellStyle name="20% - Акцент4 8 8 5 3 3" xfId="52939"/>
    <cellStyle name="20% - Акцент4 8 8 5 4" xfId="13313"/>
    <cellStyle name="20% - Акцент4 8 8 5 4 2" xfId="52940"/>
    <cellStyle name="20% - Акцент4 8 8 5 4 3" xfId="52941"/>
    <cellStyle name="20% - Акцент4 8 8 5 5" xfId="52942"/>
    <cellStyle name="20% - Акцент4 8 8 5 6" xfId="52943"/>
    <cellStyle name="20% - Акцент4 8 8 6" xfId="13314"/>
    <cellStyle name="20% - Акцент4 8 8 6 2" xfId="13315"/>
    <cellStyle name="20% - Акцент4 8 8 6 2 2" xfId="13316"/>
    <cellStyle name="20% - Акцент4 8 8 6 2 3" xfId="52944"/>
    <cellStyle name="20% - Акцент4 8 8 6 3" xfId="13317"/>
    <cellStyle name="20% - Акцент4 8 8 6 3 2" xfId="52945"/>
    <cellStyle name="20% - Акцент4 8 8 6 3 3" xfId="52946"/>
    <cellStyle name="20% - Акцент4 8 8 6 4" xfId="52947"/>
    <cellStyle name="20% - Акцент4 8 8 6 5" xfId="52948"/>
    <cellStyle name="20% - Акцент4 8 8 7" xfId="13318"/>
    <cellStyle name="20% - Акцент4 8 8 7 2" xfId="13319"/>
    <cellStyle name="20% - Акцент4 8 8 7 3" xfId="52949"/>
    <cellStyle name="20% - Акцент4 8 8 8" xfId="13320"/>
    <cellStyle name="20% - Акцент4 8 8 8 2" xfId="52950"/>
    <cellStyle name="20% - Акцент4 8 8 8 3" xfId="52951"/>
    <cellStyle name="20% - Акцент4 8 8 9" xfId="52952"/>
    <cellStyle name="20% - Акцент4 8 9" xfId="13321"/>
    <cellStyle name="20% - Акцент4 8 9 10" xfId="52953"/>
    <cellStyle name="20% - Акцент4 8 9 2" xfId="13322"/>
    <cellStyle name="20% - Акцент4 8 9 2 2" xfId="13323"/>
    <cellStyle name="20% - Акцент4 8 9 2 2 2" xfId="13324"/>
    <cellStyle name="20% - Акцент4 8 9 2 2 2 2" xfId="13325"/>
    <cellStyle name="20% - Акцент4 8 9 2 2 2 3" xfId="52954"/>
    <cellStyle name="20% - Акцент4 8 9 2 2 3" xfId="13326"/>
    <cellStyle name="20% - Акцент4 8 9 2 2 3 2" xfId="52955"/>
    <cellStyle name="20% - Акцент4 8 9 2 2 3 3" xfId="52956"/>
    <cellStyle name="20% - Акцент4 8 9 2 2 4" xfId="52957"/>
    <cellStyle name="20% - Акцент4 8 9 2 2 5" xfId="52958"/>
    <cellStyle name="20% - Акцент4 8 9 2 3" xfId="13327"/>
    <cellStyle name="20% - Акцент4 8 9 2 3 2" xfId="13328"/>
    <cellStyle name="20% - Акцент4 8 9 2 3 3" xfId="52959"/>
    <cellStyle name="20% - Акцент4 8 9 2 4" xfId="13329"/>
    <cellStyle name="20% - Акцент4 8 9 2 4 2" xfId="52960"/>
    <cellStyle name="20% - Акцент4 8 9 2 4 3" xfId="52961"/>
    <cellStyle name="20% - Акцент4 8 9 2 5" xfId="52962"/>
    <cellStyle name="20% - Акцент4 8 9 2 6" xfId="52963"/>
    <cellStyle name="20% - Акцент4 8 9 3" xfId="13330"/>
    <cellStyle name="20% - Акцент4 8 9 3 2" xfId="13331"/>
    <cellStyle name="20% - Акцент4 8 9 3 2 2" xfId="13332"/>
    <cellStyle name="20% - Акцент4 8 9 3 2 2 2" xfId="13333"/>
    <cellStyle name="20% - Акцент4 8 9 3 2 2 3" xfId="52964"/>
    <cellStyle name="20% - Акцент4 8 9 3 2 3" xfId="13334"/>
    <cellStyle name="20% - Акцент4 8 9 3 2 3 2" xfId="52965"/>
    <cellStyle name="20% - Акцент4 8 9 3 2 3 3" xfId="52966"/>
    <cellStyle name="20% - Акцент4 8 9 3 2 4" xfId="52967"/>
    <cellStyle name="20% - Акцент4 8 9 3 2 5" xfId="52968"/>
    <cellStyle name="20% - Акцент4 8 9 3 3" xfId="13335"/>
    <cellStyle name="20% - Акцент4 8 9 3 3 2" xfId="13336"/>
    <cellStyle name="20% - Акцент4 8 9 3 3 3" xfId="52969"/>
    <cellStyle name="20% - Акцент4 8 9 3 4" xfId="13337"/>
    <cellStyle name="20% - Акцент4 8 9 3 4 2" xfId="52970"/>
    <cellStyle name="20% - Акцент4 8 9 3 4 3" xfId="52971"/>
    <cellStyle name="20% - Акцент4 8 9 3 5" xfId="52972"/>
    <cellStyle name="20% - Акцент4 8 9 3 6" xfId="52973"/>
    <cellStyle name="20% - Акцент4 8 9 4" xfId="13338"/>
    <cellStyle name="20% - Акцент4 8 9 4 2" xfId="13339"/>
    <cellStyle name="20% - Акцент4 8 9 4 2 2" xfId="13340"/>
    <cellStyle name="20% - Акцент4 8 9 4 2 2 2" xfId="13341"/>
    <cellStyle name="20% - Акцент4 8 9 4 2 2 3" xfId="52974"/>
    <cellStyle name="20% - Акцент4 8 9 4 2 3" xfId="13342"/>
    <cellStyle name="20% - Акцент4 8 9 4 2 3 2" xfId="52975"/>
    <cellStyle name="20% - Акцент4 8 9 4 2 3 3" xfId="52976"/>
    <cellStyle name="20% - Акцент4 8 9 4 2 4" xfId="52977"/>
    <cellStyle name="20% - Акцент4 8 9 4 2 5" xfId="52978"/>
    <cellStyle name="20% - Акцент4 8 9 4 3" xfId="13343"/>
    <cellStyle name="20% - Акцент4 8 9 4 3 2" xfId="13344"/>
    <cellStyle name="20% - Акцент4 8 9 4 3 3" xfId="52979"/>
    <cellStyle name="20% - Акцент4 8 9 4 4" xfId="13345"/>
    <cellStyle name="20% - Акцент4 8 9 4 4 2" xfId="52980"/>
    <cellStyle name="20% - Акцент4 8 9 4 4 3" xfId="52981"/>
    <cellStyle name="20% - Акцент4 8 9 4 5" xfId="52982"/>
    <cellStyle name="20% - Акцент4 8 9 4 6" xfId="52983"/>
    <cellStyle name="20% - Акцент4 8 9 5" xfId="13346"/>
    <cellStyle name="20% - Акцент4 8 9 5 2" xfId="13347"/>
    <cellStyle name="20% - Акцент4 8 9 5 2 2" xfId="13348"/>
    <cellStyle name="20% - Акцент4 8 9 5 2 2 2" xfId="13349"/>
    <cellStyle name="20% - Акцент4 8 9 5 2 2 3" xfId="52984"/>
    <cellStyle name="20% - Акцент4 8 9 5 2 3" xfId="13350"/>
    <cellStyle name="20% - Акцент4 8 9 5 2 3 2" xfId="52985"/>
    <cellStyle name="20% - Акцент4 8 9 5 2 3 3" xfId="52986"/>
    <cellStyle name="20% - Акцент4 8 9 5 2 4" xfId="52987"/>
    <cellStyle name="20% - Акцент4 8 9 5 2 5" xfId="52988"/>
    <cellStyle name="20% - Акцент4 8 9 5 3" xfId="13351"/>
    <cellStyle name="20% - Акцент4 8 9 5 3 2" xfId="13352"/>
    <cellStyle name="20% - Акцент4 8 9 5 3 3" xfId="52989"/>
    <cellStyle name="20% - Акцент4 8 9 5 4" xfId="13353"/>
    <cellStyle name="20% - Акцент4 8 9 5 4 2" xfId="52990"/>
    <cellStyle name="20% - Акцент4 8 9 5 4 3" xfId="52991"/>
    <cellStyle name="20% - Акцент4 8 9 5 5" xfId="52992"/>
    <cellStyle name="20% - Акцент4 8 9 5 6" xfId="52993"/>
    <cellStyle name="20% - Акцент4 8 9 6" xfId="13354"/>
    <cellStyle name="20% - Акцент4 8 9 6 2" xfId="13355"/>
    <cellStyle name="20% - Акцент4 8 9 6 2 2" xfId="13356"/>
    <cellStyle name="20% - Акцент4 8 9 6 2 3" xfId="52994"/>
    <cellStyle name="20% - Акцент4 8 9 6 3" xfId="13357"/>
    <cellStyle name="20% - Акцент4 8 9 6 3 2" xfId="52995"/>
    <cellStyle name="20% - Акцент4 8 9 6 3 3" xfId="52996"/>
    <cellStyle name="20% - Акцент4 8 9 6 4" xfId="52997"/>
    <cellStyle name="20% - Акцент4 8 9 6 5" xfId="52998"/>
    <cellStyle name="20% - Акцент4 8 9 7" xfId="13358"/>
    <cellStyle name="20% - Акцент4 8 9 7 2" xfId="13359"/>
    <cellStyle name="20% - Акцент4 8 9 7 3" xfId="52999"/>
    <cellStyle name="20% - Акцент4 8 9 8" xfId="13360"/>
    <cellStyle name="20% - Акцент4 8 9 8 2" xfId="53000"/>
    <cellStyle name="20% - Акцент4 8 9 8 3" xfId="53001"/>
    <cellStyle name="20% - Акцент4 8 9 9" xfId="53002"/>
    <cellStyle name="20% - Акцент4 9" xfId="13361"/>
    <cellStyle name="20% - Акцент4 9 10" xfId="13362"/>
    <cellStyle name="20% - Акцент4 9 10 2" xfId="13363"/>
    <cellStyle name="20% - Акцент4 9 10 2 2" xfId="13364"/>
    <cellStyle name="20% - Акцент4 9 10 2 2 2" xfId="13365"/>
    <cellStyle name="20% - Акцент4 9 10 2 2 3" xfId="53003"/>
    <cellStyle name="20% - Акцент4 9 10 2 3" xfId="13366"/>
    <cellStyle name="20% - Акцент4 9 10 2 3 2" xfId="53004"/>
    <cellStyle name="20% - Акцент4 9 10 2 3 3" xfId="53005"/>
    <cellStyle name="20% - Акцент4 9 10 2 4" xfId="53006"/>
    <cellStyle name="20% - Акцент4 9 10 2 5" xfId="53007"/>
    <cellStyle name="20% - Акцент4 9 10 3" xfId="13367"/>
    <cellStyle name="20% - Акцент4 9 10 3 2" xfId="13368"/>
    <cellStyle name="20% - Акцент4 9 10 3 3" xfId="53008"/>
    <cellStyle name="20% - Акцент4 9 10 4" xfId="13369"/>
    <cellStyle name="20% - Акцент4 9 10 4 2" xfId="53009"/>
    <cellStyle name="20% - Акцент4 9 10 4 3" xfId="53010"/>
    <cellStyle name="20% - Акцент4 9 10 5" xfId="53011"/>
    <cellStyle name="20% - Акцент4 9 10 6" xfId="53012"/>
    <cellStyle name="20% - Акцент4 9 11" xfId="13370"/>
    <cellStyle name="20% - Акцент4 9 11 2" xfId="13371"/>
    <cellStyle name="20% - Акцент4 9 11 2 2" xfId="13372"/>
    <cellStyle name="20% - Акцент4 9 11 2 2 2" xfId="13373"/>
    <cellStyle name="20% - Акцент4 9 11 2 2 3" xfId="53013"/>
    <cellStyle name="20% - Акцент4 9 11 2 3" xfId="13374"/>
    <cellStyle name="20% - Акцент4 9 11 2 3 2" xfId="53014"/>
    <cellStyle name="20% - Акцент4 9 11 2 3 3" xfId="53015"/>
    <cellStyle name="20% - Акцент4 9 11 2 4" xfId="53016"/>
    <cellStyle name="20% - Акцент4 9 11 2 5" xfId="53017"/>
    <cellStyle name="20% - Акцент4 9 11 3" xfId="13375"/>
    <cellStyle name="20% - Акцент4 9 11 3 2" xfId="13376"/>
    <cellStyle name="20% - Акцент4 9 11 3 3" xfId="53018"/>
    <cellStyle name="20% - Акцент4 9 11 4" xfId="13377"/>
    <cellStyle name="20% - Акцент4 9 11 4 2" xfId="53019"/>
    <cellStyle name="20% - Акцент4 9 11 4 3" xfId="53020"/>
    <cellStyle name="20% - Акцент4 9 11 5" xfId="53021"/>
    <cellStyle name="20% - Акцент4 9 11 6" xfId="53022"/>
    <cellStyle name="20% - Акцент4 9 12" xfId="13378"/>
    <cellStyle name="20% - Акцент4 9 12 2" xfId="13379"/>
    <cellStyle name="20% - Акцент4 9 12 2 2" xfId="13380"/>
    <cellStyle name="20% - Акцент4 9 12 2 2 2" xfId="13381"/>
    <cellStyle name="20% - Акцент4 9 12 2 2 3" xfId="53023"/>
    <cellStyle name="20% - Акцент4 9 12 2 3" xfId="13382"/>
    <cellStyle name="20% - Акцент4 9 12 2 3 2" xfId="53024"/>
    <cellStyle name="20% - Акцент4 9 12 2 3 3" xfId="53025"/>
    <cellStyle name="20% - Акцент4 9 12 2 4" xfId="53026"/>
    <cellStyle name="20% - Акцент4 9 12 2 5" xfId="53027"/>
    <cellStyle name="20% - Акцент4 9 12 3" xfId="13383"/>
    <cellStyle name="20% - Акцент4 9 12 3 2" xfId="13384"/>
    <cellStyle name="20% - Акцент4 9 12 3 3" xfId="53028"/>
    <cellStyle name="20% - Акцент4 9 12 4" xfId="13385"/>
    <cellStyle name="20% - Акцент4 9 12 4 2" xfId="53029"/>
    <cellStyle name="20% - Акцент4 9 12 4 3" xfId="53030"/>
    <cellStyle name="20% - Акцент4 9 12 5" xfId="53031"/>
    <cellStyle name="20% - Акцент4 9 12 6" xfId="53032"/>
    <cellStyle name="20% - Акцент4 9 13" xfId="13386"/>
    <cellStyle name="20% - Акцент4 9 13 2" xfId="13387"/>
    <cellStyle name="20% - Акцент4 9 13 2 2" xfId="13388"/>
    <cellStyle name="20% - Акцент4 9 13 2 2 2" xfId="13389"/>
    <cellStyle name="20% - Акцент4 9 13 2 2 3" xfId="53033"/>
    <cellStyle name="20% - Акцент4 9 13 2 3" xfId="13390"/>
    <cellStyle name="20% - Акцент4 9 13 2 3 2" xfId="53034"/>
    <cellStyle name="20% - Акцент4 9 13 2 3 3" xfId="53035"/>
    <cellStyle name="20% - Акцент4 9 13 2 4" xfId="53036"/>
    <cellStyle name="20% - Акцент4 9 13 2 5" xfId="53037"/>
    <cellStyle name="20% - Акцент4 9 13 3" xfId="13391"/>
    <cellStyle name="20% - Акцент4 9 13 3 2" xfId="13392"/>
    <cellStyle name="20% - Акцент4 9 13 3 3" xfId="53038"/>
    <cellStyle name="20% - Акцент4 9 13 4" xfId="13393"/>
    <cellStyle name="20% - Акцент4 9 13 4 2" xfId="53039"/>
    <cellStyle name="20% - Акцент4 9 13 4 3" xfId="53040"/>
    <cellStyle name="20% - Акцент4 9 13 5" xfId="53041"/>
    <cellStyle name="20% - Акцент4 9 13 6" xfId="53042"/>
    <cellStyle name="20% - Акцент4 9 14" xfId="13394"/>
    <cellStyle name="20% - Акцент4 9 14 2" xfId="13395"/>
    <cellStyle name="20% - Акцент4 9 14 2 2" xfId="13396"/>
    <cellStyle name="20% - Акцент4 9 14 2 2 2" xfId="13397"/>
    <cellStyle name="20% - Акцент4 9 14 2 3" xfId="13398"/>
    <cellStyle name="20% - Акцент4 9 14 3" xfId="13399"/>
    <cellStyle name="20% - Акцент4 9 14 3 2" xfId="13400"/>
    <cellStyle name="20% - Акцент4 9 14 3 3" xfId="53043"/>
    <cellStyle name="20% - Акцент4 9 14 4" xfId="13401"/>
    <cellStyle name="20% - Акцент4 9 14 5" xfId="53044"/>
    <cellStyle name="20% - Акцент4 9 15" xfId="53045"/>
    <cellStyle name="20% - Акцент4 9 15 2" xfId="53046"/>
    <cellStyle name="20% - Акцент4 9 15 3" xfId="53047"/>
    <cellStyle name="20% - Акцент4 9 16" xfId="53048"/>
    <cellStyle name="20% - Акцент4 9 16 2" xfId="53049"/>
    <cellStyle name="20% - Акцент4 9 16 3" xfId="53050"/>
    <cellStyle name="20% - Акцент4 9 17" xfId="53051"/>
    <cellStyle name="20% - Акцент4 9 18" xfId="53052"/>
    <cellStyle name="20% - Акцент4 9 2" xfId="13402"/>
    <cellStyle name="20% - Акцент4 9 2 10" xfId="53053"/>
    <cellStyle name="20% - Акцент4 9 2 2" xfId="13403"/>
    <cellStyle name="20% - Акцент4 9 2 2 2" xfId="13404"/>
    <cellStyle name="20% - Акцент4 9 2 2 2 2" xfId="13405"/>
    <cellStyle name="20% - Акцент4 9 2 2 2 2 2" xfId="13406"/>
    <cellStyle name="20% - Акцент4 9 2 2 2 2 3" xfId="53054"/>
    <cellStyle name="20% - Акцент4 9 2 2 2 3" xfId="13407"/>
    <cellStyle name="20% - Акцент4 9 2 2 2 3 2" xfId="53055"/>
    <cellStyle name="20% - Акцент4 9 2 2 2 3 3" xfId="53056"/>
    <cellStyle name="20% - Акцент4 9 2 2 2 4" xfId="53057"/>
    <cellStyle name="20% - Акцент4 9 2 2 2 5" xfId="53058"/>
    <cellStyle name="20% - Акцент4 9 2 2 3" xfId="13408"/>
    <cellStyle name="20% - Акцент4 9 2 2 3 2" xfId="13409"/>
    <cellStyle name="20% - Акцент4 9 2 2 3 3" xfId="53059"/>
    <cellStyle name="20% - Акцент4 9 2 2 4" xfId="13410"/>
    <cellStyle name="20% - Акцент4 9 2 2 4 2" xfId="53060"/>
    <cellStyle name="20% - Акцент4 9 2 2 4 3" xfId="53061"/>
    <cellStyle name="20% - Акцент4 9 2 2 5" xfId="53062"/>
    <cellStyle name="20% - Акцент4 9 2 2 6" xfId="53063"/>
    <cellStyle name="20% - Акцент4 9 2 3" xfId="13411"/>
    <cellStyle name="20% - Акцент4 9 2 3 2" xfId="13412"/>
    <cellStyle name="20% - Акцент4 9 2 3 2 2" xfId="13413"/>
    <cellStyle name="20% - Акцент4 9 2 3 2 2 2" xfId="13414"/>
    <cellStyle name="20% - Акцент4 9 2 3 2 2 3" xfId="53064"/>
    <cellStyle name="20% - Акцент4 9 2 3 2 3" xfId="13415"/>
    <cellStyle name="20% - Акцент4 9 2 3 2 3 2" xfId="53065"/>
    <cellStyle name="20% - Акцент4 9 2 3 2 3 3" xfId="53066"/>
    <cellStyle name="20% - Акцент4 9 2 3 2 4" xfId="53067"/>
    <cellStyle name="20% - Акцент4 9 2 3 2 5" xfId="53068"/>
    <cellStyle name="20% - Акцент4 9 2 3 3" xfId="13416"/>
    <cellStyle name="20% - Акцент4 9 2 3 3 2" xfId="13417"/>
    <cellStyle name="20% - Акцент4 9 2 3 3 3" xfId="53069"/>
    <cellStyle name="20% - Акцент4 9 2 3 4" xfId="13418"/>
    <cellStyle name="20% - Акцент4 9 2 3 4 2" xfId="53070"/>
    <cellStyle name="20% - Акцент4 9 2 3 4 3" xfId="53071"/>
    <cellStyle name="20% - Акцент4 9 2 3 5" xfId="53072"/>
    <cellStyle name="20% - Акцент4 9 2 3 6" xfId="53073"/>
    <cellStyle name="20% - Акцент4 9 2 4" xfId="13419"/>
    <cellStyle name="20% - Акцент4 9 2 4 2" xfId="13420"/>
    <cellStyle name="20% - Акцент4 9 2 4 2 2" xfId="13421"/>
    <cellStyle name="20% - Акцент4 9 2 4 2 2 2" xfId="13422"/>
    <cellStyle name="20% - Акцент4 9 2 4 2 2 3" xfId="53074"/>
    <cellStyle name="20% - Акцент4 9 2 4 2 3" xfId="13423"/>
    <cellStyle name="20% - Акцент4 9 2 4 2 3 2" xfId="53075"/>
    <cellStyle name="20% - Акцент4 9 2 4 2 3 3" xfId="53076"/>
    <cellStyle name="20% - Акцент4 9 2 4 2 4" xfId="53077"/>
    <cellStyle name="20% - Акцент4 9 2 4 2 5" xfId="53078"/>
    <cellStyle name="20% - Акцент4 9 2 4 3" xfId="13424"/>
    <cellStyle name="20% - Акцент4 9 2 4 3 2" xfId="13425"/>
    <cellStyle name="20% - Акцент4 9 2 4 3 3" xfId="53079"/>
    <cellStyle name="20% - Акцент4 9 2 4 4" xfId="13426"/>
    <cellStyle name="20% - Акцент4 9 2 4 4 2" xfId="53080"/>
    <cellStyle name="20% - Акцент4 9 2 4 4 3" xfId="53081"/>
    <cellStyle name="20% - Акцент4 9 2 4 5" xfId="53082"/>
    <cellStyle name="20% - Акцент4 9 2 4 6" xfId="53083"/>
    <cellStyle name="20% - Акцент4 9 2 5" xfId="13427"/>
    <cellStyle name="20% - Акцент4 9 2 5 2" xfId="13428"/>
    <cellStyle name="20% - Акцент4 9 2 5 2 2" xfId="13429"/>
    <cellStyle name="20% - Акцент4 9 2 5 2 2 2" xfId="13430"/>
    <cellStyle name="20% - Акцент4 9 2 5 2 2 3" xfId="53084"/>
    <cellStyle name="20% - Акцент4 9 2 5 2 3" xfId="13431"/>
    <cellStyle name="20% - Акцент4 9 2 5 2 3 2" xfId="53085"/>
    <cellStyle name="20% - Акцент4 9 2 5 2 3 3" xfId="53086"/>
    <cellStyle name="20% - Акцент4 9 2 5 2 4" xfId="53087"/>
    <cellStyle name="20% - Акцент4 9 2 5 2 5" xfId="53088"/>
    <cellStyle name="20% - Акцент4 9 2 5 3" xfId="13432"/>
    <cellStyle name="20% - Акцент4 9 2 5 3 2" xfId="13433"/>
    <cellStyle name="20% - Акцент4 9 2 5 3 3" xfId="53089"/>
    <cellStyle name="20% - Акцент4 9 2 5 4" xfId="13434"/>
    <cellStyle name="20% - Акцент4 9 2 5 4 2" xfId="53090"/>
    <cellStyle name="20% - Акцент4 9 2 5 4 3" xfId="53091"/>
    <cellStyle name="20% - Акцент4 9 2 5 5" xfId="53092"/>
    <cellStyle name="20% - Акцент4 9 2 5 6" xfId="53093"/>
    <cellStyle name="20% - Акцент4 9 2 6" xfId="13435"/>
    <cellStyle name="20% - Акцент4 9 2 6 2" xfId="13436"/>
    <cellStyle name="20% - Акцент4 9 2 6 2 2" xfId="13437"/>
    <cellStyle name="20% - Акцент4 9 2 6 2 2 2" xfId="13438"/>
    <cellStyle name="20% - Акцент4 9 2 6 2 3" xfId="13439"/>
    <cellStyle name="20% - Акцент4 9 2 6 3" xfId="13440"/>
    <cellStyle name="20% - Акцент4 9 2 6 3 2" xfId="13441"/>
    <cellStyle name="20% - Акцент4 9 2 6 3 3" xfId="53094"/>
    <cellStyle name="20% - Акцент4 9 2 6 4" xfId="13442"/>
    <cellStyle name="20% - Акцент4 9 2 6 5" xfId="53095"/>
    <cellStyle name="20% - Акцент4 9 2 7" xfId="53096"/>
    <cellStyle name="20% - Акцент4 9 2 7 2" xfId="53097"/>
    <cellStyle name="20% - Акцент4 9 2 7 3" xfId="53098"/>
    <cellStyle name="20% - Акцент4 9 2 8" xfId="53099"/>
    <cellStyle name="20% - Акцент4 9 2 8 2" xfId="53100"/>
    <cellStyle name="20% - Акцент4 9 2 8 3" xfId="53101"/>
    <cellStyle name="20% - Акцент4 9 2 9" xfId="53102"/>
    <cellStyle name="20% - Акцент4 9 3" xfId="13443"/>
    <cellStyle name="20% - Акцент4 9 4" xfId="13444"/>
    <cellStyle name="20% - Акцент4 9 4 10" xfId="53103"/>
    <cellStyle name="20% - Акцент4 9 4 2" xfId="13445"/>
    <cellStyle name="20% - Акцент4 9 4 2 2" xfId="13446"/>
    <cellStyle name="20% - Акцент4 9 4 2 2 2" xfId="13447"/>
    <cellStyle name="20% - Акцент4 9 4 2 2 2 2" xfId="13448"/>
    <cellStyle name="20% - Акцент4 9 4 2 2 2 3" xfId="53104"/>
    <cellStyle name="20% - Акцент4 9 4 2 2 3" xfId="13449"/>
    <cellStyle name="20% - Акцент4 9 4 2 2 3 2" xfId="53105"/>
    <cellStyle name="20% - Акцент4 9 4 2 2 3 3" xfId="53106"/>
    <cellStyle name="20% - Акцент4 9 4 2 2 4" xfId="53107"/>
    <cellStyle name="20% - Акцент4 9 4 2 2 5" xfId="53108"/>
    <cellStyle name="20% - Акцент4 9 4 2 3" xfId="13450"/>
    <cellStyle name="20% - Акцент4 9 4 2 3 2" xfId="13451"/>
    <cellStyle name="20% - Акцент4 9 4 2 3 3" xfId="53109"/>
    <cellStyle name="20% - Акцент4 9 4 2 4" xfId="13452"/>
    <cellStyle name="20% - Акцент4 9 4 2 4 2" xfId="53110"/>
    <cellStyle name="20% - Акцент4 9 4 2 4 3" xfId="53111"/>
    <cellStyle name="20% - Акцент4 9 4 2 5" xfId="53112"/>
    <cellStyle name="20% - Акцент4 9 4 2 6" xfId="53113"/>
    <cellStyle name="20% - Акцент4 9 4 3" xfId="13453"/>
    <cellStyle name="20% - Акцент4 9 4 3 2" xfId="13454"/>
    <cellStyle name="20% - Акцент4 9 4 3 2 2" xfId="13455"/>
    <cellStyle name="20% - Акцент4 9 4 3 2 2 2" xfId="13456"/>
    <cellStyle name="20% - Акцент4 9 4 3 2 2 3" xfId="53114"/>
    <cellStyle name="20% - Акцент4 9 4 3 2 3" xfId="13457"/>
    <cellStyle name="20% - Акцент4 9 4 3 2 3 2" xfId="53115"/>
    <cellStyle name="20% - Акцент4 9 4 3 2 3 3" xfId="53116"/>
    <cellStyle name="20% - Акцент4 9 4 3 2 4" xfId="53117"/>
    <cellStyle name="20% - Акцент4 9 4 3 2 5" xfId="53118"/>
    <cellStyle name="20% - Акцент4 9 4 3 3" xfId="13458"/>
    <cellStyle name="20% - Акцент4 9 4 3 3 2" xfId="13459"/>
    <cellStyle name="20% - Акцент4 9 4 3 3 3" xfId="53119"/>
    <cellStyle name="20% - Акцент4 9 4 3 4" xfId="13460"/>
    <cellStyle name="20% - Акцент4 9 4 3 4 2" xfId="53120"/>
    <cellStyle name="20% - Акцент4 9 4 3 4 3" xfId="53121"/>
    <cellStyle name="20% - Акцент4 9 4 3 5" xfId="53122"/>
    <cellStyle name="20% - Акцент4 9 4 3 6" xfId="53123"/>
    <cellStyle name="20% - Акцент4 9 4 4" xfId="13461"/>
    <cellStyle name="20% - Акцент4 9 4 4 2" xfId="13462"/>
    <cellStyle name="20% - Акцент4 9 4 4 2 2" xfId="13463"/>
    <cellStyle name="20% - Акцент4 9 4 4 2 2 2" xfId="13464"/>
    <cellStyle name="20% - Акцент4 9 4 4 2 2 3" xfId="53124"/>
    <cellStyle name="20% - Акцент4 9 4 4 2 3" xfId="13465"/>
    <cellStyle name="20% - Акцент4 9 4 4 2 3 2" xfId="53125"/>
    <cellStyle name="20% - Акцент4 9 4 4 2 3 3" xfId="53126"/>
    <cellStyle name="20% - Акцент4 9 4 4 2 4" xfId="53127"/>
    <cellStyle name="20% - Акцент4 9 4 4 2 5" xfId="53128"/>
    <cellStyle name="20% - Акцент4 9 4 4 3" xfId="13466"/>
    <cellStyle name="20% - Акцент4 9 4 4 3 2" xfId="13467"/>
    <cellStyle name="20% - Акцент4 9 4 4 3 3" xfId="53129"/>
    <cellStyle name="20% - Акцент4 9 4 4 4" xfId="13468"/>
    <cellStyle name="20% - Акцент4 9 4 4 4 2" xfId="53130"/>
    <cellStyle name="20% - Акцент4 9 4 4 4 3" xfId="53131"/>
    <cellStyle name="20% - Акцент4 9 4 4 5" xfId="53132"/>
    <cellStyle name="20% - Акцент4 9 4 4 6" xfId="53133"/>
    <cellStyle name="20% - Акцент4 9 4 5" xfId="13469"/>
    <cellStyle name="20% - Акцент4 9 4 5 2" xfId="13470"/>
    <cellStyle name="20% - Акцент4 9 4 5 2 2" xfId="13471"/>
    <cellStyle name="20% - Акцент4 9 4 5 2 2 2" xfId="13472"/>
    <cellStyle name="20% - Акцент4 9 4 5 2 2 3" xfId="53134"/>
    <cellStyle name="20% - Акцент4 9 4 5 2 3" xfId="13473"/>
    <cellStyle name="20% - Акцент4 9 4 5 2 3 2" xfId="53135"/>
    <cellStyle name="20% - Акцент4 9 4 5 2 3 3" xfId="53136"/>
    <cellStyle name="20% - Акцент4 9 4 5 2 4" xfId="53137"/>
    <cellStyle name="20% - Акцент4 9 4 5 2 5" xfId="53138"/>
    <cellStyle name="20% - Акцент4 9 4 5 3" xfId="13474"/>
    <cellStyle name="20% - Акцент4 9 4 5 3 2" xfId="13475"/>
    <cellStyle name="20% - Акцент4 9 4 5 3 3" xfId="53139"/>
    <cellStyle name="20% - Акцент4 9 4 5 4" xfId="13476"/>
    <cellStyle name="20% - Акцент4 9 4 5 4 2" xfId="53140"/>
    <cellStyle name="20% - Акцент4 9 4 5 4 3" xfId="53141"/>
    <cellStyle name="20% - Акцент4 9 4 5 5" xfId="53142"/>
    <cellStyle name="20% - Акцент4 9 4 5 6" xfId="53143"/>
    <cellStyle name="20% - Акцент4 9 4 6" xfId="13477"/>
    <cellStyle name="20% - Акцент4 9 4 6 2" xfId="13478"/>
    <cellStyle name="20% - Акцент4 9 4 6 2 2" xfId="13479"/>
    <cellStyle name="20% - Акцент4 9 4 6 2 3" xfId="53144"/>
    <cellStyle name="20% - Акцент4 9 4 6 3" xfId="13480"/>
    <cellStyle name="20% - Акцент4 9 4 6 3 2" xfId="53145"/>
    <cellStyle name="20% - Акцент4 9 4 6 3 3" xfId="53146"/>
    <cellStyle name="20% - Акцент4 9 4 6 4" xfId="53147"/>
    <cellStyle name="20% - Акцент4 9 4 6 5" xfId="53148"/>
    <cellStyle name="20% - Акцент4 9 4 7" xfId="13481"/>
    <cellStyle name="20% - Акцент4 9 4 7 2" xfId="13482"/>
    <cellStyle name="20% - Акцент4 9 4 7 3" xfId="53149"/>
    <cellStyle name="20% - Акцент4 9 4 8" xfId="13483"/>
    <cellStyle name="20% - Акцент4 9 4 8 2" xfId="53150"/>
    <cellStyle name="20% - Акцент4 9 4 8 3" xfId="53151"/>
    <cellStyle name="20% - Акцент4 9 4 9" xfId="53152"/>
    <cellStyle name="20% - Акцент4 9 5" xfId="13484"/>
    <cellStyle name="20% - Акцент4 9 5 10" xfId="53153"/>
    <cellStyle name="20% - Акцент4 9 5 2" xfId="13485"/>
    <cellStyle name="20% - Акцент4 9 5 2 2" xfId="13486"/>
    <cellStyle name="20% - Акцент4 9 5 2 2 2" xfId="13487"/>
    <cellStyle name="20% - Акцент4 9 5 2 2 2 2" xfId="13488"/>
    <cellStyle name="20% - Акцент4 9 5 2 2 2 3" xfId="53154"/>
    <cellStyle name="20% - Акцент4 9 5 2 2 3" xfId="13489"/>
    <cellStyle name="20% - Акцент4 9 5 2 2 3 2" xfId="53155"/>
    <cellStyle name="20% - Акцент4 9 5 2 2 3 3" xfId="53156"/>
    <cellStyle name="20% - Акцент4 9 5 2 2 4" xfId="53157"/>
    <cellStyle name="20% - Акцент4 9 5 2 2 5" xfId="53158"/>
    <cellStyle name="20% - Акцент4 9 5 2 3" xfId="13490"/>
    <cellStyle name="20% - Акцент4 9 5 2 3 2" xfId="13491"/>
    <cellStyle name="20% - Акцент4 9 5 2 3 3" xfId="53159"/>
    <cellStyle name="20% - Акцент4 9 5 2 4" xfId="13492"/>
    <cellStyle name="20% - Акцент4 9 5 2 4 2" xfId="53160"/>
    <cellStyle name="20% - Акцент4 9 5 2 4 3" xfId="53161"/>
    <cellStyle name="20% - Акцент4 9 5 2 5" xfId="53162"/>
    <cellStyle name="20% - Акцент4 9 5 2 6" xfId="53163"/>
    <cellStyle name="20% - Акцент4 9 5 3" xfId="13493"/>
    <cellStyle name="20% - Акцент4 9 5 3 2" xfId="13494"/>
    <cellStyle name="20% - Акцент4 9 5 3 2 2" xfId="13495"/>
    <cellStyle name="20% - Акцент4 9 5 3 2 2 2" xfId="13496"/>
    <cellStyle name="20% - Акцент4 9 5 3 2 2 3" xfId="53164"/>
    <cellStyle name="20% - Акцент4 9 5 3 2 3" xfId="13497"/>
    <cellStyle name="20% - Акцент4 9 5 3 2 3 2" xfId="53165"/>
    <cellStyle name="20% - Акцент4 9 5 3 2 3 3" xfId="53166"/>
    <cellStyle name="20% - Акцент4 9 5 3 2 4" xfId="53167"/>
    <cellStyle name="20% - Акцент4 9 5 3 2 5" xfId="53168"/>
    <cellStyle name="20% - Акцент4 9 5 3 3" xfId="13498"/>
    <cellStyle name="20% - Акцент4 9 5 3 3 2" xfId="13499"/>
    <cellStyle name="20% - Акцент4 9 5 3 3 3" xfId="53169"/>
    <cellStyle name="20% - Акцент4 9 5 3 4" xfId="13500"/>
    <cellStyle name="20% - Акцент4 9 5 3 4 2" xfId="53170"/>
    <cellStyle name="20% - Акцент4 9 5 3 4 3" xfId="53171"/>
    <cellStyle name="20% - Акцент4 9 5 3 5" xfId="53172"/>
    <cellStyle name="20% - Акцент4 9 5 3 6" xfId="53173"/>
    <cellStyle name="20% - Акцент4 9 5 4" xfId="13501"/>
    <cellStyle name="20% - Акцент4 9 5 4 2" xfId="13502"/>
    <cellStyle name="20% - Акцент4 9 5 4 2 2" xfId="13503"/>
    <cellStyle name="20% - Акцент4 9 5 4 2 2 2" xfId="13504"/>
    <cellStyle name="20% - Акцент4 9 5 4 2 2 3" xfId="53174"/>
    <cellStyle name="20% - Акцент4 9 5 4 2 3" xfId="13505"/>
    <cellStyle name="20% - Акцент4 9 5 4 2 3 2" xfId="53175"/>
    <cellStyle name="20% - Акцент4 9 5 4 2 3 3" xfId="53176"/>
    <cellStyle name="20% - Акцент4 9 5 4 2 4" xfId="53177"/>
    <cellStyle name="20% - Акцент4 9 5 4 2 5" xfId="53178"/>
    <cellStyle name="20% - Акцент4 9 5 4 3" xfId="13506"/>
    <cellStyle name="20% - Акцент4 9 5 4 3 2" xfId="13507"/>
    <cellStyle name="20% - Акцент4 9 5 4 3 3" xfId="53179"/>
    <cellStyle name="20% - Акцент4 9 5 4 4" xfId="13508"/>
    <cellStyle name="20% - Акцент4 9 5 4 4 2" xfId="53180"/>
    <cellStyle name="20% - Акцент4 9 5 4 4 3" xfId="53181"/>
    <cellStyle name="20% - Акцент4 9 5 4 5" xfId="53182"/>
    <cellStyle name="20% - Акцент4 9 5 4 6" xfId="53183"/>
    <cellStyle name="20% - Акцент4 9 5 5" xfId="13509"/>
    <cellStyle name="20% - Акцент4 9 5 5 2" xfId="13510"/>
    <cellStyle name="20% - Акцент4 9 5 5 2 2" xfId="13511"/>
    <cellStyle name="20% - Акцент4 9 5 5 2 2 2" xfId="13512"/>
    <cellStyle name="20% - Акцент4 9 5 5 2 2 3" xfId="53184"/>
    <cellStyle name="20% - Акцент4 9 5 5 2 3" xfId="13513"/>
    <cellStyle name="20% - Акцент4 9 5 5 2 3 2" xfId="53185"/>
    <cellStyle name="20% - Акцент4 9 5 5 2 3 3" xfId="53186"/>
    <cellStyle name="20% - Акцент4 9 5 5 2 4" xfId="53187"/>
    <cellStyle name="20% - Акцент4 9 5 5 2 5" xfId="53188"/>
    <cellStyle name="20% - Акцент4 9 5 5 3" xfId="13514"/>
    <cellStyle name="20% - Акцент4 9 5 5 3 2" xfId="13515"/>
    <cellStyle name="20% - Акцент4 9 5 5 3 3" xfId="53189"/>
    <cellStyle name="20% - Акцент4 9 5 5 4" xfId="13516"/>
    <cellStyle name="20% - Акцент4 9 5 5 4 2" xfId="53190"/>
    <cellStyle name="20% - Акцент4 9 5 5 4 3" xfId="53191"/>
    <cellStyle name="20% - Акцент4 9 5 5 5" xfId="53192"/>
    <cellStyle name="20% - Акцент4 9 5 5 6" xfId="53193"/>
    <cellStyle name="20% - Акцент4 9 5 6" xfId="13517"/>
    <cellStyle name="20% - Акцент4 9 5 6 2" xfId="13518"/>
    <cellStyle name="20% - Акцент4 9 5 6 2 2" xfId="13519"/>
    <cellStyle name="20% - Акцент4 9 5 6 2 3" xfId="53194"/>
    <cellStyle name="20% - Акцент4 9 5 6 3" xfId="13520"/>
    <cellStyle name="20% - Акцент4 9 5 6 3 2" xfId="53195"/>
    <cellStyle name="20% - Акцент4 9 5 6 3 3" xfId="53196"/>
    <cellStyle name="20% - Акцент4 9 5 6 4" xfId="53197"/>
    <cellStyle name="20% - Акцент4 9 5 6 5" xfId="53198"/>
    <cellStyle name="20% - Акцент4 9 5 7" xfId="13521"/>
    <cellStyle name="20% - Акцент4 9 5 7 2" xfId="13522"/>
    <cellStyle name="20% - Акцент4 9 5 7 3" xfId="53199"/>
    <cellStyle name="20% - Акцент4 9 5 8" xfId="13523"/>
    <cellStyle name="20% - Акцент4 9 5 8 2" xfId="53200"/>
    <cellStyle name="20% - Акцент4 9 5 8 3" xfId="53201"/>
    <cellStyle name="20% - Акцент4 9 5 9" xfId="53202"/>
    <cellStyle name="20% - Акцент4 9 6" xfId="13524"/>
    <cellStyle name="20% - Акцент4 9 6 10" xfId="53203"/>
    <cellStyle name="20% - Акцент4 9 6 2" xfId="13525"/>
    <cellStyle name="20% - Акцент4 9 6 2 2" xfId="13526"/>
    <cellStyle name="20% - Акцент4 9 6 2 2 2" xfId="13527"/>
    <cellStyle name="20% - Акцент4 9 6 2 2 2 2" xfId="13528"/>
    <cellStyle name="20% - Акцент4 9 6 2 2 2 3" xfId="53204"/>
    <cellStyle name="20% - Акцент4 9 6 2 2 3" xfId="13529"/>
    <cellStyle name="20% - Акцент4 9 6 2 2 3 2" xfId="53205"/>
    <cellStyle name="20% - Акцент4 9 6 2 2 3 3" xfId="53206"/>
    <cellStyle name="20% - Акцент4 9 6 2 2 4" xfId="53207"/>
    <cellStyle name="20% - Акцент4 9 6 2 2 5" xfId="53208"/>
    <cellStyle name="20% - Акцент4 9 6 2 3" xfId="13530"/>
    <cellStyle name="20% - Акцент4 9 6 2 3 2" xfId="13531"/>
    <cellStyle name="20% - Акцент4 9 6 2 3 3" xfId="53209"/>
    <cellStyle name="20% - Акцент4 9 6 2 4" xfId="13532"/>
    <cellStyle name="20% - Акцент4 9 6 2 4 2" xfId="53210"/>
    <cellStyle name="20% - Акцент4 9 6 2 4 3" xfId="53211"/>
    <cellStyle name="20% - Акцент4 9 6 2 5" xfId="53212"/>
    <cellStyle name="20% - Акцент4 9 6 2 6" xfId="53213"/>
    <cellStyle name="20% - Акцент4 9 6 3" xfId="13533"/>
    <cellStyle name="20% - Акцент4 9 6 3 2" xfId="13534"/>
    <cellStyle name="20% - Акцент4 9 6 3 2 2" xfId="13535"/>
    <cellStyle name="20% - Акцент4 9 6 3 2 2 2" xfId="13536"/>
    <cellStyle name="20% - Акцент4 9 6 3 2 2 3" xfId="53214"/>
    <cellStyle name="20% - Акцент4 9 6 3 2 3" xfId="13537"/>
    <cellStyle name="20% - Акцент4 9 6 3 2 3 2" xfId="53215"/>
    <cellStyle name="20% - Акцент4 9 6 3 2 3 3" xfId="53216"/>
    <cellStyle name="20% - Акцент4 9 6 3 2 4" xfId="53217"/>
    <cellStyle name="20% - Акцент4 9 6 3 2 5" xfId="53218"/>
    <cellStyle name="20% - Акцент4 9 6 3 3" xfId="13538"/>
    <cellStyle name="20% - Акцент4 9 6 3 3 2" xfId="13539"/>
    <cellStyle name="20% - Акцент4 9 6 3 3 3" xfId="53219"/>
    <cellStyle name="20% - Акцент4 9 6 3 4" xfId="13540"/>
    <cellStyle name="20% - Акцент4 9 6 3 4 2" xfId="53220"/>
    <cellStyle name="20% - Акцент4 9 6 3 4 3" xfId="53221"/>
    <cellStyle name="20% - Акцент4 9 6 3 5" xfId="53222"/>
    <cellStyle name="20% - Акцент4 9 6 3 6" xfId="53223"/>
    <cellStyle name="20% - Акцент4 9 6 4" xfId="13541"/>
    <cellStyle name="20% - Акцент4 9 6 4 2" xfId="13542"/>
    <cellStyle name="20% - Акцент4 9 6 4 2 2" xfId="13543"/>
    <cellStyle name="20% - Акцент4 9 6 4 2 2 2" xfId="13544"/>
    <cellStyle name="20% - Акцент4 9 6 4 2 2 3" xfId="53224"/>
    <cellStyle name="20% - Акцент4 9 6 4 2 3" xfId="13545"/>
    <cellStyle name="20% - Акцент4 9 6 4 2 3 2" xfId="53225"/>
    <cellStyle name="20% - Акцент4 9 6 4 2 3 3" xfId="53226"/>
    <cellStyle name="20% - Акцент4 9 6 4 2 4" xfId="53227"/>
    <cellStyle name="20% - Акцент4 9 6 4 2 5" xfId="53228"/>
    <cellStyle name="20% - Акцент4 9 6 4 3" xfId="13546"/>
    <cellStyle name="20% - Акцент4 9 6 4 3 2" xfId="13547"/>
    <cellStyle name="20% - Акцент4 9 6 4 3 3" xfId="53229"/>
    <cellStyle name="20% - Акцент4 9 6 4 4" xfId="13548"/>
    <cellStyle name="20% - Акцент4 9 6 4 4 2" xfId="53230"/>
    <cellStyle name="20% - Акцент4 9 6 4 4 3" xfId="53231"/>
    <cellStyle name="20% - Акцент4 9 6 4 5" xfId="53232"/>
    <cellStyle name="20% - Акцент4 9 6 4 6" xfId="53233"/>
    <cellStyle name="20% - Акцент4 9 6 5" xfId="13549"/>
    <cellStyle name="20% - Акцент4 9 6 5 2" xfId="13550"/>
    <cellStyle name="20% - Акцент4 9 6 5 2 2" xfId="13551"/>
    <cellStyle name="20% - Акцент4 9 6 5 2 2 2" xfId="13552"/>
    <cellStyle name="20% - Акцент4 9 6 5 2 2 3" xfId="53234"/>
    <cellStyle name="20% - Акцент4 9 6 5 2 3" xfId="13553"/>
    <cellStyle name="20% - Акцент4 9 6 5 2 3 2" xfId="53235"/>
    <cellStyle name="20% - Акцент4 9 6 5 2 3 3" xfId="53236"/>
    <cellStyle name="20% - Акцент4 9 6 5 2 4" xfId="53237"/>
    <cellStyle name="20% - Акцент4 9 6 5 2 5" xfId="53238"/>
    <cellStyle name="20% - Акцент4 9 6 5 3" xfId="13554"/>
    <cellStyle name="20% - Акцент4 9 6 5 3 2" xfId="13555"/>
    <cellStyle name="20% - Акцент4 9 6 5 3 3" xfId="53239"/>
    <cellStyle name="20% - Акцент4 9 6 5 4" xfId="13556"/>
    <cellStyle name="20% - Акцент4 9 6 5 4 2" xfId="53240"/>
    <cellStyle name="20% - Акцент4 9 6 5 4 3" xfId="53241"/>
    <cellStyle name="20% - Акцент4 9 6 5 5" xfId="53242"/>
    <cellStyle name="20% - Акцент4 9 6 5 6" xfId="53243"/>
    <cellStyle name="20% - Акцент4 9 6 6" xfId="13557"/>
    <cellStyle name="20% - Акцент4 9 6 6 2" xfId="13558"/>
    <cellStyle name="20% - Акцент4 9 6 6 2 2" xfId="13559"/>
    <cellStyle name="20% - Акцент4 9 6 6 2 3" xfId="53244"/>
    <cellStyle name="20% - Акцент4 9 6 6 3" xfId="13560"/>
    <cellStyle name="20% - Акцент4 9 6 6 3 2" xfId="53245"/>
    <cellStyle name="20% - Акцент4 9 6 6 3 3" xfId="53246"/>
    <cellStyle name="20% - Акцент4 9 6 6 4" xfId="53247"/>
    <cellStyle name="20% - Акцент4 9 6 6 5" xfId="53248"/>
    <cellStyle name="20% - Акцент4 9 6 7" xfId="13561"/>
    <cellStyle name="20% - Акцент4 9 6 7 2" xfId="13562"/>
    <cellStyle name="20% - Акцент4 9 6 7 3" xfId="53249"/>
    <cellStyle name="20% - Акцент4 9 6 8" xfId="13563"/>
    <cellStyle name="20% - Акцент4 9 6 8 2" xfId="53250"/>
    <cellStyle name="20% - Акцент4 9 6 8 3" xfId="53251"/>
    <cellStyle name="20% - Акцент4 9 6 9" xfId="53252"/>
    <cellStyle name="20% - Акцент4 9 7" xfId="13564"/>
    <cellStyle name="20% - Акцент4 9 7 10" xfId="53253"/>
    <cellStyle name="20% - Акцент4 9 7 2" xfId="13565"/>
    <cellStyle name="20% - Акцент4 9 7 2 2" xfId="13566"/>
    <cellStyle name="20% - Акцент4 9 7 2 2 2" xfId="13567"/>
    <cellStyle name="20% - Акцент4 9 7 2 2 2 2" xfId="13568"/>
    <cellStyle name="20% - Акцент4 9 7 2 2 2 3" xfId="53254"/>
    <cellStyle name="20% - Акцент4 9 7 2 2 3" xfId="13569"/>
    <cellStyle name="20% - Акцент4 9 7 2 2 3 2" xfId="53255"/>
    <cellStyle name="20% - Акцент4 9 7 2 2 3 3" xfId="53256"/>
    <cellStyle name="20% - Акцент4 9 7 2 2 4" xfId="53257"/>
    <cellStyle name="20% - Акцент4 9 7 2 2 5" xfId="53258"/>
    <cellStyle name="20% - Акцент4 9 7 2 3" xfId="13570"/>
    <cellStyle name="20% - Акцент4 9 7 2 3 2" xfId="13571"/>
    <cellStyle name="20% - Акцент4 9 7 2 3 3" xfId="53259"/>
    <cellStyle name="20% - Акцент4 9 7 2 4" xfId="13572"/>
    <cellStyle name="20% - Акцент4 9 7 2 4 2" xfId="53260"/>
    <cellStyle name="20% - Акцент4 9 7 2 4 3" xfId="53261"/>
    <cellStyle name="20% - Акцент4 9 7 2 5" xfId="53262"/>
    <cellStyle name="20% - Акцент4 9 7 2 6" xfId="53263"/>
    <cellStyle name="20% - Акцент4 9 7 3" xfId="13573"/>
    <cellStyle name="20% - Акцент4 9 7 3 2" xfId="13574"/>
    <cellStyle name="20% - Акцент4 9 7 3 2 2" xfId="13575"/>
    <cellStyle name="20% - Акцент4 9 7 3 2 2 2" xfId="13576"/>
    <cellStyle name="20% - Акцент4 9 7 3 2 2 3" xfId="53264"/>
    <cellStyle name="20% - Акцент4 9 7 3 2 3" xfId="13577"/>
    <cellStyle name="20% - Акцент4 9 7 3 2 3 2" xfId="53265"/>
    <cellStyle name="20% - Акцент4 9 7 3 2 3 3" xfId="53266"/>
    <cellStyle name="20% - Акцент4 9 7 3 2 4" xfId="53267"/>
    <cellStyle name="20% - Акцент4 9 7 3 2 5" xfId="53268"/>
    <cellStyle name="20% - Акцент4 9 7 3 3" xfId="13578"/>
    <cellStyle name="20% - Акцент4 9 7 3 3 2" xfId="13579"/>
    <cellStyle name="20% - Акцент4 9 7 3 3 3" xfId="53269"/>
    <cellStyle name="20% - Акцент4 9 7 3 4" xfId="13580"/>
    <cellStyle name="20% - Акцент4 9 7 3 4 2" xfId="53270"/>
    <cellStyle name="20% - Акцент4 9 7 3 4 3" xfId="53271"/>
    <cellStyle name="20% - Акцент4 9 7 3 5" xfId="53272"/>
    <cellStyle name="20% - Акцент4 9 7 3 6" xfId="53273"/>
    <cellStyle name="20% - Акцент4 9 7 4" xfId="13581"/>
    <cellStyle name="20% - Акцент4 9 7 4 2" xfId="13582"/>
    <cellStyle name="20% - Акцент4 9 7 4 2 2" xfId="13583"/>
    <cellStyle name="20% - Акцент4 9 7 4 2 2 2" xfId="13584"/>
    <cellStyle name="20% - Акцент4 9 7 4 2 2 3" xfId="53274"/>
    <cellStyle name="20% - Акцент4 9 7 4 2 3" xfId="13585"/>
    <cellStyle name="20% - Акцент4 9 7 4 2 3 2" xfId="53275"/>
    <cellStyle name="20% - Акцент4 9 7 4 2 3 3" xfId="53276"/>
    <cellStyle name="20% - Акцент4 9 7 4 2 4" xfId="53277"/>
    <cellStyle name="20% - Акцент4 9 7 4 2 5" xfId="53278"/>
    <cellStyle name="20% - Акцент4 9 7 4 3" xfId="13586"/>
    <cellStyle name="20% - Акцент4 9 7 4 3 2" xfId="13587"/>
    <cellStyle name="20% - Акцент4 9 7 4 3 3" xfId="53279"/>
    <cellStyle name="20% - Акцент4 9 7 4 4" xfId="13588"/>
    <cellStyle name="20% - Акцент4 9 7 4 4 2" xfId="53280"/>
    <cellStyle name="20% - Акцент4 9 7 4 4 3" xfId="53281"/>
    <cellStyle name="20% - Акцент4 9 7 4 5" xfId="53282"/>
    <cellStyle name="20% - Акцент4 9 7 4 6" xfId="53283"/>
    <cellStyle name="20% - Акцент4 9 7 5" xfId="13589"/>
    <cellStyle name="20% - Акцент4 9 7 5 2" xfId="13590"/>
    <cellStyle name="20% - Акцент4 9 7 5 2 2" xfId="13591"/>
    <cellStyle name="20% - Акцент4 9 7 5 2 2 2" xfId="13592"/>
    <cellStyle name="20% - Акцент4 9 7 5 2 2 3" xfId="53284"/>
    <cellStyle name="20% - Акцент4 9 7 5 2 3" xfId="13593"/>
    <cellStyle name="20% - Акцент4 9 7 5 2 3 2" xfId="53285"/>
    <cellStyle name="20% - Акцент4 9 7 5 2 3 3" xfId="53286"/>
    <cellStyle name="20% - Акцент4 9 7 5 2 4" xfId="53287"/>
    <cellStyle name="20% - Акцент4 9 7 5 2 5" xfId="53288"/>
    <cellStyle name="20% - Акцент4 9 7 5 3" xfId="13594"/>
    <cellStyle name="20% - Акцент4 9 7 5 3 2" xfId="13595"/>
    <cellStyle name="20% - Акцент4 9 7 5 3 3" xfId="53289"/>
    <cellStyle name="20% - Акцент4 9 7 5 4" xfId="13596"/>
    <cellStyle name="20% - Акцент4 9 7 5 4 2" xfId="53290"/>
    <cellStyle name="20% - Акцент4 9 7 5 4 3" xfId="53291"/>
    <cellStyle name="20% - Акцент4 9 7 5 5" xfId="53292"/>
    <cellStyle name="20% - Акцент4 9 7 5 6" xfId="53293"/>
    <cellStyle name="20% - Акцент4 9 7 6" xfId="13597"/>
    <cellStyle name="20% - Акцент4 9 7 6 2" xfId="13598"/>
    <cellStyle name="20% - Акцент4 9 7 6 2 2" xfId="13599"/>
    <cellStyle name="20% - Акцент4 9 7 6 2 3" xfId="53294"/>
    <cellStyle name="20% - Акцент4 9 7 6 3" xfId="13600"/>
    <cellStyle name="20% - Акцент4 9 7 6 3 2" xfId="53295"/>
    <cellStyle name="20% - Акцент4 9 7 6 3 3" xfId="53296"/>
    <cellStyle name="20% - Акцент4 9 7 6 4" xfId="53297"/>
    <cellStyle name="20% - Акцент4 9 7 6 5" xfId="53298"/>
    <cellStyle name="20% - Акцент4 9 7 7" xfId="13601"/>
    <cellStyle name="20% - Акцент4 9 7 7 2" xfId="13602"/>
    <cellStyle name="20% - Акцент4 9 7 7 3" xfId="53299"/>
    <cellStyle name="20% - Акцент4 9 7 8" xfId="13603"/>
    <cellStyle name="20% - Акцент4 9 7 8 2" xfId="53300"/>
    <cellStyle name="20% - Акцент4 9 7 8 3" xfId="53301"/>
    <cellStyle name="20% - Акцент4 9 7 9" xfId="53302"/>
    <cellStyle name="20% - Акцент4 9 8" xfId="13604"/>
    <cellStyle name="20% - Акцент4 9 8 10" xfId="53303"/>
    <cellStyle name="20% - Акцент4 9 8 2" xfId="13605"/>
    <cellStyle name="20% - Акцент4 9 8 2 2" xfId="13606"/>
    <cellStyle name="20% - Акцент4 9 8 2 2 2" xfId="13607"/>
    <cellStyle name="20% - Акцент4 9 8 2 2 2 2" xfId="13608"/>
    <cellStyle name="20% - Акцент4 9 8 2 2 2 3" xfId="53304"/>
    <cellStyle name="20% - Акцент4 9 8 2 2 3" xfId="13609"/>
    <cellStyle name="20% - Акцент4 9 8 2 2 3 2" xfId="53305"/>
    <cellStyle name="20% - Акцент4 9 8 2 2 3 3" xfId="53306"/>
    <cellStyle name="20% - Акцент4 9 8 2 2 4" xfId="53307"/>
    <cellStyle name="20% - Акцент4 9 8 2 2 5" xfId="53308"/>
    <cellStyle name="20% - Акцент4 9 8 2 3" xfId="13610"/>
    <cellStyle name="20% - Акцент4 9 8 2 3 2" xfId="13611"/>
    <cellStyle name="20% - Акцент4 9 8 2 3 3" xfId="53309"/>
    <cellStyle name="20% - Акцент4 9 8 2 4" xfId="13612"/>
    <cellStyle name="20% - Акцент4 9 8 2 4 2" xfId="53310"/>
    <cellStyle name="20% - Акцент4 9 8 2 4 3" xfId="53311"/>
    <cellStyle name="20% - Акцент4 9 8 2 5" xfId="53312"/>
    <cellStyle name="20% - Акцент4 9 8 2 6" xfId="53313"/>
    <cellStyle name="20% - Акцент4 9 8 3" xfId="13613"/>
    <cellStyle name="20% - Акцент4 9 8 3 2" xfId="13614"/>
    <cellStyle name="20% - Акцент4 9 8 3 2 2" xfId="13615"/>
    <cellStyle name="20% - Акцент4 9 8 3 2 2 2" xfId="13616"/>
    <cellStyle name="20% - Акцент4 9 8 3 2 2 3" xfId="53314"/>
    <cellStyle name="20% - Акцент4 9 8 3 2 3" xfId="13617"/>
    <cellStyle name="20% - Акцент4 9 8 3 2 3 2" xfId="53315"/>
    <cellStyle name="20% - Акцент4 9 8 3 2 3 3" xfId="53316"/>
    <cellStyle name="20% - Акцент4 9 8 3 2 4" xfId="53317"/>
    <cellStyle name="20% - Акцент4 9 8 3 2 5" xfId="53318"/>
    <cellStyle name="20% - Акцент4 9 8 3 3" xfId="13618"/>
    <cellStyle name="20% - Акцент4 9 8 3 3 2" xfId="13619"/>
    <cellStyle name="20% - Акцент4 9 8 3 3 3" xfId="53319"/>
    <cellStyle name="20% - Акцент4 9 8 3 4" xfId="13620"/>
    <cellStyle name="20% - Акцент4 9 8 3 4 2" xfId="53320"/>
    <cellStyle name="20% - Акцент4 9 8 3 4 3" xfId="53321"/>
    <cellStyle name="20% - Акцент4 9 8 3 5" xfId="53322"/>
    <cellStyle name="20% - Акцент4 9 8 3 6" xfId="53323"/>
    <cellStyle name="20% - Акцент4 9 8 4" xfId="13621"/>
    <cellStyle name="20% - Акцент4 9 8 4 2" xfId="13622"/>
    <cellStyle name="20% - Акцент4 9 8 4 2 2" xfId="13623"/>
    <cellStyle name="20% - Акцент4 9 8 4 2 2 2" xfId="13624"/>
    <cellStyle name="20% - Акцент4 9 8 4 2 2 3" xfId="53324"/>
    <cellStyle name="20% - Акцент4 9 8 4 2 3" xfId="13625"/>
    <cellStyle name="20% - Акцент4 9 8 4 2 3 2" xfId="53325"/>
    <cellStyle name="20% - Акцент4 9 8 4 2 3 3" xfId="53326"/>
    <cellStyle name="20% - Акцент4 9 8 4 2 4" xfId="53327"/>
    <cellStyle name="20% - Акцент4 9 8 4 2 5" xfId="53328"/>
    <cellStyle name="20% - Акцент4 9 8 4 3" xfId="13626"/>
    <cellStyle name="20% - Акцент4 9 8 4 3 2" xfId="13627"/>
    <cellStyle name="20% - Акцент4 9 8 4 3 3" xfId="53329"/>
    <cellStyle name="20% - Акцент4 9 8 4 4" xfId="13628"/>
    <cellStyle name="20% - Акцент4 9 8 4 4 2" xfId="53330"/>
    <cellStyle name="20% - Акцент4 9 8 4 4 3" xfId="53331"/>
    <cellStyle name="20% - Акцент4 9 8 4 5" xfId="53332"/>
    <cellStyle name="20% - Акцент4 9 8 4 6" xfId="53333"/>
    <cellStyle name="20% - Акцент4 9 8 5" xfId="13629"/>
    <cellStyle name="20% - Акцент4 9 8 5 2" xfId="13630"/>
    <cellStyle name="20% - Акцент4 9 8 5 2 2" xfId="13631"/>
    <cellStyle name="20% - Акцент4 9 8 5 2 2 2" xfId="13632"/>
    <cellStyle name="20% - Акцент4 9 8 5 2 2 3" xfId="53334"/>
    <cellStyle name="20% - Акцент4 9 8 5 2 3" xfId="13633"/>
    <cellStyle name="20% - Акцент4 9 8 5 2 3 2" xfId="53335"/>
    <cellStyle name="20% - Акцент4 9 8 5 2 3 3" xfId="53336"/>
    <cellStyle name="20% - Акцент4 9 8 5 2 4" xfId="53337"/>
    <cellStyle name="20% - Акцент4 9 8 5 2 5" xfId="53338"/>
    <cellStyle name="20% - Акцент4 9 8 5 3" xfId="13634"/>
    <cellStyle name="20% - Акцент4 9 8 5 3 2" xfId="13635"/>
    <cellStyle name="20% - Акцент4 9 8 5 3 3" xfId="53339"/>
    <cellStyle name="20% - Акцент4 9 8 5 4" xfId="13636"/>
    <cellStyle name="20% - Акцент4 9 8 5 4 2" xfId="53340"/>
    <cellStyle name="20% - Акцент4 9 8 5 4 3" xfId="53341"/>
    <cellStyle name="20% - Акцент4 9 8 5 5" xfId="53342"/>
    <cellStyle name="20% - Акцент4 9 8 5 6" xfId="53343"/>
    <cellStyle name="20% - Акцент4 9 8 6" xfId="13637"/>
    <cellStyle name="20% - Акцент4 9 8 6 2" xfId="13638"/>
    <cellStyle name="20% - Акцент4 9 8 6 2 2" xfId="13639"/>
    <cellStyle name="20% - Акцент4 9 8 6 2 3" xfId="53344"/>
    <cellStyle name="20% - Акцент4 9 8 6 3" xfId="13640"/>
    <cellStyle name="20% - Акцент4 9 8 6 3 2" xfId="53345"/>
    <cellStyle name="20% - Акцент4 9 8 6 3 3" xfId="53346"/>
    <cellStyle name="20% - Акцент4 9 8 6 4" xfId="53347"/>
    <cellStyle name="20% - Акцент4 9 8 6 5" xfId="53348"/>
    <cellStyle name="20% - Акцент4 9 8 7" xfId="13641"/>
    <cellStyle name="20% - Акцент4 9 8 7 2" xfId="13642"/>
    <cellStyle name="20% - Акцент4 9 8 7 3" xfId="53349"/>
    <cellStyle name="20% - Акцент4 9 8 8" xfId="13643"/>
    <cellStyle name="20% - Акцент4 9 8 8 2" xfId="53350"/>
    <cellStyle name="20% - Акцент4 9 8 8 3" xfId="53351"/>
    <cellStyle name="20% - Акцент4 9 8 9" xfId="53352"/>
    <cellStyle name="20% - Акцент4 9 9" xfId="13644"/>
    <cellStyle name="20% - Акцент4 9 9 10" xfId="53353"/>
    <cellStyle name="20% - Акцент4 9 9 2" xfId="13645"/>
    <cellStyle name="20% - Акцент4 9 9 2 2" xfId="13646"/>
    <cellStyle name="20% - Акцент4 9 9 2 2 2" xfId="13647"/>
    <cellStyle name="20% - Акцент4 9 9 2 2 2 2" xfId="13648"/>
    <cellStyle name="20% - Акцент4 9 9 2 2 2 3" xfId="53354"/>
    <cellStyle name="20% - Акцент4 9 9 2 2 3" xfId="13649"/>
    <cellStyle name="20% - Акцент4 9 9 2 2 3 2" xfId="53355"/>
    <cellStyle name="20% - Акцент4 9 9 2 2 3 3" xfId="53356"/>
    <cellStyle name="20% - Акцент4 9 9 2 2 4" xfId="53357"/>
    <cellStyle name="20% - Акцент4 9 9 2 2 5" xfId="53358"/>
    <cellStyle name="20% - Акцент4 9 9 2 3" xfId="13650"/>
    <cellStyle name="20% - Акцент4 9 9 2 3 2" xfId="13651"/>
    <cellStyle name="20% - Акцент4 9 9 2 3 3" xfId="53359"/>
    <cellStyle name="20% - Акцент4 9 9 2 4" xfId="13652"/>
    <cellStyle name="20% - Акцент4 9 9 2 4 2" xfId="53360"/>
    <cellStyle name="20% - Акцент4 9 9 2 4 3" xfId="53361"/>
    <cellStyle name="20% - Акцент4 9 9 2 5" xfId="53362"/>
    <cellStyle name="20% - Акцент4 9 9 2 6" xfId="53363"/>
    <cellStyle name="20% - Акцент4 9 9 3" xfId="13653"/>
    <cellStyle name="20% - Акцент4 9 9 3 2" xfId="13654"/>
    <cellStyle name="20% - Акцент4 9 9 3 2 2" xfId="13655"/>
    <cellStyle name="20% - Акцент4 9 9 3 2 2 2" xfId="13656"/>
    <cellStyle name="20% - Акцент4 9 9 3 2 2 3" xfId="53364"/>
    <cellStyle name="20% - Акцент4 9 9 3 2 3" xfId="13657"/>
    <cellStyle name="20% - Акцент4 9 9 3 2 3 2" xfId="53365"/>
    <cellStyle name="20% - Акцент4 9 9 3 2 3 3" xfId="53366"/>
    <cellStyle name="20% - Акцент4 9 9 3 2 4" xfId="53367"/>
    <cellStyle name="20% - Акцент4 9 9 3 2 5" xfId="53368"/>
    <cellStyle name="20% - Акцент4 9 9 3 3" xfId="13658"/>
    <cellStyle name="20% - Акцент4 9 9 3 3 2" xfId="13659"/>
    <cellStyle name="20% - Акцент4 9 9 3 3 3" xfId="53369"/>
    <cellStyle name="20% - Акцент4 9 9 3 4" xfId="13660"/>
    <cellStyle name="20% - Акцент4 9 9 3 4 2" xfId="53370"/>
    <cellStyle name="20% - Акцент4 9 9 3 4 3" xfId="53371"/>
    <cellStyle name="20% - Акцент4 9 9 3 5" xfId="53372"/>
    <cellStyle name="20% - Акцент4 9 9 3 6" xfId="53373"/>
    <cellStyle name="20% - Акцент4 9 9 4" xfId="13661"/>
    <cellStyle name="20% - Акцент4 9 9 4 2" xfId="13662"/>
    <cellStyle name="20% - Акцент4 9 9 4 2 2" xfId="13663"/>
    <cellStyle name="20% - Акцент4 9 9 4 2 2 2" xfId="13664"/>
    <cellStyle name="20% - Акцент4 9 9 4 2 2 3" xfId="53374"/>
    <cellStyle name="20% - Акцент4 9 9 4 2 3" xfId="13665"/>
    <cellStyle name="20% - Акцент4 9 9 4 2 3 2" xfId="53375"/>
    <cellStyle name="20% - Акцент4 9 9 4 2 3 3" xfId="53376"/>
    <cellStyle name="20% - Акцент4 9 9 4 2 4" xfId="53377"/>
    <cellStyle name="20% - Акцент4 9 9 4 2 5" xfId="53378"/>
    <cellStyle name="20% - Акцент4 9 9 4 3" xfId="13666"/>
    <cellStyle name="20% - Акцент4 9 9 4 3 2" xfId="13667"/>
    <cellStyle name="20% - Акцент4 9 9 4 3 3" xfId="53379"/>
    <cellStyle name="20% - Акцент4 9 9 4 4" xfId="13668"/>
    <cellStyle name="20% - Акцент4 9 9 4 4 2" xfId="53380"/>
    <cellStyle name="20% - Акцент4 9 9 4 4 3" xfId="53381"/>
    <cellStyle name="20% - Акцент4 9 9 4 5" xfId="53382"/>
    <cellStyle name="20% - Акцент4 9 9 4 6" xfId="53383"/>
    <cellStyle name="20% - Акцент4 9 9 5" xfId="13669"/>
    <cellStyle name="20% - Акцент4 9 9 5 2" xfId="13670"/>
    <cellStyle name="20% - Акцент4 9 9 5 2 2" xfId="13671"/>
    <cellStyle name="20% - Акцент4 9 9 5 2 2 2" xfId="13672"/>
    <cellStyle name="20% - Акцент4 9 9 5 2 2 3" xfId="53384"/>
    <cellStyle name="20% - Акцент4 9 9 5 2 3" xfId="13673"/>
    <cellStyle name="20% - Акцент4 9 9 5 2 3 2" xfId="53385"/>
    <cellStyle name="20% - Акцент4 9 9 5 2 3 3" xfId="53386"/>
    <cellStyle name="20% - Акцент4 9 9 5 2 4" xfId="53387"/>
    <cellStyle name="20% - Акцент4 9 9 5 2 5" xfId="53388"/>
    <cellStyle name="20% - Акцент4 9 9 5 3" xfId="13674"/>
    <cellStyle name="20% - Акцент4 9 9 5 3 2" xfId="13675"/>
    <cellStyle name="20% - Акцент4 9 9 5 3 3" xfId="53389"/>
    <cellStyle name="20% - Акцент4 9 9 5 4" xfId="13676"/>
    <cellStyle name="20% - Акцент4 9 9 5 4 2" xfId="53390"/>
    <cellStyle name="20% - Акцент4 9 9 5 4 3" xfId="53391"/>
    <cellStyle name="20% - Акцент4 9 9 5 5" xfId="53392"/>
    <cellStyle name="20% - Акцент4 9 9 5 6" xfId="53393"/>
    <cellStyle name="20% - Акцент4 9 9 6" xfId="13677"/>
    <cellStyle name="20% - Акцент4 9 9 6 2" xfId="13678"/>
    <cellStyle name="20% - Акцент4 9 9 6 2 2" xfId="13679"/>
    <cellStyle name="20% - Акцент4 9 9 6 2 3" xfId="53394"/>
    <cellStyle name="20% - Акцент4 9 9 6 3" xfId="13680"/>
    <cellStyle name="20% - Акцент4 9 9 6 3 2" xfId="53395"/>
    <cellStyle name="20% - Акцент4 9 9 6 3 3" xfId="53396"/>
    <cellStyle name="20% - Акцент4 9 9 6 4" xfId="53397"/>
    <cellStyle name="20% - Акцент4 9 9 6 5" xfId="53398"/>
    <cellStyle name="20% - Акцент4 9 9 7" xfId="13681"/>
    <cellStyle name="20% - Акцент4 9 9 7 2" xfId="13682"/>
    <cellStyle name="20% - Акцент4 9 9 7 3" xfId="53399"/>
    <cellStyle name="20% - Акцент4 9 9 8" xfId="13683"/>
    <cellStyle name="20% - Акцент4 9 9 8 2" xfId="53400"/>
    <cellStyle name="20% - Акцент4 9 9 8 3" xfId="53401"/>
    <cellStyle name="20% - Акцент4 9 9 9" xfId="53402"/>
    <cellStyle name="20% - Акцент5 2" xfId="13684"/>
    <cellStyle name="20% - Акцент5 2 10" xfId="13685"/>
    <cellStyle name="20% - Акцент5 2 10 2" xfId="13686"/>
    <cellStyle name="20% - Акцент5 2 11" xfId="13687"/>
    <cellStyle name="20% - Акцент5 2 2" xfId="13688"/>
    <cellStyle name="20% - Акцент5 2 2 2" xfId="13689"/>
    <cellStyle name="20% - Акцент5 2 2 2 2" xfId="13690"/>
    <cellStyle name="20% - Акцент5 2 2 2 2 2" xfId="13691"/>
    <cellStyle name="20% - Акцент5 2 2 2 2 2 2" xfId="13692"/>
    <cellStyle name="20% - Акцент5 2 2 2 2 2 2 2" xfId="13693"/>
    <cellStyle name="20% - Акцент5 2 2 2 2 2 3" xfId="13694"/>
    <cellStyle name="20% - Акцент5 2 2 2 2 3" xfId="13695"/>
    <cellStyle name="20% - Акцент5 2 2 2 2 3 2" xfId="13696"/>
    <cellStyle name="20% - Акцент5 2 2 2 2 4" xfId="13697"/>
    <cellStyle name="20% - Акцент5 2 2 2 3" xfId="13698"/>
    <cellStyle name="20% - Акцент5 2 2 2 3 2" xfId="13699"/>
    <cellStyle name="20% - Акцент5 2 2 2 3 2 2" xfId="13700"/>
    <cellStyle name="20% - Акцент5 2 2 2 3 3" xfId="13701"/>
    <cellStyle name="20% - Акцент5 2 2 3" xfId="13702"/>
    <cellStyle name="20% - Акцент5 2 2 3 2" xfId="13703"/>
    <cellStyle name="20% - Акцент5 2 2 3 2 2" xfId="13704"/>
    <cellStyle name="20% - Акцент5 2 2 3 2 2 2" xfId="13705"/>
    <cellStyle name="20% - Акцент5 2 2 3 2 3" xfId="13706"/>
    <cellStyle name="20% - Акцент5 2 2 3 3" xfId="13707"/>
    <cellStyle name="20% - Акцент5 2 2 3 3 2" xfId="13708"/>
    <cellStyle name="20% - Акцент5 2 2 3 4" xfId="13709"/>
    <cellStyle name="20% - Акцент5 2 2 4" xfId="13710"/>
    <cellStyle name="20% - Акцент5 2 2 4 2" xfId="13711"/>
    <cellStyle name="20% - Акцент5 2 2 4 2 2" xfId="13712"/>
    <cellStyle name="20% - Акцент5 2 2 4 3" xfId="13713"/>
    <cellStyle name="20% - Акцент5 2 2 5" xfId="13714"/>
    <cellStyle name="20% - Акцент5 2 2 5 2" xfId="13715"/>
    <cellStyle name="20% - Акцент5 2 2 5 2 2" xfId="13716"/>
    <cellStyle name="20% - Акцент5 2 2 5 3" xfId="13717"/>
    <cellStyle name="20% - Акцент5 2 3" xfId="13718"/>
    <cellStyle name="20% - Акцент5 2 3 2" xfId="13719"/>
    <cellStyle name="20% - Акцент5 2 3 2 2" xfId="13720"/>
    <cellStyle name="20% - Акцент5 2 3 2 2 2" xfId="13721"/>
    <cellStyle name="20% - Акцент5 2 3 2 2 2 2" xfId="13722"/>
    <cellStyle name="20% - Акцент5 2 3 2 2 3" xfId="13723"/>
    <cellStyle name="20% - Акцент5 2 3 2 3" xfId="53403"/>
    <cellStyle name="20% - Акцент5 2 3 2 3 2" xfId="53404"/>
    <cellStyle name="20% - Акцент5 2 3 2 3 3" xfId="53405"/>
    <cellStyle name="20% - Акцент5 2 3 2 4" xfId="53406"/>
    <cellStyle name="20% - Акцент5 2 3 2 5" xfId="53407"/>
    <cellStyle name="20% - Акцент5 2 3 3" xfId="13724"/>
    <cellStyle name="20% - Акцент5 2 3 3 2" xfId="13725"/>
    <cellStyle name="20% - Акцент5 2 3 3 2 2" xfId="13726"/>
    <cellStyle name="20% - Акцент5 2 3 3 2 2 2" xfId="13727"/>
    <cellStyle name="20% - Акцент5 2 3 3 2 3" xfId="13728"/>
    <cellStyle name="20% - Акцент5 2 3 3 3" xfId="13729"/>
    <cellStyle name="20% - Акцент5 2 3 3 3 2" xfId="13730"/>
    <cellStyle name="20% - Акцент5 2 3 3 4" xfId="13731"/>
    <cellStyle name="20% - Акцент5 2 3 4" xfId="53408"/>
    <cellStyle name="20% - Акцент5 2 3 5" xfId="53409"/>
    <cellStyle name="20% - Акцент5 2 3 5 2" xfId="53410"/>
    <cellStyle name="20% - Акцент5 2 3 5 3" xfId="53411"/>
    <cellStyle name="20% - Акцент5 2 3 6" xfId="53412"/>
    <cellStyle name="20% - Акцент5 2 3 7" xfId="53413"/>
    <cellStyle name="20% - Акцент5 2 4" xfId="13732"/>
    <cellStyle name="20% - Акцент5 2 4 2" xfId="13733"/>
    <cellStyle name="20% - Акцент5 2 4 2 2" xfId="13734"/>
    <cellStyle name="20% - Акцент5 2 4 2 2 2" xfId="13735"/>
    <cellStyle name="20% - Акцент5 2 4 2 2 2 2" xfId="13736"/>
    <cellStyle name="20% - Акцент5 2 4 2 2 3" xfId="13737"/>
    <cellStyle name="20% - Акцент5 2 4 2 3" xfId="13738"/>
    <cellStyle name="20% - Акцент5 2 4 2 3 2" xfId="13739"/>
    <cellStyle name="20% - Акцент5 2 4 2 3 3" xfId="53414"/>
    <cellStyle name="20% - Акцент5 2 4 2 4" xfId="13740"/>
    <cellStyle name="20% - Акцент5 2 4 2 5" xfId="53415"/>
    <cellStyle name="20% - Акцент5 2 4 3" xfId="13741"/>
    <cellStyle name="20% - Акцент5 2 4 3 2" xfId="13742"/>
    <cellStyle name="20% - Акцент5 2 4 3 2 2" xfId="13743"/>
    <cellStyle name="20% - Акцент5 2 4 3 3" xfId="13744"/>
    <cellStyle name="20% - Акцент5 2 4 4" xfId="13745"/>
    <cellStyle name="20% - Акцент5 2 4 4 2" xfId="13746"/>
    <cellStyle name="20% - Акцент5 2 4 4 2 2" xfId="13747"/>
    <cellStyle name="20% - Акцент5 2 4 4 3" xfId="13748"/>
    <cellStyle name="20% - Акцент5 2 4 5" xfId="13749"/>
    <cellStyle name="20% - Акцент5 2 4 5 2" xfId="13750"/>
    <cellStyle name="20% - Акцент5 2 4 5 2 2" xfId="13751"/>
    <cellStyle name="20% - Акцент5 2 4 5 3" xfId="13752"/>
    <cellStyle name="20% - Акцент5 2 4 6" xfId="13753"/>
    <cellStyle name="20% - Акцент5 2 4 6 2" xfId="13754"/>
    <cellStyle name="20% - Акцент5 2 4 7" xfId="13755"/>
    <cellStyle name="20% - Акцент5 2 5" xfId="13756"/>
    <cellStyle name="20% - Акцент5 2 5 2" xfId="13757"/>
    <cellStyle name="20% - Акцент5 2 5 2 2" xfId="13758"/>
    <cellStyle name="20% - Акцент5 2 5 2 2 2" xfId="13759"/>
    <cellStyle name="20% - Акцент5 2 5 2 2 2 2" xfId="13760"/>
    <cellStyle name="20% - Акцент5 2 5 2 2 3" xfId="13761"/>
    <cellStyle name="20% - Акцент5 2 5 2 3" xfId="13762"/>
    <cellStyle name="20% - Акцент5 2 5 2 3 2" xfId="13763"/>
    <cellStyle name="20% - Акцент5 2 5 2 3 3" xfId="53416"/>
    <cellStyle name="20% - Акцент5 2 5 2 4" xfId="13764"/>
    <cellStyle name="20% - Акцент5 2 5 2 5" xfId="53417"/>
    <cellStyle name="20% - Акцент5 2 5 3" xfId="13765"/>
    <cellStyle name="20% - Акцент5 2 5 3 2" xfId="13766"/>
    <cellStyle name="20% - Акцент5 2 5 3 2 2" xfId="13767"/>
    <cellStyle name="20% - Акцент5 2 5 3 3" xfId="13768"/>
    <cellStyle name="20% - Акцент5 2 5 4" xfId="13769"/>
    <cellStyle name="20% - Акцент5 2 5 4 2" xfId="13770"/>
    <cellStyle name="20% - Акцент5 2 5 4 2 2" xfId="13771"/>
    <cellStyle name="20% - Акцент5 2 5 4 3" xfId="13772"/>
    <cellStyle name="20% - Акцент5 2 5 5" xfId="13773"/>
    <cellStyle name="20% - Акцент5 2 5 5 2" xfId="13774"/>
    <cellStyle name="20% - Акцент5 2 5 5 2 2" xfId="13775"/>
    <cellStyle name="20% - Акцент5 2 5 5 3" xfId="13776"/>
    <cellStyle name="20% - Акцент5 2 5 6" xfId="13777"/>
    <cellStyle name="20% - Акцент5 2 5 6 2" xfId="13778"/>
    <cellStyle name="20% - Акцент5 2 5 7" xfId="13779"/>
    <cellStyle name="20% - Акцент5 2 6" xfId="13780"/>
    <cellStyle name="20% - Акцент5 2 6 2" xfId="13781"/>
    <cellStyle name="20% - Акцент5 2 6 2 2" xfId="13782"/>
    <cellStyle name="20% - Акцент5 2 6 2 2 2" xfId="13783"/>
    <cellStyle name="20% - Акцент5 2 6 2 2 3" xfId="53418"/>
    <cellStyle name="20% - Акцент5 2 6 2 3" xfId="13784"/>
    <cellStyle name="20% - Акцент5 2 6 2 3 2" xfId="53419"/>
    <cellStyle name="20% - Акцент5 2 6 2 3 3" xfId="53420"/>
    <cellStyle name="20% - Акцент5 2 6 2 4" xfId="53421"/>
    <cellStyle name="20% - Акцент5 2 6 2 5" xfId="53422"/>
    <cellStyle name="20% - Акцент5 2 6 3" xfId="13785"/>
    <cellStyle name="20% - Акцент5 2 6 3 2" xfId="13786"/>
    <cellStyle name="20% - Акцент5 2 6 3 3" xfId="53423"/>
    <cellStyle name="20% - Акцент5 2 6 4" xfId="13787"/>
    <cellStyle name="20% - Акцент5 2 6 4 2" xfId="53424"/>
    <cellStyle name="20% - Акцент5 2 6 4 3" xfId="53425"/>
    <cellStyle name="20% - Акцент5 2 6 5" xfId="53426"/>
    <cellStyle name="20% - Акцент5 2 6 6" xfId="53427"/>
    <cellStyle name="20% - Акцент5 2 7" xfId="13788"/>
    <cellStyle name="20% - Акцент5 2 7 2" xfId="13789"/>
    <cellStyle name="20% - Акцент5 2 7 2 2" xfId="13790"/>
    <cellStyle name="20% - Акцент5 2 7 2 3" xfId="53428"/>
    <cellStyle name="20% - Акцент5 2 7 3" xfId="13791"/>
    <cellStyle name="20% - Акцент5 2 7 3 2" xfId="53429"/>
    <cellStyle name="20% - Акцент5 2 7 3 3" xfId="53430"/>
    <cellStyle name="20% - Акцент5 2 7 4" xfId="53431"/>
    <cellStyle name="20% - Акцент5 2 7 5" xfId="53432"/>
    <cellStyle name="20% - Акцент5 2 8" xfId="13792"/>
    <cellStyle name="20% - Акцент5 2 8 2" xfId="13793"/>
    <cellStyle name="20% - Акцент5 2 8 2 2" xfId="13794"/>
    <cellStyle name="20% - Акцент5 2 8 2 3" xfId="53433"/>
    <cellStyle name="20% - Акцент5 2 8 2 4" xfId="53434"/>
    <cellStyle name="20% - Акцент5 2 8 3" xfId="13795"/>
    <cellStyle name="20% - Акцент5 2 8 3 2" xfId="53435"/>
    <cellStyle name="20% - Акцент5 2 8 3 3" xfId="53436"/>
    <cellStyle name="20% - Акцент5 2 8 4" xfId="53437"/>
    <cellStyle name="20% - Акцент5 2 8 5" xfId="53438"/>
    <cellStyle name="20% - Акцент5 2 9" xfId="13796"/>
    <cellStyle name="20% - Акцент5 2 9 2" xfId="13797"/>
    <cellStyle name="20% - Акцент5 2 9 2 2" xfId="13798"/>
    <cellStyle name="20% - Акцент5 2 9 3" xfId="13799"/>
    <cellStyle name="20% - Акцент5 3" xfId="13800"/>
    <cellStyle name="20% - Акцент5 3 2" xfId="13801"/>
    <cellStyle name="20% - Акцент5 3 2 2" xfId="13802"/>
    <cellStyle name="20% - Акцент5 3 2 2 2" xfId="13803"/>
    <cellStyle name="20% - Акцент5 3 2 2 2 2" xfId="53439"/>
    <cellStyle name="20% - Акцент5 3 2 2 3" xfId="53440"/>
    <cellStyle name="20% - Акцент5 3 2 3" xfId="13804"/>
    <cellStyle name="20% - Акцент5 3 2 3 2" xfId="53441"/>
    <cellStyle name="20% - Акцент5 3 2 3 3" xfId="53442"/>
    <cellStyle name="20% - Акцент5 3 2 4" xfId="53443"/>
    <cellStyle name="20% - Акцент5 3 2 4 2" xfId="53444"/>
    <cellStyle name="20% - Акцент5 3 2 5" xfId="53445"/>
    <cellStyle name="20% - Акцент5 3 3" xfId="13805"/>
    <cellStyle name="20% - Акцент5 3 3 2" xfId="13806"/>
    <cellStyle name="20% - Акцент5 3 3 2 2" xfId="53446"/>
    <cellStyle name="20% - Акцент5 3 3 2 3" xfId="53447"/>
    <cellStyle name="20% - Акцент5 3 3 3" xfId="53448"/>
    <cellStyle name="20% - Акцент5 3 3 3 2" xfId="53449"/>
    <cellStyle name="20% - Акцент5 3 3 3 3" xfId="53450"/>
    <cellStyle name="20% - Акцент5 3 3 4" xfId="53451"/>
    <cellStyle name="20% - Акцент5 3 3 4 2" xfId="53452"/>
    <cellStyle name="20% - Акцент5 3 3 5" xfId="53453"/>
    <cellStyle name="20% - Акцент5 3 4" xfId="13807"/>
    <cellStyle name="20% - Акцент5 3 4 2" xfId="53454"/>
    <cellStyle name="20% - Акцент5 3 4 3" xfId="53455"/>
    <cellStyle name="20% - Акцент5 3 5" xfId="53456"/>
    <cellStyle name="20% - Акцент5 3 5 2" xfId="53457"/>
    <cellStyle name="20% - Акцент5 3 5 3" xfId="53458"/>
    <cellStyle name="20% - Акцент5 3 6" xfId="53459"/>
    <cellStyle name="20% - Акцент5 3 6 2" xfId="53460"/>
    <cellStyle name="20% - Акцент5 3 7" xfId="53461"/>
    <cellStyle name="20% - Акцент5 4" xfId="53462"/>
    <cellStyle name="20% - Акцент5 5" xfId="53463"/>
    <cellStyle name="20% - Акцент5 6" xfId="53464"/>
    <cellStyle name="20% - Акцент5 7" xfId="53465"/>
    <cellStyle name="20% - Акцент6 2" xfId="13808"/>
    <cellStyle name="20% - Акцент6 2 10" xfId="13809"/>
    <cellStyle name="20% - Акцент6 2 10 2" xfId="13810"/>
    <cellStyle name="20% - Акцент6 2 11" xfId="13811"/>
    <cellStyle name="20% - Акцент6 2 2" xfId="13812"/>
    <cellStyle name="20% - Акцент6 2 2 2" xfId="13813"/>
    <cellStyle name="20% - Акцент6 2 2 2 2" xfId="13814"/>
    <cellStyle name="20% - Акцент6 2 2 2 2 2" xfId="13815"/>
    <cellStyle name="20% - Акцент6 2 2 2 2 2 2" xfId="13816"/>
    <cellStyle name="20% - Акцент6 2 2 2 2 2 2 2" xfId="13817"/>
    <cellStyle name="20% - Акцент6 2 2 2 2 2 3" xfId="13818"/>
    <cellStyle name="20% - Акцент6 2 2 2 2 3" xfId="13819"/>
    <cellStyle name="20% - Акцент6 2 2 2 2 3 2" xfId="13820"/>
    <cellStyle name="20% - Акцент6 2 2 2 2 4" xfId="13821"/>
    <cellStyle name="20% - Акцент6 2 2 2 3" xfId="13822"/>
    <cellStyle name="20% - Акцент6 2 2 2 3 2" xfId="13823"/>
    <cellStyle name="20% - Акцент6 2 2 2 3 2 2" xfId="13824"/>
    <cellStyle name="20% - Акцент6 2 2 2 3 3" xfId="13825"/>
    <cellStyle name="20% - Акцент6 2 2 3" xfId="13826"/>
    <cellStyle name="20% - Акцент6 2 2 3 2" xfId="13827"/>
    <cellStyle name="20% - Акцент6 2 2 3 2 2" xfId="13828"/>
    <cellStyle name="20% - Акцент6 2 2 3 2 2 2" xfId="13829"/>
    <cellStyle name="20% - Акцент6 2 2 3 2 3" xfId="13830"/>
    <cellStyle name="20% - Акцент6 2 2 3 3" xfId="13831"/>
    <cellStyle name="20% - Акцент6 2 2 3 3 2" xfId="13832"/>
    <cellStyle name="20% - Акцент6 2 2 3 4" xfId="13833"/>
    <cellStyle name="20% - Акцент6 2 2 4" xfId="13834"/>
    <cellStyle name="20% - Акцент6 2 2 4 2" xfId="13835"/>
    <cellStyle name="20% - Акцент6 2 2 4 2 2" xfId="13836"/>
    <cellStyle name="20% - Акцент6 2 2 4 3" xfId="13837"/>
    <cellStyle name="20% - Акцент6 2 2 5" xfId="13838"/>
    <cellStyle name="20% - Акцент6 2 2 5 2" xfId="13839"/>
    <cellStyle name="20% - Акцент6 2 2 5 2 2" xfId="13840"/>
    <cellStyle name="20% - Акцент6 2 2 5 3" xfId="13841"/>
    <cellStyle name="20% - Акцент6 2 3" xfId="13842"/>
    <cellStyle name="20% - Акцент6 2 3 2" xfId="13843"/>
    <cellStyle name="20% - Акцент6 2 3 2 2" xfId="13844"/>
    <cellStyle name="20% - Акцент6 2 3 2 2 2" xfId="13845"/>
    <cellStyle name="20% - Акцент6 2 3 2 2 2 2" xfId="13846"/>
    <cellStyle name="20% - Акцент6 2 3 2 2 3" xfId="13847"/>
    <cellStyle name="20% - Акцент6 2 3 2 3" xfId="53466"/>
    <cellStyle name="20% - Акцент6 2 3 2 3 2" xfId="53467"/>
    <cellStyle name="20% - Акцент6 2 3 2 3 3" xfId="53468"/>
    <cellStyle name="20% - Акцент6 2 3 2 4" xfId="53469"/>
    <cellStyle name="20% - Акцент6 2 3 2 5" xfId="53470"/>
    <cellStyle name="20% - Акцент6 2 3 3" xfId="13848"/>
    <cellStyle name="20% - Акцент6 2 3 3 2" xfId="13849"/>
    <cellStyle name="20% - Акцент6 2 3 3 2 2" xfId="13850"/>
    <cellStyle name="20% - Акцент6 2 3 3 2 2 2" xfId="13851"/>
    <cellStyle name="20% - Акцент6 2 3 3 2 3" xfId="13852"/>
    <cellStyle name="20% - Акцент6 2 3 3 3" xfId="13853"/>
    <cellStyle name="20% - Акцент6 2 3 3 3 2" xfId="13854"/>
    <cellStyle name="20% - Акцент6 2 3 3 4" xfId="13855"/>
    <cellStyle name="20% - Акцент6 2 3 4" xfId="53471"/>
    <cellStyle name="20% - Акцент6 2 3 5" xfId="53472"/>
    <cellStyle name="20% - Акцент6 2 3 5 2" xfId="53473"/>
    <cellStyle name="20% - Акцент6 2 3 5 3" xfId="53474"/>
    <cellStyle name="20% - Акцент6 2 3 6" xfId="53475"/>
    <cellStyle name="20% - Акцент6 2 3 7" xfId="53476"/>
    <cellStyle name="20% - Акцент6 2 4" xfId="13856"/>
    <cellStyle name="20% - Акцент6 2 4 2" xfId="13857"/>
    <cellStyle name="20% - Акцент6 2 4 2 2" xfId="13858"/>
    <cellStyle name="20% - Акцент6 2 4 2 2 2" xfId="13859"/>
    <cellStyle name="20% - Акцент6 2 4 2 2 2 2" xfId="13860"/>
    <cellStyle name="20% - Акцент6 2 4 2 2 3" xfId="13861"/>
    <cellStyle name="20% - Акцент6 2 4 2 3" xfId="13862"/>
    <cellStyle name="20% - Акцент6 2 4 2 3 2" xfId="13863"/>
    <cellStyle name="20% - Акцент6 2 4 2 3 3" xfId="53477"/>
    <cellStyle name="20% - Акцент6 2 4 2 4" xfId="13864"/>
    <cellStyle name="20% - Акцент6 2 4 2 5" xfId="53478"/>
    <cellStyle name="20% - Акцент6 2 4 3" xfId="13865"/>
    <cellStyle name="20% - Акцент6 2 4 3 2" xfId="13866"/>
    <cellStyle name="20% - Акцент6 2 4 3 2 2" xfId="13867"/>
    <cellStyle name="20% - Акцент6 2 4 3 3" xfId="13868"/>
    <cellStyle name="20% - Акцент6 2 4 4" xfId="13869"/>
    <cellStyle name="20% - Акцент6 2 4 4 2" xfId="13870"/>
    <cellStyle name="20% - Акцент6 2 4 4 2 2" xfId="13871"/>
    <cellStyle name="20% - Акцент6 2 4 4 3" xfId="13872"/>
    <cellStyle name="20% - Акцент6 2 4 5" xfId="13873"/>
    <cellStyle name="20% - Акцент6 2 4 5 2" xfId="13874"/>
    <cellStyle name="20% - Акцент6 2 4 5 2 2" xfId="13875"/>
    <cellStyle name="20% - Акцент6 2 4 5 3" xfId="13876"/>
    <cellStyle name="20% - Акцент6 2 4 6" xfId="13877"/>
    <cellStyle name="20% - Акцент6 2 4 6 2" xfId="13878"/>
    <cellStyle name="20% - Акцент6 2 4 7" xfId="13879"/>
    <cellStyle name="20% - Акцент6 2 5" xfId="13880"/>
    <cellStyle name="20% - Акцент6 2 5 2" xfId="13881"/>
    <cellStyle name="20% - Акцент6 2 5 2 2" xfId="13882"/>
    <cellStyle name="20% - Акцент6 2 5 2 2 2" xfId="13883"/>
    <cellStyle name="20% - Акцент6 2 5 2 2 2 2" xfId="13884"/>
    <cellStyle name="20% - Акцент6 2 5 2 2 3" xfId="13885"/>
    <cellStyle name="20% - Акцент6 2 5 2 3" xfId="13886"/>
    <cellStyle name="20% - Акцент6 2 5 2 3 2" xfId="13887"/>
    <cellStyle name="20% - Акцент6 2 5 2 3 3" xfId="53479"/>
    <cellStyle name="20% - Акцент6 2 5 2 4" xfId="13888"/>
    <cellStyle name="20% - Акцент6 2 5 2 5" xfId="53480"/>
    <cellStyle name="20% - Акцент6 2 5 3" xfId="13889"/>
    <cellStyle name="20% - Акцент6 2 5 3 2" xfId="13890"/>
    <cellStyle name="20% - Акцент6 2 5 3 2 2" xfId="13891"/>
    <cellStyle name="20% - Акцент6 2 5 3 3" xfId="13892"/>
    <cellStyle name="20% - Акцент6 2 5 4" xfId="13893"/>
    <cellStyle name="20% - Акцент6 2 5 4 2" xfId="13894"/>
    <cellStyle name="20% - Акцент6 2 5 4 2 2" xfId="13895"/>
    <cellStyle name="20% - Акцент6 2 5 4 3" xfId="13896"/>
    <cellStyle name="20% - Акцент6 2 5 5" xfId="13897"/>
    <cellStyle name="20% - Акцент6 2 5 5 2" xfId="13898"/>
    <cellStyle name="20% - Акцент6 2 5 5 2 2" xfId="13899"/>
    <cellStyle name="20% - Акцент6 2 5 5 3" xfId="13900"/>
    <cellStyle name="20% - Акцент6 2 5 6" xfId="13901"/>
    <cellStyle name="20% - Акцент6 2 5 6 2" xfId="13902"/>
    <cellStyle name="20% - Акцент6 2 5 7" xfId="13903"/>
    <cellStyle name="20% - Акцент6 2 6" xfId="13904"/>
    <cellStyle name="20% - Акцент6 2 6 2" xfId="13905"/>
    <cellStyle name="20% - Акцент6 2 6 2 2" xfId="13906"/>
    <cellStyle name="20% - Акцент6 2 6 2 2 2" xfId="13907"/>
    <cellStyle name="20% - Акцент6 2 6 2 2 3" xfId="53481"/>
    <cellStyle name="20% - Акцент6 2 6 2 3" xfId="13908"/>
    <cellStyle name="20% - Акцент6 2 6 2 3 2" xfId="53482"/>
    <cellStyle name="20% - Акцент6 2 6 2 3 3" xfId="53483"/>
    <cellStyle name="20% - Акцент6 2 6 2 4" xfId="53484"/>
    <cellStyle name="20% - Акцент6 2 6 2 5" xfId="53485"/>
    <cellStyle name="20% - Акцент6 2 6 3" xfId="13909"/>
    <cellStyle name="20% - Акцент6 2 6 3 2" xfId="13910"/>
    <cellStyle name="20% - Акцент6 2 6 3 3" xfId="53486"/>
    <cellStyle name="20% - Акцент6 2 6 4" xfId="13911"/>
    <cellStyle name="20% - Акцент6 2 6 4 2" xfId="53487"/>
    <cellStyle name="20% - Акцент6 2 6 4 3" xfId="53488"/>
    <cellStyle name="20% - Акцент6 2 6 5" xfId="53489"/>
    <cellStyle name="20% - Акцент6 2 6 6" xfId="53490"/>
    <cellStyle name="20% - Акцент6 2 7" xfId="13912"/>
    <cellStyle name="20% - Акцент6 2 7 2" xfId="13913"/>
    <cellStyle name="20% - Акцент6 2 7 2 2" xfId="13914"/>
    <cellStyle name="20% - Акцент6 2 7 2 3" xfId="53491"/>
    <cellStyle name="20% - Акцент6 2 7 3" xfId="13915"/>
    <cellStyle name="20% - Акцент6 2 7 3 2" xfId="53492"/>
    <cellStyle name="20% - Акцент6 2 7 3 3" xfId="53493"/>
    <cellStyle name="20% - Акцент6 2 7 4" xfId="53494"/>
    <cellStyle name="20% - Акцент6 2 7 5" xfId="53495"/>
    <cellStyle name="20% - Акцент6 2 8" xfId="13916"/>
    <cellStyle name="20% - Акцент6 2 8 2" xfId="13917"/>
    <cellStyle name="20% - Акцент6 2 8 2 2" xfId="13918"/>
    <cellStyle name="20% - Акцент6 2 8 2 3" xfId="53496"/>
    <cellStyle name="20% - Акцент6 2 8 2 4" xfId="53497"/>
    <cellStyle name="20% - Акцент6 2 8 3" xfId="13919"/>
    <cellStyle name="20% - Акцент6 2 8 3 2" xfId="53498"/>
    <cellStyle name="20% - Акцент6 2 8 3 3" xfId="53499"/>
    <cellStyle name="20% - Акцент6 2 8 4" xfId="53500"/>
    <cellStyle name="20% - Акцент6 2 8 5" xfId="53501"/>
    <cellStyle name="20% - Акцент6 2 9" xfId="13920"/>
    <cellStyle name="20% - Акцент6 2 9 2" xfId="13921"/>
    <cellStyle name="20% - Акцент6 2 9 2 2" xfId="13922"/>
    <cellStyle name="20% - Акцент6 2 9 3" xfId="13923"/>
    <cellStyle name="20% - Акцент6 3" xfId="13924"/>
    <cellStyle name="20% - Акцент6 3 2" xfId="13925"/>
    <cellStyle name="20% - Акцент6 3 2 2" xfId="13926"/>
    <cellStyle name="20% - Акцент6 3 2 2 2" xfId="13927"/>
    <cellStyle name="20% - Акцент6 3 2 2 2 2" xfId="53502"/>
    <cellStyle name="20% - Акцент6 3 2 2 3" xfId="53503"/>
    <cellStyle name="20% - Акцент6 3 2 3" xfId="13928"/>
    <cellStyle name="20% - Акцент6 3 2 3 2" xfId="53504"/>
    <cellStyle name="20% - Акцент6 3 2 3 3" xfId="53505"/>
    <cellStyle name="20% - Акцент6 3 2 4" xfId="53506"/>
    <cellStyle name="20% - Акцент6 3 2 4 2" xfId="53507"/>
    <cellStyle name="20% - Акцент6 3 2 5" xfId="53508"/>
    <cellStyle name="20% - Акцент6 3 3" xfId="13929"/>
    <cellStyle name="20% - Акцент6 3 3 2" xfId="13930"/>
    <cellStyle name="20% - Акцент6 3 3 2 2" xfId="53509"/>
    <cellStyle name="20% - Акцент6 3 3 2 3" xfId="53510"/>
    <cellStyle name="20% - Акцент6 3 3 3" xfId="53511"/>
    <cellStyle name="20% - Акцент6 3 3 3 2" xfId="53512"/>
    <cellStyle name="20% - Акцент6 3 3 3 3" xfId="53513"/>
    <cellStyle name="20% - Акцент6 3 3 4" xfId="53514"/>
    <cellStyle name="20% - Акцент6 3 3 4 2" xfId="53515"/>
    <cellStyle name="20% - Акцент6 3 3 5" xfId="53516"/>
    <cellStyle name="20% - Акцент6 3 4" xfId="13931"/>
    <cellStyle name="20% - Акцент6 3 4 2" xfId="53517"/>
    <cellStyle name="20% - Акцент6 3 4 3" xfId="53518"/>
    <cellStyle name="20% - Акцент6 3 5" xfId="53519"/>
    <cellStyle name="20% - Акцент6 3 5 2" xfId="53520"/>
    <cellStyle name="20% - Акцент6 3 5 3" xfId="53521"/>
    <cellStyle name="20% - Акцент6 3 6" xfId="53522"/>
    <cellStyle name="20% - Акцент6 3 6 2" xfId="53523"/>
    <cellStyle name="20% - Акцент6 3 7" xfId="53524"/>
    <cellStyle name="20% - Акцент6 4" xfId="53525"/>
    <cellStyle name="20% - Акцент6 5" xfId="53526"/>
    <cellStyle name="20% - Акцент6 6" xfId="53527"/>
    <cellStyle name="20% - Акцент6 7" xfId="53528"/>
    <cellStyle name="40% - Accent1" xfId="13932"/>
    <cellStyle name="40% - Accent1 2" xfId="13933"/>
    <cellStyle name="40% - Accent1 2 2" xfId="13934"/>
    <cellStyle name="40% - Accent1 2 2 2" xfId="13935"/>
    <cellStyle name="40% - Accent1 2 3" xfId="13936"/>
    <cellStyle name="40% - Accent1 2 3 2" xfId="13937"/>
    <cellStyle name="40% - Accent1 2 4" xfId="13938"/>
    <cellStyle name="40% - Accent1 3" xfId="13939"/>
    <cellStyle name="40% - Accent1 3 2" xfId="13940"/>
    <cellStyle name="40% - Accent1 3 3" xfId="53529"/>
    <cellStyle name="40% - Accent1 4" xfId="13941"/>
    <cellStyle name="40% - Accent1 4 2" xfId="13942"/>
    <cellStyle name="40% - Accent1 4 2 2" xfId="53530"/>
    <cellStyle name="40% - Accent1 4 2 2 2" xfId="53531"/>
    <cellStyle name="40% - Accent1 4 2 2 3" xfId="53532"/>
    <cellStyle name="40% - Accent1 4 2 3" xfId="53533"/>
    <cellStyle name="40% - Accent1 4 2 3 2" xfId="53534"/>
    <cellStyle name="40% - Accent1 4 2 3 3" xfId="53535"/>
    <cellStyle name="40% - Accent1 4 2 4" xfId="53536"/>
    <cellStyle name="40% - Accent1 4 2 5" xfId="53537"/>
    <cellStyle name="40% - Accent1 4 3" xfId="13943"/>
    <cellStyle name="40% - Accent1 4 3 2" xfId="53538"/>
    <cellStyle name="40% - Accent1 4 3 3" xfId="53539"/>
    <cellStyle name="40% - Accent1 4 4" xfId="13944"/>
    <cellStyle name="40% - Accent1 4 4 2" xfId="13945"/>
    <cellStyle name="40% - Accent1 4 4 2 2" xfId="13946"/>
    <cellStyle name="40% - Accent1 4 4 3" xfId="13947"/>
    <cellStyle name="40% - Accent1 4 5" xfId="53540"/>
    <cellStyle name="40% - Accent1 4 5 2" xfId="53541"/>
    <cellStyle name="40% - Accent1 4 5 3" xfId="53542"/>
    <cellStyle name="40% - Accent1 4 6" xfId="53543"/>
    <cellStyle name="40% - Accent1 4 7" xfId="53544"/>
    <cellStyle name="40% - Accent1 5" xfId="13948"/>
    <cellStyle name="40% - Accent1 5 2" xfId="13949"/>
    <cellStyle name="40% - Accent1 5 2 2" xfId="13950"/>
    <cellStyle name="40% - Accent1 5 2 2 2" xfId="13951"/>
    <cellStyle name="40% - Accent1 5 2 3" xfId="13952"/>
    <cellStyle name="40% - Accent1 5 3" xfId="13953"/>
    <cellStyle name="40% - Accent1 5 3 2" xfId="13954"/>
    <cellStyle name="40% - Accent1 5 4" xfId="13955"/>
    <cellStyle name="40% - Accent1 6" xfId="13956"/>
    <cellStyle name="40% - Accent1 6 2" xfId="13957"/>
    <cellStyle name="40% - Accent1 6 2 2" xfId="13958"/>
    <cellStyle name="40% - Accent1 6 2 2 2" xfId="13959"/>
    <cellStyle name="40% - Accent1 6 2 3" xfId="13960"/>
    <cellStyle name="40% - Accent1 6 3" xfId="13961"/>
    <cellStyle name="40% - Accent1 6 3 2" xfId="13962"/>
    <cellStyle name="40% - Accent1 6 4" xfId="13963"/>
    <cellStyle name="40% - Accent1 7" xfId="13964"/>
    <cellStyle name="40% - Accent1 7 2" xfId="13965"/>
    <cellStyle name="40% - Accent1 7 2 2" xfId="13966"/>
    <cellStyle name="40% - Accent1 7 3" xfId="13967"/>
    <cellStyle name="40% - Accent1 8" xfId="13968"/>
    <cellStyle name="40% - Accent1 8 2" xfId="13969"/>
    <cellStyle name="40% - Accent1 9" xfId="13970"/>
    <cellStyle name="40% - Accent2" xfId="13971"/>
    <cellStyle name="40% - Accent2 2" xfId="13972"/>
    <cellStyle name="40% - Accent2 2 2" xfId="13973"/>
    <cellStyle name="40% - Accent2 2 2 2" xfId="13974"/>
    <cellStyle name="40% - Accent2 2 3" xfId="13975"/>
    <cellStyle name="40% - Accent2 2 3 2" xfId="13976"/>
    <cellStyle name="40% - Accent2 2 4" xfId="13977"/>
    <cellStyle name="40% - Accent2 3" xfId="13978"/>
    <cellStyle name="40% - Accent2 3 2" xfId="13979"/>
    <cellStyle name="40% - Accent2 3 3" xfId="53545"/>
    <cellStyle name="40% - Accent2 4" xfId="13980"/>
    <cellStyle name="40% - Accent2 4 2" xfId="13981"/>
    <cellStyle name="40% - Accent2 4 2 2" xfId="53546"/>
    <cellStyle name="40% - Accent2 4 2 2 2" xfId="53547"/>
    <cellStyle name="40% - Accent2 4 2 2 3" xfId="53548"/>
    <cellStyle name="40% - Accent2 4 2 3" xfId="53549"/>
    <cellStyle name="40% - Accent2 4 2 3 2" xfId="53550"/>
    <cellStyle name="40% - Accent2 4 2 3 3" xfId="53551"/>
    <cellStyle name="40% - Accent2 4 2 4" xfId="53552"/>
    <cellStyle name="40% - Accent2 4 2 5" xfId="53553"/>
    <cellStyle name="40% - Accent2 4 3" xfId="13982"/>
    <cellStyle name="40% - Accent2 4 3 2" xfId="53554"/>
    <cellStyle name="40% - Accent2 4 3 3" xfId="53555"/>
    <cellStyle name="40% - Accent2 4 4" xfId="13983"/>
    <cellStyle name="40% - Accent2 4 4 2" xfId="13984"/>
    <cellStyle name="40% - Accent2 4 4 2 2" xfId="13985"/>
    <cellStyle name="40% - Accent2 4 4 3" xfId="13986"/>
    <cellStyle name="40% - Accent2 4 5" xfId="53556"/>
    <cellStyle name="40% - Accent2 4 5 2" xfId="53557"/>
    <cellStyle name="40% - Accent2 4 5 3" xfId="53558"/>
    <cellStyle name="40% - Accent2 4 6" xfId="53559"/>
    <cellStyle name="40% - Accent2 4 7" xfId="53560"/>
    <cellStyle name="40% - Accent2 5" xfId="13987"/>
    <cellStyle name="40% - Accent2 5 2" xfId="13988"/>
    <cellStyle name="40% - Accent2 5 2 2" xfId="13989"/>
    <cellStyle name="40% - Accent2 5 2 2 2" xfId="13990"/>
    <cellStyle name="40% - Accent2 5 2 3" xfId="13991"/>
    <cellStyle name="40% - Accent2 5 3" xfId="13992"/>
    <cellStyle name="40% - Accent2 5 3 2" xfId="13993"/>
    <cellStyle name="40% - Accent2 5 4" xfId="13994"/>
    <cellStyle name="40% - Accent2 6" xfId="13995"/>
    <cellStyle name="40% - Accent2 6 2" xfId="13996"/>
    <cellStyle name="40% - Accent3" xfId="13997"/>
    <cellStyle name="40% - Accent3 2" xfId="13998"/>
    <cellStyle name="40% - Accent3 2 2" xfId="13999"/>
    <cellStyle name="40% - Accent3 2 2 2" xfId="14000"/>
    <cellStyle name="40% - Accent3 2 3" xfId="14001"/>
    <cellStyle name="40% - Accent3 2 3 2" xfId="14002"/>
    <cellStyle name="40% - Accent3 2 4" xfId="14003"/>
    <cellStyle name="40% - Accent3 2 5" xfId="53561"/>
    <cellStyle name="40% - Accent3 3" xfId="14004"/>
    <cellStyle name="40% - Accent3 3 2" xfId="14005"/>
    <cellStyle name="40% - Accent3 3 3" xfId="53562"/>
    <cellStyle name="40% - Accent3 4" xfId="14006"/>
    <cellStyle name="40% - Accent3 4 2" xfId="14007"/>
    <cellStyle name="40% - Accent3 4 2 2" xfId="53563"/>
    <cellStyle name="40% - Accent3 4 2 2 2" xfId="53564"/>
    <cellStyle name="40% - Accent3 4 2 2 3" xfId="53565"/>
    <cellStyle name="40% - Accent3 4 2 3" xfId="53566"/>
    <cellStyle name="40% - Accent3 4 2 3 2" xfId="53567"/>
    <cellStyle name="40% - Accent3 4 2 3 3" xfId="53568"/>
    <cellStyle name="40% - Accent3 4 2 4" xfId="53569"/>
    <cellStyle name="40% - Accent3 4 2 5" xfId="53570"/>
    <cellStyle name="40% - Accent3 4 3" xfId="14008"/>
    <cellStyle name="40% - Accent3 4 3 2" xfId="53571"/>
    <cellStyle name="40% - Accent3 4 3 3" xfId="53572"/>
    <cellStyle name="40% - Accent3 4 4" xfId="14009"/>
    <cellStyle name="40% - Accent3 4 4 2" xfId="14010"/>
    <cellStyle name="40% - Accent3 4 4 2 2" xfId="14011"/>
    <cellStyle name="40% - Accent3 4 4 3" xfId="14012"/>
    <cellStyle name="40% - Accent3 4 5" xfId="53573"/>
    <cellStyle name="40% - Accent3 4 5 2" xfId="53574"/>
    <cellStyle name="40% - Accent3 4 5 3" xfId="53575"/>
    <cellStyle name="40% - Accent3 4 6" xfId="53576"/>
    <cellStyle name="40% - Accent3 4 7" xfId="53577"/>
    <cellStyle name="40% - Accent3 5" xfId="14013"/>
    <cellStyle name="40% - Accent3 5 2" xfId="14014"/>
    <cellStyle name="40% - Accent3 5 2 2" xfId="14015"/>
    <cellStyle name="40% - Accent3 5 2 2 2" xfId="14016"/>
    <cellStyle name="40% - Accent3 5 2 3" xfId="14017"/>
    <cellStyle name="40% - Accent3 5 3" xfId="14018"/>
    <cellStyle name="40% - Accent3 5 3 2" xfId="14019"/>
    <cellStyle name="40% - Accent3 5 4" xfId="14020"/>
    <cellStyle name="40% - Accent3 6" xfId="14021"/>
    <cellStyle name="40% - Accent3 6 2" xfId="14022"/>
    <cellStyle name="40% - Accent3 7" xfId="53578"/>
    <cellStyle name="40% - Accent4" xfId="14023"/>
    <cellStyle name="40% - Accent4 2" xfId="14024"/>
    <cellStyle name="40% - Accent4 2 2" xfId="14025"/>
    <cellStyle name="40% - Accent4 2 2 2" xfId="14026"/>
    <cellStyle name="40% - Accent4 2 3" xfId="14027"/>
    <cellStyle name="40% - Accent4 2 3 2" xfId="14028"/>
    <cellStyle name="40% - Accent4 2 4" xfId="14029"/>
    <cellStyle name="40% - Accent4 3" xfId="14030"/>
    <cellStyle name="40% - Accent4 3 2" xfId="14031"/>
    <cellStyle name="40% - Accent4 3 3" xfId="53579"/>
    <cellStyle name="40% - Accent4 4" xfId="14032"/>
    <cellStyle name="40% - Accent4 4 2" xfId="14033"/>
    <cellStyle name="40% - Accent4 4 2 2" xfId="53580"/>
    <cellStyle name="40% - Accent4 4 2 2 2" xfId="53581"/>
    <cellStyle name="40% - Accent4 4 2 2 3" xfId="53582"/>
    <cellStyle name="40% - Accent4 4 2 3" xfId="53583"/>
    <cellStyle name="40% - Accent4 4 2 3 2" xfId="53584"/>
    <cellStyle name="40% - Accent4 4 2 3 3" xfId="53585"/>
    <cellStyle name="40% - Accent4 4 2 4" xfId="53586"/>
    <cellStyle name="40% - Accent4 4 2 5" xfId="53587"/>
    <cellStyle name="40% - Accent4 4 3" xfId="14034"/>
    <cellStyle name="40% - Accent4 4 3 2" xfId="53588"/>
    <cellStyle name="40% - Accent4 4 3 3" xfId="53589"/>
    <cellStyle name="40% - Accent4 4 4" xfId="14035"/>
    <cellStyle name="40% - Accent4 4 4 2" xfId="14036"/>
    <cellStyle name="40% - Accent4 4 4 2 2" xfId="14037"/>
    <cellStyle name="40% - Accent4 4 4 3" xfId="14038"/>
    <cellStyle name="40% - Accent4 4 5" xfId="53590"/>
    <cellStyle name="40% - Accent4 4 5 2" xfId="53591"/>
    <cellStyle name="40% - Accent4 4 5 3" xfId="53592"/>
    <cellStyle name="40% - Accent4 4 6" xfId="53593"/>
    <cellStyle name="40% - Accent4 4 7" xfId="53594"/>
    <cellStyle name="40% - Accent4 5" xfId="14039"/>
    <cellStyle name="40% - Accent4 5 2" xfId="14040"/>
    <cellStyle name="40% - Accent4 5 2 2" xfId="14041"/>
    <cellStyle name="40% - Accent4 5 2 2 2" xfId="14042"/>
    <cellStyle name="40% - Accent4 5 2 3" xfId="14043"/>
    <cellStyle name="40% - Accent4 5 3" xfId="14044"/>
    <cellStyle name="40% - Accent4 5 3 2" xfId="14045"/>
    <cellStyle name="40% - Accent4 5 4" xfId="14046"/>
    <cellStyle name="40% - Accent4 6" xfId="14047"/>
    <cellStyle name="40% - Accent4 6 2" xfId="14048"/>
    <cellStyle name="40% - Accent4 7" xfId="53595"/>
    <cellStyle name="40% - Accent5" xfId="14049"/>
    <cellStyle name="40% - Accent5 2" xfId="14050"/>
    <cellStyle name="40% - Accent5 2 2" xfId="14051"/>
    <cellStyle name="40% - Accent5 2 2 2" xfId="14052"/>
    <cellStyle name="40% - Accent5 2 3" xfId="14053"/>
    <cellStyle name="40% - Accent5 2 3 2" xfId="14054"/>
    <cellStyle name="40% - Accent5 2 4" xfId="14055"/>
    <cellStyle name="40% - Accent5 3" xfId="14056"/>
    <cellStyle name="40% - Accent5 3 2" xfId="14057"/>
    <cellStyle name="40% - Accent5 3 3" xfId="53596"/>
    <cellStyle name="40% - Accent5 4" xfId="14058"/>
    <cellStyle name="40% - Accent5 4 2" xfId="14059"/>
    <cellStyle name="40% - Accent5 4 2 2" xfId="53597"/>
    <cellStyle name="40% - Accent5 4 2 2 2" xfId="53598"/>
    <cellStyle name="40% - Accent5 4 2 2 3" xfId="53599"/>
    <cellStyle name="40% - Accent5 4 2 3" xfId="53600"/>
    <cellStyle name="40% - Accent5 4 2 3 2" xfId="53601"/>
    <cellStyle name="40% - Accent5 4 2 3 3" xfId="53602"/>
    <cellStyle name="40% - Accent5 4 2 4" xfId="53603"/>
    <cellStyle name="40% - Accent5 4 2 5" xfId="53604"/>
    <cellStyle name="40% - Accent5 4 3" xfId="14060"/>
    <cellStyle name="40% - Accent5 4 3 2" xfId="53605"/>
    <cellStyle name="40% - Accent5 4 3 3" xfId="53606"/>
    <cellStyle name="40% - Accent5 4 4" xfId="14061"/>
    <cellStyle name="40% - Accent5 4 4 2" xfId="14062"/>
    <cellStyle name="40% - Accent5 4 4 2 2" xfId="14063"/>
    <cellStyle name="40% - Accent5 4 4 3" xfId="14064"/>
    <cellStyle name="40% - Accent5 4 5" xfId="53607"/>
    <cellStyle name="40% - Accent5 4 5 2" xfId="53608"/>
    <cellStyle name="40% - Accent5 4 5 3" xfId="53609"/>
    <cellStyle name="40% - Accent5 4 6" xfId="53610"/>
    <cellStyle name="40% - Accent5 4 7" xfId="53611"/>
    <cellStyle name="40% - Accent5 5" xfId="14065"/>
    <cellStyle name="40% - Accent5 5 2" xfId="14066"/>
    <cellStyle name="40% - Accent5 5 2 2" xfId="14067"/>
    <cellStyle name="40% - Accent5 5 2 2 2" xfId="14068"/>
    <cellStyle name="40% - Accent5 5 2 3" xfId="14069"/>
    <cellStyle name="40% - Accent5 5 3" xfId="14070"/>
    <cellStyle name="40% - Accent5 5 3 2" xfId="14071"/>
    <cellStyle name="40% - Accent5 5 4" xfId="14072"/>
    <cellStyle name="40% - Accent5 6" xfId="14073"/>
    <cellStyle name="40% - Accent5 6 2" xfId="14074"/>
    <cellStyle name="40% - Accent6" xfId="14075"/>
    <cellStyle name="40% - Accent6 2" xfId="14076"/>
    <cellStyle name="40% - Accent6 2 2" xfId="14077"/>
    <cellStyle name="40% - Accent6 2 2 2" xfId="14078"/>
    <cellStyle name="40% - Accent6 2 3" xfId="14079"/>
    <cellStyle name="40% - Accent6 2 3 2" xfId="14080"/>
    <cellStyle name="40% - Accent6 2 4" xfId="14081"/>
    <cellStyle name="40% - Accent6 3" xfId="14082"/>
    <cellStyle name="40% - Accent6 3 2" xfId="14083"/>
    <cellStyle name="40% - Accent6 3 3" xfId="53612"/>
    <cellStyle name="40% - Accent6 4" xfId="14084"/>
    <cellStyle name="40% - Accent6 4 2" xfId="14085"/>
    <cellStyle name="40% - Accent6 4 2 2" xfId="53613"/>
    <cellStyle name="40% - Accent6 4 2 2 2" xfId="53614"/>
    <cellStyle name="40% - Accent6 4 2 2 3" xfId="53615"/>
    <cellStyle name="40% - Accent6 4 2 3" xfId="53616"/>
    <cellStyle name="40% - Accent6 4 2 3 2" xfId="53617"/>
    <cellStyle name="40% - Accent6 4 2 3 3" xfId="53618"/>
    <cellStyle name="40% - Accent6 4 2 4" xfId="53619"/>
    <cellStyle name="40% - Accent6 4 2 5" xfId="53620"/>
    <cellStyle name="40% - Accent6 4 3" xfId="14086"/>
    <cellStyle name="40% - Accent6 4 3 2" xfId="53621"/>
    <cellStyle name="40% - Accent6 4 3 3" xfId="53622"/>
    <cellStyle name="40% - Accent6 4 4" xfId="14087"/>
    <cellStyle name="40% - Accent6 4 4 2" xfId="14088"/>
    <cellStyle name="40% - Accent6 4 4 2 2" xfId="14089"/>
    <cellStyle name="40% - Accent6 4 4 3" xfId="14090"/>
    <cellStyle name="40% - Accent6 4 5" xfId="53623"/>
    <cellStyle name="40% - Accent6 4 5 2" xfId="53624"/>
    <cellStyle name="40% - Accent6 4 5 3" xfId="53625"/>
    <cellStyle name="40% - Accent6 4 6" xfId="53626"/>
    <cellStyle name="40% - Accent6 4 7" xfId="53627"/>
    <cellStyle name="40% - Accent6 5" xfId="14091"/>
    <cellStyle name="40% - Accent6 5 2" xfId="14092"/>
    <cellStyle name="40% - Accent6 5 2 2" xfId="14093"/>
    <cellStyle name="40% - Accent6 5 2 2 2" xfId="14094"/>
    <cellStyle name="40% - Accent6 5 2 3" xfId="14095"/>
    <cellStyle name="40% - Accent6 5 3" xfId="14096"/>
    <cellStyle name="40% - Accent6 5 3 2" xfId="14097"/>
    <cellStyle name="40% - Accent6 5 4" xfId="14098"/>
    <cellStyle name="40% - Accent6 6" xfId="14099"/>
    <cellStyle name="40% - Accent6 6 2" xfId="14100"/>
    <cellStyle name="40% - Accent6 7" xfId="53628"/>
    <cellStyle name="40% - Акцент1 2" xfId="14101"/>
    <cellStyle name="40% - Акцент1 2 10" xfId="14102"/>
    <cellStyle name="40% - Акцент1 2 10 2" xfId="14103"/>
    <cellStyle name="40% - Акцент1 2 11" xfId="14104"/>
    <cellStyle name="40% - Акцент1 2 2" xfId="14105"/>
    <cellStyle name="40% - Акцент1 2 2 2" xfId="14106"/>
    <cellStyle name="40% - Акцент1 2 2 2 2" xfId="14107"/>
    <cellStyle name="40% - Акцент1 2 2 2 2 2" xfId="14108"/>
    <cellStyle name="40% - Акцент1 2 2 2 2 2 2" xfId="14109"/>
    <cellStyle name="40% - Акцент1 2 2 2 2 2 2 2" xfId="14110"/>
    <cellStyle name="40% - Акцент1 2 2 2 2 2 3" xfId="14111"/>
    <cellStyle name="40% - Акцент1 2 2 2 2 3" xfId="14112"/>
    <cellStyle name="40% - Акцент1 2 2 2 2 3 2" xfId="14113"/>
    <cellStyle name="40% - Акцент1 2 2 2 2 4" xfId="14114"/>
    <cellStyle name="40% - Акцент1 2 2 2 3" xfId="14115"/>
    <cellStyle name="40% - Акцент1 2 2 2 3 2" xfId="14116"/>
    <cellStyle name="40% - Акцент1 2 2 2 3 2 2" xfId="14117"/>
    <cellStyle name="40% - Акцент1 2 2 2 3 3" xfId="14118"/>
    <cellStyle name="40% - Акцент1 2 2 3" xfId="14119"/>
    <cellStyle name="40% - Акцент1 2 2 3 2" xfId="14120"/>
    <cellStyle name="40% - Акцент1 2 2 3 2 2" xfId="14121"/>
    <cellStyle name="40% - Акцент1 2 2 3 2 2 2" xfId="14122"/>
    <cellStyle name="40% - Акцент1 2 2 3 2 3" xfId="14123"/>
    <cellStyle name="40% - Акцент1 2 2 3 3" xfId="14124"/>
    <cellStyle name="40% - Акцент1 2 2 3 3 2" xfId="14125"/>
    <cellStyle name="40% - Акцент1 2 2 3 4" xfId="14126"/>
    <cellStyle name="40% - Акцент1 2 2 4" xfId="14127"/>
    <cellStyle name="40% - Акцент1 2 2 4 2" xfId="14128"/>
    <cellStyle name="40% - Акцент1 2 2 4 2 2" xfId="14129"/>
    <cellStyle name="40% - Акцент1 2 2 4 3" xfId="14130"/>
    <cellStyle name="40% - Акцент1 2 2 5" xfId="14131"/>
    <cellStyle name="40% - Акцент1 2 2 5 2" xfId="14132"/>
    <cellStyle name="40% - Акцент1 2 2 5 2 2" xfId="14133"/>
    <cellStyle name="40% - Акцент1 2 2 5 3" xfId="14134"/>
    <cellStyle name="40% - Акцент1 2 3" xfId="14135"/>
    <cellStyle name="40% - Акцент1 2 3 2" xfId="14136"/>
    <cellStyle name="40% - Акцент1 2 3 2 2" xfId="14137"/>
    <cellStyle name="40% - Акцент1 2 3 2 2 2" xfId="14138"/>
    <cellStyle name="40% - Акцент1 2 3 2 2 2 2" xfId="14139"/>
    <cellStyle name="40% - Акцент1 2 3 2 2 3" xfId="14140"/>
    <cellStyle name="40% - Акцент1 2 3 2 3" xfId="53629"/>
    <cellStyle name="40% - Акцент1 2 3 2 3 2" xfId="53630"/>
    <cellStyle name="40% - Акцент1 2 3 2 3 3" xfId="53631"/>
    <cellStyle name="40% - Акцент1 2 3 2 4" xfId="53632"/>
    <cellStyle name="40% - Акцент1 2 3 2 5" xfId="53633"/>
    <cellStyle name="40% - Акцент1 2 3 3" xfId="14141"/>
    <cellStyle name="40% - Акцент1 2 3 3 2" xfId="14142"/>
    <cellStyle name="40% - Акцент1 2 3 3 2 2" xfId="14143"/>
    <cellStyle name="40% - Акцент1 2 3 3 2 2 2" xfId="14144"/>
    <cellStyle name="40% - Акцент1 2 3 3 2 3" xfId="14145"/>
    <cellStyle name="40% - Акцент1 2 3 3 3" xfId="14146"/>
    <cellStyle name="40% - Акцент1 2 3 3 3 2" xfId="14147"/>
    <cellStyle name="40% - Акцент1 2 3 3 4" xfId="14148"/>
    <cellStyle name="40% - Акцент1 2 3 4" xfId="53634"/>
    <cellStyle name="40% - Акцент1 2 3 5" xfId="53635"/>
    <cellStyle name="40% - Акцент1 2 3 5 2" xfId="53636"/>
    <cellStyle name="40% - Акцент1 2 3 5 3" xfId="53637"/>
    <cellStyle name="40% - Акцент1 2 3 6" xfId="53638"/>
    <cellStyle name="40% - Акцент1 2 3 7" xfId="53639"/>
    <cellStyle name="40% - Акцент1 2 4" xfId="14149"/>
    <cellStyle name="40% - Акцент1 2 4 2" xfId="14150"/>
    <cellStyle name="40% - Акцент1 2 4 2 2" xfId="14151"/>
    <cellStyle name="40% - Акцент1 2 4 2 2 2" xfId="14152"/>
    <cellStyle name="40% - Акцент1 2 4 2 2 2 2" xfId="14153"/>
    <cellStyle name="40% - Акцент1 2 4 2 2 3" xfId="14154"/>
    <cellStyle name="40% - Акцент1 2 4 2 3" xfId="14155"/>
    <cellStyle name="40% - Акцент1 2 4 2 3 2" xfId="14156"/>
    <cellStyle name="40% - Акцент1 2 4 2 3 3" xfId="53640"/>
    <cellStyle name="40% - Акцент1 2 4 2 4" xfId="14157"/>
    <cellStyle name="40% - Акцент1 2 4 2 5" xfId="53641"/>
    <cellStyle name="40% - Акцент1 2 4 3" xfId="14158"/>
    <cellStyle name="40% - Акцент1 2 4 3 2" xfId="14159"/>
    <cellStyle name="40% - Акцент1 2 4 3 2 2" xfId="14160"/>
    <cellStyle name="40% - Акцент1 2 4 3 3" xfId="14161"/>
    <cellStyle name="40% - Акцент1 2 4 4" xfId="14162"/>
    <cellStyle name="40% - Акцент1 2 4 4 2" xfId="14163"/>
    <cellStyle name="40% - Акцент1 2 4 4 2 2" xfId="14164"/>
    <cellStyle name="40% - Акцент1 2 4 4 3" xfId="14165"/>
    <cellStyle name="40% - Акцент1 2 4 5" xfId="14166"/>
    <cellStyle name="40% - Акцент1 2 4 5 2" xfId="14167"/>
    <cellStyle name="40% - Акцент1 2 4 5 2 2" xfId="14168"/>
    <cellStyle name="40% - Акцент1 2 4 5 3" xfId="14169"/>
    <cellStyle name="40% - Акцент1 2 4 6" xfId="14170"/>
    <cellStyle name="40% - Акцент1 2 4 6 2" xfId="14171"/>
    <cellStyle name="40% - Акцент1 2 4 7" xfId="14172"/>
    <cellStyle name="40% - Акцент1 2 5" xfId="14173"/>
    <cellStyle name="40% - Акцент1 2 5 2" xfId="14174"/>
    <cellStyle name="40% - Акцент1 2 5 2 2" xfId="14175"/>
    <cellStyle name="40% - Акцент1 2 5 2 2 2" xfId="14176"/>
    <cellStyle name="40% - Акцент1 2 5 2 2 2 2" xfId="14177"/>
    <cellStyle name="40% - Акцент1 2 5 2 2 3" xfId="14178"/>
    <cellStyle name="40% - Акцент1 2 5 2 3" xfId="14179"/>
    <cellStyle name="40% - Акцент1 2 5 2 3 2" xfId="14180"/>
    <cellStyle name="40% - Акцент1 2 5 2 3 3" xfId="53642"/>
    <cellStyle name="40% - Акцент1 2 5 2 4" xfId="14181"/>
    <cellStyle name="40% - Акцент1 2 5 2 5" xfId="53643"/>
    <cellStyle name="40% - Акцент1 2 5 3" xfId="14182"/>
    <cellStyle name="40% - Акцент1 2 5 3 2" xfId="14183"/>
    <cellStyle name="40% - Акцент1 2 5 3 2 2" xfId="14184"/>
    <cellStyle name="40% - Акцент1 2 5 3 3" xfId="14185"/>
    <cellStyle name="40% - Акцент1 2 5 4" xfId="14186"/>
    <cellStyle name="40% - Акцент1 2 5 4 2" xfId="14187"/>
    <cellStyle name="40% - Акцент1 2 5 4 2 2" xfId="14188"/>
    <cellStyle name="40% - Акцент1 2 5 4 3" xfId="14189"/>
    <cellStyle name="40% - Акцент1 2 5 5" xfId="14190"/>
    <cellStyle name="40% - Акцент1 2 5 5 2" xfId="14191"/>
    <cellStyle name="40% - Акцент1 2 5 5 2 2" xfId="14192"/>
    <cellStyle name="40% - Акцент1 2 5 5 3" xfId="14193"/>
    <cellStyle name="40% - Акцент1 2 5 6" xfId="14194"/>
    <cellStyle name="40% - Акцент1 2 5 6 2" xfId="14195"/>
    <cellStyle name="40% - Акцент1 2 5 7" xfId="14196"/>
    <cellStyle name="40% - Акцент1 2 6" xfId="14197"/>
    <cellStyle name="40% - Акцент1 2 6 2" xfId="14198"/>
    <cellStyle name="40% - Акцент1 2 6 2 2" xfId="14199"/>
    <cellStyle name="40% - Акцент1 2 6 2 2 2" xfId="14200"/>
    <cellStyle name="40% - Акцент1 2 6 2 2 3" xfId="53644"/>
    <cellStyle name="40% - Акцент1 2 6 2 3" xfId="14201"/>
    <cellStyle name="40% - Акцент1 2 6 2 3 2" xfId="53645"/>
    <cellStyle name="40% - Акцент1 2 6 2 3 3" xfId="53646"/>
    <cellStyle name="40% - Акцент1 2 6 2 4" xfId="53647"/>
    <cellStyle name="40% - Акцент1 2 6 2 5" xfId="53648"/>
    <cellStyle name="40% - Акцент1 2 6 3" xfId="14202"/>
    <cellStyle name="40% - Акцент1 2 6 3 2" xfId="14203"/>
    <cellStyle name="40% - Акцент1 2 6 3 3" xfId="53649"/>
    <cellStyle name="40% - Акцент1 2 6 4" xfId="14204"/>
    <cellStyle name="40% - Акцент1 2 6 4 2" xfId="53650"/>
    <cellStyle name="40% - Акцент1 2 6 4 3" xfId="53651"/>
    <cellStyle name="40% - Акцент1 2 6 5" xfId="53652"/>
    <cellStyle name="40% - Акцент1 2 6 6" xfId="53653"/>
    <cellStyle name="40% - Акцент1 2 7" xfId="14205"/>
    <cellStyle name="40% - Акцент1 2 7 2" xfId="14206"/>
    <cellStyle name="40% - Акцент1 2 7 2 2" xfId="14207"/>
    <cellStyle name="40% - Акцент1 2 7 2 3" xfId="53654"/>
    <cellStyle name="40% - Акцент1 2 7 3" xfId="14208"/>
    <cellStyle name="40% - Акцент1 2 7 3 2" xfId="53655"/>
    <cellStyle name="40% - Акцент1 2 7 3 3" xfId="53656"/>
    <cellStyle name="40% - Акцент1 2 7 4" xfId="53657"/>
    <cellStyle name="40% - Акцент1 2 7 5" xfId="53658"/>
    <cellStyle name="40% - Акцент1 2 8" xfId="14209"/>
    <cellStyle name="40% - Акцент1 2 8 2" xfId="14210"/>
    <cellStyle name="40% - Акцент1 2 8 2 2" xfId="14211"/>
    <cellStyle name="40% - Акцент1 2 8 2 3" xfId="53659"/>
    <cellStyle name="40% - Акцент1 2 8 3" xfId="14212"/>
    <cellStyle name="40% - Акцент1 2 8 3 2" xfId="53660"/>
    <cellStyle name="40% - Акцент1 2 8 3 3" xfId="53661"/>
    <cellStyle name="40% - Акцент1 2 8 4" xfId="53662"/>
    <cellStyle name="40% - Акцент1 2 8 5" xfId="53663"/>
    <cellStyle name="40% - Акцент1 2 9" xfId="14213"/>
    <cellStyle name="40% - Акцент1 2 9 2" xfId="14214"/>
    <cellStyle name="40% - Акцент1 2 9 2 2" xfId="14215"/>
    <cellStyle name="40% - Акцент1 2 9 3" xfId="14216"/>
    <cellStyle name="40% - Акцент1 3" xfId="14217"/>
    <cellStyle name="40% - Акцент1 3 2" xfId="14218"/>
    <cellStyle name="40% - Акцент1 3 2 2" xfId="14219"/>
    <cellStyle name="40% - Акцент1 3 2 2 2" xfId="14220"/>
    <cellStyle name="40% - Акцент1 3 2 2 2 2" xfId="53664"/>
    <cellStyle name="40% - Акцент1 3 2 2 3" xfId="53665"/>
    <cellStyle name="40% - Акцент1 3 2 3" xfId="14221"/>
    <cellStyle name="40% - Акцент1 3 2 3 2" xfId="53666"/>
    <cellStyle name="40% - Акцент1 3 2 3 3" xfId="53667"/>
    <cellStyle name="40% - Акцент1 3 2 4" xfId="53668"/>
    <cellStyle name="40% - Акцент1 3 2 4 2" xfId="53669"/>
    <cellStyle name="40% - Акцент1 3 2 5" xfId="53670"/>
    <cellStyle name="40% - Акцент1 3 3" xfId="14222"/>
    <cellStyle name="40% - Акцент1 3 3 2" xfId="14223"/>
    <cellStyle name="40% - Акцент1 3 3 2 2" xfId="53671"/>
    <cellStyle name="40% - Акцент1 3 3 2 3" xfId="53672"/>
    <cellStyle name="40% - Акцент1 3 3 3" xfId="53673"/>
    <cellStyle name="40% - Акцент1 3 3 3 2" xfId="53674"/>
    <cellStyle name="40% - Акцент1 3 3 3 3" xfId="53675"/>
    <cellStyle name="40% - Акцент1 3 3 4" xfId="53676"/>
    <cellStyle name="40% - Акцент1 3 3 4 2" xfId="53677"/>
    <cellStyle name="40% - Акцент1 3 3 5" xfId="53678"/>
    <cellStyle name="40% - Акцент1 3 4" xfId="14224"/>
    <cellStyle name="40% - Акцент1 3 4 2" xfId="53679"/>
    <cellStyle name="40% - Акцент1 3 4 3" xfId="53680"/>
    <cellStyle name="40% - Акцент1 3 5" xfId="53681"/>
    <cellStyle name="40% - Акцент1 3 5 2" xfId="53682"/>
    <cellStyle name="40% - Акцент1 3 5 3" xfId="53683"/>
    <cellStyle name="40% - Акцент1 3 6" xfId="53684"/>
    <cellStyle name="40% - Акцент1 3 6 2" xfId="53685"/>
    <cellStyle name="40% - Акцент1 3 7" xfId="53686"/>
    <cellStyle name="40% - Акцент1 4" xfId="53687"/>
    <cellStyle name="40% - Акцент1 5" xfId="53688"/>
    <cellStyle name="40% - Акцент1 6" xfId="53689"/>
    <cellStyle name="40% - Акцент1 7" xfId="53690"/>
    <cellStyle name="40% - Акцент2 2" xfId="14225"/>
    <cellStyle name="40% - Акцент2 2 10" xfId="14226"/>
    <cellStyle name="40% - Акцент2 2 10 2" xfId="14227"/>
    <cellStyle name="40% - Акцент2 2 11" xfId="14228"/>
    <cellStyle name="40% - Акцент2 2 2" xfId="14229"/>
    <cellStyle name="40% - Акцент2 2 2 2" xfId="14230"/>
    <cellStyle name="40% - Акцент2 2 2 2 2" xfId="14231"/>
    <cellStyle name="40% - Акцент2 2 2 2 2 2" xfId="14232"/>
    <cellStyle name="40% - Акцент2 2 2 2 2 2 2" xfId="14233"/>
    <cellStyle name="40% - Акцент2 2 2 2 2 2 2 2" xfId="14234"/>
    <cellStyle name="40% - Акцент2 2 2 2 2 2 3" xfId="14235"/>
    <cellStyle name="40% - Акцент2 2 2 2 2 3" xfId="14236"/>
    <cellStyle name="40% - Акцент2 2 2 2 2 3 2" xfId="14237"/>
    <cellStyle name="40% - Акцент2 2 2 2 2 4" xfId="14238"/>
    <cellStyle name="40% - Акцент2 2 2 2 3" xfId="14239"/>
    <cellStyle name="40% - Акцент2 2 2 2 3 2" xfId="14240"/>
    <cellStyle name="40% - Акцент2 2 2 2 3 2 2" xfId="14241"/>
    <cellStyle name="40% - Акцент2 2 2 2 3 3" xfId="14242"/>
    <cellStyle name="40% - Акцент2 2 2 3" xfId="14243"/>
    <cellStyle name="40% - Акцент2 2 2 3 2" xfId="14244"/>
    <cellStyle name="40% - Акцент2 2 2 3 2 2" xfId="14245"/>
    <cellStyle name="40% - Акцент2 2 2 3 2 2 2" xfId="14246"/>
    <cellStyle name="40% - Акцент2 2 2 3 2 3" xfId="14247"/>
    <cellStyle name="40% - Акцент2 2 2 3 3" xfId="14248"/>
    <cellStyle name="40% - Акцент2 2 2 3 3 2" xfId="14249"/>
    <cellStyle name="40% - Акцент2 2 2 3 4" xfId="14250"/>
    <cellStyle name="40% - Акцент2 2 2 4" xfId="14251"/>
    <cellStyle name="40% - Акцент2 2 2 4 2" xfId="14252"/>
    <cellStyle name="40% - Акцент2 2 2 4 2 2" xfId="14253"/>
    <cellStyle name="40% - Акцент2 2 2 4 3" xfId="14254"/>
    <cellStyle name="40% - Акцент2 2 2 5" xfId="14255"/>
    <cellStyle name="40% - Акцент2 2 2 5 2" xfId="14256"/>
    <cellStyle name="40% - Акцент2 2 2 5 2 2" xfId="14257"/>
    <cellStyle name="40% - Акцент2 2 2 5 3" xfId="14258"/>
    <cellStyle name="40% - Акцент2 2 3" xfId="14259"/>
    <cellStyle name="40% - Акцент2 2 3 2" xfId="14260"/>
    <cellStyle name="40% - Акцент2 2 3 2 2" xfId="14261"/>
    <cellStyle name="40% - Акцент2 2 3 2 2 2" xfId="14262"/>
    <cellStyle name="40% - Акцент2 2 3 2 2 2 2" xfId="14263"/>
    <cellStyle name="40% - Акцент2 2 3 2 2 3" xfId="14264"/>
    <cellStyle name="40% - Акцент2 2 3 2 3" xfId="53691"/>
    <cellStyle name="40% - Акцент2 2 3 2 3 2" xfId="53692"/>
    <cellStyle name="40% - Акцент2 2 3 2 3 3" xfId="53693"/>
    <cellStyle name="40% - Акцент2 2 3 2 4" xfId="53694"/>
    <cellStyle name="40% - Акцент2 2 3 2 5" xfId="53695"/>
    <cellStyle name="40% - Акцент2 2 3 3" xfId="14265"/>
    <cellStyle name="40% - Акцент2 2 3 3 2" xfId="14266"/>
    <cellStyle name="40% - Акцент2 2 3 3 2 2" xfId="14267"/>
    <cellStyle name="40% - Акцент2 2 3 3 2 2 2" xfId="14268"/>
    <cellStyle name="40% - Акцент2 2 3 3 2 3" xfId="14269"/>
    <cellStyle name="40% - Акцент2 2 3 3 3" xfId="14270"/>
    <cellStyle name="40% - Акцент2 2 3 3 3 2" xfId="14271"/>
    <cellStyle name="40% - Акцент2 2 3 3 4" xfId="14272"/>
    <cellStyle name="40% - Акцент2 2 3 4" xfId="53696"/>
    <cellStyle name="40% - Акцент2 2 3 5" xfId="53697"/>
    <cellStyle name="40% - Акцент2 2 3 5 2" xfId="53698"/>
    <cellStyle name="40% - Акцент2 2 3 5 3" xfId="53699"/>
    <cellStyle name="40% - Акцент2 2 3 6" xfId="53700"/>
    <cellStyle name="40% - Акцент2 2 3 7" xfId="53701"/>
    <cellStyle name="40% - Акцент2 2 4" xfId="14273"/>
    <cellStyle name="40% - Акцент2 2 4 2" xfId="14274"/>
    <cellStyle name="40% - Акцент2 2 4 2 2" xfId="14275"/>
    <cellStyle name="40% - Акцент2 2 4 2 2 2" xfId="14276"/>
    <cellStyle name="40% - Акцент2 2 4 2 2 2 2" xfId="14277"/>
    <cellStyle name="40% - Акцент2 2 4 2 2 3" xfId="14278"/>
    <cellStyle name="40% - Акцент2 2 4 2 3" xfId="14279"/>
    <cellStyle name="40% - Акцент2 2 4 2 3 2" xfId="14280"/>
    <cellStyle name="40% - Акцент2 2 4 2 3 3" xfId="53702"/>
    <cellStyle name="40% - Акцент2 2 4 2 4" xfId="14281"/>
    <cellStyle name="40% - Акцент2 2 4 2 5" xfId="53703"/>
    <cellStyle name="40% - Акцент2 2 4 3" xfId="14282"/>
    <cellStyle name="40% - Акцент2 2 4 3 2" xfId="14283"/>
    <cellStyle name="40% - Акцент2 2 4 3 2 2" xfId="14284"/>
    <cellStyle name="40% - Акцент2 2 4 3 3" xfId="14285"/>
    <cellStyle name="40% - Акцент2 2 4 4" xfId="14286"/>
    <cellStyle name="40% - Акцент2 2 4 4 2" xfId="14287"/>
    <cellStyle name="40% - Акцент2 2 4 4 2 2" xfId="14288"/>
    <cellStyle name="40% - Акцент2 2 4 4 3" xfId="14289"/>
    <cellStyle name="40% - Акцент2 2 4 5" xfId="14290"/>
    <cellStyle name="40% - Акцент2 2 4 5 2" xfId="14291"/>
    <cellStyle name="40% - Акцент2 2 4 5 2 2" xfId="14292"/>
    <cellStyle name="40% - Акцент2 2 4 5 3" xfId="14293"/>
    <cellStyle name="40% - Акцент2 2 4 6" xfId="14294"/>
    <cellStyle name="40% - Акцент2 2 4 6 2" xfId="14295"/>
    <cellStyle name="40% - Акцент2 2 4 7" xfId="14296"/>
    <cellStyle name="40% - Акцент2 2 5" xfId="14297"/>
    <cellStyle name="40% - Акцент2 2 5 2" xfId="14298"/>
    <cellStyle name="40% - Акцент2 2 5 2 2" xfId="14299"/>
    <cellStyle name="40% - Акцент2 2 5 2 2 2" xfId="14300"/>
    <cellStyle name="40% - Акцент2 2 5 2 2 2 2" xfId="14301"/>
    <cellStyle name="40% - Акцент2 2 5 2 2 3" xfId="14302"/>
    <cellStyle name="40% - Акцент2 2 5 2 3" xfId="14303"/>
    <cellStyle name="40% - Акцент2 2 5 2 3 2" xfId="14304"/>
    <cellStyle name="40% - Акцент2 2 5 2 3 3" xfId="53704"/>
    <cellStyle name="40% - Акцент2 2 5 2 4" xfId="14305"/>
    <cellStyle name="40% - Акцент2 2 5 2 5" xfId="53705"/>
    <cellStyle name="40% - Акцент2 2 5 3" xfId="14306"/>
    <cellStyle name="40% - Акцент2 2 5 3 2" xfId="14307"/>
    <cellStyle name="40% - Акцент2 2 5 3 2 2" xfId="14308"/>
    <cellStyle name="40% - Акцент2 2 5 3 3" xfId="14309"/>
    <cellStyle name="40% - Акцент2 2 5 4" xfId="14310"/>
    <cellStyle name="40% - Акцент2 2 5 4 2" xfId="14311"/>
    <cellStyle name="40% - Акцент2 2 5 4 2 2" xfId="14312"/>
    <cellStyle name="40% - Акцент2 2 5 4 3" xfId="14313"/>
    <cellStyle name="40% - Акцент2 2 5 5" xfId="14314"/>
    <cellStyle name="40% - Акцент2 2 5 5 2" xfId="14315"/>
    <cellStyle name="40% - Акцент2 2 5 5 2 2" xfId="14316"/>
    <cellStyle name="40% - Акцент2 2 5 5 3" xfId="14317"/>
    <cellStyle name="40% - Акцент2 2 5 6" xfId="14318"/>
    <cellStyle name="40% - Акцент2 2 5 6 2" xfId="14319"/>
    <cellStyle name="40% - Акцент2 2 5 7" xfId="14320"/>
    <cellStyle name="40% - Акцент2 2 6" xfId="14321"/>
    <cellStyle name="40% - Акцент2 2 6 2" xfId="14322"/>
    <cellStyle name="40% - Акцент2 2 6 2 2" xfId="14323"/>
    <cellStyle name="40% - Акцент2 2 6 2 2 2" xfId="14324"/>
    <cellStyle name="40% - Акцент2 2 6 2 2 3" xfId="53706"/>
    <cellStyle name="40% - Акцент2 2 6 2 3" xfId="14325"/>
    <cellStyle name="40% - Акцент2 2 6 2 3 2" xfId="53707"/>
    <cellStyle name="40% - Акцент2 2 6 2 3 3" xfId="53708"/>
    <cellStyle name="40% - Акцент2 2 6 2 4" xfId="53709"/>
    <cellStyle name="40% - Акцент2 2 6 2 5" xfId="53710"/>
    <cellStyle name="40% - Акцент2 2 6 3" xfId="14326"/>
    <cellStyle name="40% - Акцент2 2 6 3 2" xfId="14327"/>
    <cellStyle name="40% - Акцент2 2 6 3 3" xfId="53711"/>
    <cellStyle name="40% - Акцент2 2 6 4" xfId="14328"/>
    <cellStyle name="40% - Акцент2 2 6 4 2" xfId="53712"/>
    <cellStyle name="40% - Акцент2 2 6 4 3" xfId="53713"/>
    <cellStyle name="40% - Акцент2 2 6 5" xfId="53714"/>
    <cellStyle name="40% - Акцент2 2 6 6" xfId="53715"/>
    <cellStyle name="40% - Акцент2 2 7" xfId="14329"/>
    <cellStyle name="40% - Акцент2 2 7 2" xfId="14330"/>
    <cellStyle name="40% - Акцент2 2 7 2 2" xfId="14331"/>
    <cellStyle name="40% - Акцент2 2 7 2 3" xfId="53716"/>
    <cellStyle name="40% - Акцент2 2 7 3" xfId="14332"/>
    <cellStyle name="40% - Акцент2 2 7 3 2" xfId="53717"/>
    <cellStyle name="40% - Акцент2 2 7 3 3" xfId="53718"/>
    <cellStyle name="40% - Акцент2 2 7 4" xfId="53719"/>
    <cellStyle name="40% - Акцент2 2 7 5" xfId="53720"/>
    <cellStyle name="40% - Акцент2 2 8" xfId="14333"/>
    <cellStyle name="40% - Акцент2 2 8 2" xfId="14334"/>
    <cellStyle name="40% - Акцент2 2 8 2 2" xfId="14335"/>
    <cellStyle name="40% - Акцент2 2 8 2 3" xfId="53721"/>
    <cellStyle name="40% - Акцент2 2 8 2 4" xfId="53722"/>
    <cellStyle name="40% - Акцент2 2 8 3" xfId="14336"/>
    <cellStyle name="40% - Акцент2 2 8 3 2" xfId="53723"/>
    <cellStyle name="40% - Акцент2 2 8 3 3" xfId="53724"/>
    <cellStyle name="40% - Акцент2 2 8 4" xfId="53725"/>
    <cellStyle name="40% - Акцент2 2 8 5" xfId="53726"/>
    <cellStyle name="40% - Акцент2 2 9" xfId="14337"/>
    <cellStyle name="40% - Акцент2 2 9 2" xfId="14338"/>
    <cellStyle name="40% - Акцент2 2 9 2 2" xfId="14339"/>
    <cellStyle name="40% - Акцент2 2 9 3" xfId="14340"/>
    <cellStyle name="40% - Акцент2 3" xfId="14341"/>
    <cellStyle name="40% - Акцент2 3 2" xfId="14342"/>
    <cellStyle name="40% - Акцент2 3 2 2" xfId="14343"/>
    <cellStyle name="40% - Акцент2 3 2 2 2" xfId="14344"/>
    <cellStyle name="40% - Акцент2 3 2 2 2 2" xfId="53727"/>
    <cellStyle name="40% - Акцент2 3 2 2 3" xfId="53728"/>
    <cellStyle name="40% - Акцент2 3 2 3" xfId="14345"/>
    <cellStyle name="40% - Акцент2 3 2 3 2" xfId="53729"/>
    <cellStyle name="40% - Акцент2 3 2 3 3" xfId="53730"/>
    <cellStyle name="40% - Акцент2 3 2 4" xfId="53731"/>
    <cellStyle name="40% - Акцент2 3 2 4 2" xfId="53732"/>
    <cellStyle name="40% - Акцент2 3 2 5" xfId="53733"/>
    <cellStyle name="40% - Акцент2 3 3" xfId="14346"/>
    <cellStyle name="40% - Акцент2 3 3 2" xfId="14347"/>
    <cellStyle name="40% - Акцент2 3 3 2 2" xfId="53734"/>
    <cellStyle name="40% - Акцент2 3 3 2 3" xfId="53735"/>
    <cellStyle name="40% - Акцент2 3 3 3" xfId="53736"/>
    <cellStyle name="40% - Акцент2 3 3 3 2" xfId="53737"/>
    <cellStyle name="40% - Акцент2 3 3 3 3" xfId="53738"/>
    <cellStyle name="40% - Акцент2 3 3 4" xfId="53739"/>
    <cellStyle name="40% - Акцент2 3 3 4 2" xfId="53740"/>
    <cellStyle name="40% - Акцент2 3 3 5" xfId="53741"/>
    <cellStyle name="40% - Акцент2 3 4" xfId="14348"/>
    <cellStyle name="40% - Акцент2 3 4 2" xfId="53742"/>
    <cellStyle name="40% - Акцент2 3 4 3" xfId="53743"/>
    <cellStyle name="40% - Акцент2 3 5" xfId="53744"/>
    <cellStyle name="40% - Акцент2 3 5 2" xfId="53745"/>
    <cellStyle name="40% - Акцент2 3 5 3" xfId="53746"/>
    <cellStyle name="40% - Акцент2 3 6" xfId="53747"/>
    <cellStyle name="40% - Акцент2 3 6 2" xfId="53748"/>
    <cellStyle name="40% - Акцент2 3 7" xfId="53749"/>
    <cellStyle name="40% - Акцент2 4" xfId="53750"/>
    <cellStyle name="40% - Акцент2 5" xfId="53751"/>
    <cellStyle name="40% - Акцент2 6" xfId="53752"/>
    <cellStyle name="40% - Акцент2 7" xfId="53753"/>
    <cellStyle name="40% - Акцент3 10" xfId="14349"/>
    <cellStyle name="40% - Акцент3 10 10" xfId="14350"/>
    <cellStyle name="40% - Акцент3 10 10 2" xfId="14351"/>
    <cellStyle name="40% - Акцент3 10 10 2 2" xfId="14352"/>
    <cellStyle name="40% - Акцент3 10 10 2 2 2" xfId="14353"/>
    <cellStyle name="40% - Акцент3 10 10 2 2 3" xfId="53754"/>
    <cellStyle name="40% - Акцент3 10 10 2 3" xfId="14354"/>
    <cellStyle name="40% - Акцент3 10 10 2 3 2" xfId="53755"/>
    <cellStyle name="40% - Акцент3 10 10 2 3 3" xfId="53756"/>
    <cellStyle name="40% - Акцент3 10 10 2 4" xfId="53757"/>
    <cellStyle name="40% - Акцент3 10 10 2 5" xfId="53758"/>
    <cellStyle name="40% - Акцент3 10 10 3" xfId="14355"/>
    <cellStyle name="40% - Акцент3 10 10 3 2" xfId="14356"/>
    <cellStyle name="40% - Акцент3 10 10 3 3" xfId="53759"/>
    <cellStyle name="40% - Акцент3 10 10 4" xfId="14357"/>
    <cellStyle name="40% - Акцент3 10 10 4 2" xfId="53760"/>
    <cellStyle name="40% - Акцент3 10 10 4 3" xfId="53761"/>
    <cellStyle name="40% - Акцент3 10 10 5" xfId="53762"/>
    <cellStyle name="40% - Акцент3 10 10 6" xfId="53763"/>
    <cellStyle name="40% - Акцент3 10 11" xfId="14358"/>
    <cellStyle name="40% - Акцент3 10 11 2" xfId="14359"/>
    <cellStyle name="40% - Акцент3 10 11 2 2" xfId="14360"/>
    <cellStyle name="40% - Акцент3 10 11 2 2 2" xfId="14361"/>
    <cellStyle name="40% - Акцент3 10 11 2 2 3" xfId="53764"/>
    <cellStyle name="40% - Акцент3 10 11 2 3" xfId="14362"/>
    <cellStyle name="40% - Акцент3 10 11 2 3 2" xfId="53765"/>
    <cellStyle name="40% - Акцент3 10 11 2 3 3" xfId="53766"/>
    <cellStyle name="40% - Акцент3 10 11 2 4" xfId="53767"/>
    <cellStyle name="40% - Акцент3 10 11 2 5" xfId="53768"/>
    <cellStyle name="40% - Акцент3 10 11 3" xfId="14363"/>
    <cellStyle name="40% - Акцент3 10 11 3 2" xfId="14364"/>
    <cellStyle name="40% - Акцент3 10 11 3 3" xfId="53769"/>
    <cellStyle name="40% - Акцент3 10 11 4" xfId="14365"/>
    <cellStyle name="40% - Акцент3 10 11 4 2" xfId="53770"/>
    <cellStyle name="40% - Акцент3 10 11 4 3" xfId="53771"/>
    <cellStyle name="40% - Акцент3 10 11 5" xfId="53772"/>
    <cellStyle name="40% - Акцент3 10 11 6" xfId="53773"/>
    <cellStyle name="40% - Акцент3 10 12" xfId="14366"/>
    <cellStyle name="40% - Акцент3 10 12 2" xfId="14367"/>
    <cellStyle name="40% - Акцент3 10 12 2 2" xfId="14368"/>
    <cellStyle name="40% - Акцент3 10 12 2 2 2" xfId="14369"/>
    <cellStyle name="40% - Акцент3 10 12 2 2 3" xfId="53774"/>
    <cellStyle name="40% - Акцент3 10 12 2 3" xfId="14370"/>
    <cellStyle name="40% - Акцент3 10 12 2 3 2" xfId="53775"/>
    <cellStyle name="40% - Акцент3 10 12 2 3 3" xfId="53776"/>
    <cellStyle name="40% - Акцент3 10 12 2 4" xfId="53777"/>
    <cellStyle name="40% - Акцент3 10 12 2 5" xfId="53778"/>
    <cellStyle name="40% - Акцент3 10 12 3" xfId="14371"/>
    <cellStyle name="40% - Акцент3 10 12 3 2" xfId="14372"/>
    <cellStyle name="40% - Акцент3 10 12 3 3" xfId="53779"/>
    <cellStyle name="40% - Акцент3 10 12 4" xfId="14373"/>
    <cellStyle name="40% - Акцент3 10 12 4 2" xfId="53780"/>
    <cellStyle name="40% - Акцент3 10 12 4 3" xfId="53781"/>
    <cellStyle name="40% - Акцент3 10 12 5" xfId="53782"/>
    <cellStyle name="40% - Акцент3 10 12 6" xfId="53783"/>
    <cellStyle name="40% - Акцент3 10 13" xfId="14374"/>
    <cellStyle name="40% - Акцент3 10 13 2" xfId="14375"/>
    <cellStyle name="40% - Акцент3 10 13 2 2" xfId="14376"/>
    <cellStyle name="40% - Акцент3 10 13 2 2 2" xfId="14377"/>
    <cellStyle name="40% - Акцент3 10 13 2 2 3" xfId="53784"/>
    <cellStyle name="40% - Акцент3 10 13 2 3" xfId="14378"/>
    <cellStyle name="40% - Акцент3 10 13 2 3 2" xfId="53785"/>
    <cellStyle name="40% - Акцент3 10 13 2 3 3" xfId="53786"/>
    <cellStyle name="40% - Акцент3 10 13 2 4" xfId="53787"/>
    <cellStyle name="40% - Акцент3 10 13 2 5" xfId="53788"/>
    <cellStyle name="40% - Акцент3 10 13 3" xfId="14379"/>
    <cellStyle name="40% - Акцент3 10 13 3 2" xfId="14380"/>
    <cellStyle name="40% - Акцент3 10 13 3 3" xfId="53789"/>
    <cellStyle name="40% - Акцент3 10 13 4" xfId="14381"/>
    <cellStyle name="40% - Акцент3 10 13 4 2" xfId="53790"/>
    <cellStyle name="40% - Акцент3 10 13 4 3" xfId="53791"/>
    <cellStyle name="40% - Акцент3 10 13 5" xfId="53792"/>
    <cellStyle name="40% - Акцент3 10 13 6" xfId="53793"/>
    <cellStyle name="40% - Акцент3 10 14" xfId="14382"/>
    <cellStyle name="40% - Акцент3 10 14 2" xfId="14383"/>
    <cellStyle name="40% - Акцент3 10 14 2 2" xfId="14384"/>
    <cellStyle name="40% - Акцент3 10 14 2 2 2" xfId="14385"/>
    <cellStyle name="40% - Акцент3 10 14 2 3" xfId="14386"/>
    <cellStyle name="40% - Акцент3 10 14 3" xfId="14387"/>
    <cellStyle name="40% - Акцент3 10 14 3 2" xfId="14388"/>
    <cellStyle name="40% - Акцент3 10 14 3 3" xfId="53794"/>
    <cellStyle name="40% - Акцент3 10 14 4" xfId="14389"/>
    <cellStyle name="40% - Акцент3 10 14 5" xfId="53795"/>
    <cellStyle name="40% - Акцент3 10 15" xfId="53796"/>
    <cellStyle name="40% - Акцент3 10 15 2" xfId="53797"/>
    <cellStyle name="40% - Акцент3 10 15 3" xfId="53798"/>
    <cellStyle name="40% - Акцент3 10 16" xfId="53799"/>
    <cellStyle name="40% - Акцент3 10 16 2" xfId="53800"/>
    <cellStyle name="40% - Акцент3 10 16 3" xfId="53801"/>
    <cellStyle name="40% - Акцент3 10 17" xfId="53802"/>
    <cellStyle name="40% - Акцент3 10 18" xfId="53803"/>
    <cellStyle name="40% - Акцент3 10 2" xfId="14390"/>
    <cellStyle name="40% - Акцент3 10 2 10" xfId="53804"/>
    <cellStyle name="40% - Акцент3 10 2 2" xfId="14391"/>
    <cellStyle name="40% - Акцент3 10 2 2 2" xfId="14392"/>
    <cellStyle name="40% - Акцент3 10 2 2 2 2" xfId="14393"/>
    <cellStyle name="40% - Акцент3 10 2 2 2 2 2" xfId="14394"/>
    <cellStyle name="40% - Акцент3 10 2 2 2 2 3" xfId="53805"/>
    <cellStyle name="40% - Акцент3 10 2 2 2 3" xfId="14395"/>
    <cellStyle name="40% - Акцент3 10 2 2 2 3 2" xfId="53806"/>
    <cellStyle name="40% - Акцент3 10 2 2 2 3 3" xfId="53807"/>
    <cellStyle name="40% - Акцент3 10 2 2 2 4" xfId="53808"/>
    <cellStyle name="40% - Акцент3 10 2 2 2 5" xfId="53809"/>
    <cellStyle name="40% - Акцент3 10 2 2 3" xfId="14396"/>
    <cellStyle name="40% - Акцент3 10 2 2 3 2" xfId="14397"/>
    <cellStyle name="40% - Акцент3 10 2 2 3 3" xfId="53810"/>
    <cellStyle name="40% - Акцент3 10 2 2 4" xfId="14398"/>
    <cellStyle name="40% - Акцент3 10 2 2 4 2" xfId="53811"/>
    <cellStyle name="40% - Акцент3 10 2 2 4 3" xfId="53812"/>
    <cellStyle name="40% - Акцент3 10 2 2 5" xfId="53813"/>
    <cellStyle name="40% - Акцент3 10 2 2 6" xfId="53814"/>
    <cellStyle name="40% - Акцент3 10 2 3" xfId="14399"/>
    <cellStyle name="40% - Акцент3 10 2 3 2" xfId="14400"/>
    <cellStyle name="40% - Акцент3 10 2 3 2 2" xfId="14401"/>
    <cellStyle name="40% - Акцент3 10 2 3 2 2 2" xfId="14402"/>
    <cellStyle name="40% - Акцент3 10 2 3 2 2 3" xfId="53815"/>
    <cellStyle name="40% - Акцент3 10 2 3 2 3" xfId="14403"/>
    <cellStyle name="40% - Акцент3 10 2 3 2 3 2" xfId="53816"/>
    <cellStyle name="40% - Акцент3 10 2 3 2 3 3" xfId="53817"/>
    <cellStyle name="40% - Акцент3 10 2 3 2 4" xfId="53818"/>
    <cellStyle name="40% - Акцент3 10 2 3 2 5" xfId="53819"/>
    <cellStyle name="40% - Акцент3 10 2 3 3" xfId="14404"/>
    <cellStyle name="40% - Акцент3 10 2 3 3 2" xfId="14405"/>
    <cellStyle name="40% - Акцент3 10 2 3 3 3" xfId="53820"/>
    <cellStyle name="40% - Акцент3 10 2 3 4" xfId="14406"/>
    <cellStyle name="40% - Акцент3 10 2 3 4 2" xfId="53821"/>
    <cellStyle name="40% - Акцент3 10 2 3 4 3" xfId="53822"/>
    <cellStyle name="40% - Акцент3 10 2 3 5" xfId="53823"/>
    <cellStyle name="40% - Акцент3 10 2 3 6" xfId="53824"/>
    <cellStyle name="40% - Акцент3 10 2 4" xfId="14407"/>
    <cellStyle name="40% - Акцент3 10 2 4 2" xfId="14408"/>
    <cellStyle name="40% - Акцент3 10 2 4 2 2" xfId="14409"/>
    <cellStyle name="40% - Акцент3 10 2 4 2 2 2" xfId="14410"/>
    <cellStyle name="40% - Акцент3 10 2 4 2 2 3" xfId="53825"/>
    <cellStyle name="40% - Акцент3 10 2 4 2 3" xfId="14411"/>
    <cellStyle name="40% - Акцент3 10 2 4 2 3 2" xfId="53826"/>
    <cellStyle name="40% - Акцент3 10 2 4 2 3 3" xfId="53827"/>
    <cellStyle name="40% - Акцент3 10 2 4 2 4" xfId="53828"/>
    <cellStyle name="40% - Акцент3 10 2 4 2 5" xfId="53829"/>
    <cellStyle name="40% - Акцент3 10 2 4 3" xfId="14412"/>
    <cellStyle name="40% - Акцент3 10 2 4 3 2" xfId="14413"/>
    <cellStyle name="40% - Акцент3 10 2 4 3 3" xfId="53830"/>
    <cellStyle name="40% - Акцент3 10 2 4 4" xfId="14414"/>
    <cellStyle name="40% - Акцент3 10 2 4 4 2" xfId="53831"/>
    <cellStyle name="40% - Акцент3 10 2 4 4 3" xfId="53832"/>
    <cellStyle name="40% - Акцент3 10 2 4 5" xfId="53833"/>
    <cellStyle name="40% - Акцент3 10 2 4 6" xfId="53834"/>
    <cellStyle name="40% - Акцент3 10 2 5" xfId="14415"/>
    <cellStyle name="40% - Акцент3 10 2 5 2" xfId="14416"/>
    <cellStyle name="40% - Акцент3 10 2 5 2 2" xfId="14417"/>
    <cellStyle name="40% - Акцент3 10 2 5 2 2 2" xfId="14418"/>
    <cellStyle name="40% - Акцент3 10 2 5 2 2 3" xfId="53835"/>
    <cellStyle name="40% - Акцент3 10 2 5 2 3" xfId="14419"/>
    <cellStyle name="40% - Акцент3 10 2 5 2 3 2" xfId="53836"/>
    <cellStyle name="40% - Акцент3 10 2 5 2 3 3" xfId="53837"/>
    <cellStyle name="40% - Акцент3 10 2 5 2 4" xfId="53838"/>
    <cellStyle name="40% - Акцент3 10 2 5 2 5" xfId="53839"/>
    <cellStyle name="40% - Акцент3 10 2 5 3" xfId="14420"/>
    <cellStyle name="40% - Акцент3 10 2 5 3 2" xfId="14421"/>
    <cellStyle name="40% - Акцент3 10 2 5 3 3" xfId="53840"/>
    <cellStyle name="40% - Акцент3 10 2 5 4" xfId="14422"/>
    <cellStyle name="40% - Акцент3 10 2 5 4 2" xfId="53841"/>
    <cellStyle name="40% - Акцент3 10 2 5 4 3" xfId="53842"/>
    <cellStyle name="40% - Акцент3 10 2 5 5" xfId="53843"/>
    <cellStyle name="40% - Акцент3 10 2 5 6" xfId="53844"/>
    <cellStyle name="40% - Акцент3 10 2 6" xfId="14423"/>
    <cellStyle name="40% - Акцент3 10 2 6 2" xfId="14424"/>
    <cellStyle name="40% - Акцент3 10 2 6 2 2" xfId="14425"/>
    <cellStyle name="40% - Акцент3 10 2 6 2 2 2" xfId="14426"/>
    <cellStyle name="40% - Акцент3 10 2 6 2 3" xfId="14427"/>
    <cellStyle name="40% - Акцент3 10 2 6 3" xfId="14428"/>
    <cellStyle name="40% - Акцент3 10 2 6 3 2" xfId="14429"/>
    <cellStyle name="40% - Акцент3 10 2 6 3 3" xfId="53845"/>
    <cellStyle name="40% - Акцент3 10 2 6 4" xfId="14430"/>
    <cellStyle name="40% - Акцент3 10 2 6 5" xfId="53846"/>
    <cellStyle name="40% - Акцент3 10 2 7" xfId="53847"/>
    <cellStyle name="40% - Акцент3 10 2 7 2" xfId="53848"/>
    <cellStyle name="40% - Акцент3 10 2 7 3" xfId="53849"/>
    <cellStyle name="40% - Акцент3 10 2 8" xfId="53850"/>
    <cellStyle name="40% - Акцент3 10 2 8 2" xfId="53851"/>
    <cellStyle name="40% - Акцент3 10 2 8 3" xfId="53852"/>
    <cellStyle name="40% - Акцент3 10 2 9" xfId="53853"/>
    <cellStyle name="40% - Акцент3 10 3" xfId="14431"/>
    <cellStyle name="40% - Акцент3 10 4" xfId="14432"/>
    <cellStyle name="40% - Акцент3 10 4 10" xfId="53854"/>
    <cellStyle name="40% - Акцент3 10 4 2" xfId="14433"/>
    <cellStyle name="40% - Акцент3 10 4 2 2" xfId="14434"/>
    <cellStyle name="40% - Акцент3 10 4 2 2 2" xfId="14435"/>
    <cellStyle name="40% - Акцент3 10 4 2 2 2 2" xfId="14436"/>
    <cellStyle name="40% - Акцент3 10 4 2 2 2 3" xfId="53855"/>
    <cellStyle name="40% - Акцент3 10 4 2 2 3" xfId="14437"/>
    <cellStyle name="40% - Акцент3 10 4 2 2 3 2" xfId="53856"/>
    <cellStyle name="40% - Акцент3 10 4 2 2 3 3" xfId="53857"/>
    <cellStyle name="40% - Акцент3 10 4 2 2 4" xfId="53858"/>
    <cellStyle name="40% - Акцент3 10 4 2 2 5" xfId="53859"/>
    <cellStyle name="40% - Акцент3 10 4 2 3" xfId="14438"/>
    <cellStyle name="40% - Акцент3 10 4 2 3 2" xfId="14439"/>
    <cellStyle name="40% - Акцент3 10 4 2 3 3" xfId="53860"/>
    <cellStyle name="40% - Акцент3 10 4 2 4" xfId="14440"/>
    <cellStyle name="40% - Акцент3 10 4 2 4 2" xfId="53861"/>
    <cellStyle name="40% - Акцент3 10 4 2 4 3" xfId="53862"/>
    <cellStyle name="40% - Акцент3 10 4 2 5" xfId="53863"/>
    <cellStyle name="40% - Акцент3 10 4 2 6" xfId="53864"/>
    <cellStyle name="40% - Акцент3 10 4 3" xfId="14441"/>
    <cellStyle name="40% - Акцент3 10 4 3 2" xfId="14442"/>
    <cellStyle name="40% - Акцент3 10 4 3 2 2" xfId="14443"/>
    <cellStyle name="40% - Акцент3 10 4 3 2 2 2" xfId="14444"/>
    <cellStyle name="40% - Акцент3 10 4 3 2 2 3" xfId="53865"/>
    <cellStyle name="40% - Акцент3 10 4 3 2 3" xfId="14445"/>
    <cellStyle name="40% - Акцент3 10 4 3 2 3 2" xfId="53866"/>
    <cellStyle name="40% - Акцент3 10 4 3 2 3 3" xfId="53867"/>
    <cellStyle name="40% - Акцент3 10 4 3 2 4" xfId="53868"/>
    <cellStyle name="40% - Акцент3 10 4 3 2 5" xfId="53869"/>
    <cellStyle name="40% - Акцент3 10 4 3 3" xfId="14446"/>
    <cellStyle name="40% - Акцент3 10 4 3 3 2" xfId="14447"/>
    <cellStyle name="40% - Акцент3 10 4 3 3 3" xfId="53870"/>
    <cellStyle name="40% - Акцент3 10 4 3 4" xfId="14448"/>
    <cellStyle name="40% - Акцент3 10 4 3 4 2" xfId="53871"/>
    <cellStyle name="40% - Акцент3 10 4 3 4 3" xfId="53872"/>
    <cellStyle name="40% - Акцент3 10 4 3 5" xfId="53873"/>
    <cellStyle name="40% - Акцент3 10 4 3 6" xfId="53874"/>
    <cellStyle name="40% - Акцент3 10 4 4" xfId="14449"/>
    <cellStyle name="40% - Акцент3 10 4 4 2" xfId="14450"/>
    <cellStyle name="40% - Акцент3 10 4 4 2 2" xfId="14451"/>
    <cellStyle name="40% - Акцент3 10 4 4 2 2 2" xfId="14452"/>
    <cellStyle name="40% - Акцент3 10 4 4 2 2 3" xfId="53875"/>
    <cellStyle name="40% - Акцент3 10 4 4 2 3" xfId="14453"/>
    <cellStyle name="40% - Акцент3 10 4 4 2 3 2" xfId="53876"/>
    <cellStyle name="40% - Акцент3 10 4 4 2 3 3" xfId="53877"/>
    <cellStyle name="40% - Акцент3 10 4 4 2 4" xfId="53878"/>
    <cellStyle name="40% - Акцент3 10 4 4 2 5" xfId="53879"/>
    <cellStyle name="40% - Акцент3 10 4 4 3" xfId="14454"/>
    <cellStyle name="40% - Акцент3 10 4 4 3 2" xfId="14455"/>
    <cellStyle name="40% - Акцент3 10 4 4 3 3" xfId="53880"/>
    <cellStyle name="40% - Акцент3 10 4 4 4" xfId="14456"/>
    <cellStyle name="40% - Акцент3 10 4 4 4 2" xfId="53881"/>
    <cellStyle name="40% - Акцент3 10 4 4 4 3" xfId="53882"/>
    <cellStyle name="40% - Акцент3 10 4 4 5" xfId="53883"/>
    <cellStyle name="40% - Акцент3 10 4 4 6" xfId="53884"/>
    <cellStyle name="40% - Акцент3 10 4 5" xfId="14457"/>
    <cellStyle name="40% - Акцент3 10 4 5 2" xfId="14458"/>
    <cellStyle name="40% - Акцент3 10 4 5 2 2" xfId="14459"/>
    <cellStyle name="40% - Акцент3 10 4 5 2 2 2" xfId="14460"/>
    <cellStyle name="40% - Акцент3 10 4 5 2 2 3" xfId="53885"/>
    <cellStyle name="40% - Акцент3 10 4 5 2 3" xfId="14461"/>
    <cellStyle name="40% - Акцент3 10 4 5 2 3 2" xfId="53886"/>
    <cellStyle name="40% - Акцент3 10 4 5 2 3 3" xfId="53887"/>
    <cellStyle name="40% - Акцент3 10 4 5 2 4" xfId="53888"/>
    <cellStyle name="40% - Акцент3 10 4 5 2 5" xfId="53889"/>
    <cellStyle name="40% - Акцент3 10 4 5 3" xfId="14462"/>
    <cellStyle name="40% - Акцент3 10 4 5 3 2" xfId="14463"/>
    <cellStyle name="40% - Акцент3 10 4 5 3 3" xfId="53890"/>
    <cellStyle name="40% - Акцент3 10 4 5 4" xfId="14464"/>
    <cellStyle name="40% - Акцент3 10 4 5 4 2" xfId="53891"/>
    <cellStyle name="40% - Акцент3 10 4 5 4 3" xfId="53892"/>
    <cellStyle name="40% - Акцент3 10 4 5 5" xfId="53893"/>
    <cellStyle name="40% - Акцент3 10 4 5 6" xfId="53894"/>
    <cellStyle name="40% - Акцент3 10 4 6" xfId="14465"/>
    <cellStyle name="40% - Акцент3 10 4 6 2" xfId="14466"/>
    <cellStyle name="40% - Акцент3 10 4 6 2 2" xfId="14467"/>
    <cellStyle name="40% - Акцент3 10 4 6 2 3" xfId="53895"/>
    <cellStyle name="40% - Акцент3 10 4 6 3" xfId="14468"/>
    <cellStyle name="40% - Акцент3 10 4 6 3 2" xfId="53896"/>
    <cellStyle name="40% - Акцент3 10 4 6 3 3" xfId="53897"/>
    <cellStyle name="40% - Акцент3 10 4 6 4" xfId="53898"/>
    <cellStyle name="40% - Акцент3 10 4 6 5" xfId="53899"/>
    <cellStyle name="40% - Акцент3 10 4 7" xfId="14469"/>
    <cellStyle name="40% - Акцент3 10 4 7 2" xfId="14470"/>
    <cellStyle name="40% - Акцент3 10 4 7 3" xfId="53900"/>
    <cellStyle name="40% - Акцент3 10 4 8" xfId="14471"/>
    <cellStyle name="40% - Акцент3 10 4 8 2" xfId="53901"/>
    <cellStyle name="40% - Акцент3 10 4 8 3" xfId="53902"/>
    <cellStyle name="40% - Акцент3 10 4 9" xfId="53903"/>
    <cellStyle name="40% - Акцент3 10 5" xfId="14472"/>
    <cellStyle name="40% - Акцент3 10 5 10" xfId="53904"/>
    <cellStyle name="40% - Акцент3 10 5 2" xfId="14473"/>
    <cellStyle name="40% - Акцент3 10 5 2 2" xfId="14474"/>
    <cellStyle name="40% - Акцент3 10 5 2 2 2" xfId="14475"/>
    <cellStyle name="40% - Акцент3 10 5 2 2 2 2" xfId="14476"/>
    <cellStyle name="40% - Акцент3 10 5 2 2 2 3" xfId="53905"/>
    <cellStyle name="40% - Акцент3 10 5 2 2 3" xfId="14477"/>
    <cellStyle name="40% - Акцент3 10 5 2 2 3 2" xfId="53906"/>
    <cellStyle name="40% - Акцент3 10 5 2 2 3 3" xfId="53907"/>
    <cellStyle name="40% - Акцент3 10 5 2 2 4" xfId="53908"/>
    <cellStyle name="40% - Акцент3 10 5 2 2 5" xfId="53909"/>
    <cellStyle name="40% - Акцент3 10 5 2 3" xfId="14478"/>
    <cellStyle name="40% - Акцент3 10 5 2 3 2" xfId="14479"/>
    <cellStyle name="40% - Акцент3 10 5 2 3 3" xfId="53910"/>
    <cellStyle name="40% - Акцент3 10 5 2 4" xfId="14480"/>
    <cellStyle name="40% - Акцент3 10 5 2 4 2" xfId="53911"/>
    <cellStyle name="40% - Акцент3 10 5 2 4 3" xfId="53912"/>
    <cellStyle name="40% - Акцент3 10 5 2 5" xfId="53913"/>
    <cellStyle name="40% - Акцент3 10 5 2 6" xfId="53914"/>
    <cellStyle name="40% - Акцент3 10 5 3" xfId="14481"/>
    <cellStyle name="40% - Акцент3 10 5 3 2" xfId="14482"/>
    <cellStyle name="40% - Акцент3 10 5 3 2 2" xfId="14483"/>
    <cellStyle name="40% - Акцент3 10 5 3 2 2 2" xfId="14484"/>
    <cellStyle name="40% - Акцент3 10 5 3 2 2 3" xfId="53915"/>
    <cellStyle name="40% - Акцент3 10 5 3 2 3" xfId="14485"/>
    <cellStyle name="40% - Акцент3 10 5 3 2 3 2" xfId="53916"/>
    <cellStyle name="40% - Акцент3 10 5 3 2 3 3" xfId="53917"/>
    <cellStyle name="40% - Акцент3 10 5 3 2 4" xfId="53918"/>
    <cellStyle name="40% - Акцент3 10 5 3 2 5" xfId="53919"/>
    <cellStyle name="40% - Акцент3 10 5 3 3" xfId="14486"/>
    <cellStyle name="40% - Акцент3 10 5 3 3 2" xfId="14487"/>
    <cellStyle name="40% - Акцент3 10 5 3 3 3" xfId="53920"/>
    <cellStyle name="40% - Акцент3 10 5 3 4" xfId="14488"/>
    <cellStyle name="40% - Акцент3 10 5 3 4 2" xfId="53921"/>
    <cellStyle name="40% - Акцент3 10 5 3 4 3" xfId="53922"/>
    <cellStyle name="40% - Акцент3 10 5 3 5" xfId="53923"/>
    <cellStyle name="40% - Акцент3 10 5 3 6" xfId="53924"/>
    <cellStyle name="40% - Акцент3 10 5 4" xfId="14489"/>
    <cellStyle name="40% - Акцент3 10 5 4 2" xfId="14490"/>
    <cellStyle name="40% - Акцент3 10 5 4 2 2" xfId="14491"/>
    <cellStyle name="40% - Акцент3 10 5 4 2 2 2" xfId="14492"/>
    <cellStyle name="40% - Акцент3 10 5 4 2 2 3" xfId="53925"/>
    <cellStyle name="40% - Акцент3 10 5 4 2 3" xfId="14493"/>
    <cellStyle name="40% - Акцент3 10 5 4 2 3 2" xfId="53926"/>
    <cellStyle name="40% - Акцент3 10 5 4 2 3 3" xfId="53927"/>
    <cellStyle name="40% - Акцент3 10 5 4 2 4" xfId="53928"/>
    <cellStyle name="40% - Акцент3 10 5 4 2 5" xfId="53929"/>
    <cellStyle name="40% - Акцент3 10 5 4 3" xfId="14494"/>
    <cellStyle name="40% - Акцент3 10 5 4 3 2" xfId="14495"/>
    <cellStyle name="40% - Акцент3 10 5 4 3 3" xfId="53930"/>
    <cellStyle name="40% - Акцент3 10 5 4 4" xfId="14496"/>
    <cellStyle name="40% - Акцент3 10 5 4 4 2" xfId="53931"/>
    <cellStyle name="40% - Акцент3 10 5 4 4 3" xfId="53932"/>
    <cellStyle name="40% - Акцент3 10 5 4 5" xfId="53933"/>
    <cellStyle name="40% - Акцент3 10 5 4 6" xfId="53934"/>
    <cellStyle name="40% - Акцент3 10 5 5" xfId="14497"/>
    <cellStyle name="40% - Акцент3 10 5 5 2" xfId="14498"/>
    <cellStyle name="40% - Акцент3 10 5 5 2 2" xfId="14499"/>
    <cellStyle name="40% - Акцент3 10 5 5 2 2 2" xfId="14500"/>
    <cellStyle name="40% - Акцент3 10 5 5 2 2 3" xfId="53935"/>
    <cellStyle name="40% - Акцент3 10 5 5 2 3" xfId="14501"/>
    <cellStyle name="40% - Акцент3 10 5 5 2 3 2" xfId="53936"/>
    <cellStyle name="40% - Акцент3 10 5 5 2 3 3" xfId="53937"/>
    <cellStyle name="40% - Акцент3 10 5 5 2 4" xfId="53938"/>
    <cellStyle name="40% - Акцент3 10 5 5 2 5" xfId="53939"/>
    <cellStyle name="40% - Акцент3 10 5 5 3" xfId="14502"/>
    <cellStyle name="40% - Акцент3 10 5 5 3 2" xfId="14503"/>
    <cellStyle name="40% - Акцент3 10 5 5 3 3" xfId="53940"/>
    <cellStyle name="40% - Акцент3 10 5 5 4" xfId="14504"/>
    <cellStyle name="40% - Акцент3 10 5 5 4 2" xfId="53941"/>
    <cellStyle name="40% - Акцент3 10 5 5 4 3" xfId="53942"/>
    <cellStyle name="40% - Акцент3 10 5 5 5" xfId="53943"/>
    <cellStyle name="40% - Акцент3 10 5 5 6" xfId="53944"/>
    <cellStyle name="40% - Акцент3 10 5 6" xfId="14505"/>
    <cellStyle name="40% - Акцент3 10 5 6 2" xfId="14506"/>
    <cellStyle name="40% - Акцент3 10 5 6 2 2" xfId="14507"/>
    <cellStyle name="40% - Акцент3 10 5 6 2 3" xfId="53945"/>
    <cellStyle name="40% - Акцент3 10 5 6 3" xfId="14508"/>
    <cellStyle name="40% - Акцент3 10 5 6 3 2" xfId="53946"/>
    <cellStyle name="40% - Акцент3 10 5 6 3 3" xfId="53947"/>
    <cellStyle name="40% - Акцент3 10 5 6 4" xfId="53948"/>
    <cellStyle name="40% - Акцент3 10 5 6 5" xfId="53949"/>
    <cellStyle name="40% - Акцент3 10 5 7" xfId="14509"/>
    <cellStyle name="40% - Акцент3 10 5 7 2" xfId="14510"/>
    <cellStyle name="40% - Акцент3 10 5 7 3" xfId="53950"/>
    <cellStyle name="40% - Акцент3 10 5 8" xfId="14511"/>
    <cellStyle name="40% - Акцент3 10 5 8 2" xfId="53951"/>
    <cellStyle name="40% - Акцент3 10 5 8 3" xfId="53952"/>
    <cellStyle name="40% - Акцент3 10 5 9" xfId="53953"/>
    <cellStyle name="40% - Акцент3 10 6" xfId="14512"/>
    <cellStyle name="40% - Акцент3 10 6 10" xfId="53954"/>
    <cellStyle name="40% - Акцент3 10 6 2" xfId="14513"/>
    <cellStyle name="40% - Акцент3 10 6 2 2" xfId="14514"/>
    <cellStyle name="40% - Акцент3 10 6 2 2 2" xfId="14515"/>
    <cellStyle name="40% - Акцент3 10 6 2 2 2 2" xfId="14516"/>
    <cellStyle name="40% - Акцент3 10 6 2 2 2 3" xfId="53955"/>
    <cellStyle name="40% - Акцент3 10 6 2 2 3" xfId="14517"/>
    <cellStyle name="40% - Акцент3 10 6 2 2 3 2" xfId="53956"/>
    <cellStyle name="40% - Акцент3 10 6 2 2 3 3" xfId="53957"/>
    <cellStyle name="40% - Акцент3 10 6 2 2 4" xfId="53958"/>
    <cellStyle name="40% - Акцент3 10 6 2 2 5" xfId="53959"/>
    <cellStyle name="40% - Акцент3 10 6 2 3" xfId="14518"/>
    <cellStyle name="40% - Акцент3 10 6 2 3 2" xfId="14519"/>
    <cellStyle name="40% - Акцент3 10 6 2 3 3" xfId="53960"/>
    <cellStyle name="40% - Акцент3 10 6 2 4" xfId="14520"/>
    <cellStyle name="40% - Акцент3 10 6 2 4 2" xfId="53961"/>
    <cellStyle name="40% - Акцент3 10 6 2 4 3" xfId="53962"/>
    <cellStyle name="40% - Акцент3 10 6 2 5" xfId="53963"/>
    <cellStyle name="40% - Акцент3 10 6 2 6" xfId="53964"/>
    <cellStyle name="40% - Акцент3 10 6 3" xfId="14521"/>
    <cellStyle name="40% - Акцент3 10 6 3 2" xfId="14522"/>
    <cellStyle name="40% - Акцент3 10 6 3 2 2" xfId="14523"/>
    <cellStyle name="40% - Акцент3 10 6 3 2 2 2" xfId="14524"/>
    <cellStyle name="40% - Акцент3 10 6 3 2 2 3" xfId="53965"/>
    <cellStyle name="40% - Акцент3 10 6 3 2 3" xfId="14525"/>
    <cellStyle name="40% - Акцент3 10 6 3 2 3 2" xfId="53966"/>
    <cellStyle name="40% - Акцент3 10 6 3 2 3 3" xfId="53967"/>
    <cellStyle name="40% - Акцент3 10 6 3 2 4" xfId="53968"/>
    <cellStyle name="40% - Акцент3 10 6 3 2 5" xfId="53969"/>
    <cellStyle name="40% - Акцент3 10 6 3 3" xfId="14526"/>
    <cellStyle name="40% - Акцент3 10 6 3 3 2" xfId="14527"/>
    <cellStyle name="40% - Акцент3 10 6 3 3 3" xfId="53970"/>
    <cellStyle name="40% - Акцент3 10 6 3 4" xfId="14528"/>
    <cellStyle name="40% - Акцент3 10 6 3 4 2" xfId="53971"/>
    <cellStyle name="40% - Акцент3 10 6 3 4 3" xfId="53972"/>
    <cellStyle name="40% - Акцент3 10 6 3 5" xfId="53973"/>
    <cellStyle name="40% - Акцент3 10 6 3 6" xfId="53974"/>
    <cellStyle name="40% - Акцент3 10 6 4" xfId="14529"/>
    <cellStyle name="40% - Акцент3 10 6 4 2" xfId="14530"/>
    <cellStyle name="40% - Акцент3 10 6 4 2 2" xfId="14531"/>
    <cellStyle name="40% - Акцент3 10 6 4 2 2 2" xfId="14532"/>
    <cellStyle name="40% - Акцент3 10 6 4 2 2 3" xfId="53975"/>
    <cellStyle name="40% - Акцент3 10 6 4 2 3" xfId="14533"/>
    <cellStyle name="40% - Акцент3 10 6 4 2 3 2" xfId="53976"/>
    <cellStyle name="40% - Акцент3 10 6 4 2 3 3" xfId="53977"/>
    <cellStyle name="40% - Акцент3 10 6 4 2 4" xfId="53978"/>
    <cellStyle name="40% - Акцент3 10 6 4 2 5" xfId="53979"/>
    <cellStyle name="40% - Акцент3 10 6 4 3" xfId="14534"/>
    <cellStyle name="40% - Акцент3 10 6 4 3 2" xfId="14535"/>
    <cellStyle name="40% - Акцент3 10 6 4 3 3" xfId="53980"/>
    <cellStyle name="40% - Акцент3 10 6 4 4" xfId="14536"/>
    <cellStyle name="40% - Акцент3 10 6 4 4 2" xfId="53981"/>
    <cellStyle name="40% - Акцент3 10 6 4 4 3" xfId="53982"/>
    <cellStyle name="40% - Акцент3 10 6 4 5" xfId="53983"/>
    <cellStyle name="40% - Акцент3 10 6 4 6" xfId="53984"/>
    <cellStyle name="40% - Акцент3 10 6 5" xfId="14537"/>
    <cellStyle name="40% - Акцент3 10 6 5 2" xfId="14538"/>
    <cellStyle name="40% - Акцент3 10 6 5 2 2" xfId="14539"/>
    <cellStyle name="40% - Акцент3 10 6 5 2 2 2" xfId="14540"/>
    <cellStyle name="40% - Акцент3 10 6 5 2 2 3" xfId="53985"/>
    <cellStyle name="40% - Акцент3 10 6 5 2 3" xfId="14541"/>
    <cellStyle name="40% - Акцент3 10 6 5 2 3 2" xfId="53986"/>
    <cellStyle name="40% - Акцент3 10 6 5 2 3 3" xfId="53987"/>
    <cellStyle name="40% - Акцент3 10 6 5 2 4" xfId="53988"/>
    <cellStyle name="40% - Акцент3 10 6 5 2 5" xfId="53989"/>
    <cellStyle name="40% - Акцент3 10 6 5 3" xfId="14542"/>
    <cellStyle name="40% - Акцент3 10 6 5 3 2" xfId="14543"/>
    <cellStyle name="40% - Акцент3 10 6 5 3 3" xfId="53990"/>
    <cellStyle name="40% - Акцент3 10 6 5 4" xfId="14544"/>
    <cellStyle name="40% - Акцент3 10 6 5 4 2" xfId="53991"/>
    <cellStyle name="40% - Акцент3 10 6 5 4 3" xfId="53992"/>
    <cellStyle name="40% - Акцент3 10 6 5 5" xfId="53993"/>
    <cellStyle name="40% - Акцент3 10 6 5 6" xfId="53994"/>
    <cellStyle name="40% - Акцент3 10 6 6" xfId="14545"/>
    <cellStyle name="40% - Акцент3 10 6 6 2" xfId="14546"/>
    <cellStyle name="40% - Акцент3 10 6 6 2 2" xfId="14547"/>
    <cellStyle name="40% - Акцент3 10 6 6 2 3" xfId="53995"/>
    <cellStyle name="40% - Акцент3 10 6 6 3" xfId="14548"/>
    <cellStyle name="40% - Акцент3 10 6 6 3 2" xfId="53996"/>
    <cellStyle name="40% - Акцент3 10 6 6 3 3" xfId="53997"/>
    <cellStyle name="40% - Акцент3 10 6 6 4" xfId="53998"/>
    <cellStyle name="40% - Акцент3 10 6 6 5" xfId="53999"/>
    <cellStyle name="40% - Акцент3 10 6 7" xfId="14549"/>
    <cellStyle name="40% - Акцент3 10 6 7 2" xfId="14550"/>
    <cellStyle name="40% - Акцент3 10 6 7 3" xfId="54000"/>
    <cellStyle name="40% - Акцент3 10 6 8" xfId="14551"/>
    <cellStyle name="40% - Акцент3 10 6 8 2" xfId="54001"/>
    <cellStyle name="40% - Акцент3 10 6 8 3" xfId="54002"/>
    <cellStyle name="40% - Акцент3 10 6 9" xfId="54003"/>
    <cellStyle name="40% - Акцент3 10 7" xfId="14552"/>
    <cellStyle name="40% - Акцент3 10 7 10" xfId="54004"/>
    <cellStyle name="40% - Акцент3 10 7 2" xfId="14553"/>
    <cellStyle name="40% - Акцент3 10 7 2 2" xfId="14554"/>
    <cellStyle name="40% - Акцент3 10 7 2 2 2" xfId="14555"/>
    <cellStyle name="40% - Акцент3 10 7 2 2 2 2" xfId="14556"/>
    <cellStyle name="40% - Акцент3 10 7 2 2 2 3" xfId="54005"/>
    <cellStyle name="40% - Акцент3 10 7 2 2 3" xfId="14557"/>
    <cellStyle name="40% - Акцент3 10 7 2 2 3 2" xfId="54006"/>
    <cellStyle name="40% - Акцент3 10 7 2 2 3 3" xfId="54007"/>
    <cellStyle name="40% - Акцент3 10 7 2 2 4" xfId="54008"/>
    <cellStyle name="40% - Акцент3 10 7 2 2 5" xfId="54009"/>
    <cellStyle name="40% - Акцент3 10 7 2 3" xfId="14558"/>
    <cellStyle name="40% - Акцент3 10 7 2 3 2" xfId="14559"/>
    <cellStyle name="40% - Акцент3 10 7 2 3 3" xfId="54010"/>
    <cellStyle name="40% - Акцент3 10 7 2 4" xfId="14560"/>
    <cellStyle name="40% - Акцент3 10 7 2 4 2" xfId="54011"/>
    <cellStyle name="40% - Акцент3 10 7 2 4 3" xfId="54012"/>
    <cellStyle name="40% - Акцент3 10 7 2 5" xfId="54013"/>
    <cellStyle name="40% - Акцент3 10 7 2 6" xfId="54014"/>
    <cellStyle name="40% - Акцент3 10 7 3" xfId="14561"/>
    <cellStyle name="40% - Акцент3 10 7 3 2" xfId="14562"/>
    <cellStyle name="40% - Акцент3 10 7 3 2 2" xfId="14563"/>
    <cellStyle name="40% - Акцент3 10 7 3 2 2 2" xfId="14564"/>
    <cellStyle name="40% - Акцент3 10 7 3 2 2 3" xfId="54015"/>
    <cellStyle name="40% - Акцент3 10 7 3 2 3" xfId="14565"/>
    <cellStyle name="40% - Акцент3 10 7 3 2 3 2" xfId="54016"/>
    <cellStyle name="40% - Акцент3 10 7 3 2 3 3" xfId="54017"/>
    <cellStyle name="40% - Акцент3 10 7 3 2 4" xfId="54018"/>
    <cellStyle name="40% - Акцент3 10 7 3 2 5" xfId="54019"/>
    <cellStyle name="40% - Акцент3 10 7 3 3" xfId="14566"/>
    <cellStyle name="40% - Акцент3 10 7 3 3 2" xfId="14567"/>
    <cellStyle name="40% - Акцент3 10 7 3 3 3" xfId="54020"/>
    <cellStyle name="40% - Акцент3 10 7 3 4" xfId="14568"/>
    <cellStyle name="40% - Акцент3 10 7 3 4 2" xfId="54021"/>
    <cellStyle name="40% - Акцент3 10 7 3 4 3" xfId="54022"/>
    <cellStyle name="40% - Акцент3 10 7 3 5" xfId="54023"/>
    <cellStyle name="40% - Акцент3 10 7 3 6" xfId="54024"/>
    <cellStyle name="40% - Акцент3 10 7 4" xfId="14569"/>
    <cellStyle name="40% - Акцент3 10 7 4 2" xfId="14570"/>
    <cellStyle name="40% - Акцент3 10 7 4 2 2" xfId="14571"/>
    <cellStyle name="40% - Акцент3 10 7 4 2 2 2" xfId="14572"/>
    <cellStyle name="40% - Акцент3 10 7 4 2 2 3" xfId="54025"/>
    <cellStyle name="40% - Акцент3 10 7 4 2 3" xfId="14573"/>
    <cellStyle name="40% - Акцент3 10 7 4 2 3 2" xfId="54026"/>
    <cellStyle name="40% - Акцент3 10 7 4 2 3 3" xfId="54027"/>
    <cellStyle name="40% - Акцент3 10 7 4 2 4" xfId="54028"/>
    <cellStyle name="40% - Акцент3 10 7 4 2 5" xfId="54029"/>
    <cellStyle name="40% - Акцент3 10 7 4 3" xfId="14574"/>
    <cellStyle name="40% - Акцент3 10 7 4 3 2" xfId="14575"/>
    <cellStyle name="40% - Акцент3 10 7 4 3 3" xfId="54030"/>
    <cellStyle name="40% - Акцент3 10 7 4 4" xfId="14576"/>
    <cellStyle name="40% - Акцент3 10 7 4 4 2" xfId="54031"/>
    <cellStyle name="40% - Акцент3 10 7 4 4 3" xfId="54032"/>
    <cellStyle name="40% - Акцент3 10 7 4 5" xfId="54033"/>
    <cellStyle name="40% - Акцент3 10 7 4 6" xfId="54034"/>
    <cellStyle name="40% - Акцент3 10 7 5" xfId="14577"/>
    <cellStyle name="40% - Акцент3 10 7 5 2" xfId="14578"/>
    <cellStyle name="40% - Акцент3 10 7 5 2 2" xfId="14579"/>
    <cellStyle name="40% - Акцент3 10 7 5 2 2 2" xfId="14580"/>
    <cellStyle name="40% - Акцент3 10 7 5 2 2 3" xfId="54035"/>
    <cellStyle name="40% - Акцент3 10 7 5 2 3" xfId="14581"/>
    <cellStyle name="40% - Акцент3 10 7 5 2 3 2" xfId="54036"/>
    <cellStyle name="40% - Акцент3 10 7 5 2 3 3" xfId="54037"/>
    <cellStyle name="40% - Акцент3 10 7 5 2 4" xfId="54038"/>
    <cellStyle name="40% - Акцент3 10 7 5 2 5" xfId="54039"/>
    <cellStyle name="40% - Акцент3 10 7 5 3" xfId="14582"/>
    <cellStyle name="40% - Акцент3 10 7 5 3 2" xfId="14583"/>
    <cellStyle name="40% - Акцент3 10 7 5 3 3" xfId="54040"/>
    <cellStyle name="40% - Акцент3 10 7 5 4" xfId="14584"/>
    <cellStyle name="40% - Акцент3 10 7 5 4 2" xfId="54041"/>
    <cellStyle name="40% - Акцент3 10 7 5 4 3" xfId="54042"/>
    <cellStyle name="40% - Акцент3 10 7 5 5" xfId="54043"/>
    <cellStyle name="40% - Акцент3 10 7 5 6" xfId="54044"/>
    <cellStyle name="40% - Акцент3 10 7 6" xfId="14585"/>
    <cellStyle name="40% - Акцент3 10 7 6 2" xfId="14586"/>
    <cellStyle name="40% - Акцент3 10 7 6 2 2" xfId="14587"/>
    <cellStyle name="40% - Акцент3 10 7 6 2 3" xfId="54045"/>
    <cellStyle name="40% - Акцент3 10 7 6 3" xfId="14588"/>
    <cellStyle name="40% - Акцент3 10 7 6 3 2" xfId="54046"/>
    <cellStyle name="40% - Акцент3 10 7 6 3 3" xfId="54047"/>
    <cellStyle name="40% - Акцент3 10 7 6 4" xfId="54048"/>
    <cellStyle name="40% - Акцент3 10 7 6 5" xfId="54049"/>
    <cellStyle name="40% - Акцент3 10 7 7" xfId="14589"/>
    <cellStyle name="40% - Акцент3 10 7 7 2" xfId="14590"/>
    <cellStyle name="40% - Акцент3 10 7 7 3" xfId="54050"/>
    <cellStyle name="40% - Акцент3 10 7 8" xfId="14591"/>
    <cellStyle name="40% - Акцент3 10 7 8 2" xfId="54051"/>
    <cellStyle name="40% - Акцент3 10 7 8 3" xfId="54052"/>
    <cellStyle name="40% - Акцент3 10 7 9" xfId="54053"/>
    <cellStyle name="40% - Акцент3 10 8" xfId="14592"/>
    <cellStyle name="40% - Акцент3 10 8 10" xfId="54054"/>
    <cellStyle name="40% - Акцент3 10 8 2" xfId="14593"/>
    <cellStyle name="40% - Акцент3 10 8 2 2" xfId="14594"/>
    <cellStyle name="40% - Акцент3 10 8 2 2 2" xfId="14595"/>
    <cellStyle name="40% - Акцент3 10 8 2 2 2 2" xfId="14596"/>
    <cellStyle name="40% - Акцент3 10 8 2 2 2 3" xfId="54055"/>
    <cellStyle name="40% - Акцент3 10 8 2 2 3" xfId="14597"/>
    <cellStyle name="40% - Акцент3 10 8 2 2 3 2" xfId="54056"/>
    <cellStyle name="40% - Акцент3 10 8 2 2 3 3" xfId="54057"/>
    <cellStyle name="40% - Акцент3 10 8 2 2 4" xfId="54058"/>
    <cellStyle name="40% - Акцент3 10 8 2 2 5" xfId="54059"/>
    <cellStyle name="40% - Акцент3 10 8 2 3" xfId="14598"/>
    <cellStyle name="40% - Акцент3 10 8 2 3 2" xfId="14599"/>
    <cellStyle name="40% - Акцент3 10 8 2 3 3" xfId="54060"/>
    <cellStyle name="40% - Акцент3 10 8 2 4" xfId="14600"/>
    <cellStyle name="40% - Акцент3 10 8 2 4 2" xfId="54061"/>
    <cellStyle name="40% - Акцент3 10 8 2 4 3" xfId="54062"/>
    <cellStyle name="40% - Акцент3 10 8 2 5" xfId="54063"/>
    <cellStyle name="40% - Акцент3 10 8 2 6" xfId="54064"/>
    <cellStyle name="40% - Акцент3 10 8 3" xfId="14601"/>
    <cellStyle name="40% - Акцент3 10 8 3 2" xfId="14602"/>
    <cellStyle name="40% - Акцент3 10 8 3 2 2" xfId="14603"/>
    <cellStyle name="40% - Акцент3 10 8 3 2 2 2" xfId="14604"/>
    <cellStyle name="40% - Акцент3 10 8 3 2 2 3" xfId="54065"/>
    <cellStyle name="40% - Акцент3 10 8 3 2 3" xfId="14605"/>
    <cellStyle name="40% - Акцент3 10 8 3 2 3 2" xfId="54066"/>
    <cellStyle name="40% - Акцент3 10 8 3 2 3 3" xfId="54067"/>
    <cellStyle name="40% - Акцент3 10 8 3 2 4" xfId="54068"/>
    <cellStyle name="40% - Акцент3 10 8 3 2 5" xfId="54069"/>
    <cellStyle name="40% - Акцент3 10 8 3 3" xfId="14606"/>
    <cellStyle name="40% - Акцент3 10 8 3 3 2" xfId="14607"/>
    <cellStyle name="40% - Акцент3 10 8 3 3 3" xfId="54070"/>
    <cellStyle name="40% - Акцент3 10 8 3 4" xfId="14608"/>
    <cellStyle name="40% - Акцент3 10 8 3 4 2" xfId="54071"/>
    <cellStyle name="40% - Акцент3 10 8 3 4 3" xfId="54072"/>
    <cellStyle name="40% - Акцент3 10 8 3 5" xfId="54073"/>
    <cellStyle name="40% - Акцент3 10 8 3 6" xfId="54074"/>
    <cellStyle name="40% - Акцент3 10 8 4" xfId="14609"/>
    <cellStyle name="40% - Акцент3 10 8 4 2" xfId="14610"/>
    <cellStyle name="40% - Акцент3 10 8 4 2 2" xfId="14611"/>
    <cellStyle name="40% - Акцент3 10 8 4 2 2 2" xfId="14612"/>
    <cellStyle name="40% - Акцент3 10 8 4 2 2 3" xfId="54075"/>
    <cellStyle name="40% - Акцент3 10 8 4 2 3" xfId="14613"/>
    <cellStyle name="40% - Акцент3 10 8 4 2 3 2" xfId="54076"/>
    <cellStyle name="40% - Акцент3 10 8 4 2 3 3" xfId="54077"/>
    <cellStyle name="40% - Акцент3 10 8 4 2 4" xfId="54078"/>
    <cellStyle name="40% - Акцент3 10 8 4 2 5" xfId="54079"/>
    <cellStyle name="40% - Акцент3 10 8 4 3" xfId="14614"/>
    <cellStyle name="40% - Акцент3 10 8 4 3 2" xfId="14615"/>
    <cellStyle name="40% - Акцент3 10 8 4 3 3" xfId="54080"/>
    <cellStyle name="40% - Акцент3 10 8 4 4" xfId="14616"/>
    <cellStyle name="40% - Акцент3 10 8 4 4 2" xfId="54081"/>
    <cellStyle name="40% - Акцент3 10 8 4 4 3" xfId="54082"/>
    <cellStyle name="40% - Акцент3 10 8 4 5" xfId="54083"/>
    <cellStyle name="40% - Акцент3 10 8 4 6" xfId="54084"/>
    <cellStyle name="40% - Акцент3 10 8 5" xfId="14617"/>
    <cellStyle name="40% - Акцент3 10 8 5 2" xfId="14618"/>
    <cellStyle name="40% - Акцент3 10 8 5 2 2" xfId="14619"/>
    <cellStyle name="40% - Акцент3 10 8 5 2 2 2" xfId="14620"/>
    <cellStyle name="40% - Акцент3 10 8 5 2 2 3" xfId="54085"/>
    <cellStyle name="40% - Акцент3 10 8 5 2 3" xfId="14621"/>
    <cellStyle name="40% - Акцент3 10 8 5 2 3 2" xfId="54086"/>
    <cellStyle name="40% - Акцент3 10 8 5 2 3 3" xfId="54087"/>
    <cellStyle name="40% - Акцент3 10 8 5 2 4" xfId="54088"/>
    <cellStyle name="40% - Акцент3 10 8 5 2 5" xfId="54089"/>
    <cellStyle name="40% - Акцент3 10 8 5 3" xfId="14622"/>
    <cellStyle name="40% - Акцент3 10 8 5 3 2" xfId="14623"/>
    <cellStyle name="40% - Акцент3 10 8 5 3 3" xfId="54090"/>
    <cellStyle name="40% - Акцент3 10 8 5 4" xfId="14624"/>
    <cellStyle name="40% - Акцент3 10 8 5 4 2" xfId="54091"/>
    <cellStyle name="40% - Акцент3 10 8 5 4 3" xfId="54092"/>
    <cellStyle name="40% - Акцент3 10 8 5 5" xfId="54093"/>
    <cellStyle name="40% - Акцент3 10 8 5 6" xfId="54094"/>
    <cellStyle name="40% - Акцент3 10 8 6" xfId="14625"/>
    <cellStyle name="40% - Акцент3 10 8 6 2" xfId="14626"/>
    <cellStyle name="40% - Акцент3 10 8 6 2 2" xfId="14627"/>
    <cellStyle name="40% - Акцент3 10 8 6 2 3" xfId="54095"/>
    <cellStyle name="40% - Акцент3 10 8 6 3" xfId="14628"/>
    <cellStyle name="40% - Акцент3 10 8 6 3 2" xfId="54096"/>
    <cellStyle name="40% - Акцент3 10 8 6 3 3" xfId="54097"/>
    <cellStyle name="40% - Акцент3 10 8 6 4" xfId="54098"/>
    <cellStyle name="40% - Акцент3 10 8 6 5" xfId="54099"/>
    <cellStyle name="40% - Акцент3 10 8 7" xfId="14629"/>
    <cellStyle name="40% - Акцент3 10 8 7 2" xfId="14630"/>
    <cellStyle name="40% - Акцент3 10 8 7 3" xfId="54100"/>
    <cellStyle name="40% - Акцент3 10 8 8" xfId="14631"/>
    <cellStyle name="40% - Акцент3 10 8 8 2" xfId="54101"/>
    <cellStyle name="40% - Акцент3 10 8 8 3" xfId="54102"/>
    <cellStyle name="40% - Акцент3 10 8 9" xfId="54103"/>
    <cellStyle name="40% - Акцент3 10 9" xfId="14632"/>
    <cellStyle name="40% - Акцент3 10 9 10" xfId="54104"/>
    <cellStyle name="40% - Акцент3 10 9 2" xfId="14633"/>
    <cellStyle name="40% - Акцент3 10 9 2 2" xfId="14634"/>
    <cellStyle name="40% - Акцент3 10 9 2 2 2" xfId="14635"/>
    <cellStyle name="40% - Акцент3 10 9 2 2 2 2" xfId="14636"/>
    <cellStyle name="40% - Акцент3 10 9 2 2 2 3" xfId="54105"/>
    <cellStyle name="40% - Акцент3 10 9 2 2 3" xfId="14637"/>
    <cellStyle name="40% - Акцент3 10 9 2 2 3 2" xfId="54106"/>
    <cellStyle name="40% - Акцент3 10 9 2 2 3 3" xfId="54107"/>
    <cellStyle name="40% - Акцент3 10 9 2 2 4" xfId="54108"/>
    <cellStyle name="40% - Акцент3 10 9 2 2 5" xfId="54109"/>
    <cellStyle name="40% - Акцент3 10 9 2 3" xfId="14638"/>
    <cellStyle name="40% - Акцент3 10 9 2 3 2" xfId="14639"/>
    <cellStyle name="40% - Акцент3 10 9 2 3 3" xfId="54110"/>
    <cellStyle name="40% - Акцент3 10 9 2 4" xfId="14640"/>
    <cellStyle name="40% - Акцент3 10 9 2 4 2" xfId="54111"/>
    <cellStyle name="40% - Акцент3 10 9 2 4 3" xfId="54112"/>
    <cellStyle name="40% - Акцент3 10 9 2 5" xfId="54113"/>
    <cellStyle name="40% - Акцент3 10 9 2 6" xfId="54114"/>
    <cellStyle name="40% - Акцент3 10 9 3" xfId="14641"/>
    <cellStyle name="40% - Акцент3 10 9 3 2" xfId="14642"/>
    <cellStyle name="40% - Акцент3 10 9 3 2 2" xfId="14643"/>
    <cellStyle name="40% - Акцент3 10 9 3 2 2 2" xfId="14644"/>
    <cellStyle name="40% - Акцент3 10 9 3 2 2 3" xfId="54115"/>
    <cellStyle name="40% - Акцент3 10 9 3 2 3" xfId="14645"/>
    <cellStyle name="40% - Акцент3 10 9 3 2 3 2" xfId="54116"/>
    <cellStyle name="40% - Акцент3 10 9 3 2 3 3" xfId="54117"/>
    <cellStyle name="40% - Акцент3 10 9 3 2 4" xfId="54118"/>
    <cellStyle name="40% - Акцент3 10 9 3 2 5" xfId="54119"/>
    <cellStyle name="40% - Акцент3 10 9 3 3" xfId="14646"/>
    <cellStyle name="40% - Акцент3 10 9 3 3 2" xfId="14647"/>
    <cellStyle name="40% - Акцент3 10 9 3 3 3" xfId="54120"/>
    <cellStyle name="40% - Акцент3 10 9 3 4" xfId="14648"/>
    <cellStyle name="40% - Акцент3 10 9 3 4 2" xfId="54121"/>
    <cellStyle name="40% - Акцент3 10 9 3 4 3" xfId="54122"/>
    <cellStyle name="40% - Акцент3 10 9 3 5" xfId="54123"/>
    <cellStyle name="40% - Акцент3 10 9 3 6" xfId="54124"/>
    <cellStyle name="40% - Акцент3 10 9 4" xfId="14649"/>
    <cellStyle name="40% - Акцент3 10 9 4 2" xfId="14650"/>
    <cellStyle name="40% - Акцент3 10 9 4 2 2" xfId="14651"/>
    <cellStyle name="40% - Акцент3 10 9 4 2 2 2" xfId="14652"/>
    <cellStyle name="40% - Акцент3 10 9 4 2 2 3" xfId="54125"/>
    <cellStyle name="40% - Акцент3 10 9 4 2 3" xfId="14653"/>
    <cellStyle name="40% - Акцент3 10 9 4 2 3 2" xfId="54126"/>
    <cellStyle name="40% - Акцент3 10 9 4 2 3 3" xfId="54127"/>
    <cellStyle name="40% - Акцент3 10 9 4 2 4" xfId="54128"/>
    <cellStyle name="40% - Акцент3 10 9 4 2 5" xfId="54129"/>
    <cellStyle name="40% - Акцент3 10 9 4 3" xfId="14654"/>
    <cellStyle name="40% - Акцент3 10 9 4 3 2" xfId="14655"/>
    <cellStyle name="40% - Акцент3 10 9 4 3 3" xfId="54130"/>
    <cellStyle name="40% - Акцент3 10 9 4 4" xfId="14656"/>
    <cellStyle name="40% - Акцент3 10 9 4 4 2" xfId="54131"/>
    <cellStyle name="40% - Акцент3 10 9 4 4 3" xfId="54132"/>
    <cellStyle name="40% - Акцент3 10 9 4 5" xfId="54133"/>
    <cellStyle name="40% - Акцент3 10 9 4 6" xfId="54134"/>
    <cellStyle name="40% - Акцент3 10 9 5" xfId="14657"/>
    <cellStyle name="40% - Акцент3 10 9 5 2" xfId="14658"/>
    <cellStyle name="40% - Акцент3 10 9 5 2 2" xfId="14659"/>
    <cellStyle name="40% - Акцент3 10 9 5 2 2 2" xfId="14660"/>
    <cellStyle name="40% - Акцент3 10 9 5 2 2 3" xfId="54135"/>
    <cellStyle name="40% - Акцент3 10 9 5 2 3" xfId="14661"/>
    <cellStyle name="40% - Акцент3 10 9 5 2 3 2" xfId="54136"/>
    <cellStyle name="40% - Акцент3 10 9 5 2 3 3" xfId="54137"/>
    <cellStyle name="40% - Акцент3 10 9 5 2 4" xfId="54138"/>
    <cellStyle name="40% - Акцент3 10 9 5 2 5" xfId="54139"/>
    <cellStyle name="40% - Акцент3 10 9 5 3" xfId="14662"/>
    <cellStyle name="40% - Акцент3 10 9 5 3 2" xfId="14663"/>
    <cellStyle name="40% - Акцент3 10 9 5 3 3" xfId="54140"/>
    <cellStyle name="40% - Акцент3 10 9 5 4" xfId="14664"/>
    <cellStyle name="40% - Акцент3 10 9 5 4 2" xfId="54141"/>
    <cellStyle name="40% - Акцент3 10 9 5 4 3" xfId="54142"/>
    <cellStyle name="40% - Акцент3 10 9 5 5" xfId="54143"/>
    <cellStyle name="40% - Акцент3 10 9 5 6" xfId="54144"/>
    <cellStyle name="40% - Акцент3 10 9 6" xfId="14665"/>
    <cellStyle name="40% - Акцент3 10 9 6 2" xfId="14666"/>
    <cellStyle name="40% - Акцент3 10 9 6 2 2" xfId="14667"/>
    <cellStyle name="40% - Акцент3 10 9 6 2 3" xfId="54145"/>
    <cellStyle name="40% - Акцент3 10 9 6 3" xfId="14668"/>
    <cellStyle name="40% - Акцент3 10 9 6 3 2" xfId="54146"/>
    <cellStyle name="40% - Акцент3 10 9 6 3 3" xfId="54147"/>
    <cellStyle name="40% - Акцент3 10 9 6 4" xfId="54148"/>
    <cellStyle name="40% - Акцент3 10 9 6 5" xfId="54149"/>
    <cellStyle name="40% - Акцент3 10 9 7" xfId="14669"/>
    <cellStyle name="40% - Акцент3 10 9 7 2" xfId="14670"/>
    <cellStyle name="40% - Акцент3 10 9 7 3" xfId="54150"/>
    <cellStyle name="40% - Акцент3 10 9 8" xfId="14671"/>
    <cellStyle name="40% - Акцент3 10 9 8 2" xfId="54151"/>
    <cellStyle name="40% - Акцент3 10 9 8 3" xfId="54152"/>
    <cellStyle name="40% - Акцент3 10 9 9" xfId="54153"/>
    <cellStyle name="40% - Акцент3 11" xfId="14672"/>
    <cellStyle name="40% - Акцент3 11 10" xfId="14673"/>
    <cellStyle name="40% - Акцент3 11 10 2" xfId="14674"/>
    <cellStyle name="40% - Акцент3 11 10 2 2" xfId="14675"/>
    <cellStyle name="40% - Акцент3 11 10 2 2 2" xfId="14676"/>
    <cellStyle name="40% - Акцент3 11 10 2 2 3" xfId="54154"/>
    <cellStyle name="40% - Акцент3 11 10 2 3" xfId="14677"/>
    <cellStyle name="40% - Акцент3 11 10 2 3 2" xfId="54155"/>
    <cellStyle name="40% - Акцент3 11 10 2 3 3" xfId="54156"/>
    <cellStyle name="40% - Акцент3 11 10 2 4" xfId="54157"/>
    <cellStyle name="40% - Акцент3 11 10 2 5" xfId="54158"/>
    <cellStyle name="40% - Акцент3 11 10 3" xfId="14678"/>
    <cellStyle name="40% - Акцент3 11 10 3 2" xfId="14679"/>
    <cellStyle name="40% - Акцент3 11 10 3 3" xfId="54159"/>
    <cellStyle name="40% - Акцент3 11 10 4" xfId="14680"/>
    <cellStyle name="40% - Акцент3 11 10 4 2" xfId="54160"/>
    <cellStyle name="40% - Акцент3 11 10 4 3" xfId="54161"/>
    <cellStyle name="40% - Акцент3 11 10 5" xfId="54162"/>
    <cellStyle name="40% - Акцент3 11 10 6" xfId="54163"/>
    <cellStyle name="40% - Акцент3 11 11" xfId="14681"/>
    <cellStyle name="40% - Акцент3 11 11 2" xfId="14682"/>
    <cellStyle name="40% - Акцент3 11 11 2 2" xfId="14683"/>
    <cellStyle name="40% - Акцент3 11 11 2 2 2" xfId="14684"/>
    <cellStyle name="40% - Акцент3 11 11 2 2 3" xfId="54164"/>
    <cellStyle name="40% - Акцент3 11 11 2 3" xfId="14685"/>
    <cellStyle name="40% - Акцент3 11 11 2 3 2" xfId="54165"/>
    <cellStyle name="40% - Акцент3 11 11 2 3 3" xfId="54166"/>
    <cellStyle name="40% - Акцент3 11 11 2 4" xfId="54167"/>
    <cellStyle name="40% - Акцент3 11 11 2 5" xfId="54168"/>
    <cellStyle name="40% - Акцент3 11 11 3" xfId="14686"/>
    <cellStyle name="40% - Акцент3 11 11 3 2" xfId="14687"/>
    <cellStyle name="40% - Акцент3 11 11 3 3" xfId="54169"/>
    <cellStyle name="40% - Акцент3 11 11 4" xfId="14688"/>
    <cellStyle name="40% - Акцент3 11 11 4 2" xfId="54170"/>
    <cellStyle name="40% - Акцент3 11 11 4 3" xfId="54171"/>
    <cellStyle name="40% - Акцент3 11 11 5" xfId="54172"/>
    <cellStyle name="40% - Акцент3 11 11 6" xfId="54173"/>
    <cellStyle name="40% - Акцент3 11 12" xfId="14689"/>
    <cellStyle name="40% - Акцент3 11 12 2" xfId="14690"/>
    <cellStyle name="40% - Акцент3 11 12 2 2" xfId="14691"/>
    <cellStyle name="40% - Акцент3 11 12 2 2 2" xfId="14692"/>
    <cellStyle name="40% - Акцент3 11 12 2 2 3" xfId="54174"/>
    <cellStyle name="40% - Акцент3 11 12 2 3" xfId="14693"/>
    <cellStyle name="40% - Акцент3 11 12 2 3 2" xfId="54175"/>
    <cellStyle name="40% - Акцент3 11 12 2 3 3" xfId="54176"/>
    <cellStyle name="40% - Акцент3 11 12 2 4" xfId="54177"/>
    <cellStyle name="40% - Акцент3 11 12 2 5" xfId="54178"/>
    <cellStyle name="40% - Акцент3 11 12 3" xfId="14694"/>
    <cellStyle name="40% - Акцент3 11 12 3 2" xfId="14695"/>
    <cellStyle name="40% - Акцент3 11 12 3 3" xfId="54179"/>
    <cellStyle name="40% - Акцент3 11 12 4" xfId="14696"/>
    <cellStyle name="40% - Акцент3 11 12 4 2" xfId="54180"/>
    <cellStyle name="40% - Акцент3 11 12 4 3" xfId="54181"/>
    <cellStyle name="40% - Акцент3 11 12 5" xfId="54182"/>
    <cellStyle name="40% - Акцент3 11 12 6" xfId="54183"/>
    <cellStyle name="40% - Акцент3 11 13" xfId="14697"/>
    <cellStyle name="40% - Акцент3 11 13 2" xfId="14698"/>
    <cellStyle name="40% - Акцент3 11 13 2 2" xfId="14699"/>
    <cellStyle name="40% - Акцент3 11 13 2 2 2" xfId="14700"/>
    <cellStyle name="40% - Акцент3 11 13 2 2 3" xfId="54184"/>
    <cellStyle name="40% - Акцент3 11 13 2 3" xfId="14701"/>
    <cellStyle name="40% - Акцент3 11 13 2 3 2" xfId="54185"/>
    <cellStyle name="40% - Акцент3 11 13 2 3 3" xfId="54186"/>
    <cellStyle name="40% - Акцент3 11 13 2 4" xfId="54187"/>
    <cellStyle name="40% - Акцент3 11 13 2 5" xfId="54188"/>
    <cellStyle name="40% - Акцент3 11 13 3" xfId="14702"/>
    <cellStyle name="40% - Акцент3 11 13 3 2" xfId="14703"/>
    <cellStyle name="40% - Акцент3 11 13 3 3" xfId="54189"/>
    <cellStyle name="40% - Акцент3 11 13 4" xfId="14704"/>
    <cellStyle name="40% - Акцент3 11 13 4 2" xfId="54190"/>
    <cellStyle name="40% - Акцент3 11 13 4 3" xfId="54191"/>
    <cellStyle name="40% - Акцент3 11 13 5" xfId="54192"/>
    <cellStyle name="40% - Акцент3 11 13 6" xfId="54193"/>
    <cellStyle name="40% - Акцент3 11 14" xfId="14705"/>
    <cellStyle name="40% - Акцент3 11 14 2" xfId="14706"/>
    <cellStyle name="40% - Акцент3 11 14 2 2" xfId="14707"/>
    <cellStyle name="40% - Акцент3 11 14 2 2 2" xfId="14708"/>
    <cellStyle name="40% - Акцент3 11 14 2 3" xfId="14709"/>
    <cellStyle name="40% - Акцент3 11 14 3" xfId="14710"/>
    <cellStyle name="40% - Акцент3 11 14 3 2" xfId="14711"/>
    <cellStyle name="40% - Акцент3 11 14 3 3" xfId="54194"/>
    <cellStyle name="40% - Акцент3 11 14 4" xfId="14712"/>
    <cellStyle name="40% - Акцент3 11 14 5" xfId="54195"/>
    <cellStyle name="40% - Акцент3 11 15" xfId="54196"/>
    <cellStyle name="40% - Акцент3 11 15 2" xfId="54197"/>
    <cellStyle name="40% - Акцент3 11 15 3" xfId="54198"/>
    <cellStyle name="40% - Акцент3 11 16" xfId="54199"/>
    <cellStyle name="40% - Акцент3 11 16 2" xfId="54200"/>
    <cellStyle name="40% - Акцент3 11 16 3" xfId="54201"/>
    <cellStyle name="40% - Акцент3 11 17" xfId="54202"/>
    <cellStyle name="40% - Акцент3 11 18" xfId="54203"/>
    <cellStyle name="40% - Акцент3 11 2" xfId="14713"/>
    <cellStyle name="40% - Акцент3 11 2 10" xfId="54204"/>
    <cellStyle name="40% - Акцент3 11 2 2" xfId="14714"/>
    <cellStyle name="40% - Акцент3 11 2 2 2" xfId="14715"/>
    <cellStyle name="40% - Акцент3 11 2 2 2 2" xfId="14716"/>
    <cellStyle name="40% - Акцент3 11 2 2 2 2 2" xfId="14717"/>
    <cellStyle name="40% - Акцент3 11 2 2 2 2 3" xfId="54205"/>
    <cellStyle name="40% - Акцент3 11 2 2 2 3" xfId="14718"/>
    <cellStyle name="40% - Акцент3 11 2 2 2 3 2" xfId="54206"/>
    <cellStyle name="40% - Акцент3 11 2 2 2 3 3" xfId="54207"/>
    <cellStyle name="40% - Акцент3 11 2 2 2 4" xfId="54208"/>
    <cellStyle name="40% - Акцент3 11 2 2 2 5" xfId="54209"/>
    <cellStyle name="40% - Акцент3 11 2 2 3" xfId="14719"/>
    <cellStyle name="40% - Акцент3 11 2 2 3 2" xfId="14720"/>
    <cellStyle name="40% - Акцент3 11 2 2 3 3" xfId="54210"/>
    <cellStyle name="40% - Акцент3 11 2 2 4" xfId="14721"/>
    <cellStyle name="40% - Акцент3 11 2 2 4 2" xfId="54211"/>
    <cellStyle name="40% - Акцент3 11 2 2 4 3" xfId="54212"/>
    <cellStyle name="40% - Акцент3 11 2 2 5" xfId="54213"/>
    <cellStyle name="40% - Акцент3 11 2 2 6" xfId="54214"/>
    <cellStyle name="40% - Акцент3 11 2 3" xfId="14722"/>
    <cellStyle name="40% - Акцент3 11 2 3 2" xfId="14723"/>
    <cellStyle name="40% - Акцент3 11 2 3 2 2" xfId="14724"/>
    <cellStyle name="40% - Акцент3 11 2 3 2 2 2" xfId="14725"/>
    <cellStyle name="40% - Акцент3 11 2 3 2 2 3" xfId="54215"/>
    <cellStyle name="40% - Акцент3 11 2 3 2 3" xfId="14726"/>
    <cellStyle name="40% - Акцент3 11 2 3 2 3 2" xfId="54216"/>
    <cellStyle name="40% - Акцент3 11 2 3 2 3 3" xfId="54217"/>
    <cellStyle name="40% - Акцент3 11 2 3 2 4" xfId="54218"/>
    <cellStyle name="40% - Акцент3 11 2 3 2 5" xfId="54219"/>
    <cellStyle name="40% - Акцент3 11 2 3 3" xfId="14727"/>
    <cellStyle name="40% - Акцент3 11 2 3 3 2" xfId="14728"/>
    <cellStyle name="40% - Акцент3 11 2 3 3 3" xfId="54220"/>
    <cellStyle name="40% - Акцент3 11 2 3 4" xfId="14729"/>
    <cellStyle name="40% - Акцент3 11 2 3 4 2" xfId="54221"/>
    <cellStyle name="40% - Акцент3 11 2 3 4 3" xfId="54222"/>
    <cellStyle name="40% - Акцент3 11 2 3 5" xfId="54223"/>
    <cellStyle name="40% - Акцент3 11 2 3 6" xfId="54224"/>
    <cellStyle name="40% - Акцент3 11 2 4" xfId="14730"/>
    <cellStyle name="40% - Акцент3 11 2 4 2" xfId="14731"/>
    <cellStyle name="40% - Акцент3 11 2 4 2 2" xfId="14732"/>
    <cellStyle name="40% - Акцент3 11 2 4 2 2 2" xfId="14733"/>
    <cellStyle name="40% - Акцент3 11 2 4 2 2 3" xfId="54225"/>
    <cellStyle name="40% - Акцент3 11 2 4 2 3" xfId="14734"/>
    <cellStyle name="40% - Акцент3 11 2 4 2 3 2" xfId="54226"/>
    <cellStyle name="40% - Акцент3 11 2 4 2 3 3" xfId="54227"/>
    <cellStyle name="40% - Акцент3 11 2 4 2 4" xfId="54228"/>
    <cellStyle name="40% - Акцент3 11 2 4 2 5" xfId="54229"/>
    <cellStyle name="40% - Акцент3 11 2 4 3" xfId="14735"/>
    <cellStyle name="40% - Акцент3 11 2 4 3 2" xfId="14736"/>
    <cellStyle name="40% - Акцент3 11 2 4 3 3" xfId="54230"/>
    <cellStyle name="40% - Акцент3 11 2 4 4" xfId="14737"/>
    <cellStyle name="40% - Акцент3 11 2 4 4 2" xfId="54231"/>
    <cellStyle name="40% - Акцент3 11 2 4 4 3" xfId="54232"/>
    <cellStyle name="40% - Акцент3 11 2 4 5" xfId="54233"/>
    <cellStyle name="40% - Акцент3 11 2 4 6" xfId="54234"/>
    <cellStyle name="40% - Акцент3 11 2 5" xfId="14738"/>
    <cellStyle name="40% - Акцент3 11 2 5 2" xfId="14739"/>
    <cellStyle name="40% - Акцент3 11 2 5 2 2" xfId="14740"/>
    <cellStyle name="40% - Акцент3 11 2 5 2 2 2" xfId="14741"/>
    <cellStyle name="40% - Акцент3 11 2 5 2 2 3" xfId="54235"/>
    <cellStyle name="40% - Акцент3 11 2 5 2 3" xfId="14742"/>
    <cellStyle name="40% - Акцент3 11 2 5 2 3 2" xfId="54236"/>
    <cellStyle name="40% - Акцент3 11 2 5 2 3 3" xfId="54237"/>
    <cellStyle name="40% - Акцент3 11 2 5 2 4" xfId="54238"/>
    <cellStyle name="40% - Акцент3 11 2 5 2 5" xfId="54239"/>
    <cellStyle name="40% - Акцент3 11 2 5 3" xfId="14743"/>
    <cellStyle name="40% - Акцент3 11 2 5 3 2" xfId="14744"/>
    <cellStyle name="40% - Акцент3 11 2 5 3 3" xfId="54240"/>
    <cellStyle name="40% - Акцент3 11 2 5 4" xfId="14745"/>
    <cellStyle name="40% - Акцент3 11 2 5 4 2" xfId="54241"/>
    <cellStyle name="40% - Акцент3 11 2 5 4 3" xfId="54242"/>
    <cellStyle name="40% - Акцент3 11 2 5 5" xfId="54243"/>
    <cellStyle name="40% - Акцент3 11 2 5 6" xfId="54244"/>
    <cellStyle name="40% - Акцент3 11 2 6" xfId="14746"/>
    <cellStyle name="40% - Акцент3 11 2 6 2" xfId="14747"/>
    <cellStyle name="40% - Акцент3 11 2 6 2 2" xfId="14748"/>
    <cellStyle name="40% - Акцент3 11 2 6 2 2 2" xfId="14749"/>
    <cellStyle name="40% - Акцент3 11 2 6 2 3" xfId="14750"/>
    <cellStyle name="40% - Акцент3 11 2 6 3" xfId="14751"/>
    <cellStyle name="40% - Акцент3 11 2 6 3 2" xfId="14752"/>
    <cellStyle name="40% - Акцент3 11 2 6 3 3" xfId="54245"/>
    <cellStyle name="40% - Акцент3 11 2 6 4" xfId="14753"/>
    <cellStyle name="40% - Акцент3 11 2 6 5" xfId="54246"/>
    <cellStyle name="40% - Акцент3 11 2 7" xfId="54247"/>
    <cellStyle name="40% - Акцент3 11 2 7 2" xfId="54248"/>
    <cellStyle name="40% - Акцент3 11 2 7 3" xfId="54249"/>
    <cellStyle name="40% - Акцент3 11 2 8" xfId="54250"/>
    <cellStyle name="40% - Акцент3 11 2 8 2" xfId="54251"/>
    <cellStyle name="40% - Акцент3 11 2 8 3" xfId="54252"/>
    <cellStyle name="40% - Акцент3 11 2 9" xfId="54253"/>
    <cellStyle name="40% - Акцент3 11 3" xfId="14754"/>
    <cellStyle name="40% - Акцент3 11 4" xfId="14755"/>
    <cellStyle name="40% - Акцент3 11 4 10" xfId="54254"/>
    <cellStyle name="40% - Акцент3 11 4 2" xfId="14756"/>
    <cellStyle name="40% - Акцент3 11 4 2 2" xfId="14757"/>
    <cellStyle name="40% - Акцент3 11 4 2 2 2" xfId="14758"/>
    <cellStyle name="40% - Акцент3 11 4 2 2 2 2" xfId="14759"/>
    <cellStyle name="40% - Акцент3 11 4 2 2 2 3" xfId="54255"/>
    <cellStyle name="40% - Акцент3 11 4 2 2 3" xfId="14760"/>
    <cellStyle name="40% - Акцент3 11 4 2 2 3 2" xfId="54256"/>
    <cellStyle name="40% - Акцент3 11 4 2 2 3 3" xfId="54257"/>
    <cellStyle name="40% - Акцент3 11 4 2 2 4" xfId="54258"/>
    <cellStyle name="40% - Акцент3 11 4 2 2 5" xfId="54259"/>
    <cellStyle name="40% - Акцент3 11 4 2 3" xfId="14761"/>
    <cellStyle name="40% - Акцент3 11 4 2 3 2" xfId="14762"/>
    <cellStyle name="40% - Акцент3 11 4 2 3 3" xfId="54260"/>
    <cellStyle name="40% - Акцент3 11 4 2 4" xfId="14763"/>
    <cellStyle name="40% - Акцент3 11 4 2 4 2" xfId="54261"/>
    <cellStyle name="40% - Акцент3 11 4 2 4 3" xfId="54262"/>
    <cellStyle name="40% - Акцент3 11 4 2 5" xfId="54263"/>
    <cellStyle name="40% - Акцент3 11 4 2 6" xfId="54264"/>
    <cellStyle name="40% - Акцент3 11 4 3" xfId="14764"/>
    <cellStyle name="40% - Акцент3 11 4 3 2" xfId="14765"/>
    <cellStyle name="40% - Акцент3 11 4 3 2 2" xfId="14766"/>
    <cellStyle name="40% - Акцент3 11 4 3 2 2 2" xfId="14767"/>
    <cellStyle name="40% - Акцент3 11 4 3 2 2 3" xfId="54265"/>
    <cellStyle name="40% - Акцент3 11 4 3 2 3" xfId="14768"/>
    <cellStyle name="40% - Акцент3 11 4 3 2 3 2" xfId="54266"/>
    <cellStyle name="40% - Акцент3 11 4 3 2 3 3" xfId="54267"/>
    <cellStyle name="40% - Акцент3 11 4 3 2 4" xfId="54268"/>
    <cellStyle name="40% - Акцент3 11 4 3 2 5" xfId="54269"/>
    <cellStyle name="40% - Акцент3 11 4 3 3" xfId="14769"/>
    <cellStyle name="40% - Акцент3 11 4 3 3 2" xfId="14770"/>
    <cellStyle name="40% - Акцент3 11 4 3 3 3" xfId="54270"/>
    <cellStyle name="40% - Акцент3 11 4 3 4" xfId="14771"/>
    <cellStyle name="40% - Акцент3 11 4 3 4 2" xfId="54271"/>
    <cellStyle name="40% - Акцент3 11 4 3 4 3" xfId="54272"/>
    <cellStyle name="40% - Акцент3 11 4 3 5" xfId="54273"/>
    <cellStyle name="40% - Акцент3 11 4 3 6" xfId="54274"/>
    <cellStyle name="40% - Акцент3 11 4 4" xfId="14772"/>
    <cellStyle name="40% - Акцент3 11 4 4 2" xfId="14773"/>
    <cellStyle name="40% - Акцент3 11 4 4 2 2" xfId="14774"/>
    <cellStyle name="40% - Акцент3 11 4 4 2 2 2" xfId="14775"/>
    <cellStyle name="40% - Акцент3 11 4 4 2 2 3" xfId="54275"/>
    <cellStyle name="40% - Акцент3 11 4 4 2 3" xfId="14776"/>
    <cellStyle name="40% - Акцент3 11 4 4 2 3 2" xfId="54276"/>
    <cellStyle name="40% - Акцент3 11 4 4 2 3 3" xfId="54277"/>
    <cellStyle name="40% - Акцент3 11 4 4 2 4" xfId="54278"/>
    <cellStyle name="40% - Акцент3 11 4 4 2 5" xfId="54279"/>
    <cellStyle name="40% - Акцент3 11 4 4 3" xfId="14777"/>
    <cellStyle name="40% - Акцент3 11 4 4 3 2" xfId="14778"/>
    <cellStyle name="40% - Акцент3 11 4 4 3 3" xfId="54280"/>
    <cellStyle name="40% - Акцент3 11 4 4 4" xfId="14779"/>
    <cellStyle name="40% - Акцент3 11 4 4 4 2" xfId="54281"/>
    <cellStyle name="40% - Акцент3 11 4 4 4 3" xfId="54282"/>
    <cellStyle name="40% - Акцент3 11 4 4 5" xfId="54283"/>
    <cellStyle name="40% - Акцент3 11 4 4 6" xfId="54284"/>
    <cellStyle name="40% - Акцент3 11 4 5" xfId="14780"/>
    <cellStyle name="40% - Акцент3 11 4 5 2" xfId="14781"/>
    <cellStyle name="40% - Акцент3 11 4 5 2 2" xfId="14782"/>
    <cellStyle name="40% - Акцент3 11 4 5 2 2 2" xfId="14783"/>
    <cellStyle name="40% - Акцент3 11 4 5 2 2 3" xfId="54285"/>
    <cellStyle name="40% - Акцент3 11 4 5 2 3" xfId="14784"/>
    <cellStyle name="40% - Акцент3 11 4 5 2 3 2" xfId="54286"/>
    <cellStyle name="40% - Акцент3 11 4 5 2 3 3" xfId="54287"/>
    <cellStyle name="40% - Акцент3 11 4 5 2 4" xfId="54288"/>
    <cellStyle name="40% - Акцент3 11 4 5 2 5" xfId="54289"/>
    <cellStyle name="40% - Акцент3 11 4 5 3" xfId="14785"/>
    <cellStyle name="40% - Акцент3 11 4 5 3 2" xfId="14786"/>
    <cellStyle name="40% - Акцент3 11 4 5 3 3" xfId="54290"/>
    <cellStyle name="40% - Акцент3 11 4 5 4" xfId="14787"/>
    <cellStyle name="40% - Акцент3 11 4 5 4 2" xfId="54291"/>
    <cellStyle name="40% - Акцент3 11 4 5 4 3" xfId="54292"/>
    <cellStyle name="40% - Акцент3 11 4 5 5" xfId="54293"/>
    <cellStyle name="40% - Акцент3 11 4 5 6" xfId="54294"/>
    <cellStyle name="40% - Акцент3 11 4 6" xfId="14788"/>
    <cellStyle name="40% - Акцент3 11 4 6 2" xfId="14789"/>
    <cellStyle name="40% - Акцент3 11 4 6 2 2" xfId="14790"/>
    <cellStyle name="40% - Акцент3 11 4 6 2 3" xfId="54295"/>
    <cellStyle name="40% - Акцент3 11 4 6 3" xfId="14791"/>
    <cellStyle name="40% - Акцент3 11 4 6 3 2" xfId="54296"/>
    <cellStyle name="40% - Акцент3 11 4 6 3 3" xfId="54297"/>
    <cellStyle name="40% - Акцент3 11 4 6 4" xfId="54298"/>
    <cellStyle name="40% - Акцент3 11 4 6 5" xfId="54299"/>
    <cellStyle name="40% - Акцент3 11 4 7" xfId="14792"/>
    <cellStyle name="40% - Акцент3 11 4 7 2" xfId="14793"/>
    <cellStyle name="40% - Акцент3 11 4 7 3" xfId="54300"/>
    <cellStyle name="40% - Акцент3 11 4 8" xfId="14794"/>
    <cellStyle name="40% - Акцент3 11 4 8 2" xfId="54301"/>
    <cellStyle name="40% - Акцент3 11 4 8 3" xfId="54302"/>
    <cellStyle name="40% - Акцент3 11 4 9" xfId="54303"/>
    <cellStyle name="40% - Акцент3 11 5" xfId="14795"/>
    <cellStyle name="40% - Акцент3 11 5 10" xfId="54304"/>
    <cellStyle name="40% - Акцент3 11 5 2" xfId="14796"/>
    <cellStyle name="40% - Акцент3 11 5 2 2" xfId="14797"/>
    <cellStyle name="40% - Акцент3 11 5 2 2 2" xfId="14798"/>
    <cellStyle name="40% - Акцент3 11 5 2 2 2 2" xfId="14799"/>
    <cellStyle name="40% - Акцент3 11 5 2 2 2 3" xfId="54305"/>
    <cellStyle name="40% - Акцент3 11 5 2 2 3" xfId="14800"/>
    <cellStyle name="40% - Акцент3 11 5 2 2 3 2" xfId="54306"/>
    <cellStyle name="40% - Акцент3 11 5 2 2 3 3" xfId="54307"/>
    <cellStyle name="40% - Акцент3 11 5 2 2 4" xfId="54308"/>
    <cellStyle name="40% - Акцент3 11 5 2 2 5" xfId="54309"/>
    <cellStyle name="40% - Акцент3 11 5 2 3" xfId="14801"/>
    <cellStyle name="40% - Акцент3 11 5 2 3 2" xfId="14802"/>
    <cellStyle name="40% - Акцент3 11 5 2 3 3" xfId="54310"/>
    <cellStyle name="40% - Акцент3 11 5 2 4" xfId="14803"/>
    <cellStyle name="40% - Акцент3 11 5 2 4 2" xfId="54311"/>
    <cellStyle name="40% - Акцент3 11 5 2 4 3" xfId="54312"/>
    <cellStyle name="40% - Акцент3 11 5 2 5" xfId="54313"/>
    <cellStyle name="40% - Акцент3 11 5 2 6" xfId="54314"/>
    <cellStyle name="40% - Акцент3 11 5 3" xfId="14804"/>
    <cellStyle name="40% - Акцент3 11 5 3 2" xfId="14805"/>
    <cellStyle name="40% - Акцент3 11 5 3 2 2" xfId="14806"/>
    <cellStyle name="40% - Акцент3 11 5 3 2 2 2" xfId="14807"/>
    <cellStyle name="40% - Акцент3 11 5 3 2 2 3" xfId="54315"/>
    <cellStyle name="40% - Акцент3 11 5 3 2 3" xfId="14808"/>
    <cellStyle name="40% - Акцент3 11 5 3 2 3 2" xfId="54316"/>
    <cellStyle name="40% - Акцент3 11 5 3 2 3 3" xfId="54317"/>
    <cellStyle name="40% - Акцент3 11 5 3 2 4" xfId="54318"/>
    <cellStyle name="40% - Акцент3 11 5 3 2 5" xfId="54319"/>
    <cellStyle name="40% - Акцент3 11 5 3 3" xfId="14809"/>
    <cellStyle name="40% - Акцент3 11 5 3 3 2" xfId="14810"/>
    <cellStyle name="40% - Акцент3 11 5 3 3 3" xfId="54320"/>
    <cellStyle name="40% - Акцент3 11 5 3 4" xfId="14811"/>
    <cellStyle name="40% - Акцент3 11 5 3 4 2" xfId="54321"/>
    <cellStyle name="40% - Акцент3 11 5 3 4 3" xfId="54322"/>
    <cellStyle name="40% - Акцент3 11 5 3 5" xfId="54323"/>
    <cellStyle name="40% - Акцент3 11 5 3 6" xfId="54324"/>
    <cellStyle name="40% - Акцент3 11 5 4" xfId="14812"/>
    <cellStyle name="40% - Акцент3 11 5 4 2" xfId="14813"/>
    <cellStyle name="40% - Акцент3 11 5 4 2 2" xfId="14814"/>
    <cellStyle name="40% - Акцент3 11 5 4 2 2 2" xfId="14815"/>
    <cellStyle name="40% - Акцент3 11 5 4 2 2 3" xfId="54325"/>
    <cellStyle name="40% - Акцент3 11 5 4 2 3" xfId="14816"/>
    <cellStyle name="40% - Акцент3 11 5 4 2 3 2" xfId="54326"/>
    <cellStyle name="40% - Акцент3 11 5 4 2 3 3" xfId="54327"/>
    <cellStyle name="40% - Акцент3 11 5 4 2 4" xfId="54328"/>
    <cellStyle name="40% - Акцент3 11 5 4 2 5" xfId="54329"/>
    <cellStyle name="40% - Акцент3 11 5 4 3" xfId="14817"/>
    <cellStyle name="40% - Акцент3 11 5 4 3 2" xfId="14818"/>
    <cellStyle name="40% - Акцент3 11 5 4 3 3" xfId="54330"/>
    <cellStyle name="40% - Акцент3 11 5 4 4" xfId="14819"/>
    <cellStyle name="40% - Акцент3 11 5 4 4 2" xfId="54331"/>
    <cellStyle name="40% - Акцент3 11 5 4 4 3" xfId="54332"/>
    <cellStyle name="40% - Акцент3 11 5 4 5" xfId="54333"/>
    <cellStyle name="40% - Акцент3 11 5 4 6" xfId="54334"/>
    <cellStyle name="40% - Акцент3 11 5 5" xfId="14820"/>
    <cellStyle name="40% - Акцент3 11 5 5 2" xfId="14821"/>
    <cellStyle name="40% - Акцент3 11 5 5 2 2" xfId="14822"/>
    <cellStyle name="40% - Акцент3 11 5 5 2 2 2" xfId="14823"/>
    <cellStyle name="40% - Акцент3 11 5 5 2 2 3" xfId="54335"/>
    <cellStyle name="40% - Акцент3 11 5 5 2 3" xfId="14824"/>
    <cellStyle name="40% - Акцент3 11 5 5 2 3 2" xfId="54336"/>
    <cellStyle name="40% - Акцент3 11 5 5 2 3 3" xfId="54337"/>
    <cellStyle name="40% - Акцент3 11 5 5 2 4" xfId="54338"/>
    <cellStyle name="40% - Акцент3 11 5 5 2 5" xfId="54339"/>
    <cellStyle name="40% - Акцент3 11 5 5 3" xfId="14825"/>
    <cellStyle name="40% - Акцент3 11 5 5 3 2" xfId="14826"/>
    <cellStyle name="40% - Акцент3 11 5 5 3 3" xfId="54340"/>
    <cellStyle name="40% - Акцент3 11 5 5 4" xfId="14827"/>
    <cellStyle name="40% - Акцент3 11 5 5 4 2" xfId="54341"/>
    <cellStyle name="40% - Акцент3 11 5 5 4 3" xfId="54342"/>
    <cellStyle name="40% - Акцент3 11 5 5 5" xfId="54343"/>
    <cellStyle name="40% - Акцент3 11 5 5 6" xfId="54344"/>
    <cellStyle name="40% - Акцент3 11 5 6" xfId="14828"/>
    <cellStyle name="40% - Акцент3 11 5 6 2" xfId="14829"/>
    <cellStyle name="40% - Акцент3 11 5 6 2 2" xfId="14830"/>
    <cellStyle name="40% - Акцент3 11 5 6 2 3" xfId="54345"/>
    <cellStyle name="40% - Акцент3 11 5 6 3" xfId="14831"/>
    <cellStyle name="40% - Акцент3 11 5 6 3 2" xfId="54346"/>
    <cellStyle name="40% - Акцент3 11 5 6 3 3" xfId="54347"/>
    <cellStyle name="40% - Акцент3 11 5 6 4" xfId="54348"/>
    <cellStyle name="40% - Акцент3 11 5 6 5" xfId="54349"/>
    <cellStyle name="40% - Акцент3 11 5 7" xfId="14832"/>
    <cellStyle name="40% - Акцент3 11 5 7 2" xfId="14833"/>
    <cellStyle name="40% - Акцент3 11 5 7 3" xfId="54350"/>
    <cellStyle name="40% - Акцент3 11 5 8" xfId="14834"/>
    <cellStyle name="40% - Акцент3 11 5 8 2" xfId="54351"/>
    <cellStyle name="40% - Акцент3 11 5 8 3" xfId="54352"/>
    <cellStyle name="40% - Акцент3 11 5 9" xfId="54353"/>
    <cellStyle name="40% - Акцент3 11 6" xfId="14835"/>
    <cellStyle name="40% - Акцент3 11 6 10" xfId="54354"/>
    <cellStyle name="40% - Акцент3 11 6 2" xfId="14836"/>
    <cellStyle name="40% - Акцент3 11 6 2 2" xfId="14837"/>
    <cellStyle name="40% - Акцент3 11 6 2 2 2" xfId="14838"/>
    <cellStyle name="40% - Акцент3 11 6 2 2 2 2" xfId="14839"/>
    <cellStyle name="40% - Акцент3 11 6 2 2 2 3" xfId="54355"/>
    <cellStyle name="40% - Акцент3 11 6 2 2 3" xfId="14840"/>
    <cellStyle name="40% - Акцент3 11 6 2 2 3 2" xfId="54356"/>
    <cellStyle name="40% - Акцент3 11 6 2 2 3 3" xfId="54357"/>
    <cellStyle name="40% - Акцент3 11 6 2 2 4" xfId="54358"/>
    <cellStyle name="40% - Акцент3 11 6 2 2 5" xfId="54359"/>
    <cellStyle name="40% - Акцент3 11 6 2 3" xfId="14841"/>
    <cellStyle name="40% - Акцент3 11 6 2 3 2" xfId="14842"/>
    <cellStyle name="40% - Акцент3 11 6 2 3 3" xfId="54360"/>
    <cellStyle name="40% - Акцент3 11 6 2 4" xfId="14843"/>
    <cellStyle name="40% - Акцент3 11 6 2 4 2" xfId="54361"/>
    <cellStyle name="40% - Акцент3 11 6 2 4 3" xfId="54362"/>
    <cellStyle name="40% - Акцент3 11 6 2 5" xfId="54363"/>
    <cellStyle name="40% - Акцент3 11 6 2 6" xfId="54364"/>
    <cellStyle name="40% - Акцент3 11 6 3" xfId="14844"/>
    <cellStyle name="40% - Акцент3 11 6 3 2" xfId="14845"/>
    <cellStyle name="40% - Акцент3 11 6 3 2 2" xfId="14846"/>
    <cellStyle name="40% - Акцент3 11 6 3 2 2 2" xfId="14847"/>
    <cellStyle name="40% - Акцент3 11 6 3 2 2 3" xfId="54365"/>
    <cellStyle name="40% - Акцент3 11 6 3 2 3" xfId="14848"/>
    <cellStyle name="40% - Акцент3 11 6 3 2 3 2" xfId="54366"/>
    <cellStyle name="40% - Акцент3 11 6 3 2 3 3" xfId="54367"/>
    <cellStyle name="40% - Акцент3 11 6 3 2 4" xfId="54368"/>
    <cellStyle name="40% - Акцент3 11 6 3 2 5" xfId="54369"/>
    <cellStyle name="40% - Акцент3 11 6 3 3" xfId="14849"/>
    <cellStyle name="40% - Акцент3 11 6 3 3 2" xfId="14850"/>
    <cellStyle name="40% - Акцент3 11 6 3 3 3" xfId="54370"/>
    <cellStyle name="40% - Акцент3 11 6 3 4" xfId="14851"/>
    <cellStyle name="40% - Акцент3 11 6 3 4 2" xfId="54371"/>
    <cellStyle name="40% - Акцент3 11 6 3 4 3" xfId="54372"/>
    <cellStyle name="40% - Акцент3 11 6 3 5" xfId="54373"/>
    <cellStyle name="40% - Акцент3 11 6 3 6" xfId="54374"/>
    <cellStyle name="40% - Акцент3 11 6 4" xfId="14852"/>
    <cellStyle name="40% - Акцент3 11 6 4 2" xfId="14853"/>
    <cellStyle name="40% - Акцент3 11 6 4 2 2" xfId="14854"/>
    <cellStyle name="40% - Акцент3 11 6 4 2 2 2" xfId="14855"/>
    <cellStyle name="40% - Акцент3 11 6 4 2 2 3" xfId="54375"/>
    <cellStyle name="40% - Акцент3 11 6 4 2 3" xfId="14856"/>
    <cellStyle name="40% - Акцент3 11 6 4 2 3 2" xfId="54376"/>
    <cellStyle name="40% - Акцент3 11 6 4 2 3 3" xfId="54377"/>
    <cellStyle name="40% - Акцент3 11 6 4 2 4" xfId="54378"/>
    <cellStyle name="40% - Акцент3 11 6 4 2 5" xfId="54379"/>
    <cellStyle name="40% - Акцент3 11 6 4 3" xfId="14857"/>
    <cellStyle name="40% - Акцент3 11 6 4 3 2" xfId="14858"/>
    <cellStyle name="40% - Акцент3 11 6 4 3 3" xfId="54380"/>
    <cellStyle name="40% - Акцент3 11 6 4 4" xfId="14859"/>
    <cellStyle name="40% - Акцент3 11 6 4 4 2" xfId="54381"/>
    <cellStyle name="40% - Акцент3 11 6 4 4 3" xfId="54382"/>
    <cellStyle name="40% - Акцент3 11 6 4 5" xfId="54383"/>
    <cellStyle name="40% - Акцент3 11 6 4 6" xfId="54384"/>
    <cellStyle name="40% - Акцент3 11 6 5" xfId="14860"/>
    <cellStyle name="40% - Акцент3 11 6 5 2" xfId="14861"/>
    <cellStyle name="40% - Акцент3 11 6 5 2 2" xfId="14862"/>
    <cellStyle name="40% - Акцент3 11 6 5 2 2 2" xfId="14863"/>
    <cellStyle name="40% - Акцент3 11 6 5 2 2 3" xfId="54385"/>
    <cellStyle name="40% - Акцент3 11 6 5 2 3" xfId="14864"/>
    <cellStyle name="40% - Акцент3 11 6 5 2 3 2" xfId="54386"/>
    <cellStyle name="40% - Акцент3 11 6 5 2 3 3" xfId="54387"/>
    <cellStyle name="40% - Акцент3 11 6 5 2 4" xfId="54388"/>
    <cellStyle name="40% - Акцент3 11 6 5 2 5" xfId="54389"/>
    <cellStyle name="40% - Акцент3 11 6 5 3" xfId="14865"/>
    <cellStyle name="40% - Акцент3 11 6 5 3 2" xfId="14866"/>
    <cellStyle name="40% - Акцент3 11 6 5 3 3" xfId="54390"/>
    <cellStyle name="40% - Акцент3 11 6 5 4" xfId="14867"/>
    <cellStyle name="40% - Акцент3 11 6 5 4 2" xfId="54391"/>
    <cellStyle name="40% - Акцент3 11 6 5 4 3" xfId="54392"/>
    <cellStyle name="40% - Акцент3 11 6 5 5" xfId="54393"/>
    <cellStyle name="40% - Акцент3 11 6 5 6" xfId="54394"/>
    <cellStyle name="40% - Акцент3 11 6 6" xfId="14868"/>
    <cellStyle name="40% - Акцент3 11 6 6 2" xfId="14869"/>
    <cellStyle name="40% - Акцент3 11 6 6 2 2" xfId="14870"/>
    <cellStyle name="40% - Акцент3 11 6 6 2 3" xfId="54395"/>
    <cellStyle name="40% - Акцент3 11 6 6 3" xfId="14871"/>
    <cellStyle name="40% - Акцент3 11 6 6 3 2" xfId="54396"/>
    <cellStyle name="40% - Акцент3 11 6 6 3 3" xfId="54397"/>
    <cellStyle name="40% - Акцент3 11 6 6 4" xfId="54398"/>
    <cellStyle name="40% - Акцент3 11 6 6 5" xfId="54399"/>
    <cellStyle name="40% - Акцент3 11 6 7" xfId="14872"/>
    <cellStyle name="40% - Акцент3 11 6 7 2" xfId="14873"/>
    <cellStyle name="40% - Акцент3 11 6 7 3" xfId="54400"/>
    <cellStyle name="40% - Акцент3 11 6 8" xfId="14874"/>
    <cellStyle name="40% - Акцент3 11 6 8 2" xfId="54401"/>
    <cellStyle name="40% - Акцент3 11 6 8 3" xfId="54402"/>
    <cellStyle name="40% - Акцент3 11 6 9" xfId="54403"/>
    <cellStyle name="40% - Акцент3 11 7" xfId="14875"/>
    <cellStyle name="40% - Акцент3 11 7 10" xfId="54404"/>
    <cellStyle name="40% - Акцент3 11 7 2" xfId="14876"/>
    <cellStyle name="40% - Акцент3 11 7 2 2" xfId="14877"/>
    <cellStyle name="40% - Акцент3 11 7 2 2 2" xfId="14878"/>
    <cellStyle name="40% - Акцент3 11 7 2 2 2 2" xfId="14879"/>
    <cellStyle name="40% - Акцент3 11 7 2 2 2 3" xfId="54405"/>
    <cellStyle name="40% - Акцент3 11 7 2 2 3" xfId="14880"/>
    <cellStyle name="40% - Акцент3 11 7 2 2 3 2" xfId="54406"/>
    <cellStyle name="40% - Акцент3 11 7 2 2 3 3" xfId="54407"/>
    <cellStyle name="40% - Акцент3 11 7 2 2 4" xfId="54408"/>
    <cellStyle name="40% - Акцент3 11 7 2 2 5" xfId="54409"/>
    <cellStyle name="40% - Акцент3 11 7 2 3" xfId="14881"/>
    <cellStyle name="40% - Акцент3 11 7 2 3 2" xfId="14882"/>
    <cellStyle name="40% - Акцент3 11 7 2 3 3" xfId="54410"/>
    <cellStyle name="40% - Акцент3 11 7 2 4" xfId="14883"/>
    <cellStyle name="40% - Акцент3 11 7 2 4 2" xfId="54411"/>
    <cellStyle name="40% - Акцент3 11 7 2 4 3" xfId="54412"/>
    <cellStyle name="40% - Акцент3 11 7 2 5" xfId="54413"/>
    <cellStyle name="40% - Акцент3 11 7 2 6" xfId="54414"/>
    <cellStyle name="40% - Акцент3 11 7 3" xfId="14884"/>
    <cellStyle name="40% - Акцент3 11 7 3 2" xfId="14885"/>
    <cellStyle name="40% - Акцент3 11 7 3 2 2" xfId="14886"/>
    <cellStyle name="40% - Акцент3 11 7 3 2 2 2" xfId="14887"/>
    <cellStyle name="40% - Акцент3 11 7 3 2 2 3" xfId="54415"/>
    <cellStyle name="40% - Акцент3 11 7 3 2 3" xfId="14888"/>
    <cellStyle name="40% - Акцент3 11 7 3 2 3 2" xfId="54416"/>
    <cellStyle name="40% - Акцент3 11 7 3 2 3 3" xfId="54417"/>
    <cellStyle name="40% - Акцент3 11 7 3 2 4" xfId="54418"/>
    <cellStyle name="40% - Акцент3 11 7 3 2 5" xfId="54419"/>
    <cellStyle name="40% - Акцент3 11 7 3 3" xfId="14889"/>
    <cellStyle name="40% - Акцент3 11 7 3 3 2" xfId="14890"/>
    <cellStyle name="40% - Акцент3 11 7 3 3 3" xfId="54420"/>
    <cellStyle name="40% - Акцент3 11 7 3 4" xfId="14891"/>
    <cellStyle name="40% - Акцент3 11 7 3 4 2" xfId="54421"/>
    <cellStyle name="40% - Акцент3 11 7 3 4 3" xfId="54422"/>
    <cellStyle name="40% - Акцент3 11 7 3 5" xfId="54423"/>
    <cellStyle name="40% - Акцент3 11 7 3 6" xfId="54424"/>
    <cellStyle name="40% - Акцент3 11 7 4" xfId="14892"/>
    <cellStyle name="40% - Акцент3 11 7 4 2" xfId="14893"/>
    <cellStyle name="40% - Акцент3 11 7 4 2 2" xfId="14894"/>
    <cellStyle name="40% - Акцент3 11 7 4 2 2 2" xfId="14895"/>
    <cellStyle name="40% - Акцент3 11 7 4 2 2 3" xfId="54425"/>
    <cellStyle name="40% - Акцент3 11 7 4 2 3" xfId="14896"/>
    <cellStyle name="40% - Акцент3 11 7 4 2 3 2" xfId="54426"/>
    <cellStyle name="40% - Акцент3 11 7 4 2 3 3" xfId="54427"/>
    <cellStyle name="40% - Акцент3 11 7 4 2 4" xfId="54428"/>
    <cellStyle name="40% - Акцент3 11 7 4 2 5" xfId="54429"/>
    <cellStyle name="40% - Акцент3 11 7 4 3" xfId="14897"/>
    <cellStyle name="40% - Акцент3 11 7 4 3 2" xfId="14898"/>
    <cellStyle name="40% - Акцент3 11 7 4 3 3" xfId="54430"/>
    <cellStyle name="40% - Акцент3 11 7 4 4" xfId="14899"/>
    <cellStyle name="40% - Акцент3 11 7 4 4 2" xfId="54431"/>
    <cellStyle name="40% - Акцент3 11 7 4 4 3" xfId="54432"/>
    <cellStyle name="40% - Акцент3 11 7 4 5" xfId="54433"/>
    <cellStyle name="40% - Акцент3 11 7 4 6" xfId="54434"/>
    <cellStyle name="40% - Акцент3 11 7 5" xfId="14900"/>
    <cellStyle name="40% - Акцент3 11 7 5 2" xfId="14901"/>
    <cellStyle name="40% - Акцент3 11 7 5 2 2" xfId="14902"/>
    <cellStyle name="40% - Акцент3 11 7 5 2 2 2" xfId="14903"/>
    <cellStyle name="40% - Акцент3 11 7 5 2 2 3" xfId="54435"/>
    <cellStyle name="40% - Акцент3 11 7 5 2 3" xfId="14904"/>
    <cellStyle name="40% - Акцент3 11 7 5 2 3 2" xfId="54436"/>
    <cellStyle name="40% - Акцент3 11 7 5 2 3 3" xfId="54437"/>
    <cellStyle name="40% - Акцент3 11 7 5 2 4" xfId="54438"/>
    <cellStyle name="40% - Акцент3 11 7 5 2 5" xfId="54439"/>
    <cellStyle name="40% - Акцент3 11 7 5 3" xfId="14905"/>
    <cellStyle name="40% - Акцент3 11 7 5 3 2" xfId="14906"/>
    <cellStyle name="40% - Акцент3 11 7 5 3 3" xfId="54440"/>
    <cellStyle name="40% - Акцент3 11 7 5 4" xfId="14907"/>
    <cellStyle name="40% - Акцент3 11 7 5 4 2" xfId="54441"/>
    <cellStyle name="40% - Акцент3 11 7 5 4 3" xfId="54442"/>
    <cellStyle name="40% - Акцент3 11 7 5 5" xfId="54443"/>
    <cellStyle name="40% - Акцент3 11 7 5 6" xfId="54444"/>
    <cellStyle name="40% - Акцент3 11 7 6" xfId="14908"/>
    <cellStyle name="40% - Акцент3 11 7 6 2" xfId="14909"/>
    <cellStyle name="40% - Акцент3 11 7 6 2 2" xfId="14910"/>
    <cellStyle name="40% - Акцент3 11 7 6 2 3" xfId="54445"/>
    <cellStyle name="40% - Акцент3 11 7 6 3" xfId="14911"/>
    <cellStyle name="40% - Акцент3 11 7 6 3 2" xfId="54446"/>
    <cellStyle name="40% - Акцент3 11 7 6 3 3" xfId="54447"/>
    <cellStyle name="40% - Акцент3 11 7 6 4" xfId="54448"/>
    <cellStyle name="40% - Акцент3 11 7 6 5" xfId="54449"/>
    <cellStyle name="40% - Акцент3 11 7 7" xfId="14912"/>
    <cellStyle name="40% - Акцент3 11 7 7 2" xfId="14913"/>
    <cellStyle name="40% - Акцент3 11 7 7 3" xfId="54450"/>
    <cellStyle name="40% - Акцент3 11 7 8" xfId="14914"/>
    <cellStyle name="40% - Акцент3 11 7 8 2" xfId="54451"/>
    <cellStyle name="40% - Акцент3 11 7 8 3" xfId="54452"/>
    <cellStyle name="40% - Акцент3 11 7 9" xfId="54453"/>
    <cellStyle name="40% - Акцент3 11 8" xfId="14915"/>
    <cellStyle name="40% - Акцент3 11 8 10" xfId="54454"/>
    <cellStyle name="40% - Акцент3 11 8 2" xfId="14916"/>
    <cellStyle name="40% - Акцент3 11 8 2 2" xfId="14917"/>
    <cellStyle name="40% - Акцент3 11 8 2 2 2" xfId="14918"/>
    <cellStyle name="40% - Акцент3 11 8 2 2 2 2" xfId="14919"/>
    <cellStyle name="40% - Акцент3 11 8 2 2 2 3" xfId="54455"/>
    <cellStyle name="40% - Акцент3 11 8 2 2 3" xfId="14920"/>
    <cellStyle name="40% - Акцент3 11 8 2 2 3 2" xfId="54456"/>
    <cellStyle name="40% - Акцент3 11 8 2 2 3 3" xfId="54457"/>
    <cellStyle name="40% - Акцент3 11 8 2 2 4" xfId="54458"/>
    <cellStyle name="40% - Акцент3 11 8 2 2 5" xfId="54459"/>
    <cellStyle name="40% - Акцент3 11 8 2 3" xfId="14921"/>
    <cellStyle name="40% - Акцент3 11 8 2 3 2" xfId="14922"/>
    <cellStyle name="40% - Акцент3 11 8 2 3 3" xfId="54460"/>
    <cellStyle name="40% - Акцент3 11 8 2 4" xfId="14923"/>
    <cellStyle name="40% - Акцент3 11 8 2 4 2" xfId="54461"/>
    <cellStyle name="40% - Акцент3 11 8 2 4 3" xfId="54462"/>
    <cellStyle name="40% - Акцент3 11 8 2 5" xfId="54463"/>
    <cellStyle name="40% - Акцент3 11 8 2 6" xfId="54464"/>
    <cellStyle name="40% - Акцент3 11 8 3" xfId="14924"/>
    <cellStyle name="40% - Акцент3 11 8 3 2" xfId="14925"/>
    <cellStyle name="40% - Акцент3 11 8 3 2 2" xfId="14926"/>
    <cellStyle name="40% - Акцент3 11 8 3 2 2 2" xfId="14927"/>
    <cellStyle name="40% - Акцент3 11 8 3 2 2 3" xfId="54465"/>
    <cellStyle name="40% - Акцент3 11 8 3 2 3" xfId="14928"/>
    <cellStyle name="40% - Акцент3 11 8 3 2 3 2" xfId="54466"/>
    <cellStyle name="40% - Акцент3 11 8 3 2 3 3" xfId="54467"/>
    <cellStyle name="40% - Акцент3 11 8 3 2 4" xfId="54468"/>
    <cellStyle name="40% - Акцент3 11 8 3 2 5" xfId="54469"/>
    <cellStyle name="40% - Акцент3 11 8 3 3" xfId="14929"/>
    <cellStyle name="40% - Акцент3 11 8 3 3 2" xfId="14930"/>
    <cellStyle name="40% - Акцент3 11 8 3 3 3" xfId="54470"/>
    <cellStyle name="40% - Акцент3 11 8 3 4" xfId="14931"/>
    <cellStyle name="40% - Акцент3 11 8 3 4 2" xfId="54471"/>
    <cellStyle name="40% - Акцент3 11 8 3 4 3" xfId="54472"/>
    <cellStyle name="40% - Акцент3 11 8 3 5" xfId="54473"/>
    <cellStyle name="40% - Акцент3 11 8 3 6" xfId="54474"/>
    <cellStyle name="40% - Акцент3 11 8 4" xfId="14932"/>
    <cellStyle name="40% - Акцент3 11 8 4 2" xfId="14933"/>
    <cellStyle name="40% - Акцент3 11 8 4 2 2" xfId="14934"/>
    <cellStyle name="40% - Акцент3 11 8 4 2 2 2" xfId="14935"/>
    <cellStyle name="40% - Акцент3 11 8 4 2 2 3" xfId="54475"/>
    <cellStyle name="40% - Акцент3 11 8 4 2 3" xfId="14936"/>
    <cellStyle name="40% - Акцент3 11 8 4 2 3 2" xfId="54476"/>
    <cellStyle name="40% - Акцент3 11 8 4 2 3 3" xfId="54477"/>
    <cellStyle name="40% - Акцент3 11 8 4 2 4" xfId="54478"/>
    <cellStyle name="40% - Акцент3 11 8 4 2 5" xfId="54479"/>
    <cellStyle name="40% - Акцент3 11 8 4 3" xfId="14937"/>
    <cellStyle name="40% - Акцент3 11 8 4 3 2" xfId="14938"/>
    <cellStyle name="40% - Акцент3 11 8 4 3 3" xfId="54480"/>
    <cellStyle name="40% - Акцент3 11 8 4 4" xfId="14939"/>
    <cellStyle name="40% - Акцент3 11 8 4 4 2" xfId="54481"/>
    <cellStyle name="40% - Акцент3 11 8 4 4 3" xfId="54482"/>
    <cellStyle name="40% - Акцент3 11 8 4 5" xfId="54483"/>
    <cellStyle name="40% - Акцент3 11 8 4 6" xfId="54484"/>
    <cellStyle name="40% - Акцент3 11 8 5" xfId="14940"/>
    <cellStyle name="40% - Акцент3 11 8 5 2" xfId="14941"/>
    <cellStyle name="40% - Акцент3 11 8 5 2 2" xfId="14942"/>
    <cellStyle name="40% - Акцент3 11 8 5 2 2 2" xfId="14943"/>
    <cellStyle name="40% - Акцент3 11 8 5 2 2 3" xfId="54485"/>
    <cellStyle name="40% - Акцент3 11 8 5 2 3" xfId="14944"/>
    <cellStyle name="40% - Акцент3 11 8 5 2 3 2" xfId="54486"/>
    <cellStyle name="40% - Акцент3 11 8 5 2 3 3" xfId="54487"/>
    <cellStyle name="40% - Акцент3 11 8 5 2 4" xfId="54488"/>
    <cellStyle name="40% - Акцент3 11 8 5 2 5" xfId="54489"/>
    <cellStyle name="40% - Акцент3 11 8 5 3" xfId="14945"/>
    <cellStyle name="40% - Акцент3 11 8 5 3 2" xfId="14946"/>
    <cellStyle name="40% - Акцент3 11 8 5 3 3" xfId="54490"/>
    <cellStyle name="40% - Акцент3 11 8 5 4" xfId="14947"/>
    <cellStyle name="40% - Акцент3 11 8 5 4 2" xfId="54491"/>
    <cellStyle name="40% - Акцент3 11 8 5 4 3" xfId="54492"/>
    <cellStyle name="40% - Акцент3 11 8 5 5" xfId="54493"/>
    <cellStyle name="40% - Акцент3 11 8 5 6" xfId="54494"/>
    <cellStyle name="40% - Акцент3 11 8 6" xfId="14948"/>
    <cellStyle name="40% - Акцент3 11 8 6 2" xfId="14949"/>
    <cellStyle name="40% - Акцент3 11 8 6 2 2" xfId="14950"/>
    <cellStyle name="40% - Акцент3 11 8 6 2 3" xfId="54495"/>
    <cellStyle name="40% - Акцент3 11 8 6 3" xfId="14951"/>
    <cellStyle name="40% - Акцент3 11 8 6 3 2" xfId="54496"/>
    <cellStyle name="40% - Акцент3 11 8 6 3 3" xfId="54497"/>
    <cellStyle name="40% - Акцент3 11 8 6 4" xfId="54498"/>
    <cellStyle name="40% - Акцент3 11 8 6 5" xfId="54499"/>
    <cellStyle name="40% - Акцент3 11 8 7" xfId="14952"/>
    <cellStyle name="40% - Акцент3 11 8 7 2" xfId="14953"/>
    <cellStyle name="40% - Акцент3 11 8 7 3" xfId="54500"/>
    <cellStyle name="40% - Акцент3 11 8 8" xfId="14954"/>
    <cellStyle name="40% - Акцент3 11 8 8 2" xfId="54501"/>
    <cellStyle name="40% - Акцент3 11 8 8 3" xfId="54502"/>
    <cellStyle name="40% - Акцент3 11 8 9" xfId="54503"/>
    <cellStyle name="40% - Акцент3 11 9" xfId="14955"/>
    <cellStyle name="40% - Акцент3 11 9 10" xfId="54504"/>
    <cellStyle name="40% - Акцент3 11 9 2" xfId="14956"/>
    <cellStyle name="40% - Акцент3 11 9 2 2" xfId="14957"/>
    <cellStyle name="40% - Акцент3 11 9 2 2 2" xfId="14958"/>
    <cellStyle name="40% - Акцент3 11 9 2 2 2 2" xfId="14959"/>
    <cellStyle name="40% - Акцент3 11 9 2 2 2 3" xfId="54505"/>
    <cellStyle name="40% - Акцент3 11 9 2 2 3" xfId="14960"/>
    <cellStyle name="40% - Акцент3 11 9 2 2 3 2" xfId="54506"/>
    <cellStyle name="40% - Акцент3 11 9 2 2 3 3" xfId="54507"/>
    <cellStyle name="40% - Акцент3 11 9 2 2 4" xfId="54508"/>
    <cellStyle name="40% - Акцент3 11 9 2 2 5" xfId="54509"/>
    <cellStyle name="40% - Акцент3 11 9 2 3" xfId="14961"/>
    <cellStyle name="40% - Акцент3 11 9 2 3 2" xfId="14962"/>
    <cellStyle name="40% - Акцент3 11 9 2 3 3" xfId="54510"/>
    <cellStyle name="40% - Акцент3 11 9 2 4" xfId="14963"/>
    <cellStyle name="40% - Акцент3 11 9 2 4 2" xfId="54511"/>
    <cellStyle name="40% - Акцент3 11 9 2 4 3" xfId="54512"/>
    <cellStyle name="40% - Акцент3 11 9 2 5" xfId="54513"/>
    <cellStyle name="40% - Акцент3 11 9 2 6" xfId="54514"/>
    <cellStyle name="40% - Акцент3 11 9 3" xfId="14964"/>
    <cellStyle name="40% - Акцент3 11 9 3 2" xfId="14965"/>
    <cellStyle name="40% - Акцент3 11 9 3 2 2" xfId="14966"/>
    <cellStyle name="40% - Акцент3 11 9 3 2 2 2" xfId="14967"/>
    <cellStyle name="40% - Акцент3 11 9 3 2 2 3" xfId="54515"/>
    <cellStyle name="40% - Акцент3 11 9 3 2 3" xfId="14968"/>
    <cellStyle name="40% - Акцент3 11 9 3 2 3 2" xfId="54516"/>
    <cellStyle name="40% - Акцент3 11 9 3 2 3 3" xfId="54517"/>
    <cellStyle name="40% - Акцент3 11 9 3 2 4" xfId="54518"/>
    <cellStyle name="40% - Акцент3 11 9 3 2 5" xfId="54519"/>
    <cellStyle name="40% - Акцент3 11 9 3 3" xfId="14969"/>
    <cellStyle name="40% - Акцент3 11 9 3 3 2" xfId="14970"/>
    <cellStyle name="40% - Акцент3 11 9 3 3 3" xfId="54520"/>
    <cellStyle name="40% - Акцент3 11 9 3 4" xfId="14971"/>
    <cellStyle name="40% - Акцент3 11 9 3 4 2" xfId="54521"/>
    <cellStyle name="40% - Акцент3 11 9 3 4 3" xfId="54522"/>
    <cellStyle name="40% - Акцент3 11 9 3 5" xfId="54523"/>
    <cellStyle name="40% - Акцент3 11 9 3 6" xfId="54524"/>
    <cellStyle name="40% - Акцент3 11 9 4" xfId="14972"/>
    <cellStyle name="40% - Акцент3 11 9 4 2" xfId="14973"/>
    <cellStyle name="40% - Акцент3 11 9 4 2 2" xfId="14974"/>
    <cellStyle name="40% - Акцент3 11 9 4 2 2 2" xfId="14975"/>
    <cellStyle name="40% - Акцент3 11 9 4 2 2 3" xfId="54525"/>
    <cellStyle name="40% - Акцент3 11 9 4 2 3" xfId="14976"/>
    <cellStyle name="40% - Акцент3 11 9 4 2 3 2" xfId="54526"/>
    <cellStyle name="40% - Акцент3 11 9 4 2 3 3" xfId="54527"/>
    <cellStyle name="40% - Акцент3 11 9 4 2 4" xfId="54528"/>
    <cellStyle name="40% - Акцент3 11 9 4 2 5" xfId="54529"/>
    <cellStyle name="40% - Акцент3 11 9 4 3" xfId="14977"/>
    <cellStyle name="40% - Акцент3 11 9 4 3 2" xfId="14978"/>
    <cellStyle name="40% - Акцент3 11 9 4 3 3" xfId="54530"/>
    <cellStyle name="40% - Акцент3 11 9 4 4" xfId="14979"/>
    <cellStyle name="40% - Акцент3 11 9 4 4 2" xfId="54531"/>
    <cellStyle name="40% - Акцент3 11 9 4 4 3" xfId="54532"/>
    <cellStyle name="40% - Акцент3 11 9 4 5" xfId="54533"/>
    <cellStyle name="40% - Акцент3 11 9 4 6" xfId="54534"/>
    <cellStyle name="40% - Акцент3 11 9 5" xfId="14980"/>
    <cellStyle name="40% - Акцент3 11 9 5 2" xfId="14981"/>
    <cellStyle name="40% - Акцент3 11 9 5 2 2" xfId="14982"/>
    <cellStyle name="40% - Акцент3 11 9 5 2 2 2" xfId="14983"/>
    <cellStyle name="40% - Акцент3 11 9 5 2 2 3" xfId="54535"/>
    <cellStyle name="40% - Акцент3 11 9 5 2 3" xfId="14984"/>
    <cellStyle name="40% - Акцент3 11 9 5 2 3 2" xfId="54536"/>
    <cellStyle name="40% - Акцент3 11 9 5 2 3 3" xfId="54537"/>
    <cellStyle name="40% - Акцент3 11 9 5 2 4" xfId="54538"/>
    <cellStyle name="40% - Акцент3 11 9 5 2 5" xfId="54539"/>
    <cellStyle name="40% - Акцент3 11 9 5 3" xfId="14985"/>
    <cellStyle name="40% - Акцент3 11 9 5 3 2" xfId="14986"/>
    <cellStyle name="40% - Акцент3 11 9 5 3 3" xfId="54540"/>
    <cellStyle name="40% - Акцент3 11 9 5 4" xfId="14987"/>
    <cellStyle name="40% - Акцент3 11 9 5 4 2" xfId="54541"/>
    <cellStyle name="40% - Акцент3 11 9 5 4 3" xfId="54542"/>
    <cellStyle name="40% - Акцент3 11 9 5 5" xfId="54543"/>
    <cellStyle name="40% - Акцент3 11 9 5 6" xfId="54544"/>
    <cellStyle name="40% - Акцент3 11 9 6" xfId="14988"/>
    <cellStyle name="40% - Акцент3 11 9 6 2" xfId="14989"/>
    <cellStyle name="40% - Акцент3 11 9 6 2 2" xfId="14990"/>
    <cellStyle name="40% - Акцент3 11 9 6 2 3" xfId="54545"/>
    <cellStyle name="40% - Акцент3 11 9 6 3" xfId="14991"/>
    <cellStyle name="40% - Акцент3 11 9 6 3 2" xfId="54546"/>
    <cellStyle name="40% - Акцент3 11 9 6 3 3" xfId="54547"/>
    <cellStyle name="40% - Акцент3 11 9 6 4" xfId="54548"/>
    <cellStyle name="40% - Акцент3 11 9 6 5" xfId="54549"/>
    <cellStyle name="40% - Акцент3 11 9 7" xfId="14992"/>
    <cellStyle name="40% - Акцент3 11 9 7 2" xfId="14993"/>
    <cellStyle name="40% - Акцент3 11 9 7 3" xfId="54550"/>
    <cellStyle name="40% - Акцент3 11 9 8" xfId="14994"/>
    <cellStyle name="40% - Акцент3 11 9 8 2" xfId="54551"/>
    <cellStyle name="40% - Акцент3 11 9 8 3" xfId="54552"/>
    <cellStyle name="40% - Акцент3 11 9 9" xfId="54553"/>
    <cellStyle name="40% - Акцент3 12" xfId="14995"/>
    <cellStyle name="40% - Акцент3 12 10" xfId="54554"/>
    <cellStyle name="40% - Акцент3 12 2" xfId="14996"/>
    <cellStyle name="40% - Акцент3 12 2 2" xfId="14997"/>
    <cellStyle name="40% - Акцент3 12 2 2 2" xfId="14998"/>
    <cellStyle name="40% - Акцент3 12 2 2 2 2" xfId="14999"/>
    <cellStyle name="40% - Акцент3 12 2 2 2 3" xfId="54555"/>
    <cellStyle name="40% - Акцент3 12 2 2 3" xfId="15000"/>
    <cellStyle name="40% - Акцент3 12 2 2 3 2" xfId="54556"/>
    <cellStyle name="40% - Акцент3 12 2 2 3 3" xfId="54557"/>
    <cellStyle name="40% - Акцент3 12 2 2 4" xfId="54558"/>
    <cellStyle name="40% - Акцент3 12 2 2 5" xfId="54559"/>
    <cellStyle name="40% - Акцент3 12 2 3" xfId="15001"/>
    <cellStyle name="40% - Акцент3 12 2 3 2" xfId="15002"/>
    <cellStyle name="40% - Акцент3 12 2 3 3" xfId="54560"/>
    <cellStyle name="40% - Акцент3 12 2 4" xfId="15003"/>
    <cellStyle name="40% - Акцент3 12 2 4 2" xfId="54561"/>
    <cellStyle name="40% - Акцент3 12 2 4 3" xfId="54562"/>
    <cellStyle name="40% - Акцент3 12 2 5" xfId="54563"/>
    <cellStyle name="40% - Акцент3 12 2 6" xfId="54564"/>
    <cellStyle name="40% - Акцент3 12 3" xfId="15004"/>
    <cellStyle name="40% - Акцент3 12 3 2" xfId="15005"/>
    <cellStyle name="40% - Акцент3 12 3 2 2" xfId="15006"/>
    <cellStyle name="40% - Акцент3 12 3 2 2 2" xfId="15007"/>
    <cellStyle name="40% - Акцент3 12 3 2 2 3" xfId="54565"/>
    <cellStyle name="40% - Акцент3 12 3 2 3" xfId="15008"/>
    <cellStyle name="40% - Акцент3 12 3 2 3 2" xfId="54566"/>
    <cellStyle name="40% - Акцент3 12 3 2 3 3" xfId="54567"/>
    <cellStyle name="40% - Акцент3 12 3 2 4" xfId="54568"/>
    <cellStyle name="40% - Акцент3 12 3 2 5" xfId="54569"/>
    <cellStyle name="40% - Акцент3 12 3 3" xfId="15009"/>
    <cellStyle name="40% - Акцент3 12 3 3 2" xfId="15010"/>
    <cellStyle name="40% - Акцент3 12 3 3 3" xfId="54570"/>
    <cellStyle name="40% - Акцент3 12 3 4" xfId="15011"/>
    <cellStyle name="40% - Акцент3 12 3 4 2" xfId="54571"/>
    <cellStyle name="40% - Акцент3 12 3 4 3" xfId="54572"/>
    <cellStyle name="40% - Акцент3 12 3 5" xfId="54573"/>
    <cellStyle name="40% - Акцент3 12 3 6" xfId="54574"/>
    <cellStyle name="40% - Акцент3 12 4" xfId="15012"/>
    <cellStyle name="40% - Акцент3 12 4 2" xfId="15013"/>
    <cellStyle name="40% - Акцент3 12 4 2 2" xfId="15014"/>
    <cellStyle name="40% - Акцент3 12 4 2 2 2" xfId="15015"/>
    <cellStyle name="40% - Акцент3 12 4 2 2 3" xfId="54575"/>
    <cellStyle name="40% - Акцент3 12 4 2 3" xfId="15016"/>
    <cellStyle name="40% - Акцент3 12 4 2 3 2" xfId="54576"/>
    <cellStyle name="40% - Акцент3 12 4 2 3 3" xfId="54577"/>
    <cellStyle name="40% - Акцент3 12 4 2 4" xfId="54578"/>
    <cellStyle name="40% - Акцент3 12 4 2 5" xfId="54579"/>
    <cellStyle name="40% - Акцент3 12 4 3" xfId="15017"/>
    <cellStyle name="40% - Акцент3 12 4 3 2" xfId="15018"/>
    <cellStyle name="40% - Акцент3 12 4 3 3" xfId="54580"/>
    <cellStyle name="40% - Акцент3 12 4 4" xfId="15019"/>
    <cellStyle name="40% - Акцент3 12 4 4 2" xfId="54581"/>
    <cellStyle name="40% - Акцент3 12 4 4 3" xfId="54582"/>
    <cellStyle name="40% - Акцент3 12 4 5" xfId="54583"/>
    <cellStyle name="40% - Акцент3 12 4 6" xfId="54584"/>
    <cellStyle name="40% - Акцент3 12 5" xfId="15020"/>
    <cellStyle name="40% - Акцент3 12 5 2" xfId="15021"/>
    <cellStyle name="40% - Акцент3 12 5 2 2" xfId="15022"/>
    <cellStyle name="40% - Акцент3 12 5 2 2 2" xfId="15023"/>
    <cellStyle name="40% - Акцент3 12 5 2 2 3" xfId="54585"/>
    <cellStyle name="40% - Акцент3 12 5 2 3" xfId="15024"/>
    <cellStyle name="40% - Акцент3 12 5 2 3 2" xfId="54586"/>
    <cellStyle name="40% - Акцент3 12 5 2 3 3" xfId="54587"/>
    <cellStyle name="40% - Акцент3 12 5 2 4" xfId="54588"/>
    <cellStyle name="40% - Акцент3 12 5 2 5" xfId="54589"/>
    <cellStyle name="40% - Акцент3 12 5 3" xfId="15025"/>
    <cellStyle name="40% - Акцент3 12 5 3 2" xfId="15026"/>
    <cellStyle name="40% - Акцент3 12 5 3 3" xfId="54590"/>
    <cellStyle name="40% - Акцент3 12 5 4" xfId="15027"/>
    <cellStyle name="40% - Акцент3 12 5 4 2" xfId="54591"/>
    <cellStyle name="40% - Акцент3 12 5 4 3" xfId="54592"/>
    <cellStyle name="40% - Акцент3 12 5 5" xfId="54593"/>
    <cellStyle name="40% - Акцент3 12 5 6" xfId="54594"/>
    <cellStyle name="40% - Акцент3 12 6" xfId="15028"/>
    <cellStyle name="40% - Акцент3 12 6 2" xfId="15029"/>
    <cellStyle name="40% - Акцент3 12 6 2 2" xfId="15030"/>
    <cellStyle name="40% - Акцент3 12 6 2 3" xfId="54595"/>
    <cellStyle name="40% - Акцент3 12 6 3" xfId="15031"/>
    <cellStyle name="40% - Акцент3 12 6 3 2" xfId="54596"/>
    <cellStyle name="40% - Акцент3 12 6 3 3" xfId="54597"/>
    <cellStyle name="40% - Акцент3 12 6 4" xfId="54598"/>
    <cellStyle name="40% - Акцент3 12 6 5" xfId="54599"/>
    <cellStyle name="40% - Акцент3 12 7" xfId="15032"/>
    <cellStyle name="40% - Акцент3 12 7 2" xfId="15033"/>
    <cellStyle name="40% - Акцент3 12 7 3" xfId="54600"/>
    <cellStyle name="40% - Акцент3 12 8" xfId="15034"/>
    <cellStyle name="40% - Акцент3 12 8 2" xfId="54601"/>
    <cellStyle name="40% - Акцент3 12 8 3" xfId="54602"/>
    <cellStyle name="40% - Акцент3 12 9" xfId="54603"/>
    <cellStyle name="40% - Акцент3 12 9 2" xfId="54604"/>
    <cellStyle name="40% - Акцент3 13" xfId="15035"/>
    <cellStyle name="40% - Акцент3 13 10" xfId="54605"/>
    <cellStyle name="40% - Акцент3 13 2" xfId="15036"/>
    <cellStyle name="40% - Акцент3 13 2 2" xfId="15037"/>
    <cellStyle name="40% - Акцент3 13 2 2 2" xfId="15038"/>
    <cellStyle name="40% - Акцент3 13 2 2 2 2" xfId="15039"/>
    <cellStyle name="40% - Акцент3 13 2 2 2 3" xfId="54606"/>
    <cellStyle name="40% - Акцент3 13 2 2 3" xfId="15040"/>
    <cellStyle name="40% - Акцент3 13 2 2 3 2" xfId="54607"/>
    <cellStyle name="40% - Акцент3 13 2 2 3 3" xfId="54608"/>
    <cellStyle name="40% - Акцент3 13 2 2 4" xfId="54609"/>
    <cellStyle name="40% - Акцент3 13 2 2 5" xfId="54610"/>
    <cellStyle name="40% - Акцент3 13 2 3" xfId="15041"/>
    <cellStyle name="40% - Акцент3 13 2 3 2" xfId="15042"/>
    <cellStyle name="40% - Акцент3 13 2 3 3" xfId="54611"/>
    <cellStyle name="40% - Акцент3 13 2 4" xfId="15043"/>
    <cellStyle name="40% - Акцент3 13 2 4 2" xfId="54612"/>
    <cellStyle name="40% - Акцент3 13 2 4 3" xfId="54613"/>
    <cellStyle name="40% - Акцент3 13 2 5" xfId="54614"/>
    <cellStyle name="40% - Акцент3 13 2 6" xfId="54615"/>
    <cellStyle name="40% - Акцент3 13 3" xfId="15044"/>
    <cellStyle name="40% - Акцент3 13 3 2" xfId="15045"/>
    <cellStyle name="40% - Акцент3 13 3 2 2" xfId="15046"/>
    <cellStyle name="40% - Акцент3 13 3 2 2 2" xfId="15047"/>
    <cellStyle name="40% - Акцент3 13 3 2 2 3" xfId="54616"/>
    <cellStyle name="40% - Акцент3 13 3 2 3" xfId="15048"/>
    <cellStyle name="40% - Акцент3 13 3 2 3 2" xfId="54617"/>
    <cellStyle name="40% - Акцент3 13 3 2 3 3" xfId="54618"/>
    <cellStyle name="40% - Акцент3 13 3 2 4" xfId="54619"/>
    <cellStyle name="40% - Акцент3 13 3 2 5" xfId="54620"/>
    <cellStyle name="40% - Акцент3 13 3 3" xfId="15049"/>
    <cellStyle name="40% - Акцент3 13 3 3 2" xfId="15050"/>
    <cellStyle name="40% - Акцент3 13 3 3 3" xfId="54621"/>
    <cellStyle name="40% - Акцент3 13 3 4" xfId="15051"/>
    <cellStyle name="40% - Акцент3 13 3 4 2" xfId="54622"/>
    <cellStyle name="40% - Акцент3 13 3 4 3" xfId="54623"/>
    <cellStyle name="40% - Акцент3 13 3 5" xfId="54624"/>
    <cellStyle name="40% - Акцент3 13 3 6" xfId="54625"/>
    <cellStyle name="40% - Акцент3 13 4" xfId="15052"/>
    <cellStyle name="40% - Акцент3 13 4 2" xfId="15053"/>
    <cellStyle name="40% - Акцент3 13 4 2 2" xfId="15054"/>
    <cellStyle name="40% - Акцент3 13 4 2 2 2" xfId="15055"/>
    <cellStyle name="40% - Акцент3 13 4 2 2 3" xfId="54626"/>
    <cellStyle name="40% - Акцент3 13 4 2 3" xfId="15056"/>
    <cellStyle name="40% - Акцент3 13 4 2 3 2" xfId="54627"/>
    <cellStyle name="40% - Акцент3 13 4 2 3 3" xfId="54628"/>
    <cellStyle name="40% - Акцент3 13 4 2 4" xfId="54629"/>
    <cellStyle name="40% - Акцент3 13 4 2 5" xfId="54630"/>
    <cellStyle name="40% - Акцент3 13 4 3" xfId="15057"/>
    <cellStyle name="40% - Акцент3 13 4 3 2" xfId="15058"/>
    <cellStyle name="40% - Акцент3 13 4 3 3" xfId="54631"/>
    <cellStyle name="40% - Акцент3 13 4 4" xfId="15059"/>
    <cellStyle name="40% - Акцент3 13 4 4 2" xfId="54632"/>
    <cellStyle name="40% - Акцент3 13 4 4 3" xfId="54633"/>
    <cellStyle name="40% - Акцент3 13 4 5" xfId="54634"/>
    <cellStyle name="40% - Акцент3 13 4 6" xfId="54635"/>
    <cellStyle name="40% - Акцент3 13 5" xfId="15060"/>
    <cellStyle name="40% - Акцент3 13 5 2" xfId="15061"/>
    <cellStyle name="40% - Акцент3 13 5 2 2" xfId="15062"/>
    <cellStyle name="40% - Акцент3 13 5 2 2 2" xfId="15063"/>
    <cellStyle name="40% - Акцент3 13 5 2 2 3" xfId="54636"/>
    <cellStyle name="40% - Акцент3 13 5 2 3" xfId="15064"/>
    <cellStyle name="40% - Акцент3 13 5 2 3 2" xfId="54637"/>
    <cellStyle name="40% - Акцент3 13 5 2 3 3" xfId="54638"/>
    <cellStyle name="40% - Акцент3 13 5 2 4" xfId="54639"/>
    <cellStyle name="40% - Акцент3 13 5 2 5" xfId="54640"/>
    <cellStyle name="40% - Акцент3 13 5 3" xfId="15065"/>
    <cellStyle name="40% - Акцент3 13 5 3 2" xfId="15066"/>
    <cellStyle name="40% - Акцент3 13 5 3 3" xfId="54641"/>
    <cellStyle name="40% - Акцент3 13 5 4" xfId="15067"/>
    <cellStyle name="40% - Акцент3 13 5 4 2" xfId="54642"/>
    <cellStyle name="40% - Акцент3 13 5 4 3" xfId="54643"/>
    <cellStyle name="40% - Акцент3 13 5 5" xfId="54644"/>
    <cellStyle name="40% - Акцент3 13 5 6" xfId="54645"/>
    <cellStyle name="40% - Акцент3 13 6" xfId="15068"/>
    <cellStyle name="40% - Акцент3 13 6 2" xfId="15069"/>
    <cellStyle name="40% - Акцент3 13 6 2 2" xfId="15070"/>
    <cellStyle name="40% - Акцент3 13 6 2 3" xfId="54646"/>
    <cellStyle name="40% - Акцент3 13 6 3" xfId="15071"/>
    <cellStyle name="40% - Акцент3 13 6 3 2" xfId="54647"/>
    <cellStyle name="40% - Акцент3 13 6 3 3" xfId="54648"/>
    <cellStyle name="40% - Акцент3 13 6 4" xfId="54649"/>
    <cellStyle name="40% - Акцент3 13 6 5" xfId="54650"/>
    <cellStyle name="40% - Акцент3 13 7" xfId="15072"/>
    <cellStyle name="40% - Акцент3 13 7 2" xfId="15073"/>
    <cellStyle name="40% - Акцент3 13 7 3" xfId="54651"/>
    <cellStyle name="40% - Акцент3 13 8" xfId="15074"/>
    <cellStyle name="40% - Акцент3 13 8 2" xfId="54652"/>
    <cellStyle name="40% - Акцент3 13 8 3" xfId="54653"/>
    <cellStyle name="40% - Акцент3 13 9" xfId="54654"/>
    <cellStyle name="40% - Акцент3 14" xfId="15075"/>
    <cellStyle name="40% - Акцент3 14 2" xfId="15076"/>
    <cellStyle name="40% - Акцент3 14 2 2" xfId="15077"/>
    <cellStyle name="40% - Акцент3 14 2 2 2" xfId="15078"/>
    <cellStyle name="40% - Акцент3 14 2 2 3" xfId="54655"/>
    <cellStyle name="40% - Акцент3 14 2 3" xfId="15079"/>
    <cellStyle name="40% - Акцент3 14 2 3 2" xfId="54656"/>
    <cellStyle name="40% - Акцент3 14 2 3 3" xfId="54657"/>
    <cellStyle name="40% - Акцент3 14 2 4" xfId="54658"/>
    <cellStyle name="40% - Акцент3 14 2 5" xfId="54659"/>
    <cellStyle name="40% - Акцент3 14 3" xfId="15080"/>
    <cellStyle name="40% - Акцент3 14 3 2" xfId="15081"/>
    <cellStyle name="40% - Акцент3 14 3 3" xfId="54660"/>
    <cellStyle name="40% - Акцент3 14 4" xfId="15082"/>
    <cellStyle name="40% - Акцент3 14 4 2" xfId="54661"/>
    <cellStyle name="40% - Акцент3 14 4 3" xfId="54662"/>
    <cellStyle name="40% - Акцент3 14 5" xfId="54663"/>
    <cellStyle name="40% - Акцент3 14 6" xfId="54664"/>
    <cellStyle name="40% - Акцент3 15" xfId="54665"/>
    <cellStyle name="40% - Акцент3 2" xfId="15083"/>
    <cellStyle name="40% - Акцент3 2 10" xfId="15084"/>
    <cellStyle name="40% - Акцент3 2 10 2" xfId="15085"/>
    <cellStyle name="40% - Акцент3 2 10 2 2" xfId="15086"/>
    <cellStyle name="40% - Акцент3 2 10 2 2 2" xfId="15087"/>
    <cellStyle name="40% - Акцент3 2 10 2 2 3" xfId="54666"/>
    <cellStyle name="40% - Акцент3 2 10 2 3" xfId="15088"/>
    <cellStyle name="40% - Акцент3 2 10 2 3 2" xfId="54667"/>
    <cellStyle name="40% - Акцент3 2 10 2 3 3" xfId="54668"/>
    <cellStyle name="40% - Акцент3 2 10 2 4" xfId="54669"/>
    <cellStyle name="40% - Акцент3 2 10 2 5" xfId="54670"/>
    <cellStyle name="40% - Акцент3 2 10 3" xfId="15089"/>
    <cellStyle name="40% - Акцент3 2 10 3 2" xfId="15090"/>
    <cellStyle name="40% - Акцент3 2 10 3 3" xfId="54671"/>
    <cellStyle name="40% - Акцент3 2 10 4" xfId="15091"/>
    <cellStyle name="40% - Акцент3 2 10 4 2" xfId="54672"/>
    <cellStyle name="40% - Акцент3 2 10 4 3" xfId="54673"/>
    <cellStyle name="40% - Акцент3 2 10 5" xfId="54674"/>
    <cellStyle name="40% - Акцент3 2 10 6" xfId="54675"/>
    <cellStyle name="40% - Акцент3 2 11" xfId="15092"/>
    <cellStyle name="40% - Акцент3 2 11 2" xfId="15093"/>
    <cellStyle name="40% - Акцент3 2 11 2 2" xfId="15094"/>
    <cellStyle name="40% - Акцент3 2 11 2 2 2" xfId="15095"/>
    <cellStyle name="40% - Акцент3 2 11 2 2 3" xfId="54676"/>
    <cellStyle name="40% - Акцент3 2 11 2 3" xfId="15096"/>
    <cellStyle name="40% - Акцент3 2 11 2 3 2" xfId="54677"/>
    <cellStyle name="40% - Акцент3 2 11 2 3 3" xfId="54678"/>
    <cellStyle name="40% - Акцент3 2 11 2 4" xfId="54679"/>
    <cellStyle name="40% - Акцент3 2 11 2 5" xfId="54680"/>
    <cellStyle name="40% - Акцент3 2 11 3" xfId="15097"/>
    <cellStyle name="40% - Акцент3 2 11 3 2" xfId="15098"/>
    <cellStyle name="40% - Акцент3 2 11 3 3" xfId="54681"/>
    <cellStyle name="40% - Акцент3 2 11 4" xfId="15099"/>
    <cellStyle name="40% - Акцент3 2 11 4 2" xfId="54682"/>
    <cellStyle name="40% - Акцент3 2 11 4 3" xfId="54683"/>
    <cellStyle name="40% - Акцент3 2 11 5" xfId="54684"/>
    <cellStyle name="40% - Акцент3 2 11 6" xfId="54685"/>
    <cellStyle name="40% - Акцент3 2 12" xfId="15100"/>
    <cellStyle name="40% - Акцент3 2 12 2" xfId="15101"/>
    <cellStyle name="40% - Акцент3 2 12 2 2" xfId="15102"/>
    <cellStyle name="40% - Акцент3 2 12 2 2 2" xfId="15103"/>
    <cellStyle name="40% - Акцент3 2 12 2 2 3" xfId="54686"/>
    <cellStyle name="40% - Акцент3 2 12 2 3" xfId="15104"/>
    <cellStyle name="40% - Акцент3 2 12 2 3 2" xfId="54687"/>
    <cellStyle name="40% - Акцент3 2 12 2 3 3" xfId="54688"/>
    <cellStyle name="40% - Акцент3 2 12 2 4" xfId="54689"/>
    <cellStyle name="40% - Акцент3 2 12 2 5" xfId="54690"/>
    <cellStyle name="40% - Акцент3 2 12 3" xfId="15105"/>
    <cellStyle name="40% - Акцент3 2 12 3 2" xfId="15106"/>
    <cellStyle name="40% - Акцент3 2 12 3 3" xfId="54691"/>
    <cellStyle name="40% - Акцент3 2 12 4" xfId="15107"/>
    <cellStyle name="40% - Акцент3 2 12 4 2" xfId="54692"/>
    <cellStyle name="40% - Акцент3 2 12 4 3" xfId="54693"/>
    <cellStyle name="40% - Акцент3 2 12 5" xfId="54694"/>
    <cellStyle name="40% - Акцент3 2 12 6" xfId="54695"/>
    <cellStyle name="40% - Акцент3 2 13" xfId="15108"/>
    <cellStyle name="40% - Акцент3 2 13 2" xfId="15109"/>
    <cellStyle name="40% - Акцент3 2 13 2 2" xfId="15110"/>
    <cellStyle name="40% - Акцент3 2 13 2 2 2" xfId="15111"/>
    <cellStyle name="40% - Акцент3 2 13 2 2 3" xfId="54696"/>
    <cellStyle name="40% - Акцент3 2 13 2 3" xfId="15112"/>
    <cellStyle name="40% - Акцент3 2 13 2 3 2" xfId="54697"/>
    <cellStyle name="40% - Акцент3 2 13 2 3 3" xfId="54698"/>
    <cellStyle name="40% - Акцент3 2 13 2 4" xfId="54699"/>
    <cellStyle name="40% - Акцент3 2 13 2 5" xfId="54700"/>
    <cellStyle name="40% - Акцент3 2 13 3" xfId="15113"/>
    <cellStyle name="40% - Акцент3 2 13 3 2" xfId="15114"/>
    <cellStyle name="40% - Акцент3 2 13 3 3" xfId="54701"/>
    <cellStyle name="40% - Акцент3 2 13 4" xfId="15115"/>
    <cellStyle name="40% - Акцент3 2 13 4 2" xfId="54702"/>
    <cellStyle name="40% - Акцент3 2 13 4 3" xfId="54703"/>
    <cellStyle name="40% - Акцент3 2 13 5" xfId="54704"/>
    <cellStyle name="40% - Акцент3 2 13 6" xfId="54705"/>
    <cellStyle name="40% - Акцент3 2 14" xfId="15116"/>
    <cellStyle name="40% - Акцент3 2 14 2" xfId="15117"/>
    <cellStyle name="40% - Акцент3 2 14 2 2" xfId="15118"/>
    <cellStyle name="40% - Акцент3 2 14 2 2 2" xfId="15119"/>
    <cellStyle name="40% - Акцент3 2 14 2 3" xfId="15120"/>
    <cellStyle name="40% - Акцент3 2 14 3" xfId="15121"/>
    <cellStyle name="40% - Акцент3 2 14 3 2" xfId="15122"/>
    <cellStyle name="40% - Акцент3 2 14 3 3" xfId="54706"/>
    <cellStyle name="40% - Акцент3 2 14 4" xfId="15123"/>
    <cellStyle name="40% - Акцент3 2 14 5" xfId="54707"/>
    <cellStyle name="40% - Акцент3 2 15" xfId="15124"/>
    <cellStyle name="40% - Акцент3 2 15 2" xfId="15125"/>
    <cellStyle name="40% - Акцент3 2 15 2 2" xfId="15126"/>
    <cellStyle name="40% - Акцент3 2 15 2 3" xfId="54708"/>
    <cellStyle name="40% - Акцент3 2 15 2 4" xfId="54709"/>
    <cellStyle name="40% - Акцент3 2 15 3" xfId="15127"/>
    <cellStyle name="40% - Акцент3 2 15 3 2" xfId="54710"/>
    <cellStyle name="40% - Акцент3 2 15 3 3" xfId="54711"/>
    <cellStyle name="40% - Акцент3 2 15 4" xfId="54712"/>
    <cellStyle name="40% - Акцент3 2 15 5" xfId="54713"/>
    <cellStyle name="40% - Акцент3 2 16" xfId="15128"/>
    <cellStyle name="40% - Акцент3 2 16 2" xfId="15129"/>
    <cellStyle name="40% - Акцент3 2 16 2 2" xfId="15130"/>
    <cellStyle name="40% - Акцент3 2 16 3" xfId="15131"/>
    <cellStyle name="40% - Акцент3 2 17" xfId="15132"/>
    <cellStyle name="40% - Акцент3 2 17 2" xfId="15133"/>
    <cellStyle name="40% - Акцент3 2 17 2 2" xfId="15134"/>
    <cellStyle name="40% - Акцент3 2 17 3" xfId="15135"/>
    <cellStyle name="40% - Акцент3 2 18" xfId="15136"/>
    <cellStyle name="40% - Акцент3 2 18 2" xfId="15137"/>
    <cellStyle name="40% - Акцент3 2 19" xfId="15138"/>
    <cellStyle name="40% - Акцент3 2 2" xfId="15139"/>
    <cellStyle name="40% - Акцент3 2 2 10" xfId="54714"/>
    <cellStyle name="40% - Акцент3 2 2 11" xfId="54715"/>
    <cellStyle name="40% - Акцент3 2 2 2" xfId="15140"/>
    <cellStyle name="40% - Акцент3 2 2 2 2" xfId="15141"/>
    <cellStyle name="40% - Акцент3 2 2 2 2 2" xfId="15142"/>
    <cellStyle name="40% - Акцент3 2 2 2 2 2 2" xfId="15143"/>
    <cellStyle name="40% - Акцент3 2 2 2 2 2 2 2" xfId="15144"/>
    <cellStyle name="40% - Акцент3 2 2 2 2 2 3" xfId="15145"/>
    <cellStyle name="40% - Акцент3 2 2 2 2 3" xfId="15146"/>
    <cellStyle name="40% - Акцент3 2 2 2 2 3 2" xfId="15147"/>
    <cellStyle name="40% - Акцент3 2 2 2 2 3 3" xfId="54716"/>
    <cellStyle name="40% - Акцент3 2 2 2 2 4" xfId="15148"/>
    <cellStyle name="40% - Акцент3 2 2 2 2 5" xfId="54717"/>
    <cellStyle name="40% - Акцент3 2 2 2 3" xfId="15149"/>
    <cellStyle name="40% - Акцент3 2 2 2 3 2" xfId="15150"/>
    <cellStyle name="40% - Акцент3 2 2 2 3 2 2" xfId="15151"/>
    <cellStyle name="40% - Акцент3 2 2 2 3 3" xfId="15152"/>
    <cellStyle name="40% - Акцент3 2 2 2 4" xfId="15153"/>
    <cellStyle name="40% - Акцент3 2 2 2 4 2" xfId="15154"/>
    <cellStyle name="40% - Акцент3 2 2 2 4 3" xfId="54718"/>
    <cellStyle name="40% - Акцент3 2 2 2 5" xfId="15155"/>
    <cellStyle name="40% - Акцент3 2 2 2 6" xfId="54719"/>
    <cellStyle name="40% - Акцент3 2 2 3" xfId="15156"/>
    <cellStyle name="40% - Акцент3 2 2 3 2" xfId="15157"/>
    <cellStyle name="40% - Акцент3 2 2 3 2 2" xfId="15158"/>
    <cellStyle name="40% - Акцент3 2 2 3 2 2 2" xfId="15159"/>
    <cellStyle name="40% - Акцент3 2 2 3 2 2 3" xfId="54720"/>
    <cellStyle name="40% - Акцент3 2 2 3 2 3" xfId="15160"/>
    <cellStyle name="40% - Акцент3 2 2 3 2 3 2" xfId="54721"/>
    <cellStyle name="40% - Акцент3 2 2 3 2 3 3" xfId="54722"/>
    <cellStyle name="40% - Акцент3 2 2 3 2 4" xfId="54723"/>
    <cellStyle name="40% - Акцент3 2 2 3 2 5" xfId="54724"/>
    <cellStyle name="40% - Акцент3 2 2 3 3" xfId="15161"/>
    <cellStyle name="40% - Акцент3 2 2 3 3 2" xfId="15162"/>
    <cellStyle name="40% - Акцент3 2 2 3 3 3" xfId="54725"/>
    <cellStyle name="40% - Акцент3 2 2 3 4" xfId="15163"/>
    <cellStyle name="40% - Акцент3 2 2 3 4 2" xfId="54726"/>
    <cellStyle name="40% - Акцент3 2 2 3 4 3" xfId="54727"/>
    <cellStyle name="40% - Акцент3 2 2 3 5" xfId="54728"/>
    <cellStyle name="40% - Акцент3 2 2 3 6" xfId="54729"/>
    <cellStyle name="40% - Акцент3 2 2 4" xfId="15164"/>
    <cellStyle name="40% - Акцент3 2 2 4 2" xfId="15165"/>
    <cellStyle name="40% - Акцент3 2 2 4 2 2" xfId="15166"/>
    <cellStyle name="40% - Акцент3 2 2 4 2 2 2" xfId="15167"/>
    <cellStyle name="40% - Акцент3 2 2 4 2 2 3" xfId="54730"/>
    <cellStyle name="40% - Акцент3 2 2 4 2 3" xfId="15168"/>
    <cellStyle name="40% - Акцент3 2 2 4 2 3 2" xfId="54731"/>
    <cellStyle name="40% - Акцент3 2 2 4 2 3 3" xfId="54732"/>
    <cellStyle name="40% - Акцент3 2 2 4 2 4" xfId="54733"/>
    <cellStyle name="40% - Акцент3 2 2 4 2 5" xfId="54734"/>
    <cellStyle name="40% - Акцент3 2 2 4 3" xfId="15169"/>
    <cellStyle name="40% - Акцент3 2 2 4 3 2" xfId="15170"/>
    <cellStyle name="40% - Акцент3 2 2 4 3 3" xfId="54735"/>
    <cellStyle name="40% - Акцент3 2 2 4 4" xfId="15171"/>
    <cellStyle name="40% - Акцент3 2 2 4 4 2" xfId="54736"/>
    <cellStyle name="40% - Акцент3 2 2 4 4 3" xfId="54737"/>
    <cellStyle name="40% - Акцент3 2 2 4 5" xfId="54738"/>
    <cellStyle name="40% - Акцент3 2 2 4 6" xfId="54739"/>
    <cellStyle name="40% - Акцент3 2 2 5" xfId="15172"/>
    <cellStyle name="40% - Акцент3 2 2 5 2" xfId="15173"/>
    <cellStyle name="40% - Акцент3 2 2 5 2 2" xfId="15174"/>
    <cellStyle name="40% - Акцент3 2 2 5 2 2 2" xfId="15175"/>
    <cellStyle name="40% - Акцент3 2 2 5 2 2 3" xfId="54740"/>
    <cellStyle name="40% - Акцент3 2 2 5 2 3" xfId="15176"/>
    <cellStyle name="40% - Акцент3 2 2 5 2 3 2" xfId="54741"/>
    <cellStyle name="40% - Акцент3 2 2 5 2 3 3" xfId="54742"/>
    <cellStyle name="40% - Акцент3 2 2 5 2 4" xfId="54743"/>
    <cellStyle name="40% - Акцент3 2 2 5 2 5" xfId="54744"/>
    <cellStyle name="40% - Акцент3 2 2 5 3" xfId="15177"/>
    <cellStyle name="40% - Акцент3 2 2 5 3 2" xfId="15178"/>
    <cellStyle name="40% - Акцент3 2 2 5 3 3" xfId="54745"/>
    <cellStyle name="40% - Акцент3 2 2 5 4" xfId="15179"/>
    <cellStyle name="40% - Акцент3 2 2 5 4 2" xfId="54746"/>
    <cellStyle name="40% - Акцент3 2 2 5 4 3" xfId="54747"/>
    <cellStyle name="40% - Акцент3 2 2 5 5" xfId="54748"/>
    <cellStyle name="40% - Акцент3 2 2 5 6" xfId="54749"/>
    <cellStyle name="40% - Акцент3 2 2 6" xfId="15180"/>
    <cellStyle name="40% - Акцент3 2 2 6 2" xfId="15181"/>
    <cellStyle name="40% - Акцент3 2 2 6 2 2" xfId="15182"/>
    <cellStyle name="40% - Акцент3 2 2 6 2 2 2" xfId="15183"/>
    <cellStyle name="40% - Акцент3 2 2 6 2 3" xfId="15184"/>
    <cellStyle name="40% - Акцент3 2 2 6 3" xfId="15185"/>
    <cellStyle name="40% - Акцент3 2 2 6 3 2" xfId="15186"/>
    <cellStyle name="40% - Акцент3 2 2 6 3 3" xfId="54750"/>
    <cellStyle name="40% - Акцент3 2 2 6 4" xfId="15187"/>
    <cellStyle name="40% - Акцент3 2 2 6 5" xfId="54751"/>
    <cellStyle name="40% - Акцент3 2 2 7" xfId="54752"/>
    <cellStyle name="40% - Акцент3 2 2 7 2" xfId="54753"/>
    <cellStyle name="40% - Акцент3 2 2 7 3" xfId="54754"/>
    <cellStyle name="40% - Акцент3 2 2 8" xfId="54755"/>
    <cellStyle name="40% - Акцент3 2 2 9" xfId="54756"/>
    <cellStyle name="40% - Акцент3 2 2 9 2" xfId="54757"/>
    <cellStyle name="40% - Акцент3 2 2 9 3" xfId="54758"/>
    <cellStyle name="40% - Акцент3 2 3" xfId="15188"/>
    <cellStyle name="40% - Акцент3 2 3 2" xfId="15189"/>
    <cellStyle name="40% - Акцент3 2 3 2 2" xfId="15190"/>
    <cellStyle name="40% - Акцент3 2 3 2 2 2" xfId="15191"/>
    <cellStyle name="40% - Акцент3 2 3 2 2 2 2" xfId="15192"/>
    <cellStyle name="40% - Акцент3 2 3 2 2 3" xfId="15193"/>
    <cellStyle name="40% - Акцент3 2 3 3" xfId="15194"/>
    <cellStyle name="40% - Акцент3 2 3 3 2" xfId="15195"/>
    <cellStyle name="40% - Акцент3 2 3 3 2 2" xfId="15196"/>
    <cellStyle name="40% - Акцент3 2 3 3 3" xfId="15197"/>
    <cellStyle name="40% - Акцент3 2 4" xfId="15198"/>
    <cellStyle name="40% - Акцент3 2 4 10" xfId="15199"/>
    <cellStyle name="40% - Акцент3 2 4 2" xfId="15200"/>
    <cellStyle name="40% - Акцент3 2 4 2 2" xfId="15201"/>
    <cellStyle name="40% - Акцент3 2 4 2 2 2" xfId="15202"/>
    <cellStyle name="40% - Акцент3 2 4 2 2 2 2" xfId="15203"/>
    <cellStyle name="40% - Акцент3 2 4 2 2 2 3" xfId="54759"/>
    <cellStyle name="40% - Акцент3 2 4 2 2 3" xfId="15204"/>
    <cellStyle name="40% - Акцент3 2 4 2 2 3 2" xfId="54760"/>
    <cellStyle name="40% - Акцент3 2 4 2 2 3 3" xfId="54761"/>
    <cellStyle name="40% - Акцент3 2 4 2 2 4" xfId="54762"/>
    <cellStyle name="40% - Акцент3 2 4 2 2 5" xfId="54763"/>
    <cellStyle name="40% - Акцент3 2 4 2 3" xfId="15205"/>
    <cellStyle name="40% - Акцент3 2 4 2 3 2" xfId="15206"/>
    <cellStyle name="40% - Акцент3 2 4 2 3 3" xfId="54764"/>
    <cellStyle name="40% - Акцент3 2 4 2 4" xfId="15207"/>
    <cellStyle name="40% - Акцент3 2 4 2 4 2" xfId="54765"/>
    <cellStyle name="40% - Акцент3 2 4 2 4 3" xfId="54766"/>
    <cellStyle name="40% - Акцент3 2 4 2 5" xfId="54767"/>
    <cellStyle name="40% - Акцент3 2 4 2 6" xfId="54768"/>
    <cellStyle name="40% - Акцент3 2 4 3" xfId="15208"/>
    <cellStyle name="40% - Акцент3 2 4 3 2" xfId="15209"/>
    <cellStyle name="40% - Акцент3 2 4 3 2 2" xfId="15210"/>
    <cellStyle name="40% - Акцент3 2 4 3 2 2 2" xfId="15211"/>
    <cellStyle name="40% - Акцент3 2 4 3 2 2 3" xfId="54769"/>
    <cellStyle name="40% - Акцент3 2 4 3 2 3" xfId="15212"/>
    <cellStyle name="40% - Акцент3 2 4 3 2 3 2" xfId="54770"/>
    <cellStyle name="40% - Акцент3 2 4 3 2 3 3" xfId="54771"/>
    <cellStyle name="40% - Акцент3 2 4 3 2 4" xfId="54772"/>
    <cellStyle name="40% - Акцент3 2 4 3 2 5" xfId="54773"/>
    <cellStyle name="40% - Акцент3 2 4 3 3" xfId="15213"/>
    <cellStyle name="40% - Акцент3 2 4 3 3 2" xfId="15214"/>
    <cellStyle name="40% - Акцент3 2 4 3 3 3" xfId="54774"/>
    <cellStyle name="40% - Акцент3 2 4 3 4" xfId="15215"/>
    <cellStyle name="40% - Акцент3 2 4 3 4 2" xfId="54775"/>
    <cellStyle name="40% - Акцент3 2 4 3 4 3" xfId="54776"/>
    <cellStyle name="40% - Акцент3 2 4 3 5" xfId="54777"/>
    <cellStyle name="40% - Акцент3 2 4 3 6" xfId="54778"/>
    <cellStyle name="40% - Акцент3 2 4 4" xfId="15216"/>
    <cellStyle name="40% - Акцент3 2 4 4 2" xfId="15217"/>
    <cellStyle name="40% - Акцент3 2 4 4 2 2" xfId="15218"/>
    <cellStyle name="40% - Акцент3 2 4 4 2 2 2" xfId="15219"/>
    <cellStyle name="40% - Акцент3 2 4 4 2 2 3" xfId="54779"/>
    <cellStyle name="40% - Акцент3 2 4 4 2 3" xfId="15220"/>
    <cellStyle name="40% - Акцент3 2 4 4 2 3 2" xfId="54780"/>
    <cellStyle name="40% - Акцент3 2 4 4 2 3 3" xfId="54781"/>
    <cellStyle name="40% - Акцент3 2 4 4 2 4" xfId="54782"/>
    <cellStyle name="40% - Акцент3 2 4 4 2 5" xfId="54783"/>
    <cellStyle name="40% - Акцент3 2 4 4 3" xfId="15221"/>
    <cellStyle name="40% - Акцент3 2 4 4 3 2" xfId="15222"/>
    <cellStyle name="40% - Акцент3 2 4 4 3 3" xfId="54784"/>
    <cellStyle name="40% - Акцент3 2 4 4 4" xfId="15223"/>
    <cellStyle name="40% - Акцент3 2 4 4 4 2" xfId="54785"/>
    <cellStyle name="40% - Акцент3 2 4 4 4 3" xfId="54786"/>
    <cellStyle name="40% - Акцент3 2 4 4 5" xfId="54787"/>
    <cellStyle name="40% - Акцент3 2 4 4 6" xfId="54788"/>
    <cellStyle name="40% - Акцент3 2 4 5" xfId="15224"/>
    <cellStyle name="40% - Акцент3 2 4 5 2" xfId="15225"/>
    <cellStyle name="40% - Акцент3 2 4 5 2 2" xfId="15226"/>
    <cellStyle name="40% - Акцент3 2 4 5 2 2 2" xfId="15227"/>
    <cellStyle name="40% - Акцент3 2 4 5 2 2 3" xfId="54789"/>
    <cellStyle name="40% - Акцент3 2 4 5 2 3" xfId="15228"/>
    <cellStyle name="40% - Акцент3 2 4 5 2 3 2" xfId="54790"/>
    <cellStyle name="40% - Акцент3 2 4 5 2 3 3" xfId="54791"/>
    <cellStyle name="40% - Акцент3 2 4 5 2 4" xfId="54792"/>
    <cellStyle name="40% - Акцент3 2 4 5 2 5" xfId="54793"/>
    <cellStyle name="40% - Акцент3 2 4 5 3" xfId="15229"/>
    <cellStyle name="40% - Акцент3 2 4 5 3 2" xfId="15230"/>
    <cellStyle name="40% - Акцент3 2 4 5 3 3" xfId="54794"/>
    <cellStyle name="40% - Акцент3 2 4 5 4" xfId="15231"/>
    <cellStyle name="40% - Акцент3 2 4 5 4 2" xfId="54795"/>
    <cellStyle name="40% - Акцент3 2 4 5 4 3" xfId="54796"/>
    <cellStyle name="40% - Акцент3 2 4 5 5" xfId="54797"/>
    <cellStyle name="40% - Акцент3 2 4 5 6" xfId="54798"/>
    <cellStyle name="40% - Акцент3 2 4 6" xfId="15232"/>
    <cellStyle name="40% - Акцент3 2 4 6 2" xfId="15233"/>
    <cellStyle name="40% - Акцент3 2 4 6 2 2" xfId="15234"/>
    <cellStyle name="40% - Акцент3 2 4 6 2 3" xfId="54799"/>
    <cellStyle name="40% - Акцент3 2 4 6 3" xfId="15235"/>
    <cellStyle name="40% - Акцент3 2 4 6 3 2" xfId="54800"/>
    <cellStyle name="40% - Акцент3 2 4 6 3 3" xfId="54801"/>
    <cellStyle name="40% - Акцент3 2 4 6 4" xfId="54802"/>
    <cellStyle name="40% - Акцент3 2 4 6 5" xfId="54803"/>
    <cellStyle name="40% - Акцент3 2 4 7" xfId="15236"/>
    <cellStyle name="40% - Акцент3 2 4 7 2" xfId="15237"/>
    <cellStyle name="40% - Акцент3 2 4 7 2 2" xfId="15238"/>
    <cellStyle name="40% - Акцент3 2 4 7 3" xfId="15239"/>
    <cellStyle name="40% - Акцент3 2 4 8" xfId="15240"/>
    <cellStyle name="40% - Акцент3 2 4 8 2" xfId="15241"/>
    <cellStyle name="40% - Акцент3 2 4 8 2 2" xfId="15242"/>
    <cellStyle name="40% - Акцент3 2 4 8 3" xfId="15243"/>
    <cellStyle name="40% - Акцент3 2 4 9" xfId="15244"/>
    <cellStyle name="40% - Акцент3 2 4 9 2" xfId="15245"/>
    <cellStyle name="40% - Акцент3 2 5" xfId="15246"/>
    <cellStyle name="40% - Акцент3 2 5 10" xfId="15247"/>
    <cellStyle name="40% - Акцент3 2 5 11" xfId="54804"/>
    <cellStyle name="40% - Акцент3 2 5 2" xfId="15248"/>
    <cellStyle name="40% - Акцент3 2 5 2 2" xfId="15249"/>
    <cellStyle name="40% - Акцент3 2 5 2 2 2" xfId="15250"/>
    <cellStyle name="40% - Акцент3 2 5 2 2 2 2" xfId="15251"/>
    <cellStyle name="40% - Акцент3 2 5 2 2 2 3" xfId="54805"/>
    <cellStyle name="40% - Акцент3 2 5 2 2 3" xfId="15252"/>
    <cellStyle name="40% - Акцент3 2 5 2 2 3 2" xfId="54806"/>
    <cellStyle name="40% - Акцент3 2 5 2 2 3 3" xfId="54807"/>
    <cellStyle name="40% - Акцент3 2 5 2 2 4" xfId="54808"/>
    <cellStyle name="40% - Акцент3 2 5 2 2 5" xfId="54809"/>
    <cellStyle name="40% - Акцент3 2 5 2 3" xfId="15253"/>
    <cellStyle name="40% - Акцент3 2 5 2 3 2" xfId="15254"/>
    <cellStyle name="40% - Акцент3 2 5 2 3 3" xfId="54810"/>
    <cellStyle name="40% - Акцент3 2 5 2 4" xfId="15255"/>
    <cellStyle name="40% - Акцент3 2 5 2 4 2" xfId="54811"/>
    <cellStyle name="40% - Акцент3 2 5 2 4 3" xfId="54812"/>
    <cellStyle name="40% - Акцент3 2 5 2 5" xfId="54813"/>
    <cellStyle name="40% - Акцент3 2 5 2 6" xfId="54814"/>
    <cellStyle name="40% - Акцент3 2 5 3" xfId="15256"/>
    <cellStyle name="40% - Акцент3 2 5 3 2" xfId="15257"/>
    <cellStyle name="40% - Акцент3 2 5 3 2 2" xfId="15258"/>
    <cellStyle name="40% - Акцент3 2 5 3 2 2 2" xfId="15259"/>
    <cellStyle name="40% - Акцент3 2 5 3 2 2 3" xfId="54815"/>
    <cellStyle name="40% - Акцент3 2 5 3 2 3" xfId="15260"/>
    <cellStyle name="40% - Акцент3 2 5 3 2 3 2" xfId="54816"/>
    <cellStyle name="40% - Акцент3 2 5 3 2 3 3" xfId="54817"/>
    <cellStyle name="40% - Акцент3 2 5 3 2 4" xfId="54818"/>
    <cellStyle name="40% - Акцент3 2 5 3 2 5" xfId="54819"/>
    <cellStyle name="40% - Акцент3 2 5 3 3" xfId="15261"/>
    <cellStyle name="40% - Акцент3 2 5 3 3 2" xfId="15262"/>
    <cellStyle name="40% - Акцент3 2 5 3 3 3" xfId="54820"/>
    <cellStyle name="40% - Акцент3 2 5 3 4" xfId="15263"/>
    <cellStyle name="40% - Акцент3 2 5 3 4 2" xfId="54821"/>
    <cellStyle name="40% - Акцент3 2 5 3 4 3" xfId="54822"/>
    <cellStyle name="40% - Акцент3 2 5 3 5" xfId="54823"/>
    <cellStyle name="40% - Акцент3 2 5 3 6" xfId="54824"/>
    <cellStyle name="40% - Акцент3 2 5 4" xfId="15264"/>
    <cellStyle name="40% - Акцент3 2 5 4 2" xfId="15265"/>
    <cellStyle name="40% - Акцент3 2 5 4 2 2" xfId="15266"/>
    <cellStyle name="40% - Акцент3 2 5 4 2 2 2" xfId="15267"/>
    <cellStyle name="40% - Акцент3 2 5 4 2 2 3" xfId="54825"/>
    <cellStyle name="40% - Акцент3 2 5 4 2 3" xfId="15268"/>
    <cellStyle name="40% - Акцент3 2 5 4 2 3 2" xfId="54826"/>
    <cellStyle name="40% - Акцент3 2 5 4 2 3 3" xfId="54827"/>
    <cellStyle name="40% - Акцент3 2 5 4 2 4" xfId="54828"/>
    <cellStyle name="40% - Акцент3 2 5 4 2 5" xfId="54829"/>
    <cellStyle name="40% - Акцент3 2 5 4 3" xfId="15269"/>
    <cellStyle name="40% - Акцент3 2 5 4 3 2" xfId="15270"/>
    <cellStyle name="40% - Акцент3 2 5 4 3 3" xfId="54830"/>
    <cellStyle name="40% - Акцент3 2 5 4 4" xfId="15271"/>
    <cellStyle name="40% - Акцент3 2 5 4 4 2" xfId="54831"/>
    <cellStyle name="40% - Акцент3 2 5 4 4 3" xfId="54832"/>
    <cellStyle name="40% - Акцент3 2 5 4 5" xfId="54833"/>
    <cellStyle name="40% - Акцент3 2 5 4 6" xfId="54834"/>
    <cellStyle name="40% - Акцент3 2 5 5" xfId="15272"/>
    <cellStyle name="40% - Акцент3 2 5 5 2" xfId="15273"/>
    <cellStyle name="40% - Акцент3 2 5 5 2 2" xfId="15274"/>
    <cellStyle name="40% - Акцент3 2 5 5 2 2 2" xfId="15275"/>
    <cellStyle name="40% - Акцент3 2 5 5 2 2 3" xfId="54835"/>
    <cellStyle name="40% - Акцент3 2 5 5 2 3" xfId="15276"/>
    <cellStyle name="40% - Акцент3 2 5 5 2 3 2" xfId="54836"/>
    <cellStyle name="40% - Акцент3 2 5 5 2 3 3" xfId="54837"/>
    <cellStyle name="40% - Акцент3 2 5 5 2 4" xfId="54838"/>
    <cellStyle name="40% - Акцент3 2 5 5 2 5" xfId="54839"/>
    <cellStyle name="40% - Акцент3 2 5 5 3" xfId="15277"/>
    <cellStyle name="40% - Акцент3 2 5 5 3 2" xfId="15278"/>
    <cellStyle name="40% - Акцент3 2 5 5 3 3" xfId="54840"/>
    <cellStyle name="40% - Акцент3 2 5 5 4" xfId="15279"/>
    <cellStyle name="40% - Акцент3 2 5 5 4 2" xfId="54841"/>
    <cellStyle name="40% - Акцент3 2 5 5 4 3" xfId="54842"/>
    <cellStyle name="40% - Акцент3 2 5 5 5" xfId="54843"/>
    <cellStyle name="40% - Акцент3 2 5 5 6" xfId="54844"/>
    <cellStyle name="40% - Акцент3 2 5 6" xfId="15280"/>
    <cellStyle name="40% - Акцент3 2 5 6 2" xfId="15281"/>
    <cellStyle name="40% - Акцент3 2 5 6 2 2" xfId="15282"/>
    <cellStyle name="40% - Акцент3 2 5 6 2 3" xfId="54845"/>
    <cellStyle name="40% - Акцент3 2 5 6 3" xfId="15283"/>
    <cellStyle name="40% - Акцент3 2 5 6 3 2" xfId="54846"/>
    <cellStyle name="40% - Акцент3 2 5 6 3 3" xfId="54847"/>
    <cellStyle name="40% - Акцент3 2 5 6 4" xfId="54848"/>
    <cellStyle name="40% - Акцент3 2 5 6 5" xfId="54849"/>
    <cellStyle name="40% - Акцент3 2 5 7" xfId="15284"/>
    <cellStyle name="40% - Акцент3 2 5 7 2" xfId="15285"/>
    <cellStyle name="40% - Акцент3 2 5 7 2 2" xfId="15286"/>
    <cellStyle name="40% - Акцент3 2 5 7 3" xfId="15287"/>
    <cellStyle name="40% - Акцент3 2 5 8" xfId="15288"/>
    <cellStyle name="40% - Акцент3 2 5 8 2" xfId="15289"/>
    <cellStyle name="40% - Акцент3 2 5 8 2 2" xfId="15290"/>
    <cellStyle name="40% - Акцент3 2 5 8 3" xfId="15291"/>
    <cellStyle name="40% - Акцент3 2 5 9" xfId="15292"/>
    <cellStyle name="40% - Акцент3 2 5 9 2" xfId="15293"/>
    <cellStyle name="40% - Акцент3 2 6" xfId="15294"/>
    <cellStyle name="40% - Акцент3 2 6 10" xfId="15295"/>
    <cellStyle name="40% - Акцент3 2 6 2" xfId="15296"/>
    <cellStyle name="40% - Акцент3 2 6 2 2" xfId="15297"/>
    <cellStyle name="40% - Акцент3 2 6 2 2 2" xfId="15298"/>
    <cellStyle name="40% - Акцент3 2 6 2 2 2 2" xfId="15299"/>
    <cellStyle name="40% - Акцент3 2 6 2 2 2 3" xfId="54850"/>
    <cellStyle name="40% - Акцент3 2 6 2 2 3" xfId="15300"/>
    <cellStyle name="40% - Акцент3 2 6 2 2 3 2" xfId="54851"/>
    <cellStyle name="40% - Акцент3 2 6 2 2 3 3" xfId="54852"/>
    <cellStyle name="40% - Акцент3 2 6 2 2 4" xfId="54853"/>
    <cellStyle name="40% - Акцент3 2 6 2 2 5" xfId="54854"/>
    <cellStyle name="40% - Акцент3 2 6 2 3" xfId="15301"/>
    <cellStyle name="40% - Акцент3 2 6 2 3 2" xfId="15302"/>
    <cellStyle name="40% - Акцент3 2 6 2 3 3" xfId="54855"/>
    <cellStyle name="40% - Акцент3 2 6 2 4" xfId="15303"/>
    <cellStyle name="40% - Акцент3 2 6 2 4 2" xfId="54856"/>
    <cellStyle name="40% - Акцент3 2 6 2 4 3" xfId="54857"/>
    <cellStyle name="40% - Акцент3 2 6 2 5" xfId="54858"/>
    <cellStyle name="40% - Акцент3 2 6 2 6" xfId="54859"/>
    <cellStyle name="40% - Акцент3 2 6 3" xfId="15304"/>
    <cellStyle name="40% - Акцент3 2 6 3 2" xfId="15305"/>
    <cellStyle name="40% - Акцент3 2 6 3 2 2" xfId="15306"/>
    <cellStyle name="40% - Акцент3 2 6 3 2 2 2" xfId="15307"/>
    <cellStyle name="40% - Акцент3 2 6 3 2 2 3" xfId="54860"/>
    <cellStyle name="40% - Акцент3 2 6 3 2 3" xfId="15308"/>
    <cellStyle name="40% - Акцент3 2 6 3 2 3 2" xfId="54861"/>
    <cellStyle name="40% - Акцент3 2 6 3 2 3 3" xfId="54862"/>
    <cellStyle name="40% - Акцент3 2 6 3 2 4" xfId="54863"/>
    <cellStyle name="40% - Акцент3 2 6 3 2 5" xfId="54864"/>
    <cellStyle name="40% - Акцент3 2 6 3 3" xfId="15309"/>
    <cellStyle name="40% - Акцент3 2 6 3 3 2" xfId="15310"/>
    <cellStyle name="40% - Акцент3 2 6 3 3 3" xfId="54865"/>
    <cellStyle name="40% - Акцент3 2 6 3 4" xfId="15311"/>
    <cellStyle name="40% - Акцент3 2 6 3 4 2" xfId="54866"/>
    <cellStyle name="40% - Акцент3 2 6 3 4 3" xfId="54867"/>
    <cellStyle name="40% - Акцент3 2 6 3 5" xfId="54868"/>
    <cellStyle name="40% - Акцент3 2 6 3 6" xfId="54869"/>
    <cellStyle name="40% - Акцент3 2 6 4" xfId="15312"/>
    <cellStyle name="40% - Акцент3 2 6 4 2" xfId="15313"/>
    <cellStyle name="40% - Акцент3 2 6 4 2 2" xfId="15314"/>
    <cellStyle name="40% - Акцент3 2 6 4 2 2 2" xfId="15315"/>
    <cellStyle name="40% - Акцент3 2 6 4 2 2 3" xfId="54870"/>
    <cellStyle name="40% - Акцент3 2 6 4 2 3" xfId="15316"/>
    <cellStyle name="40% - Акцент3 2 6 4 2 3 2" xfId="54871"/>
    <cellStyle name="40% - Акцент3 2 6 4 2 3 3" xfId="54872"/>
    <cellStyle name="40% - Акцент3 2 6 4 2 4" xfId="54873"/>
    <cellStyle name="40% - Акцент3 2 6 4 2 5" xfId="54874"/>
    <cellStyle name="40% - Акцент3 2 6 4 3" xfId="15317"/>
    <cellStyle name="40% - Акцент3 2 6 4 3 2" xfId="15318"/>
    <cellStyle name="40% - Акцент3 2 6 4 3 3" xfId="54875"/>
    <cellStyle name="40% - Акцент3 2 6 4 4" xfId="15319"/>
    <cellStyle name="40% - Акцент3 2 6 4 4 2" xfId="54876"/>
    <cellStyle name="40% - Акцент3 2 6 4 4 3" xfId="54877"/>
    <cellStyle name="40% - Акцент3 2 6 4 5" xfId="54878"/>
    <cellStyle name="40% - Акцент3 2 6 4 6" xfId="54879"/>
    <cellStyle name="40% - Акцент3 2 6 5" xfId="15320"/>
    <cellStyle name="40% - Акцент3 2 6 5 2" xfId="15321"/>
    <cellStyle name="40% - Акцент3 2 6 5 2 2" xfId="15322"/>
    <cellStyle name="40% - Акцент3 2 6 5 2 2 2" xfId="15323"/>
    <cellStyle name="40% - Акцент3 2 6 5 2 2 3" xfId="54880"/>
    <cellStyle name="40% - Акцент3 2 6 5 2 3" xfId="15324"/>
    <cellStyle name="40% - Акцент3 2 6 5 2 3 2" xfId="54881"/>
    <cellStyle name="40% - Акцент3 2 6 5 2 3 3" xfId="54882"/>
    <cellStyle name="40% - Акцент3 2 6 5 2 4" xfId="54883"/>
    <cellStyle name="40% - Акцент3 2 6 5 2 5" xfId="54884"/>
    <cellStyle name="40% - Акцент3 2 6 5 3" xfId="15325"/>
    <cellStyle name="40% - Акцент3 2 6 5 3 2" xfId="15326"/>
    <cellStyle name="40% - Акцент3 2 6 5 3 3" xfId="54885"/>
    <cellStyle name="40% - Акцент3 2 6 5 4" xfId="15327"/>
    <cellStyle name="40% - Акцент3 2 6 5 4 2" xfId="54886"/>
    <cellStyle name="40% - Акцент3 2 6 5 4 3" xfId="54887"/>
    <cellStyle name="40% - Акцент3 2 6 5 5" xfId="54888"/>
    <cellStyle name="40% - Акцент3 2 6 5 6" xfId="54889"/>
    <cellStyle name="40% - Акцент3 2 6 6" xfId="15328"/>
    <cellStyle name="40% - Акцент3 2 6 6 2" xfId="15329"/>
    <cellStyle name="40% - Акцент3 2 6 6 2 2" xfId="15330"/>
    <cellStyle name="40% - Акцент3 2 6 6 2 3" xfId="54890"/>
    <cellStyle name="40% - Акцент3 2 6 6 3" xfId="15331"/>
    <cellStyle name="40% - Акцент3 2 6 6 3 2" xfId="54891"/>
    <cellStyle name="40% - Акцент3 2 6 6 3 3" xfId="54892"/>
    <cellStyle name="40% - Акцент3 2 6 6 4" xfId="54893"/>
    <cellStyle name="40% - Акцент3 2 6 6 5" xfId="54894"/>
    <cellStyle name="40% - Акцент3 2 6 7" xfId="15332"/>
    <cellStyle name="40% - Акцент3 2 6 7 2" xfId="15333"/>
    <cellStyle name="40% - Акцент3 2 6 7 2 2" xfId="15334"/>
    <cellStyle name="40% - Акцент3 2 6 7 3" xfId="15335"/>
    <cellStyle name="40% - Акцент3 2 6 8" xfId="15336"/>
    <cellStyle name="40% - Акцент3 2 6 8 2" xfId="15337"/>
    <cellStyle name="40% - Акцент3 2 6 8 2 2" xfId="15338"/>
    <cellStyle name="40% - Акцент3 2 6 8 3" xfId="15339"/>
    <cellStyle name="40% - Акцент3 2 6 9" xfId="15340"/>
    <cellStyle name="40% - Акцент3 2 6 9 2" xfId="15341"/>
    <cellStyle name="40% - Акцент3 2 7" xfId="15342"/>
    <cellStyle name="40% - Акцент3 2 7 10" xfId="54895"/>
    <cellStyle name="40% - Акцент3 2 7 2" xfId="15343"/>
    <cellStyle name="40% - Акцент3 2 7 2 2" xfId="15344"/>
    <cellStyle name="40% - Акцент3 2 7 2 2 2" xfId="15345"/>
    <cellStyle name="40% - Акцент3 2 7 2 2 2 2" xfId="15346"/>
    <cellStyle name="40% - Акцент3 2 7 2 2 2 3" xfId="54896"/>
    <cellStyle name="40% - Акцент3 2 7 2 2 3" xfId="15347"/>
    <cellStyle name="40% - Акцент3 2 7 2 2 3 2" xfId="54897"/>
    <cellStyle name="40% - Акцент3 2 7 2 2 3 3" xfId="54898"/>
    <cellStyle name="40% - Акцент3 2 7 2 2 4" xfId="54899"/>
    <cellStyle name="40% - Акцент3 2 7 2 2 5" xfId="54900"/>
    <cellStyle name="40% - Акцент3 2 7 2 3" xfId="15348"/>
    <cellStyle name="40% - Акцент3 2 7 2 3 2" xfId="15349"/>
    <cellStyle name="40% - Акцент3 2 7 2 3 3" xfId="54901"/>
    <cellStyle name="40% - Акцент3 2 7 2 4" xfId="15350"/>
    <cellStyle name="40% - Акцент3 2 7 2 4 2" xfId="54902"/>
    <cellStyle name="40% - Акцент3 2 7 2 4 3" xfId="54903"/>
    <cellStyle name="40% - Акцент3 2 7 2 5" xfId="54904"/>
    <cellStyle name="40% - Акцент3 2 7 2 6" xfId="54905"/>
    <cellStyle name="40% - Акцент3 2 7 3" xfId="15351"/>
    <cellStyle name="40% - Акцент3 2 7 3 2" xfId="15352"/>
    <cellStyle name="40% - Акцент3 2 7 3 2 2" xfId="15353"/>
    <cellStyle name="40% - Акцент3 2 7 3 2 2 2" xfId="15354"/>
    <cellStyle name="40% - Акцент3 2 7 3 2 2 3" xfId="54906"/>
    <cellStyle name="40% - Акцент3 2 7 3 2 3" xfId="15355"/>
    <cellStyle name="40% - Акцент3 2 7 3 2 3 2" xfId="54907"/>
    <cellStyle name="40% - Акцент3 2 7 3 2 3 3" xfId="54908"/>
    <cellStyle name="40% - Акцент3 2 7 3 2 4" xfId="54909"/>
    <cellStyle name="40% - Акцент3 2 7 3 2 5" xfId="54910"/>
    <cellStyle name="40% - Акцент3 2 7 3 3" xfId="15356"/>
    <cellStyle name="40% - Акцент3 2 7 3 3 2" xfId="15357"/>
    <cellStyle name="40% - Акцент3 2 7 3 3 3" xfId="54911"/>
    <cellStyle name="40% - Акцент3 2 7 3 4" xfId="15358"/>
    <cellStyle name="40% - Акцент3 2 7 3 4 2" xfId="54912"/>
    <cellStyle name="40% - Акцент3 2 7 3 4 3" xfId="54913"/>
    <cellStyle name="40% - Акцент3 2 7 3 5" xfId="54914"/>
    <cellStyle name="40% - Акцент3 2 7 3 6" xfId="54915"/>
    <cellStyle name="40% - Акцент3 2 7 4" xfId="15359"/>
    <cellStyle name="40% - Акцент3 2 7 4 2" xfId="15360"/>
    <cellStyle name="40% - Акцент3 2 7 4 2 2" xfId="15361"/>
    <cellStyle name="40% - Акцент3 2 7 4 2 2 2" xfId="15362"/>
    <cellStyle name="40% - Акцент3 2 7 4 2 2 3" xfId="54916"/>
    <cellStyle name="40% - Акцент3 2 7 4 2 3" xfId="15363"/>
    <cellStyle name="40% - Акцент3 2 7 4 2 3 2" xfId="54917"/>
    <cellStyle name="40% - Акцент3 2 7 4 2 3 3" xfId="54918"/>
    <cellStyle name="40% - Акцент3 2 7 4 2 4" xfId="54919"/>
    <cellStyle name="40% - Акцент3 2 7 4 2 5" xfId="54920"/>
    <cellStyle name="40% - Акцент3 2 7 4 3" xfId="15364"/>
    <cellStyle name="40% - Акцент3 2 7 4 3 2" xfId="15365"/>
    <cellStyle name="40% - Акцент3 2 7 4 3 3" xfId="54921"/>
    <cellStyle name="40% - Акцент3 2 7 4 4" xfId="15366"/>
    <cellStyle name="40% - Акцент3 2 7 4 4 2" xfId="54922"/>
    <cellStyle name="40% - Акцент3 2 7 4 4 3" xfId="54923"/>
    <cellStyle name="40% - Акцент3 2 7 4 5" xfId="54924"/>
    <cellStyle name="40% - Акцент3 2 7 4 6" xfId="54925"/>
    <cellStyle name="40% - Акцент3 2 7 5" xfId="15367"/>
    <cellStyle name="40% - Акцент3 2 7 5 2" xfId="15368"/>
    <cellStyle name="40% - Акцент3 2 7 5 2 2" xfId="15369"/>
    <cellStyle name="40% - Акцент3 2 7 5 2 2 2" xfId="15370"/>
    <cellStyle name="40% - Акцент3 2 7 5 2 2 3" xfId="54926"/>
    <cellStyle name="40% - Акцент3 2 7 5 2 3" xfId="15371"/>
    <cellStyle name="40% - Акцент3 2 7 5 2 3 2" xfId="54927"/>
    <cellStyle name="40% - Акцент3 2 7 5 2 3 3" xfId="54928"/>
    <cellStyle name="40% - Акцент3 2 7 5 2 4" xfId="54929"/>
    <cellStyle name="40% - Акцент3 2 7 5 2 5" xfId="54930"/>
    <cellStyle name="40% - Акцент3 2 7 5 3" xfId="15372"/>
    <cellStyle name="40% - Акцент3 2 7 5 3 2" xfId="15373"/>
    <cellStyle name="40% - Акцент3 2 7 5 3 3" xfId="54931"/>
    <cellStyle name="40% - Акцент3 2 7 5 4" xfId="15374"/>
    <cellStyle name="40% - Акцент3 2 7 5 4 2" xfId="54932"/>
    <cellStyle name="40% - Акцент3 2 7 5 4 3" xfId="54933"/>
    <cellStyle name="40% - Акцент3 2 7 5 5" xfId="54934"/>
    <cellStyle name="40% - Акцент3 2 7 5 6" xfId="54935"/>
    <cellStyle name="40% - Акцент3 2 7 6" xfId="15375"/>
    <cellStyle name="40% - Акцент3 2 7 6 2" xfId="15376"/>
    <cellStyle name="40% - Акцент3 2 7 6 2 2" xfId="15377"/>
    <cellStyle name="40% - Акцент3 2 7 6 2 3" xfId="54936"/>
    <cellStyle name="40% - Акцент3 2 7 6 3" xfId="15378"/>
    <cellStyle name="40% - Акцент3 2 7 6 3 2" xfId="54937"/>
    <cellStyle name="40% - Акцент3 2 7 6 3 3" xfId="54938"/>
    <cellStyle name="40% - Акцент3 2 7 6 4" xfId="54939"/>
    <cellStyle name="40% - Акцент3 2 7 6 5" xfId="54940"/>
    <cellStyle name="40% - Акцент3 2 7 7" xfId="15379"/>
    <cellStyle name="40% - Акцент3 2 7 7 2" xfId="15380"/>
    <cellStyle name="40% - Акцент3 2 7 7 3" xfId="54941"/>
    <cellStyle name="40% - Акцент3 2 7 8" xfId="15381"/>
    <cellStyle name="40% - Акцент3 2 7 8 2" xfId="54942"/>
    <cellStyle name="40% - Акцент3 2 7 8 3" xfId="54943"/>
    <cellStyle name="40% - Акцент3 2 7 9" xfId="54944"/>
    <cellStyle name="40% - Акцент3 2 8" xfId="15382"/>
    <cellStyle name="40% - Акцент3 2 8 10" xfId="54945"/>
    <cellStyle name="40% - Акцент3 2 8 2" xfId="15383"/>
    <cellStyle name="40% - Акцент3 2 8 2 2" xfId="15384"/>
    <cellStyle name="40% - Акцент3 2 8 2 2 2" xfId="15385"/>
    <cellStyle name="40% - Акцент3 2 8 2 2 2 2" xfId="15386"/>
    <cellStyle name="40% - Акцент3 2 8 2 2 2 3" xfId="54946"/>
    <cellStyle name="40% - Акцент3 2 8 2 2 3" xfId="15387"/>
    <cellStyle name="40% - Акцент3 2 8 2 2 3 2" xfId="54947"/>
    <cellStyle name="40% - Акцент3 2 8 2 2 3 3" xfId="54948"/>
    <cellStyle name="40% - Акцент3 2 8 2 2 4" xfId="54949"/>
    <cellStyle name="40% - Акцент3 2 8 2 2 5" xfId="54950"/>
    <cellStyle name="40% - Акцент3 2 8 2 3" xfId="15388"/>
    <cellStyle name="40% - Акцент3 2 8 2 3 2" xfId="15389"/>
    <cellStyle name="40% - Акцент3 2 8 2 3 3" xfId="54951"/>
    <cellStyle name="40% - Акцент3 2 8 2 4" xfId="15390"/>
    <cellStyle name="40% - Акцент3 2 8 2 4 2" xfId="54952"/>
    <cellStyle name="40% - Акцент3 2 8 2 4 3" xfId="54953"/>
    <cellStyle name="40% - Акцент3 2 8 2 5" xfId="54954"/>
    <cellStyle name="40% - Акцент3 2 8 2 6" xfId="54955"/>
    <cellStyle name="40% - Акцент3 2 8 3" xfId="15391"/>
    <cellStyle name="40% - Акцент3 2 8 3 2" xfId="15392"/>
    <cellStyle name="40% - Акцент3 2 8 3 2 2" xfId="15393"/>
    <cellStyle name="40% - Акцент3 2 8 3 2 2 2" xfId="15394"/>
    <cellStyle name="40% - Акцент3 2 8 3 2 2 3" xfId="54956"/>
    <cellStyle name="40% - Акцент3 2 8 3 2 3" xfId="15395"/>
    <cellStyle name="40% - Акцент3 2 8 3 2 3 2" xfId="54957"/>
    <cellStyle name="40% - Акцент3 2 8 3 2 3 3" xfId="54958"/>
    <cellStyle name="40% - Акцент3 2 8 3 2 4" xfId="54959"/>
    <cellStyle name="40% - Акцент3 2 8 3 2 5" xfId="54960"/>
    <cellStyle name="40% - Акцент3 2 8 3 3" xfId="15396"/>
    <cellStyle name="40% - Акцент3 2 8 3 3 2" xfId="15397"/>
    <cellStyle name="40% - Акцент3 2 8 3 3 3" xfId="54961"/>
    <cellStyle name="40% - Акцент3 2 8 3 4" xfId="15398"/>
    <cellStyle name="40% - Акцент3 2 8 3 4 2" xfId="54962"/>
    <cellStyle name="40% - Акцент3 2 8 3 4 3" xfId="54963"/>
    <cellStyle name="40% - Акцент3 2 8 3 5" xfId="54964"/>
    <cellStyle name="40% - Акцент3 2 8 3 6" xfId="54965"/>
    <cellStyle name="40% - Акцент3 2 8 4" xfId="15399"/>
    <cellStyle name="40% - Акцент3 2 8 4 2" xfId="15400"/>
    <cellStyle name="40% - Акцент3 2 8 4 2 2" xfId="15401"/>
    <cellStyle name="40% - Акцент3 2 8 4 2 2 2" xfId="15402"/>
    <cellStyle name="40% - Акцент3 2 8 4 2 2 3" xfId="54966"/>
    <cellStyle name="40% - Акцент3 2 8 4 2 3" xfId="15403"/>
    <cellStyle name="40% - Акцент3 2 8 4 2 3 2" xfId="54967"/>
    <cellStyle name="40% - Акцент3 2 8 4 2 3 3" xfId="54968"/>
    <cellStyle name="40% - Акцент3 2 8 4 2 4" xfId="54969"/>
    <cellStyle name="40% - Акцент3 2 8 4 2 5" xfId="54970"/>
    <cellStyle name="40% - Акцент3 2 8 4 3" xfId="15404"/>
    <cellStyle name="40% - Акцент3 2 8 4 3 2" xfId="15405"/>
    <cellStyle name="40% - Акцент3 2 8 4 3 3" xfId="54971"/>
    <cellStyle name="40% - Акцент3 2 8 4 4" xfId="15406"/>
    <cellStyle name="40% - Акцент3 2 8 4 4 2" xfId="54972"/>
    <cellStyle name="40% - Акцент3 2 8 4 4 3" xfId="54973"/>
    <cellStyle name="40% - Акцент3 2 8 4 5" xfId="54974"/>
    <cellStyle name="40% - Акцент3 2 8 4 6" xfId="54975"/>
    <cellStyle name="40% - Акцент3 2 8 5" xfId="15407"/>
    <cellStyle name="40% - Акцент3 2 8 5 2" xfId="15408"/>
    <cellStyle name="40% - Акцент3 2 8 5 2 2" xfId="15409"/>
    <cellStyle name="40% - Акцент3 2 8 5 2 2 2" xfId="15410"/>
    <cellStyle name="40% - Акцент3 2 8 5 2 2 3" xfId="54976"/>
    <cellStyle name="40% - Акцент3 2 8 5 2 3" xfId="15411"/>
    <cellStyle name="40% - Акцент3 2 8 5 2 3 2" xfId="54977"/>
    <cellStyle name="40% - Акцент3 2 8 5 2 3 3" xfId="54978"/>
    <cellStyle name="40% - Акцент3 2 8 5 2 4" xfId="54979"/>
    <cellStyle name="40% - Акцент3 2 8 5 2 5" xfId="54980"/>
    <cellStyle name="40% - Акцент3 2 8 5 3" xfId="15412"/>
    <cellStyle name="40% - Акцент3 2 8 5 3 2" xfId="15413"/>
    <cellStyle name="40% - Акцент3 2 8 5 3 3" xfId="54981"/>
    <cellStyle name="40% - Акцент3 2 8 5 4" xfId="15414"/>
    <cellStyle name="40% - Акцент3 2 8 5 4 2" xfId="54982"/>
    <cellStyle name="40% - Акцент3 2 8 5 4 3" xfId="54983"/>
    <cellStyle name="40% - Акцент3 2 8 5 5" xfId="54984"/>
    <cellStyle name="40% - Акцент3 2 8 5 6" xfId="54985"/>
    <cellStyle name="40% - Акцент3 2 8 6" xfId="15415"/>
    <cellStyle name="40% - Акцент3 2 8 6 2" xfId="15416"/>
    <cellStyle name="40% - Акцент3 2 8 6 2 2" xfId="15417"/>
    <cellStyle name="40% - Акцент3 2 8 6 2 3" xfId="54986"/>
    <cellStyle name="40% - Акцент3 2 8 6 3" xfId="15418"/>
    <cellStyle name="40% - Акцент3 2 8 6 3 2" xfId="54987"/>
    <cellStyle name="40% - Акцент3 2 8 6 3 3" xfId="54988"/>
    <cellStyle name="40% - Акцент3 2 8 6 4" xfId="54989"/>
    <cellStyle name="40% - Акцент3 2 8 6 5" xfId="54990"/>
    <cellStyle name="40% - Акцент3 2 8 7" xfId="15419"/>
    <cellStyle name="40% - Акцент3 2 8 7 2" xfId="15420"/>
    <cellStyle name="40% - Акцент3 2 8 7 3" xfId="54991"/>
    <cellStyle name="40% - Акцент3 2 8 8" xfId="15421"/>
    <cellStyle name="40% - Акцент3 2 8 8 2" xfId="54992"/>
    <cellStyle name="40% - Акцент3 2 8 8 3" xfId="54993"/>
    <cellStyle name="40% - Акцент3 2 8 9" xfId="54994"/>
    <cellStyle name="40% - Акцент3 2 9" xfId="15422"/>
    <cellStyle name="40% - Акцент3 2 9 10" xfId="54995"/>
    <cellStyle name="40% - Акцент3 2 9 2" xfId="15423"/>
    <cellStyle name="40% - Акцент3 2 9 2 2" xfId="15424"/>
    <cellStyle name="40% - Акцент3 2 9 2 2 2" xfId="15425"/>
    <cellStyle name="40% - Акцент3 2 9 2 2 2 2" xfId="15426"/>
    <cellStyle name="40% - Акцент3 2 9 2 2 2 3" xfId="54996"/>
    <cellStyle name="40% - Акцент3 2 9 2 2 3" xfId="15427"/>
    <cellStyle name="40% - Акцент3 2 9 2 2 3 2" xfId="54997"/>
    <cellStyle name="40% - Акцент3 2 9 2 2 3 3" xfId="54998"/>
    <cellStyle name="40% - Акцент3 2 9 2 2 4" xfId="54999"/>
    <cellStyle name="40% - Акцент3 2 9 2 2 5" xfId="55000"/>
    <cellStyle name="40% - Акцент3 2 9 2 3" xfId="15428"/>
    <cellStyle name="40% - Акцент3 2 9 2 3 2" xfId="15429"/>
    <cellStyle name="40% - Акцент3 2 9 2 3 3" xfId="55001"/>
    <cellStyle name="40% - Акцент3 2 9 2 4" xfId="15430"/>
    <cellStyle name="40% - Акцент3 2 9 2 4 2" xfId="55002"/>
    <cellStyle name="40% - Акцент3 2 9 2 4 3" xfId="55003"/>
    <cellStyle name="40% - Акцент3 2 9 2 5" xfId="55004"/>
    <cellStyle name="40% - Акцент3 2 9 2 6" xfId="55005"/>
    <cellStyle name="40% - Акцент3 2 9 3" xfId="15431"/>
    <cellStyle name="40% - Акцент3 2 9 3 2" xfId="15432"/>
    <cellStyle name="40% - Акцент3 2 9 3 2 2" xfId="15433"/>
    <cellStyle name="40% - Акцент3 2 9 3 2 2 2" xfId="15434"/>
    <cellStyle name="40% - Акцент3 2 9 3 2 2 3" xfId="55006"/>
    <cellStyle name="40% - Акцент3 2 9 3 2 3" xfId="15435"/>
    <cellStyle name="40% - Акцент3 2 9 3 2 3 2" xfId="55007"/>
    <cellStyle name="40% - Акцент3 2 9 3 2 3 3" xfId="55008"/>
    <cellStyle name="40% - Акцент3 2 9 3 2 4" xfId="55009"/>
    <cellStyle name="40% - Акцент3 2 9 3 2 5" xfId="55010"/>
    <cellStyle name="40% - Акцент3 2 9 3 3" xfId="15436"/>
    <cellStyle name="40% - Акцент3 2 9 3 3 2" xfId="15437"/>
    <cellStyle name="40% - Акцент3 2 9 3 3 3" xfId="55011"/>
    <cellStyle name="40% - Акцент3 2 9 3 4" xfId="15438"/>
    <cellStyle name="40% - Акцент3 2 9 3 4 2" xfId="55012"/>
    <cellStyle name="40% - Акцент3 2 9 3 4 3" xfId="55013"/>
    <cellStyle name="40% - Акцент3 2 9 3 5" xfId="55014"/>
    <cellStyle name="40% - Акцент3 2 9 3 6" xfId="55015"/>
    <cellStyle name="40% - Акцент3 2 9 4" xfId="15439"/>
    <cellStyle name="40% - Акцент3 2 9 4 2" xfId="15440"/>
    <cellStyle name="40% - Акцент3 2 9 4 2 2" xfId="15441"/>
    <cellStyle name="40% - Акцент3 2 9 4 2 2 2" xfId="15442"/>
    <cellStyle name="40% - Акцент3 2 9 4 2 2 3" xfId="55016"/>
    <cellStyle name="40% - Акцент3 2 9 4 2 3" xfId="15443"/>
    <cellStyle name="40% - Акцент3 2 9 4 2 3 2" xfId="55017"/>
    <cellStyle name="40% - Акцент3 2 9 4 2 3 3" xfId="55018"/>
    <cellStyle name="40% - Акцент3 2 9 4 2 4" xfId="55019"/>
    <cellStyle name="40% - Акцент3 2 9 4 2 5" xfId="55020"/>
    <cellStyle name="40% - Акцент3 2 9 4 3" xfId="15444"/>
    <cellStyle name="40% - Акцент3 2 9 4 3 2" xfId="15445"/>
    <cellStyle name="40% - Акцент3 2 9 4 3 3" xfId="55021"/>
    <cellStyle name="40% - Акцент3 2 9 4 4" xfId="15446"/>
    <cellStyle name="40% - Акцент3 2 9 4 4 2" xfId="55022"/>
    <cellStyle name="40% - Акцент3 2 9 4 4 3" xfId="55023"/>
    <cellStyle name="40% - Акцент3 2 9 4 5" xfId="55024"/>
    <cellStyle name="40% - Акцент3 2 9 4 6" xfId="55025"/>
    <cellStyle name="40% - Акцент3 2 9 5" xfId="15447"/>
    <cellStyle name="40% - Акцент3 2 9 5 2" xfId="15448"/>
    <cellStyle name="40% - Акцент3 2 9 5 2 2" xfId="15449"/>
    <cellStyle name="40% - Акцент3 2 9 5 2 2 2" xfId="15450"/>
    <cellStyle name="40% - Акцент3 2 9 5 2 2 3" xfId="55026"/>
    <cellStyle name="40% - Акцент3 2 9 5 2 3" xfId="15451"/>
    <cellStyle name="40% - Акцент3 2 9 5 2 3 2" xfId="55027"/>
    <cellStyle name="40% - Акцент3 2 9 5 2 3 3" xfId="55028"/>
    <cellStyle name="40% - Акцент3 2 9 5 2 4" xfId="55029"/>
    <cellStyle name="40% - Акцент3 2 9 5 2 5" xfId="55030"/>
    <cellStyle name="40% - Акцент3 2 9 5 3" xfId="15452"/>
    <cellStyle name="40% - Акцент3 2 9 5 3 2" xfId="15453"/>
    <cellStyle name="40% - Акцент3 2 9 5 3 3" xfId="55031"/>
    <cellStyle name="40% - Акцент3 2 9 5 4" xfId="15454"/>
    <cellStyle name="40% - Акцент3 2 9 5 4 2" xfId="55032"/>
    <cellStyle name="40% - Акцент3 2 9 5 4 3" xfId="55033"/>
    <cellStyle name="40% - Акцент3 2 9 5 5" xfId="55034"/>
    <cellStyle name="40% - Акцент3 2 9 5 6" xfId="55035"/>
    <cellStyle name="40% - Акцент3 2 9 6" xfId="15455"/>
    <cellStyle name="40% - Акцент3 2 9 6 2" xfId="15456"/>
    <cellStyle name="40% - Акцент3 2 9 6 2 2" xfId="15457"/>
    <cellStyle name="40% - Акцент3 2 9 6 2 3" xfId="55036"/>
    <cellStyle name="40% - Акцент3 2 9 6 3" xfId="15458"/>
    <cellStyle name="40% - Акцент3 2 9 6 3 2" xfId="55037"/>
    <cellStyle name="40% - Акцент3 2 9 6 3 3" xfId="55038"/>
    <cellStyle name="40% - Акцент3 2 9 6 4" xfId="55039"/>
    <cellStyle name="40% - Акцент3 2 9 6 5" xfId="55040"/>
    <cellStyle name="40% - Акцент3 2 9 7" xfId="15459"/>
    <cellStyle name="40% - Акцент3 2 9 7 2" xfId="15460"/>
    <cellStyle name="40% - Акцент3 2 9 7 3" xfId="55041"/>
    <cellStyle name="40% - Акцент3 2 9 8" xfId="15461"/>
    <cellStyle name="40% - Акцент3 2 9 8 2" xfId="55042"/>
    <cellStyle name="40% - Акцент3 2 9 8 3" xfId="55043"/>
    <cellStyle name="40% - Акцент3 2 9 9" xfId="55044"/>
    <cellStyle name="40% - Акцент3 3" xfId="15462"/>
    <cellStyle name="40% - Акцент3 3 10" xfId="15463"/>
    <cellStyle name="40% - Акцент3 3 10 2" xfId="15464"/>
    <cellStyle name="40% - Акцент3 3 10 2 2" xfId="15465"/>
    <cellStyle name="40% - Акцент3 3 10 2 2 2" xfId="15466"/>
    <cellStyle name="40% - Акцент3 3 10 2 2 3" xfId="55045"/>
    <cellStyle name="40% - Акцент3 3 10 2 3" xfId="15467"/>
    <cellStyle name="40% - Акцент3 3 10 2 3 2" xfId="55046"/>
    <cellStyle name="40% - Акцент3 3 10 2 3 3" xfId="55047"/>
    <cellStyle name="40% - Акцент3 3 10 2 4" xfId="55048"/>
    <cellStyle name="40% - Акцент3 3 10 2 5" xfId="55049"/>
    <cellStyle name="40% - Акцент3 3 10 3" xfId="15468"/>
    <cellStyle name="40% - Акцент3 3 10 3 2" xfId="15469"/>
    <cellStyle name="40% - Акцент3 3 10 3 3" xfId="55050"/>
    <cellStyle name="40% - Акцент3 3 10 4" xfId="15470"/>
    <cellStyle name="40% - Акцент3 3 10 4 2" xfId="55051"/>
    <cellStyle name="40% - Акцент3 3 10 4 3" xfId="55052"/>
    <cellStyle name="40% - Акцент3 3 10 5" xfId="55053"/>
    <cellStyle name="40% - Акцент3 3 10 6" xfId="55054"/>
    <cellStyle name="40% - Акцент3 3 11" xfId="15471"/>
    <cellStyle name="40% - Акцент3 3 11 2" xfId="15472"/>
    <cellStyle name="40% - Акцент3 3 11 2 2" xfId="15473"/>
    <cellStyle name="40% - Акцент3 3 11 2 2 2" xfId="15474"/>
    <cellStyle name="40% - Акцент3 3 11 2 2 3" xfId="55055"/>
    <cellStyle name="40% - Акцент3 3 11 2 3" xfId="15475"/>
    <cellStyle name="40% - Акцент3 3 11 2 3 2" xfId="55056"/>
    <cellStyle name="40% - Акцент3 3 11 2 3 3" xfId="55057"/>
    <cellStyle name="40% - Акцент3 3 11 2 4" xfId="55058"/>
    <cellStyle name="40% - Акцент3 3 11 2 5" xfId="55059"/>
    <cellStyle name="40% - Акцент3 3 11 3" xfId="15476"/>
    <cellStyle name="40% - Акцент3 3 11 3 2" xfId="15477"/>
    <cellStyle name="40% - Акцент3 3 11 3 3" xfId="55060"/>
    <cellStyle name="40% - Акцент3 3 11 4" xfId="15478"/>
    <cellStyle name="40% - Акцент3 3 11 4 2" xfId="55061"/>
    <cellStyle name="40% - Акцент3 3 11 4 3" xfId="55062"/>
    <cellStyle name="40% - Акцент3 3 11 5" xfId="55063"/>
    <cellStyle name="40% - Акцент3 3 11 6" xfId="55064"/>
    <cellStyle name="40% - Акцент3 3 12" xfId="15479"/>
    <cellStyle name="40% - Акцент3 3 12 2" xfId="15480"/>
    <cellStyle name="40% - Акцент3 3 12 2 2" xfId="15481"/>
    <cellStyle name="40% - Акцент3 3 12 2 2 2" xfId="15482"/>
    <cellStyle name="40% - Акцент3 3 12 2 2 3" xfId="55065"/>
    <cellStyle name="40% - Акцент3 3 12 2 3" xfId="15483"/>
    <cellStyle name="40% - Акцент3 3 12 2 3 2" xfId="55066"/>
    <cellStyle name="40% - Акцент3 3 12 2 3 3" xfId="55067"/>
    <cellStyle name="40% - Акцент3 3 12 2 4" xfId="55068"/>
    <cellStyle name="40% - Акцент3 3 12 2 5" xfId="55069"/>
    <cellStyle name="40% - Акцент3 3 12 3" xfId="15484"/>
    <cellStyle name="40% - Акцент3 3 12 3 2" xfId="15485"/>
    <cellStyle name="40% - Акцент3 3 12 3 3" xfId="55070"/>
    <cellStyle name="40% - Акцент3 3 12 4" xfId="15486"/>
    <cellStyle name="40% - Акцент3 3 12 4 2" xfId="55071"/>
    <cellStyle name="40% - Акцент3 3 12 4 3" xfId="55072"/>
    <cellStyle name="40% - Акцент3 3 12 5" xfId="55073"/>
    <cellStyle name="40% - Акцент3 3 12 6" xfId="55074"/>
    <cellStyle name="40% - Акцент3 3 13" xfId="15487"/>
    <cellStyle name="40% - Акцент3 3 13 2" xfId="15488"/>
    <cellStyle name="40% - Акцент3 3 13 2 2" xfId="15489"/>
    <cellStyle name="40% - Акцент3 3 13 2 2 2" xfId="15490"/>
    <cellStyle name="40% - Акцент3 3 13 2 2 3" xfId="55075"/>
    <cellStyle name="40% - Акцент3 3 13 2 3" xfId="15491"/>
    <cellStyle name="40% - Акцент3 3 13 2 3 2" xfId="55076"/>
    <cellStyle name="40% - Акцент3 3 13 2 3 3" xfId="55077"/>
    <cellStyle name="40% - Акцент3 3 13 2 4" xfId="55078"/>
    <cellStyle name="40% - Акцент3 3 13 2 5" xfId="55079"/>
    <cellStyle name="40% - Акцент3 3 13 3" xfId="15492"/>
    <cellStyle name="40% - Акцент3 3 13 3 2" xfId="15493"/>
    <cellStyle name="40% - Акцент3 3 13 3 3" xfId="55080"/>
    <cellStyle name="40% - Акцент3 3 13 4" xfId="15494"/>
    <cellStyle name="40% - Акцент3 3 13 4 2" xfId="55081"/>
    <cellStyle name="40% - Акцент3 3 13 4 3" xfId="55082"/>
    <cellStyle name="40% - Акцент3 3 13 5" xfId="55083"/>
    <cellStyle name="40% - Акцент3 3 13 6" xfId="55084"/>
    <cellStyle name="40% - Акцент3 3 14" xfId="15495"/>
    <cellStyle name="40% - Акцент3 3 14 2" xfId="15496"/>
    <cellStyle name="40% - Акцент3 3 14 2 2" xfId="15497"/>
    <cellStyle name="40% - Акцент3 3 14 2 2 2" xfId="15498"/>
    <cellStyle name="40% - Акцент3 3 14 2 3" xfId="15499"/>
    <cellStyle name="40% - Акцент3 3 14 3" xfId="15500"/>
    <cellStyle name="40% - Акцент3 3 14 3 2" xfId="15501"/>
    <cellStyle name="40% - Акцент3 3 14 3 3" xfId="55085"/>
    <cellStyle name="40% - Акцент3 3 14 4" xfId="15502"/>
    <cellStyle name="40% - Акцент3 3 14 5" xfId="55086"/>
    <cellStyle name="40% - Акцент3 3 15" xfId="55087"/>
    <cellStyle name="40% - Акцент3 3 15 2" xfId="55088"/>
    <cellStyle name="40% - Акцент3 3 15 2 2" xfId="55089"/>
    <cellStyle name="40% - Акцент3 3 15 2 3" xfId="55090"/>
    <cellStyle name="40% - Акцент3 3 15 3" xfId="55091"/>
    <cellStyle name="40% - Акцент3 3 15 3 2" xfId="55092"/>
    <cellStyle name="40% - Акцент3 3 15 3 3" xfId="55093"/>
    <cellStyle name="40% - Акцент3 3 15 4" xfId="55094"/>
    <cellStyle name="40% - Акцент3 3 15 5" xfId="55095"/>
    <cellStyle name="40% - Акцент3 3 16" xfId="55096"/>
    <cellStyle name="40% - Акцент3 3 2" xfId="15503"/>
    <cellStyle name="40% - Акцент3 3 2 10" xfId="55097"/>
    <cellStyle name="40% - Акцент3 3 2 11" xfId="55098"/>
    <cellStyle name="40% - Акцент3 3 2 2" xfId="15504"/>
    <cellStyle name="40% - Акцент3 3 2 2 2" xfId="15505"/>
    <cellStyle name="40% - Акцент3 3 2 2 2 2" xfId="15506"/>
    <cellStyle name="40% - Акцент3 3 2 2 2 2 2" xfId="15507"/>
    <cellStyle name="40% - Акцент3 3 2 2 2 2 3" xfId="55099"/>
    <cellStyle name="40% - Акцент3 3 2 2 2 3" xfId="15508"/>
    <cellStyle name="40% - Акцент3 3 2 2 2 3 2" xfId="55100"/>
    <cellStyle name="40% - Акцент3 3 2 2 2 3 3" xfId="55101"/>
    <cellStyle name="40% - Акцент3 3 2 2 2 4" xfId="55102"/>
    <cellStyle name="40% - Акцент3 3 2 2 2 5" xfId="55103"/>
    <cellStyle name="40% - Акцент3 3 2 2 3" xfId="15509"/>
    <cellStyle name="40% - Акцент3 3 2 2 3 2" xfId="15510"/>
    <cellStyle name="40% - Акцент3 3 2 2 3 3" xfId="55104"/>
    <cellStyle name="40% - Акцент3 3 2 2 4" xfId="15511"/>
    <cellStyle name="40% - Акцент3 3 2 2 4 2" xfId="55105"/>
    <cellStyle name="40% - Акцент3 3 2 2 4 3" xfId="55106"/>
    <cellStyle name="40% - Акцент3 3 2 2 5" xfId="55107"/>
    <cellStyle name="40% - Акцент3 3 2 2 5 2" xfId="55108"/>
    <cellStyle name="40% - Акцент3 3 2 2 6" xfId="55109"/>
    <cellStyle name="40% - Акцент3 3 2 3" xfId="15512"/>
    <cellStyle name="40% - Акцент3 3 2 3 2" xfId="15513"/>
    <cellStyle name="40% - Акцент3 3 2 3 2 2" xfId="15514"/>
    <cellStyle name="40% - Акцент3 3 2 3 2 2 2" xfId="15515"/>
    <cellStyle name="40% - Акцент3 3 2 3 2 2 3" xfId="55110"/>
    <cellStyle name="40% - Акцент3 3 2 3 2 3" xfId="15516"/>
    <cellStyle name="40% - Акцент3 3 2 3 2 3 2" xfId="55111"/>
    <cellStyle name="40% - Акцент3 3 2 3 2 3 3" xfId="55112"/>
    <cellStyle name="40% - Акцент3 3 2 3 2 4" xfId="55113"/>
    <cellStyle name="40% - Акцент3 3 2 3 2 5" xfId="55114"/>
    <cellStyle name="40% - Акцент3 3 2 3 3" xfId="15517"/>
    <cellStyle name="40% - Акцент3 3 2 3 3 2" xfId="15518"/>
    <cellStyle name="40% - Акцент3 3 2 3 3 3" xfId="55115"/>
    <cellStyle name="40% - Акцент3 3 2 3 4" xfId="15519"/>
    <cellStyle name="40% - Акцент3 3 2 3 4 2" xfId="55116"/>
    <cellStyle name="40% - Акцент3 3 2 3 4 3" xfId="55117"/>
    <cellStyle name="40% - Акцент3 3 2 3 5" xfId="55118"/>
    <cellStyle name="40% - Акцент3 3 2 3 6" xfId="55119"/>
    <cellStyle name="40% - Акцент3 3 2 4" xfId="15520"/>
    <cellStyle name="40% - Акцент3 3 2 4 2" xfId="15521"/>
    <cellStyle name="40% - Акцент3 3 2 4 2 2" xfId="15522"/>
    <cellStyle name="40% - Акцент3 3 2 4 2 2 2" xfId="15523"/>
    <cellStyle name="40% - Акцент3 3 2 4 2 2 3" xfId="55120"/>
    <cellStyle name="40% - Акцент3 3 2 4 2 3" xfId="15524"/>
    <cellStyle name="40% - Акцент3 3 2 4 2 3 2" xfId="55121"/>
    <cellStyle name="40% - Акцент3 3 2 4 2 3 3" xfId="55122"/>
    <cellStyle name="40% - Акцент3 3 2 4 2 4" xfId="55123"/>
    <cellStyle name="40% - Акцент3 3 2 4 2 5" xfId="55124"/>
    <cellStyle name="40% - Акцент3 3 2 4 3" xfId="15525"/>
    <cellStyle name="40% - Акцент3 3 2 4 3 2" xfId="15526"/>
    <cellStyle name="40% - Акцент3 3 2 4 3 3" xfId="55125"/>
    <cellStyle name="40% - Акцент3 3 2 4 4" xfId="15527"/>
    <cellStyle name="40% - Акцент3 3 2 4 4 2" xfId="55126"/>
    <cellStyle name="40% - Акцент3 3 2 4 4 3" xfId="55127"/>
    <cellStyle name="40% - Акцент3 3 2 4 5" xfId="55128"/>
    <cellStyle name="40% - Акцент3 3 2 4 6" xfId="55129"/>
    <cellStyle name="40% - Акцент3 3 2 5" xfId="15528"/>
    <cellStyle name="40% - Акцент3 3 2 5 2" xfId="15529"/>
    <cellStyle name="40% - Акцент3 3 2 5 2 2" xfId="15530"/>
    <cellStyle name="40% - Акцент3 3 2 5 2 2 2" xfId="15531"/>
    <cellStyle name="40% - Акцент3 3 2 5 2 2 3" xfId="55130"/>
    <cellStyle name="40% - Акцент3 3 2 5 2 3" xfId="15532"/>
    <cellStyle name="40% - Акцент3 3 2 5 2 3 2" xfId="55131"/>
    <cellStyle name="40% - Акцент3 3 2 5 2 3 3" xfId="55132"/>
    <cellStyle name="40% - Акцент3 3 2 5 2 4" xfId="55133"/>
    <cellStyle name="40% - Акцент3 3 2 5 2 5" xfId="55134"/>
    <cellStyle name="40% - Акцент3 3 2 5 3" xfId="15533"/>
    <cellStyle name="40% - Акцент3 3 2 5 3 2" xfId="15534"/>
    <cellStyle name="40% - Акцент3 3 2 5 3 3" xfId="55135"/>
    <cellStyle name="40% - Акцент3 3 2 5 4" xfId="15535"/>
    <cellStyle name="40% - Акцент3 3 2 5 4 2" xfId="55136"/>
    <cellStyle name="40% - Акцент3 3 2 5 4 3" xfId="55137"/>
    <cellStyle name="40% - Акцент3 3 2 5 5" xfId="55138"/>
    <cellStyle name="40% - Акцент3 3 2 5 6" xfId="55139"/>
    <cellStyle name="40% - Акцент3 3 2 6" xfId="15536"/>
    <cellStyle name="40% - Акцент3 3 2 6 2" xfId="15537"/>
    <cellStyle name="40% - Акцент3 3 2 6 2 2" xfId="15538"/>
    <cellStyle name="40% - Акцент3 3 2 6 2 2 2" xfId="15539"/>
    <cellStyle name="40% - Акцент3 3 2 6 2 3" xfId="15540"/>
    <cellStyle name="40% - Акцент3 3 2 6 3" xfId="15541"/>
    <cellStyle name="40% - Акцент3 3 2 6 3 2" xfId="15542"/>
    <cellStyle name="40% - Акцент3 3 2 6 3 3" xfId="55140"/>
    <cellStyle name="40% - Акцент3 3 2 6 4" xfId="15543"/>
    <cellStyle name="40% - Акцент3 3 2 6 5" xfId="55141"/>
    <cellStyle name="40% - Акцент3 3 2 7" xfId="55142"/>
    <cellStyle name="40% - Акцент3 3 2 7 2" xfId="55143"/>
    <cellStyle name="40% - Акцент3 3 2 7 3" xfId="55144"/>
    <cellStyle name="40% - Акцент3 3 2 8" xfId="55145"/>
    <cellStyle name="40% - Акцент3 3 2 8 2" xfId="55146"/>
    <cellStyle name="40% - Акцент3 3 2 8 3" xfId="55147"/>
    <cellStyle name="40% - Акцент3 3 2 9" xfId="55148"/>
    <cellStyle name="40% - Акцент3 3 2 9 2" xfId="55149"/>
    <cellStyle name="40% - Акцент3 3 3" xfId="15544"/>
    <cellStyle name="40% - Акцент3 3 4" xfId="15545"/>
    <cellStyle name="40% - Акцент3 3 4 10" xfId="55150"/>
    <cellStyle name="40% - Акцент3 3 4 2" xfId="15546"/>
    <cellStyle name="40% - Акцент3 3 4 2 2" xfId="15547"/>
    <cellStyle name="40% - Акцент3 3 4 2 2 2" xfId="15548"/>
    <cellStyle name="40% - Акцент3 3 4 2 2 2 2" xfId="15549"/>
    <cellStyle name="40% - Акцент3 3 4 2 2 2 3" xfId="55151"/>
    <cellStyle name="40% - Акцент3 3 4 2 2 3" xfId="15550"/>
    <cellStyle name="40% - Акцент3 3 4 2 2 3 2" xfId="55152"/>
    <cellStyle name="40% - Акцент3 3 4 2 2 3 3" xfId="55153"/>
    <cellStyle name="40% - Акцент3 3 4 2 2 4" xfId="55154"/>
    <cellStyle name="40% - Акцент3 3 4 2 2 5" xfId="55155"/>
    <cellStyle name="40% - Акцент3 3 4 2 3" xfId="15551"/>
    <cellStyle name="40% - Акцент3 3 4 2 3 2" xfId="15552"/>
    <cellStyle name="40% - Акцент3 3 4 2 3 3" xfId="55156"/>
    <cellStyle name="40% - Акцент3 3 4 2 4" xfId="15553"/>
    <cellStyle name="40% - Акцент3 3 4 2 4 2" xfId="55157"/>
    <cellStyle name="40% - Акцент3 3 4 2 4 3" xfId="55158"/>
    <cellStyle name="40% - Акцент3 3 4 2 5" xfId="55159"/>
    <cellStyle name="40% - Акцент3 3 4 2 6" xfId="55160"/>
    <cellStyle name="40% - Акцент3 3 4 3" xfId="15554"/>
    <cellStyle name="40% - Акцент3 3 4 3 2" xfId="15555"/>
    <cellStyle name="40% - Акцент3 3 4 3 2 2" xfId="15556"/>
    <cellStyle name="40% - Акцент3 3 4 3 2 2 2" xfId="15557"/>
    <cellStyle name="40% - Акцент3 3 4 3 2 2 3" xfId="55161"/>
    <cellStyle name="40% - Акцент3 3 4 3 2 3" xfId="15558"/>
    <cellStyle name="40% - Акцент3 3 4 3 2 3 2" xfId="55162"/>
    <cellStyle name="40% - Акцент3 3 4 3 2 3 3" xfId="55163"/>
    <cellStyle name="40% - Акцент3 3 4 3 2 4" xfId="55164"/>
    <cellStyle name="40% - Акцент3 3 4 3 2 5" xfId="55165"/>
    <cellStyle name="40% - Акцент3 3 4 3 3" xfId="15559"/>
    <cellStyle name="40% - Акцент3 3 4 3 3 2" xfId="15560"/>
    <cellStyle name="40% - Акцент3 3 4 3 3 3" xfId="55166"/>
    <cellStyle name="40% - Акцент3 3 4 3 4" xfId="15561"/>
    <cellStyle name="40% - Акцент3 3 4 3 4 2" xfId="55167"/>
    <cellStyle name="40% - Акцент3 3 4 3 4 3" xfId="55168"/>
    <cellStyle name="40% - Акцент3 3 4 3 5" xfId="55169"/>
    <cellStyle name="40% - Акцент3 3 4 3 6" xfId="55170"/>
    <cellStyle name="40% - Акцент3 3 4 4" xfId="15562"/>
    <cellStyle name="40% - Акцент3 3 4 4 2" xfId="15563"/>
    <cellStyle name="40% - Акцент3 3 4 4 2 2" xfId="15564"/>
    <cellStyle name="40% - Акцент3 3 4 4 2 2 2" xfId="15565"/>
    <cellStyle name="40% - Акцент3 3 4 4 2 2 3" xfId="55171"/>
    <cellStyle name="40% - Акцент3 3 4 4 2 3" xfId="15566"/>
    <cellStyle name="40% - Акцент3 3 4 4 2 3 2" xfId="55172"/>
    <cellStyle name="40% - Акцент3 3 4 4 2 3 3" xfId="55173"/>
    <cellStyle name="40% - Акцент3 3 4 4 2 4" xfId="55174"/>
    <cellStyle name="40% - Акцент3 3 4 4 2 5" xfId="55175"/>
    <cellStyle name="40% - Акцент3 3 4 4 3" xfId="15567"/>
    <cellStyle name="40% - Акцент3 3 4 4 3 2" xfId="15568"/>
    <cellStyle name="40% - Акцент3 3 4 4 3 3" xfId="55176"/>
    <cellStyle name="40% - Акцент3 3 4 4 4" xfId="15569"/>
    <cellStyle name="40% - Акцент3 3 4 4 4 2" xfId="55177"/>
    <cellStyle name="40% - Акцент3 3 4 4 4 3" xfId="55178"/>
    <cellStyle name="40% - Акцент3 3 4 4 5" xfId="55179"/>
    <cellStyle name="40% - Акцент3 3 4 4 6" xfId="55180"/>
    <cellStyle name="40% - Акцент3 3 4 5" xfId="15570"/>
    <cellStyle name="40% - Акцент3 3 4 5 2" xfId="15571"/>
    <cellStyle name="40% - Акцент3 3 4 5 2 2" xfId="15572"/>
    <cellStyle name="40% - Акцент3 3 4 5 2 2 2" xfId="15573"/>
    <cellStyle name="40% - Акцент3 3 4 5 2 2 3" xfId="55181"/>
    <cellStyle name="40% - Акцент3 3 4 5 2 3" xfId="15574"/>
    <cellStyle name="40% - Акцент3 3 4 5 2 3 2" xfId="55182"/>
    <cellStyle name="40% - Акцент3 3 4 5 2 3 3" xfId="55183"/>
    <cellStyle name="40% - Акцент3 3 4 5 2 4" xfId="55184"/>
    <cellStyle name="40% - Акцент3 3 4 5 2 5" xfId="55185"/>
    <cellStyle name="40% - Акцент3 3 4 5 3" xfId="15575"/>
    <cellStyle name="40% - Акцент3 3 4 5 3 2" xfId="15576"/>
    <cellStyle name="40% - Акцент3 3 4 5 3 3" xfId="55186"/>
    <cellStyle name="40% - Акцент3 3 4 5 4" xfId="15577"/>
    <cellStyle name="40% - Акцент3 3 4 5 4 2" xfId="55187"/>
    <cellStyle name="40% - Акцент3 3 4 5 4 3" xfId="55188"/>
    <cellStyle name="40% - Акцент3 3 4 5 5" xfId="55189"/>
    <cellStyle name="40% - Акцент3 3 4 5 6" xfId="55190"/>
    <cellStyle name="40% - Акцент3 3 4 6" xfId="15578"/>
    <cellStyle name="40% - Акцент3 3 4 6 2" xfId="15579"/>
    <cellStyle name="40% - Акцент3 3 4 6 2 2" xfId="15580"/>
    <cellStyle name="40% - Акцент3 3 4 6 2 3" xfId="55191"/>
    <cellStyle name="40% - Акцент3 3 4 6 3" xfId="15581"/>
    <cellStyle name="40% - Акцент3 3 4 6 3 2" xfId="55192"/>
    <cellStyle name="40% - Акцент3 3 4 6 3 3" xfId="55193"/>
    <cellStyle name="40% - Акцент3 3 4 6 4" xfId="55194"/>
    <cellStyle name="40% - Акцент3 3 4 6 5" xfId="55195"/>
    <cellStyle name="40% - Акцент3 3 4 7" xfId="15582"/>
    <cellStyle name="40% - Акцент3 3 4 7 2" xfId="15583"/>
    <cellStyle name="40% - Акцент3 3 4 7 3" xfId="55196"/>
    <cellStyle name="40% - Акцент3 3 4 8" xfId="15584"/>
    <cellStyle name="40% - Акцент3 3 4 8 2" xfId="55197"/>
    <cellStyle name="40% - Акцент3 3 4 8 3" xfId="55198"/>
    <cellStyle name="40% - Акцент3 3 4 9" xfId="55199"/>
    <cellStyle name="40% - Акцент3 3 5" xfId="15585"/>
    <cellStyle name="40% - Акцент3 3 5 10" xfId="55200"/>
    <cellStyle name="40% - Акцент3 3 5 2" xfId="15586"/>
    <cellStyle name="40% - Акцент3 3 5 2 2" xfId="15587"/>
    <cellStyle name="40% - Акцент3 3 5 2 2 2" xfId="15588"/>
    <cellStyle name="40% - Акцент3 3 5 2 2 2 2" xfId="15589"/>
    <cellStyle name="40% - Акцент3 3 5 2 2 2 3" xfId="55201"/>
    <cellStyle name="40% - Акцент3 3 5 2 2 3" xfId="15590"/>
    <cellStyle name="40% - Акцент3 3 5 2 2 3 2" xfId="55202"/>
    <cellStyle name="40% - Акцент3 3 5 2 2 3 3" xfId="55203"/>
    <cellStyle name="40% - Акцент3 3 5 2 2 4" xfId="55204"/>
    <cellStyle name="40% - Акцент3 3 5 2 2 5" xfId="55205"/>
    <cellStyle name="40% - Акцент3 3 5 2 3" xfId="15591"/>
    <cellStyle name="40% - Акцент3 3 5 2 3 2" xfId="15592"/>
    <cellStyle name="40% - Акцент3 3 5 2 3 3" xfId="55206"/>
    <cellStyle name="40% - Акцент3 3 5 2 4" xfId="15593"/>
    <cellStyle name="40% - Акцент3 3 5 2 4 2" xfId="55207"/>
    <cellStyle name="40% - Акцент3 3 5 2 4 3" xfId="55208"/>
    <cellStyle name="40% - Акцент3 3 5 2 5" xfId="55209"/>
    <cellStyle name="40% - Акцент3 3 5 2 6" xfId="55210"/>
    <cellStyle name="40% - Акцент3 3 5 3" xfId="15594"/>
    <cellStyle name="40% - Акцент3 3 5 3 2" xfId="15595"/>
    <cellStyle name="40% - Акцент3 3 5 3 2 2" xfId="15596"/>
    <cellStyle name="40% - Акцент3 3 5 3 2 2 2" xfId="15597"/>
    <cellStyle name="40% - Акцент3 3 5 3 2 2 3" xfId="55211"/>
    <cellStyle name="40% - Акцент3 3 5 3 2 3" xfId="15598"/>
    <cellStyle name="40% - Акцент3 3 5 3 2 3 2" xfId="55212"/>
    <cellStyle name="40% - Акцент3 3 5 3 2 3 3" xfId="55213"/>
    <cellStyle name="40% - Акцент3 3 5 3 2 4" xfId="55214"/>
    <cellStyle name="40% - Акцент3 3 5 3 2 5" xfId="55215"/>
    <cellStyle name="40% - Акцент3 3 5 3 3" xfId="15599"/>
    <cellStyle name="40% - Акцент3 3 5 3 3 2" xfId="15600"/>
    <cellStyle name="40% - Акцент3 3 5 3 3 3" xfId="55216"/>
    <cellStyle name="40% - Акцент3 3 5 3 4" xfId="15601"/>
    <cellStyle name="40% - Акцент3 3 5 3 4 2" xfId="55217"/>
    <cellStyle name="40% - Акцент3 3 5 3 4 3" xfId="55218"/>
    <cellStyle name="40% - Акцент3 3 5 3 5" xfId="55219"/>
    <cellStyle name="40% - Акцент3 3 5 3 6" xfId="55220"/>
    <cellStyle name="40% - Акцент3 3 5 4" xfId="15602"/>
    <cellStyle name="40% - Акцент3 3 5 4 2" xfId="15603"/>
    <cellStyle name="40% - Акцент3 3 5 4 2 2" xfId="15604"/>
    <cellStyle name="40% - Акцент3 3 5 4 2 2 2" xfId="15605"/>
    <cellStyle name="40% - Акцент3 3 5 4 2 2 3" xfId="55221"/>
    <cellStyle name="40% - Акцент3 3 5 4 2 3" xfId="15606"/>
    <cellStyle name="40% - Акцент3 3 5 4 2 3 2" xfId="55222"/>
    <cellStyle name="40% - Акцент3 3 5 4 2 3 3" xfId="55223"/>
    <cellStyle name="40% - Акцент3 3 5 4 2 4" xfId="55224"/>
    <cellStyle name="40% - Акцент3 3 5 4 2 5" xfId="55225"/>
    <cellStyle name="40% - Акцент3 3 5 4 3" xfId="15607"/>
    <cellStyle name="40% - Акцент3 3 5 4 3 2" xfId="15608"/>
    <cellStyle name="40% - Акцент3 3 5 4 3 3" xfId="55226"/>
    <cellStyle name="40% - Акцент3 3 5 4 4" xfId="15609"/>
    <cellStyle name="40% - Акцент3 3 5 4 4 2" xfId="55227"/>
    <cellStyle name="40% - Акцент3 3 5 4 4 3" xfId="55228"/>
    <cellStyle name="40% - Акцент3 3 5 4 5" xfId="55229"/>
    <cellStyle name="40% - Акцент3 3 5 4 6" xfId="55230"/>
    <cellStyle name="40% - Акцент3 3 5 5" xfId="15610"/>
    <cellStyle name="40% - Акцент3 3 5 5 2" xfId="15611"/>
    <cellStyle name="40% - Акцент3 3 5 5 2 2" xfId="15612"/>
    <cellStyle name="40% - Акцент3 3 5 5 2 2 2" xfId="15613"/>
    <cellStyle name="40% - Акцент3 3 5 5 2 2 3" xfId="55231"/>
    <cellStyle name="40% - Акцент3 3 5 5 2 3" xfId="15614"/>
    <cellStyle name="40% - Акцент3 3 5 5 2 3 2" xfId="55232"/>
    <cellStyle name="40% - Акцент3 3 5 5 2 3 3" xfId="55233"/>
    <cellStyle name="40% - Акцент3 3 5 5 2 4" xfId="55234"/>
    <cellStyle name="40% - Акцент3 3 5 5 2 5" xfId="55235"/>
    <cellStyle name="40% - Акцент3 3 5 5 3" xfId="15615"/>
    <cellStyle name="40% - Акцент3 3 5 5 3 2" xfId="15616"/>
    <cellStyle name="40% - Акцент3 3 5 5 3 3" xfId="55236"/>
    <cellStyle name="40% - Акцент3 3 5 5 4" xfId="15617"/>
    <cellStyle name="40% - Акцент3 3 5 5 4 2" xfId="55237"/>
    <cellStyle name="40% - Акцент3 3 5 5 4 3" xfId="55238"/>
    <cellStyle name="40% - Акцент3 3 5 5 5" xfId="55239"/>
    <cellStyle name="40% - Акцент3 3 5 5 6" xfId="55240"/>
    <cellStyle name="40% - Акцент3 3 5 6" xfId="15618"/>
    <cellStyle name="40% - Акцент3 3 5 6 2" xfId="15619"/>
    <cellStyle name="40% - Акцент3 3 5 6 2 2" xfId="15620"/>
    <cellStyle name="40% - Акцент3 3 5 6 2 3" xfId="55241"/>
    <cellStyle name="40% - Акцент3 3 5 6 3" xfId="15621"/>
    <cellStyle name="40% - Акцент3 3 5 6 3 2" xfId="55242"/>
    <cellStyle name="40% - Акцент3 3 5 6 3 3" xfId="55243"/>
    <cellStyle name="40% - Акцент3 3 5 6 4" xfId="55244"/>
    <cellStyle name="40% - Акцент3 3 5 6 5" xfId="55245"/>
    <cellStyle name="40% - Акцент3 3 5 7" xfId="15622"/>
    <cellStyle name="40% - Акцент3 3 5 7 2" xfId="15623"/>
    <cellStyle name="40% - Акцент3 3 5 7 3" xfId="55246"/>
    <cellStyle name="40% - Акцент3 3 5 8" xfId="15624"/>
    <cellStyle name="40% - Акцент3 3 5 8 2" xfId="55247"/>
    <cellStyle name="40% - Акцент3 3 5 8 3" xfId="55248"/>
    <cellStyle name="40% - Акцент3 3 5 9" xfId="55249"/>
    <cellStyle name="40% - Акцент3 3 6" xfId="15625"/>
    <cellStyle name="40% - Акцент3 3 6 10" xfId="55250"/>
    <cellStyle name="40% - Акцент3 3 6 2" xfId="15626"/>
    <cellStyle name="40% - Акцент3 3 6 2 2" xfId="15627"/>
    <cellStyle name="40% - Акцент3 3 6 2 2 2" xfId="15628"/>
    <cellStyle name="40% - Акцент3 3 6 2 2 2 2" xfId="15629"/>
    <cellStyle name="40% - Акцент3 3 6 2 2 2 3" xfId="55251"/>
    <cellStyle name="40% - Акцент3 3 6 2 2 3" xfId="15630"/>
    <cellStyle name="40% - Акцент3 3 6 2 2 3 2" xfId="55252"/>
    <cellStyle name="40% - Акцент3 3 6 2 2 3 3" xfId="55253"/>
    <cellStyle name="40% - Акцент3 3 6 2 2 4" xfId="55254"/>
    <cellStyle name="40% - Акцент3 3 6 2 2 5" xfId="55255"/>
    <cellStyle name="40% - Акцент3 3 6 2 3" xfId="15631"/>
    <cellStyle name="40% - Акцент3 3 6 2 3 2" xfId="15632"/>
    <cellStyle name="40% - Акцент3 3 6 2 3 3" xfId="55256"/>
    <cellStyle name="40% - Акцент3 3 6 2 4" xfId="15633"/>
    <cellStyle name="40% - Акцент3 3 6 2 4 2" xfId="55257"/>
    <cellStyle name="40% - Акцент3 3 6 2 4 3" xfId="55258"/>
    <cellStyle name="40% - Акцент3 3 6 2 5" xfId="55259"/>
    <cellStyle name="40% - Акцент3 3 6 2 6" xfId="55260"/>
    <cellStyle name="40% - Акцент3 3 6 3" xfId="15634"/>
    <cellStyle name="40% - Акцент3 3 6 3 2" xfId="15635"/>
    <cellStyle name="40% - Акцент3 3 6 3 2 2" xfId="15636"/>
    <cellStyle name="40% - Акцент3 3 6 3 2 2 2" xfId="15637"/>
    <cellStyle name="40% - Акцент3 3 6 3 2 2 3" xfId="55261"/>
    <cellStyle name="40% - Акцент3 3 6 3 2 3" xfId="15638"/>
    <cellStyle name="40% - Акцент3 3 6 3 2 3 2" xfId="55262"/>
    <cellStyle name="40% - Акцент3 3 6 3 2 3 3" xfId="55263"/>
    <cellStyle name="40% - Акцент3 3 6 3 2 4" xfId="55264"/>
    <cellStyle name="40% - Акцент3 3 6 3 2 5" xfId="55265"/>
    <cellStyle name="40% - Акцент3 3 6 3 3" xfId="15639"/>
    <cellStyle name="40% - Акцент3 3 6 3 3 2" xfId="15640"/>
    <cellStyle name="40% - Акцент3 3 6 3 3 3" xfId="55266"/>
    <cellStyle name="40% - Акцент3 3 6 3 4" xfId="15641"/>
    <cellStyle name="40% - Акцент3 3 6 3 4 2" xfId="55267"/>
    <cellStyle name="40% - Акцент3 3 6 3 4 3" xfId="55268"/>
    <cellStyle name="40% - Акцент3 3 6 3 5" xfId="55269"/>
    <cellStyle name="40% - Акцент3 3 6 3 6" xfId="55270"/>
    <cellStyle name="40% - Акцент3 3 6 4" xfId="15642"/>
    <cellStyle name="40% - Акцент3 3 6 4 2" xfId="15643"/>
    <cellStyle name="40% - Акцент3 3 6 4 2 2" xfId="15644"/>
    <cellStyle name="40% - Акцент3 3 6 4 2 2 2" xfId="15645"/>
    <cellStyle name="40% - Акцент3 3 6 4 2 2 3" xfId="55271"/>
    <cellStyle name="40% - Акцент3 3 6 4 2 3" xfId="15646"/>
    <cellStyle name="40% - Акцент3 3 6 4 2 3 2" xfId="55272"/>
    <cellStyle name="40% - Акцент3 3 6 4 2 3 3" xfId="55273"/>
    <cellStyle name="40% - Акцент3 3 6 4 2 4" xfId="55274"/>
    <cellStyle name="40% - Акцент3 3 6 4 2 5" xfId="55275"/>
    <cellStyle name="40% - Акцент3 3 6 4 3" xfId="15647"/>
    <cellStyle name="40% - Акцент3 3 6 4 3 2" xfId="15648"/>
    <cellStyle name="40% - Акцент3 3 6 4 3 3" xfId="55276"/>
    <cellStyle name="40% - Акцент3 3 6 4 4" xfId="15649"/>
    <cellStyle name="40% - Акцент3 3 6 4 4 2" xfId="55277"/>
    <cellStyle name="40% - Акцент3 3 6 4 4 3" xfId="55278"/>
    <cellStyle name="40% - Акцент3 3 6 4 5" xfId="55279"/>
    <cellStyle name="40% - Акцент3 3 6 4 6" xfId="55280"/>
    <cellStyle name="40% - Акцент3 3 6 5" xfId="15650"/>
    <cellStyle name="40% - Акцент3 3 6 5 2" xfId="15651"/>
    <cellStyle name="40% - Акцент3 3 6 5 2 2" xfId="15652"/>
    <cellStyle name="40% - Акцент3 3 6 5 2 2 2" xfId="15653"/>
    <cellStyle name="40% - Акцент3 3 6 5 2 2 3" xfId="55281"/>
    <cellStyle name="40% - Акцент3 3 6 5 2 3" xfId="15654"/>
    <cellStyle name="40% - Акцент3 3 6 5 2 3 2" xfId="55282"/>
    <cellStyle name="40% - Акцент3 3 6 5 2 3 3" xfId="55283"/>
    <cellStyle name="40% - Акцент3 3 6 5 2 4" xfId="55284"/>
    <cellStyle name="40% - Акцент3 3 6 5 2 5" xfId="55285"/>
    <cellStyle name="40% - Акцент3 3 6 5 3" xfId="15655"/>
    <cellStyle name="40% - Акцент3 3 6 5 3 2" xfId="15656"/>
    <cellStyle name="40% - Акцент3 3 6 5 3 3" xfId="55286"/>
    <cellStyle name="40% - Акцент3 3 6 5 4" xfId="15657"/>
    <cellStyle name="40% - Акцент3 3 6 5 4 2" xfId="55287"/>
    <cellStyle name="40% - Акцент3 3 6 5 4 3" xfId="55288"/>
    <cellStyle name="40% - Акцент3 3 6 5 5" xfId="55289"/>
    <cellStyle name="40% - Акцент3 3 6 5 6" xfId="55290"/>
    <cellStyle name="40% - Акцент3 3 6 6" xfId="15658"/>
    <cellStyle name="40% - Акцент3 3 6 6 2" xfId="15659"/>
    <cellStyle name="40% - Акцент3 3 6 6 2 2" xfId="15660"/>
    <cellStyle name="40% - Акцент3 3 6 6 2 3" xfId="55291"/>
    <cellStyle name="40% - Акцент3 3 6 6 3" xfId="15661"/>
    <cellStyle name="40% - Акцент3 3 6 6 3 2" xfId="55292"/>
    <cellStyle name="40% - Акцент3 3 6 6 3 3" xfId="55293"/>
    <cellStyle name="40% - Акцент3 3 6 6 4" xfId="55294"/>
    <cellStyle name="40% - Акцент3 3 6 6 5" xfId="55295"/>
    <cellStyle name="40% - Акцент3 3 6 7" xfId="15662"/>
    <cellStyle name="40% - Акцент3 3 6 7 2" xfId="15663"/>
    <cellStyle name="40% - Акцент3 3 6 7 3" xfId="55296"/>
    <cellStyle name="40% - Акцент3 3 6 8" xfId="15664"/>
    <cellStyle name="40% - Акцент3 3 6 8 2" xfId="55297"/>
    <cellStyle name="40% - Акцент3 3 6 8 3" xfId="55298"/>
    <cellStyle name="40% - Акцент3 3 6 9" xfId="55299"/>
    <cellStyle name="40% - Акцент3 3 7" xfId="15665"/>
    <cellStyle name="40% - Акцент3 3 7 10" xfId="55300"/>
    <cellStyle name="40% - Акцент3 3 7 2" xfId="15666"/>
    <cellStyle name="40% - Акцент3 3 7 2 2" xfId="15667"/>
    <cellStyle name="40% - Акцент3 3 7 2 2 2" xfId="15668"/>
    <cellStyle name="40% - Акцент3 3 7 2 2 2 2" xfId="15669"/>
    <cellStyle name="40% - Акцент3 3 7 2 2 2 3" xfId="55301"/>
    <cellStyle name="40% - Акцент3 3 7 2 2 3" xfId="15670"/>
    <cellStyle name="40% - Акцент3 3 7 2 2 3 2" xfId="55302"/>
    <cellStyle name="40% - Акцент3 3 7 2 2 3 3" xfId="55303"/>
    <cellStyle name="40% - Акцент3 3 7 2 2 4" xfId="55304"/>
    <cellStyle name="40% - Акцент3 3 7 2 2 5" xfId="55305"/>
    <cellStyle name="40% - Акцент3 3 7 2 3" xfId="15671"/>
    <cellStyle name="40% - Акцент3 3 7 2 3 2" xfId="15672"/>
    <cellStyle name="40% - Акцент3 3 7 2 3 3" xfId="55306"/>
    <cellStyle name="40% - Акцент3 3 7 2 4" xfId="15673"/>
    <cellStyle name="40% - Акцент3 3 7 2 4 2" xfId="55307"/>
    <cellStyle name="40% - Акцент3 3 7 2 4 3" xfId="55308"/>
    <cellStyle name="40% - Акцент3 3 7 2 5" xfId="55309"/>
    <cellStyle name="40% - Акцент3 3 7 2 6" xfId="55310"/>
    <cellStyle name="40% - Акцент3 3 7 3" xfId="15674"/>
    <cellStyle name="40% - Акцент3 3 7 3 2" xfId="15675"/>
    <cellStyle name="40% - Акцент3 3 7 3 2 2" xfId="15676"/>
    <cellStyle name="40% - Акцент3 3 7 3 2 2 2" xfId="15677"/>
    <cellStyle name="40% - Акцент3 3 7 3 2 2 3" xfId="55311"/>
    <cellStyle name="40% - Акцент3 3 7 3 2 3" xfId="15678"/>
    <cellStyle name="40% - Акцент3 3 7 3 2 3 2" xfId="55312"/>
    <cellStyle name="40% - Акцент3 3 7 3 2 3 3" xfId="55313"/>
    <cellStyle name="40% - Акцент3 3 7 3 2 4" xfId="55314"/>
    <cellStyle name="40% - Акцент3 3 7 3 2 5" xfId="55315"/>
    <cellStyle name="40% - Акцент3 3 7 3 3" xfId="15679"/>
    <cellStyle name="40% - Акцент3 3 7 3 3 2" xfId="15680"/>
    <cellStyle name="40% - Акцент3 3 7 3 3 3" xfId="55316"/>
    <cellStyle name="40% - Акцент3 3 7 3 4" xfId="15681"/>
    <cellStyle name="40% - Акцент3 3 7 3 4 2" xfId="55317"/>
    <cellStyle name="40% - Акцент3 3 7 3 4 3" xfId="55318"/>
    <cellStyle name="40% - Акцент3 3 7 3 5" xfId="55319"/>
    <cellStyle name="40% - Акцент3 3 7 3 6" xfId="55320"/>
    <cellStyle name="40% - Акцент3 3 7 4" xfId="15682"/>
    <cellStyle name="40% - Акцент3 3 7 4 2" xfId="15683"/>
    <cellStyle name="40% - Акцент3 3 7 4 2 2" xfId="15684"/>
    <cellStyle name="40% - Акцент3 3 7 4 2 2 2" xfId="15685"/>
    <cellStyle name="40% - Акцент3 3 7 4 2 2 3" xfId="55321"/>
    <cellStyle name="40% - Акцент3 3 7 4 2 3" xfId="15686"/>
    <cellStyle name="40% - Акцент3 3 7 4 2 3 2" xfId="55322"/>
    <cellStyle name="40% - Акцент3 3 7 4 2 3 3" xfId="55323"/>
    <cellStyle name="40% - Акцент3 3 7 4 2 4" xfId="55324"/>
    <cellStyle name="40% - Акцент3 3 7 4 2 5" xfId="55325"/>
    <cellStyle name="40% - Акцент3 3 7 4 3" xfId="15687"/>
    <cellStyle name="40% - Акцент3 3 7 4 3 2" xfId="15688"/>
    <cellStyle name="40% - Акцент3 3 7 4 3 3" xfId="55326"/>
    <cellStyle name="40% - Акцент3 3 7 4 4" xfId="15689"/>
    <cellStyle name="40% - Акцент3 3 7 4 4 2" xfId="55327"/>
    <cellStyle name="40% - Акцент3 3 7 4 4 3" xfId="55328"/>
    <cellStyle name="40% - Акцент3 3 7 4 5" xfId="55329"/>
    <cellStyle name="40% - Акцент3 3 7 4 6" xfId="55330"/>
    <cellStyle name="40% - Акцент3 3 7 5" xfId="15690"/>
    <cellStyle name="40% - Акцент3 3 7 5 2" xfId="15691"/>
    <cellStyle name="40% - Акцент3 3 7 5 2 2" xfId="15692"/>
    <cellStyle name="40% - Акцент3 3 7 5 2 2 2" xfId="15693"/>
    <cellStyle name="40% - Акцент3 3 7 5 2 2 3" xfId="55331"/>
    <cellStyle name="40% - Акцент3 3 7 5 2 3" xfId="15694"/>
    <cellStyle name="40% - Акцент3 3 7 5 2 3 2" xfId="55332"/>
    <cellStyle name="40% - Акцент3 3 7 5 2 3 3" xfId="55333"/>
    <cellStyle name="40% - Акцент3 3 7 5 2 4" xfId="55334"/>
    <cellStyle name="40% - Акцент3 3 7 5 2 5" xfId="55335"/>
    <cellStyle name="40% - Акцент3 3 7 5 3" xfId="15695"/>
    <cellStyle name="40% - Акцент3 3 7 5 3 2" xfId="15696"/>
    <cellStyle name="40% - Акцент3 3 7 5 3 3" xfId="55336"/>
    <cellStyle name="40% - Акцент3 3 7 5 4" xfId="15697"/>
    <cellStyle name="40% - Акцент3 3 7 5 4 2" xfId="55337"/>
    <cellStyle name="40% - Акцент3 3 7 5 4 3" xfId="55338"/>
    <cellStyle name="40% - Акцент3 3 7 5 5" xfId="55339"/>
    <cellStyle name="40% - Акцент3 3 7 5 6" xfId="55340"/>
    <cellStyle name="40% - Акцент3 3 7 6" xfId="15698"/>
    <cellStyle name="40% - Акцент3 3 7 6 2" xfId="15699"/>
    <cellStyle name="40% - Акцент3 3 7 6 2 2" xfId="15700"/>
    <cellStyle name="40% - Акцент3 3 7 6 2 3" xfId="55341"/>
    <cellStyle name="40% - Акцент3 3 7 6 3" xfId="15701"/>
    <cellStyle name="40% - Акцент3 3 7 6 3 2" xfId="55342"/>
    <cellStyle name="40% - Акцент3 3 7 6 3 3" xfId="55343"/>
    <cellStyle name="40% - Акцент3 3 7 6 4" xfId="55344"/>
    <cellStyle name="40% - Акцент3 3 7 6 5" xfId="55345"/>
    <cellStyle name="40% - Акцент3 3 7 7" xfId="15702"/>
    <cellStyle name="40% - Акцент3 3 7 7 2" xfId="15703"/>
    <cellStyle name="40% - Акцент3 3 7 7 3" xfId="55346"/>
    <cellStyle name="40% - Акцент3 3 7 8" xfId="15704"/>
    <cellStyle name="40% - Акцент3 3 7 8 2" xfId="55347"/>
    <cellStyle name="40% - Акцент3 3 7 8 3" xfId="55348"/>
    <cellStyle name="40% - Акцент3 3 7 9" xfId="55349"/>
    <cellStyle name="40% - Акцент3 3 8" xfId="15705"/>
    <cellStyle name="40% - Акцент3 3 8 10" xfId="55350"/>
    <cellStyle name="40% - Акцент3 3 8 2" xfId="15706"/>
    <cellStyle name="40% - Акцент3 3 8 2 2" xfId="15707"/>
    <cellStyle name="40% - Акцент3 3 8 2 2 2" xfId="15708"/>
    <cellStyle name="40% - Акцент3 3 8 2 2 2 2" xfId="15709"/>
    <cellStyle name="40% - Акцент3 3 8 2 2 2 3" xfId="55351"/>
    <cellStyle name="40% - Акцент3 3 8 2 2 3" xfId="15710"/>
    <cellStyle name="40% - Акцент3 3 8 2 2 3 2" xfId="55352"/>
    <cellStyle name="40% - Акцент3 3 8 2 2 3 3" xfId="55353"/>
    <cellStyle name="40% - Акцент3 3 8 2 2 4" xfId="55354"/>
    <cellStyle name="40% - Акцент3 3 8 2 2 5" xfId="55355"/>
    <cellStyle name="40% - Акцент3 3 8 2 3" xfId="15711"/>
    <cellStyle name="40% - Акцент3 3 8 2 3 2" xfId="15712"/>
    <cellStyle name="40% - Акцент3 3 8 2 3 3" xfId="55356"/>
    <cellStyle name="40% - Акцент3 3 8 2 4" xfId="15713"/>
    <cellStyle name="40% - Акцент3 3 8 2 4 2" xfId="55357"/>
    <cellStyle name="40% - Акцент3 3 8 2 4 3" xfId="55358"/>
    <cellStyle name="40% - Акцент3 3 8 2 5" xfId="55359"/>
    <cellStyle name="40% - Акцент3 3 8 2 6" xfId="55360"/>
    <cellStyle name="40% - Акцент3 3 8 3" xfId="15714"/>
    <cellStyle name="40% - Акцент3 3 8 3 2" xfId="15715"/>
    <cellStyle name="40% - Акцент3 3 8 3 2 2" xfId="15716"/>
    <cellStyle name="40% - Акцент3 3 8 3 2 2 2" xfId="15717"/>
    <cellStyle name="40% - Акцент3 3 8 3 2 2 3" xfId="55361"/>
    <cellStyle name="40% - Акцент3 3 8 3 2 3" xfId="15718"/>
    <cellStyle name="40% - Акцент3 3 8 3 2 3 2" xfId="55362"/>
    <cellStyle name="40% - Акцент3 3 8 3 2 3 3" xfId="55363"/>
    <cellStyle name="40% - Акцент3 3 8 3 2 4" xfId="55364"/>
    <cellStyle name="40% - Акцент3 3 8 3 2 5" xfId="55365"/>
    <cellStyle name="40% - Акцент3 3 8 3 3" xfId="15719"/>
    <cellStyle name="40% - Акцент3 3 8 3 3 2" xfId="15720"/>
    <cellStyle name="40% - Акцент3 3 8 3 3 3" xfId="55366"/>
    <cellStyle name="40% - Акцент3 3 8 3 4" xfId="15721"/>
    <cellStyle name="40% - Акцент3 3 8 3 4 2" xfId="55367"/>
    <cellStyle name="40% - Акцент3 3 8 3 4 3" xfId="55368"/>
    <cellStyle name="40% - Акцент3 3 8 3 5" xfId="55369"/>
    <cellStyle name="40% - Акцент3 3 8 3 6" xfId="55370"/>
    <cellStyle name="40% - Акцент3 3 8 4" xfId="15722"/>
    <cellStyle name="40% - Акцент3 3 8 4 2" xfId="15723"/>
    <cellStyle name="40% - Акцент3 3 8 4 2 2" xfId="15724"/>
    <cellStyle name="40% - Акцент3 3 8 4 2 2 2" xfId="15725"/>
    <cellStyle name="40% - Акцент3 3 8 4 2 2 3" xfId="55371"/>
    <cellStyle name="40% - Акцент3 3 8 4 2 3" xfId="15726"/>
    <cellStyle name="40% - Акцент3 3 8 4 2 3 2" xfId="55372"/>
    <cellStyle name="40% - Акцент3 3 8 4 2 3 3" xfId="55373"/>
    <cellStyle name="40% - Акцент3 3 8 4 2 4" xfId="55374"/>
    <cellStyle name="40% - Акцент3 3 8 4 2 5" xfId="55375"/>
    <cellStyle name="40% - Акцент3 3 8 4 3" xfId="15727"/>
    <cellStyle name="40% - Акцент3 3 8 4 3 2" xfId="15728"/>
    <cellStyle name="40% - Акцент3 3 8 4 3 3" xfId="55376"/>
    <cellStyle name="40% - Акцент3 3 8 4 4" xfId="15729"/>
    <cellStyle name="40% - Акцент3 3 8 4 4 2" xfId="55377"/>
    <cellStyle name="40% - Акцент3 3 8 4 4 3" xfId="55378"/>
    <cellStyle name="40% - Акцент3 3 8 4 5" xfId="55379"/>
    <cellStyle name="40% - Акцент3 3 8 4 6" xfId="55380"/>
    <cellStyle name="40% - Акцент3 3 8 5" xfId="15730"/>
    <cellStyle name="40% - Акцент3 3 8 5 2" xfId="15731"/>
    <cellStyle name="40% - Акцент3 3 8 5 2 2" xfId="15732"/>
    <cellStyle name="40% - Акцент3 3 8 5 2 2 2" xfId="15733"/>
    <cellStyle name="40% - Акцент3 3 8 5 2 2 3" xfId="55381"/>
    <cellStyle name="40% - Акцент3 3 8 5 2 3" xfId="15734"/>
    <cellStyle name="40% - Акцент3 3 8 5 2 3 2" xfId="55382"/>
    <cellStyle name="40% - Акцент3 3 8 5 2 3 3" xfId="55383"/>
    <cellStyle name="40% - Акцент3 3 8 5 2 4" xfId="55384"/>
    <cellStyle name="40% - Акцент3 3 8 5 2 5" xfId="55385"/>
    <cellStyle name="40% - Акцент3 3 8 5 3" xfId="15735"/>
    <cellStyle name="40% - Акцент3 3 8 5 3 2" xfId="15736"/>
    <cellStyle name="40% - Акцент3 3 8 5 3 3" xfId="55386"/>
    <cellStyle name="40% - Акцент3 3 8 5 4" xfId="15737"/>
    <cellStyle name="40% - Акцент3 3 8 5 4 2" xfId="55387"/>
    <cellStyle name="40% - Акцент3 3 8 5 4 3" xfId="55388"/>
    <cellStyle name="40% - Акцент3 3 8 5 5" xfId="55389"/>
    <cellStyle name="40% - Акцент3 3 8 5 6" xfId="55390"/>
    <cellStyle name="40% - Акцент3 3 8 6" xfId="15738"/>
    <cellStyle name="40% - Акцент3 3 8 6 2" xfId="15739"/>
    <cellStyle name="40% - Акцент3 3 8 6 2 2" xfId="15740"/>
    <cellStyle name="40% - Акцент3 3 8 6 2 3" xfId="55391"/>
    <cellStyle name="40% - Акцент3 3 8 6 3" xfId="15741"/>
    <cellStyle name="40% - Акцент3 3 8 6 3 2" xfId="55392"/>
    <cellStyle name="40% - Акцент3 3 8 6 3 3" xfId="55393"/>
    <cellStyle name="40% - Акцент3 3 8 6 4" xfId="55394"/>
    <cellStyle name="40% - Акцент3 3 8 6 5" xfId="55395"/>
    <cellStyle name="40% - Акцент3 3 8 7" xfId="15742"/>
    <cellStyle name="40% - Акцент3 3 8 7 2" xfId="15743"/>
    <cellStyle name="40% - Акцент3 3 8 7 3" xfId="55396"/>
    <cellStyle name="40% - Акцент3 3 8 8" xfId="15744"/>
    <cellStyle name="40% - Акцент3 3 8 8 2" xfId="55397"/>
    <cellStyle name="40% - Акцент3 3 8 8 3" xfId="55398"/>
    <cellStyle name="40% - Акцент3 3 8 9" xfId="55399"/>
    <cellStyle name="40% - Акцент3 3 9" xfId="15745"/>
    <cellStyle name="40% - Акцент3 3 9 10" xfId="55400"/>
    <cellStyle name="40% - Акцент3 3 9 2" xfId="15746"/>
    <cellStyle name="40% - Акцент3 3 9 2 2" xfId="15747"/>
    <cellStyle name="40% - Акцент3 3 9 2 2 2" xfId="15748"/>
    <cellStyle name="40% - Акцент3 3 9 2 2 2 2" xfId="15749"/>
    <cellStyle name="40% - Акцент3 3 9 2 2 2 3" xfId="55401"/>
    <cellStyle name="40% - Акцент3 3 9 2 2 3" xfId="15750"/>
    <cellStyle name="40% - Акцент3 3 9 2 2 3 2" xfId="55402"/>
    <cellStyle name="40% - Акцент3 3 9 2 2 3 3" xfId="55403"/>
    <cellStyle name="40% - Акцент3 3 9 2 2 4" xfId="55404"/>
    <cellStyle name="40% - Акцент3 3 9 2 2 5" xfId="55405"/>
    <cellStyle name="40% - Акцент3 3 9 2 3" xfId="15751"/>
    <cellStyle name="40% - Акцент3 3 9 2 3 2" xfId="15752"/>
    <cellStyle name="40% - Акцент3 3 9 2 3 3" xfId="55406"/>
    <cellStyle name="40% - Акцент3 3 9 2 4" xfId="15753"/>
    <cellStyle name="40% - Акцент3 3 9 2 4 2" xfId="55407"/>
    <cellStyle name="40% - Акцент3 3 9 2 4 3" xfId="55408"/>
    <cellStyle name="40% - Акцент3 3 9 2 5" xfId="55409"/>
    <cellStyle name="40% - Акцент3 3 9 2 6" xfId="55410"/>
    <cellStyle name="40% - Акцент3 3 9 3" xfId="15754"/>
    <cellStyle name="40% - Акцент3 3 9 3 2" xfId="15755"/>
    <cellStyle name="40% - Акцент3 3 9 3 2 2" xfId="15756"/>
    <cellStyle name="40% - Акцент3 3 9 3 2 2 2" xfId="15757"/>
    <cellStyle name="40% - Акцент3 3 9 3 2 2 3" xfId="55411"/>
    <cellStyle name="40% - Акцент3 3 9 3 2 3" xfId="15758"/>
    <cellStyle name="40% - Акцент3 3 9 3 2 3 2" xfId="55412"/>
    <cellStyle name="40% - Акцент3 3 9 3 2 3 3" xfId="55413"/>
    <cellStyle name="40% - Акцент3 3 9 3 2 4" xfId="55414"/>
    <cellStyle name="40% - Акцент3 3 9 3 2 5" xfId="55415"/>
    <cellStyle name="40% - Акцент3 3 9 3 3" xfId="15759"/>
    <cellStyle name="40% - Акцент3 3 9 3 3 2" xfId="15760"/>
    <cellStyle name="40% - Акцент3 3 9 3 3 3" xfId="55416"/>
    <cellStyle name="40% - Акцент3 3 9 3 4" xfId="15761"/>
    <cellStyle name="40% - Акцент3 3 9 3 4 2" xfId="55417"/>
    <cellStyle name="40% - Акцент3 3 9 3 4 3" xfId="55418"/>
    <cellStyle name="40% - Акцент3 3 9 3 5" xfId="55419"/>
    <cellStyle name="40% - Акцент3 3 9 3 6" xfId="55420"/>
    <cellStyle name="40% - Акцент3 3 9 4" xfId="15762"/>
    <cellStyle name="40% - Акцент3 3 9 4 2" xfId="15763"/>
    <cellStyle name="40% - Акцент3 3 9 4 2 2" xfId="15764"/>
    <cellStyle name="40% - Акцент3 3 9 4 2 2 2" xfId="15765"/>
    <cellStyle name="40% - Акцент3 3 9 4 2 2 3" xfId="55421"/>
    <cellStyle name="40% - Акцент3 3 9 4 2 3" xfId="15766"/>
    <cellStyle name="40% - Акцент3 3 9 4 2 3 2" xfId="55422"/>
    <cellStyle name="40% - Акцент3 3 9 4 2 3 3" xfId="55423"/>
    <cellStyle name="40% - Акцент3 3 9 4 2 4" xfId="55424"/>
    <cellStyle name="40% - Акцент3 3 9 4 2 5" xfId="55425"/>
    <cellStyle name="40% - Акцент3 3 9 4 3" xfId="15767"/>
    <cellStyle name="40% - Акцент3 3 9 4 3 2" xfId="15768"/>
    <cellStyle name="40% - Акцент3 3 9 4 3 3" xfId="55426"/>
    <cellStyle name="40% - Акцент3 3 9 4 4" xfId="15769"/>
    <cellStyle name="40% - Акцент3 3 9 4 4 2" xfId="55427"/>
    <cellStyle name="40% - Акцент3 3 9 4 4 3" xfId="55428"/>
    <cellStyle name="40% - Акцент3 3 9 4 5" xfId="55429"/>
    <cellStyle name="40% - Акцент3 3 9 4 6" xfId="55430"/>
    <cellStyle name="40% - Акцент3 3 9 5" xfId="15770"/>
    <cellStyle name="40% - Акцент3 3 9 5 2" xfId="15771"/>
    <cellStyle name="40% - Акцент3 3 9 5 2 2" xfId="15772"/>
    <cellStyle name="40% - Акцент3 3 9 5 2 2 2" xfId="15773"/>
    <cellStyle name="40% - Акцент3 3 9 5 2 2 3" xfId="55431"/>
    <cellStyle name="40% - Акцент3 3 9 5 2 3" xfId="15774"/>
    <cellStyle name="40% - Акцент3 3 9 5 2 3 2" xfId="55432"/>
    <cellStyle name="40% - Акцент3 3 9 5 2 3 3" xfId="55433"/>
    <cellStyle name="40% - Акцент3 3 9 5 2 4" xfId="55434"/>
    <cellStyle name="40% - Акцент3 3 9 5 2 5" xfId="55435"/>
    <cellStyle name="40% - Акцент3 3 9 5 3" xfId="15775"/>
    <cellStyle name="40% - Акцент3 3 9 5 3 2" xfId="15776"/>
    <cellStyle name="40% - Акцент3 3 9 5 3 3" xfId="55436"/>
    <cellStyle name="40% - Акцент3 3 9 5 4" xfId="15777"/>
    <cellStyle name="40% - Акцент3 3 9 5 4 2" xfId="55437"/>
    <cellStyle name="40% - Акцент3 3 9 5 4 3" xfId="55438"/>
    <cellStyle name="40% - Акцент3 3 9 5 5" xfId="55439"/>
    <cellStyle name="40% - Акцент3 3 9 5 6" xfId="55440"/>
    <cellStyle name="40% - Акцент3 3 9 6" xfId="15778"/>
    <cellStyle name="40% - Акцент3 3 9 6 2" xfId="15779"/>
    <cellStyle name="40% - Акцент3 3 9 6 2 2" xfId="15780"/>
    <cellStyle name="40% - Акцент3 3 9 6 2 3" xfId="55441"/>
    <cellStyle name="40% - Акцент3 3 9 6 3" xfId="15781"/>
    <cellStyle name="40% - Акцент3 3 9 6 3 2" xfId="55442"/>
    <cellStyle name="40% - Акцент3 3 9 6 3 3" xfId="55443"/>
    <cellStyle name="40% - Акцент3 3 9 6 4" xfId="55444"/>
    <cellStyle name="40% - Акцент3 3 9 6 5" xfId="55445"/>
    <cellStyle name="40% - Акцент3 3 9 7" xfId="15782"/>
    <cellStyle name="40% - Акцент3 3 9 7 2" xfId="15783"/>
    <cellStyle name="40% - Акцент3 3 9 7 3" xfId="55446"/>
    <cellStyle name="40% - Акцент3 3 9 8" xfId="15784"/>
    <cellStyle name="40% - Акцент3 3 9 8 2" xfId="55447"/>
    <cellStyle name="40% - Акцент3 3 9 8 3" xfId="55448"/>
    <cellStyle name="40% - Акцент3 3 9 9" xfId="55449"/>
    <cellStyle name="40% - Акцент3 4" xfId="15785"/>
    <cellStyle name="40% - Акцент3 4 10" xfId="15786"/>
    <cellStyle name="40% - Акцент3 4 10 2" xfId="15787"/>
    <cellStyle name="40% - Акцент3 4 10 2 2" xfId="15788"/>
    <cellStyle name="40% - Акцент3 4 10 2 2 2" xfId="15789"/>
    <cellStyle name="40% - Акцент3 4 10 2 2 3" xfId="55450"/>
    <cellStyle name="40% - Акцент3 4 10 2 3" xfId="15790"/>
    <cellStyle name="40% - Акцент3 4 10 2 3 2" xfId="55451"/>
    <cellStyle name="40% - Акцент3 4 10 2 3 3" xfId="55452"/>
    <cellStyle name="40% - Акцент3 4 10 2 4" xfId="55453"/>
    <cellStyle name="40% - Акцент3 4 10 2 5" xfId="55454"/>
    <cellStyle name="40% - Акцент3 4 10 3" xfId="15791"/>
    <cellStyle name="40% - Акцент3 4 10 3 2" xfId="15792"/>
    <cellStyle name="40% - Акцент3 4 10 3 3" xfId="55455"/>
    <cellStyle name="40% - Акцент3 4 10 4" xfId="15793"/>
    <cellStyle name="40% - Акцент3 4 10 4 2" xfId="55456"/>
    <cellStyle name="40% - Акцент3 4 10 4 3" xfId="55457"/>
    <cellStyle name="40% - Акцент3 4 10 5" xfId="55458"/>
    <cellStyle name="40% - Акцент3 4 10 6" xfId="55459"/>
    <cellStyle name="40% - Акцент3 4 11" xfId="15794"/>
    <cellStyle name="40% - Акцент3 4 11 2" xfId="15795"/>
    <cellStyle name="40% - Акцент3 4 11 2 2" xfId="15796"/>
    <cellStyle name="40% - Акцент3 4 11 2 2 2" xfId="15797"/>
    <cellStyle name="40% - Акцент3 4 11 2 2 3" xfId="55460"/>
    <cellStyle name="40% - Акцент3 4 11 2 3" xfId="15798"/>
    <cellStyle name="40% - Акцент3 4 11 2 3 2" xfId="55461"/>
    <cellStyle name="40% - Акцент3 4 11 2 3 3" xfId="55462"/>
    <cellStyle name="40% - Акцент3 4 11 2 4" xfId="55463"/>
    <cellStyle name="40% - Акцент3 4 11 2 5" xfId="55464"/>
    <cellStyle name="40% - Акцент3 4 11 3" xfId="15799"/>
    <cellStyle name="40% - Акцент3 4 11 3 2" xfId="15800"/>
    <cellStyle name="40% - Акцент3 4 11 3 3" xfId="55465"/>
    <cellStyle name="40% - Акцент3 4 11 4" xfId="15801"/>
    <cellStyle name="40% - Акцент3 4 11 4 2" xfId="55466"/>
    <cellStyle name="40% - Акцент3 4 11 4 3" xfId="55467"/>
    <cellStyle name="40% - Акцент3 4 11 5" xfId="55468"/>
    <cellStyle name="40% - Акцент3 4 11 6" xfId="55469"/>
    <cellStyle name="40% - Акцент3 4 12" xfId="15802"/>
    <cellStyle name="40% - Акцент3 4 12 2" xfId="15803"/>
    <cellStyle name="40% - Акцент3 4 12 2 2" xfId="15804"/>
    <cellStyle name="40% - Акцент3 4 12 2 2 2" xfId="15805"/>
    <cellStyle name="40% - Акцент3 4 12 2 2 3" xfId="55470"/>
    <cellStyle name="40% - Акцент3 4 12 2 3" xfId="15806"/>
    <cellStyle name="40% - Акцент3 4 12 2 3 2" xfId="55471"/>
    <cellStyle name="40% - Акцент3 4 12 2 3 3" xfId="55472"/>
    <cellStyle name="40% - Акцент3 4 12 2 4" xfId="55473"/>
    <cellStyle name="40% - Акцент3 4 12 2 5" xfId="55474"/>
    <cellStyle name="40% - Акцент3 4 12 3" xfId="15807"/>
    <cellStyle name="40% - Акцент3 4 12 3 2" xfId="15808"/>
    <cellStyle name="40% - Акцент3 4 12 3 3" xfId="55475"/>
    <cellStyle name="40% - Акцент3 4 12 4" xfId="15809"/>
    <cellStyle name="40% - Акцент3 4 12 4 2" xfId="55476"/>
    <cellStyle name="40% - Акцент3 4 12 4 3" xfId="55477"/>
    <cellStyle name="40% - Акцент3 4 12 5" xfId="55478"/>
    <cellStyle name="40% - Акцент3 4 12 6" xfId="55479"/>
    <cellStyle name="40% - Акцент3 4 13" xfId="15810"/>
    <cellStyle name="40% - Акцент3 4 13 2" xfId="15811"/>
    <cellStyle name="40% - Акцент3 4 13 2 2" xfId="15812"/>
    <cellStyle name="40% - Акцент3 4 13 2 2 2" xfId="15813"/>
    <cellStyle name="40% - Акцент3 4 13 2 2 3" xfId="55480"/>
    <cellStyle name="40% - Акцент3 4 13 2 3" xfId="15814"/>
    <cellStyle name="40% - Акцент3 4 13 2 3 2" xfId="55481"/>
    <cellStyle name="40% - Акцент3 4 13 2 3 3" xfId="55482"/>
    <cellStyle name="40% - Акцент3 4 13 2 4" xfId="55483"/>
    <cellStyle name="40% - Акцент3 4 13 2 5" xfId="55484"/>
    <cellStyle name="40% - Акцент3 4 13 3" xfId="15815"/>
    <cellStyle name="40% - Акцент3 4 13 3 2" xfId="15816"/>
    <cellStyle name="40% - Акцент3 4 13 3 3" xfId="55485"/>
    <cellStyle name="40% - Акцент3 4 13 4" xfId="15817"/>
    <cellStyle name="40% - Акцент3 4 13 4 2" xfId="55486"/>
    <cellStyle name="40% - Акцент3 4 13 4 3" xfId="55487"/>
    <cellStyle name="40% - Акцент3 4 13 5" xfId="55488"/>
    <cellStyle name="40% - Акцент3 4 13 6" xfId="55489"/>
    <cellStyle name="40% - Акцент3 4 14" xfId="15818"/>
    <cellStyle name="40% - Акцент3 4 14 2" xfId="15819"/>
    <cellStyle name="40% - Акцент3 4 14 2 2" xfId="15820"/>
    <cellStyle name="40% - Акцент3 4 14 2 2 2" xfId="15821"/>
    <cellStyle name="40% - Акцент3 4 14 2 3" xfId="15822"/>
    <cellStyle name="40% - Акцент3 4 14 3" xfId="15823"/>
    <cellStyle name="40% - Акцент3 4 14 3 2" xfId="15824"/>
    <cellStyle name="40% - Акцент3 4 14 3 3" xfId="55490"/>
    <cellStyle name="40% - Акцент3 4 14 4" xfId="15825"/>
    <cellStyle name="40% - Акцент3 4 14 5" xfId="55491"/>
    <cellStyle name="40% - Акцент3 4 15" xfId="55492"/>
    <cellStyle name="40% - Акцент3 4 15 2" xfId="55493"/>
    <cellStyle name="40% - Акцент3 4 15 3" xfId="55494"/>
    <cellStyle name="40% - Акцент3 4 16" xfId="55495"/>
    <cellStyle name="40% - Акцент3 4 16 2" xfId="55496"/>
    <cellStyle name="40% - Акцент3 4 16 3" xfId="55497"/>
    <cellStyle name="40% - Акцент3 4 17" xfId="55498"/>
    <cellStyle name="40% - Акцент3 4 18" xfId="55499"/>
    <cellStyle name="40% - Акцент3 4 2" xfId="15826"/>
    <cellStyle name="40% - Акцент3 4 2 10" xfId="55500"/>
    <cellStyle name="40% - Акцент3 4 2 2" xfId="15827"/>
    <cellStyle name="40% - Акцент3 4 2 2 2" xfId="15828"/>
    <cellStyle name="40% - Акцент3 4 2 2 2 2" xfId="15829"/>
    <cellStyle name="40% - Акцент3 4 2 2 2 2 2" xfId="15830"/>
    <cellStyle name="40% - Акцент3 4 2 2 2 2 3" xfId="55501"/>
    <cellStyle name="40% - Акцент3 4 2 2 2 3" xfId="15831"/>
    <cellStyle name="40% - Акцент3 4 2 2 2 3 2" xfId="55502"/>
    <cellStyle name="40% - Акцент3 4 2 2 2 3 3" xfId="55503"/>
    <cellStyle name="40% - Акцент3 4 2 2 2 4" xfId="55504"/>
    <cellStyle name="40% - Акцент3 4 2 2 2 5" xfId="55505"/>
    <cellStyle name="40% - Акцент3 4 2 2 3" xfId="15832"/>
    <cellStyle name="40% - Акцент3 4 2 2 3 2" xfId="15833"/>
    <cellStyle name="40% - Акцент3 4 2 2 3 3" xfId="55506"/>
    <cellStyle name="40% - Акцент3 4 2 2 4" xfId="15834"/>
    <cellStyle name="40% - Акцент3 4 2 2 4 2" xfId="55507"/>
    <cellStyle name="40% - Акцент3 4 2 2 4 3" xfId="55508"/>
    <cellStyle name="40% - Акцент3 4 2 2 5" xfId="55509"/>
    <cellStyle name="40% - Акцент3 4 2 2 6" xfId="55510"/>
    <cellStyle name="40% - Акцент3 4 2 3" xfId="15835"/>
    <cellStyle name="40% - Акцент3 4 2 3 2" xfId="15836"/>
    <cellStyle name="40% - Акцент3 4 2 3 2 2" xfId="15837"/>
    <cellStyle name="40% - Акцент3 4 2 3 2 2 2" xfId="15838"/>
    <cellStyle name="40% - Акцент3 4 2 3 2 2 3" xfId="55511"/>
    <cellStyle name="40% - Акцент3 4 2 3 2 3" xfId="15839"/>
    <cellStyle name="40% - Акцент3 4 2 3 2 3 2" xfId="55512"/>
    <cellStyle name="40% - Акцент3 4 2 3 2 3 3" xfId="55513"/>
    <cellStyle name="40% - Акцент3 4 2 3 2 4" xfId="55514"/>
    <cellStyle name="40% - Акцент3 4 2 3 2 5" xfId="55515"/>
    <cellStyle name="40% - Акцент3 4 2 3 3" xfId="15840"/>
    <cellStyle name="40% - Акцент3 4 2 3 3 2" xfId="15841"/>
    <cellStyle name="40% - Акцент3 4 2 3 3 3" xfId="55516"/>
    <cellStyle name="40% - Акцент3 4 2 3 4" xfId="15842"/>
    <cellStyle name="40% - Акцент3 4 2 3 4 2" xfId="55517"/>
    <cellStyle name="40% - Акцент3 4 2 3 4 3" xfId="55518"/>
    <cellStyle name="40% - Акцент3 4 2 3 5" xfId="55519"/>
    <cellStyle name="40% - Акцент3 4 2 3 6" xfId="55520"/>
    <cellStyle name="40% - Акцент3 4 2 4" xfId="15843"/>
    <cellStyle name="40% - Акцент3 4 2 4 2" xfId="15844"/>
    <cellStyle name="40% - Акцент3 4 2 4 2 2" xfId="15845"/>
    <cellStyle name="40% - Акцент3 4 2 4 2 2 2" xfId="15846"/>
    <cellStyle name="40% - Акцент3 4 2 4 2 2 3" xfId="55521"/>
    <cellStyle name="40% - Акцент3 4 2 4 2 3" xfId="15847"/>
    <cellStyle name="40% - Акцент3 4 2 4 2 3 2" xfId="55522"/>
    <cellStyle name="40% - Акцент3 4 2 4 2 3 3" xfId="55523"/>
    <cellStyle name="40% - Акцент3 4 2 4 2 4" xfId="55524"/>
    <cellStyle name="40% - Акцент3 4 2 4 2 5" xfId="55525"/>
    <cellStyle name="40% - Акцент3 4 2 4 3" xfId="15848"/>
    <cellStyle name="40% - Акцент3 4 2 4 3 2" xfId="15849"/>
    <cellStyle name="40% - Акцент3 4 2 4 3 3" xfId="55526"/>
    <cellStyle name="40% - Акцент3 4 2 4 4" xfId="15850"/>
    <cellStyle name="40% - Акцент3 4 2 4 4 2" xfId="55527"/>
    <cellStyle name="40% - Акцент3 4 2 4 4 3" xfId="55528"/>
    <cellStyle name="40% - Акцент3 4 2 4 5" xfId="55529"/>
    <cellStyle name="40% - Акцент3 4 2 4 6" xfId="55530"/>
    <cellStyle name="40% - Акцент3 4 2 5" xfId="15851"/>
    <cellStyle name="40% - Акцент3 4 2 5 2" xfId="15852"/>
    <cellStyle name="40% - Акцент3 4 2 5 2 2" xfId="15853"/>
    <cellStyle name="40% - Акцент3 4 2 5 2 2 2" xfId="15854"/>
    <cellStyle name="40% - Акцент3 4 2 5 2 2 3" xfId="55531"/>
    <cellStyle name="40% - Акцент3 4 2 5 2 3" xfId="15855"/>
    <cellStyle name="40% - Акцент3 4 2 5 2 3 2" xfId="55532"/>
    <cellStyle name="40% - Акцент3 4 2 5 2 3 3" xfId="55533"/>
    <cellStyle name="40% - Акцент3 4 2 5 2 4" xfId="55534"/>
    <cellStyle name="40% - Акцент3 4 2 5 2 5" xfId="55535"/>
    <cellStyle name="40% - Акцент3 4 2 5 3" xfId="15856"/>
    <cellStyle name="40% - Акцент3 4 2 5 3 2" xfId="15857"/>
    <cellStyle name="40% - Акцент3 4 2 5 3 3" xfId="55536"/>
    <cellStyle name="40% - Акцент3 4 2 5 4" xfId="15858"/>
    <cellStyle name="40% - Акцент3 4 2 5 4 2" xfId="55537"/>
    <cellStyle name="40% - Акцент3 4 2 5 4 3" xfId="55538"/>
    <cellStyle name="40% - Акцент3 4 2 5 5" xfId="55539"/>
    <cellStyle name="40% - Акцент3 4 2 5 6" xfId="55540"/>
    <cellStyle name="40% - Акцент3 4 2 6" xfId="15859"/>
    <cellStyle name="40% - Акцент3 4 2 6 2" xfId="15860"/>
    <cellStyle name="40% - Акцент3 4 2 6 2 2" xfId="15861"/>
    <cellStyle name="40% - Акцент3 4 2 6 2 2 2" xfId="15862"/>
    <cellStyle name="40% - Акцент3 4 2 6 2 3" xfId="15863"/>
    <cellStyle name="40% - Акцент3 4 2 6 3" xfId="15864"/>
    <cellStyle name="40% - Акцент3 4 2 6 3 2" xfId="15865"/>
    <cellStyle name="40% - Акцент3 4 2 6 3 3" xfId="55541"/>
    <cellStyle name="40% - Акцент3 4 2 6 4" xfId="15866"/>
    <cellStyle name="40% - Акцент3 4 2 6 5" xfId="55542"/>
    <cellStyle name="40% - Акцент3 4 2 7" xfId="55543"/>
    <cellStyle name="40% - Акцент3 4 2 7 2" xfId="55544"/>
    <cellStyle name="40% - Акцент3 4 2 7 3" xfId="55545"/>
    <cellStyle name="40% - Акцент3 4 2 8" xfId="55546"/>
    <cellStyle name="40% - Акцент3 4 2 8 2" xfId="55547"/>
    <cellStyle name="40% - Акцент3 4 2 8 3" xfId="55548"/>
    <cellStyle name="40% - Акцент3 4 2 9" xfId="55549"/>
    <cellStyle name="40% - Акцент3 4 2 9 2" xfId="55550"/>
    <cellStyle name="40% - Акцент3 4 3" xfId="15867"/>
    <cellStyle name="40% - Акцент3 4 4" xfId="15868"/>
    <cellStyle name="40% - Акцент3 4 4 10" xfId="55551"/>
    <cellStyle name="40% - Акцент3 4 4 2" xfId="15869"/>
    <cellStyle name="40% - Акцент3 4 4 2 2" xfId="15870"/>
    <cellStyle name="40% - Акцент3 4 4 2 2 2" xfId="15871"/>
    <cellStyle name="40% - Акцент3 4 4 2 2 2 2" xfId="15872"/>
    <cellStyle name="40% - Акцент3 4 4 2 2 2 3" xfId="55552"/>
    <cellStyle name="40% - Акцент3 4 4 2 2 3" xfId="15873"/>
    <cellStyle name="40% - Акцент3 4 4 2 2 3 2" xfId="55553"/>
    <cellStyle name="40% - Акцент3 4 4 2 2 3 3" xfId="55554"/>
    <cellStyle name="40% - Акцент3 4 4 2 2 4" xfId="55555"/>
    <cellStyle name="40% - Акцент3 4 4 2 2 5" xfId="55556"/>
    <cellStyle name="40% - Акцент3 4 4 2 3" xfId="15874"/>
    <cellStyle name="40% - Акцент3 4 4 2 3 2" xfId="15875"/>
    <cellStyle name="40% - Акцент3 4 4 2 3 3" xfId="55557"/>
    <cellStyle name="40% - Акцент3 4 4 2 4" xfId="15876"/>
    <cellStyle name="40% - Акцент3 4 4 2 4 2" xfId="55558"/>
    <cellStyle name="40% - Акцент3 4 4 2 4 3" xfId="55559"/>
    <cellStyle name="40% - Акцент3 4 4 2 5" xfId="55560"/>
    <cellStyle name="40% - Акцент3 4 4 2 6" xfId="55561"/>
    <cellStyle name="40% - Акцент3 4 4 3" xfId="15877"/>
    <cellStyle name="40% - Акцент3 4 4 3 2" xfId="15878"/>
    <cellStyle name="40% - Акцент3 4 4 3 2 2" xfId="15879"/>
    <cellStyle name="40% - Акцент3 4 4 3 2 2 2" xfId="15880"/>
    <cellStyle name="40% - Акцент3 4 4 3 2 2 3" xfId="55562"/>
    <cellStyle name="40% - Акцент3 4 4 3 2 3" xfId="15881"/>
    <cellStyle name="40% - Акцент3 4 4 3 2 3 2" xfId="55563"/>
    <cellStyle name="40% - Акцент3 4 4 3 2 3 3" xfId="55564"/>
    <cellStyle name="40% - Акцент3 4 4 3 2 4" xfId="55565"/>
    <cellStyle name="40% - Акцент3 4 4 3 2 5" xfId="55566"/>
    <cellStyle name="40% - Акцент3 4 4 3 3" xfId="15882"/>
    <cellStyle name="40% - Акцент3 4 4 3 3 2" xfId="15883"/>
    <cellStyle name="40% - Акцент3 4 4 3 3 3" xfId="55567"/>
    <cellStyle name="40% - Акцент3 4 4 3 4" xfId="15884"/>
    <cellStyle name="40% - Акцент3 4 4 3 4 2" xfId="55568"/>
    <cellStyle name="40% - Акцент3 4 4 3 4 3" xfId="55569"/>
    <cellStyle name="40% - Акцент3 4 4 3 5" xfId="55570"/>
    <cellStyle name="40% - Акцент3 4 4 3 6" xfId="55571"/>
    <cellStyle name="40% - Акцент3 4 4 4" xfId="15885"/>
    <cellStyle name="40% - Акцент3 4 4 4 2" xfId="15886"/>
    <cellStyle name="40% - Акцент3 4 4 4 2 2" xfId="15887"/>
    <cellStyle name="40% - Акцент3 4 4 4 2 2 2" xfId="15888"/>
    <cellStyle name="40% - Акцент3 4 4 4 2 2 3" xfId="55572"/>
    <cellStyle name="40% - Акцент3 4 4 4 2 3" xfId="15889"/>
    <cellStyle name="40% - Акцент3 4 4 4 2 3 2" xfId="55573"/>
    <cellStyle name="40% - Акцент3 4 4 4 2 3 3" xfId="55574"/>
    <cellStyle name="40% - Акцент3 4 4 4 2 4" xfId="55575"/>
    <cellStyle name="40% - Акцент3 4 4 4 2 5" xfId="55576"/>
    <cellStyle name="40% - Акцент3 4 4 4 3" xfId="15890"/>
    <cellStyle name="40% - Акцент3 4 4 4 3 2" xfId="15891"/>
    <cellStyle name="40% - Акцент3 4 4 4 3 3" xfId="55577"/>
    <cellStyle name="40% - Акцент3 4 4 4 4" xfId="15892"/>
    <cellStyle name="40% - Акцент3 4 4 4 4 2" xfId="55578"/>
    <cellStyle name="40% - Акцент3 4 4 4 4 3" xfId="55579"/>
    <cellStyle name="40% - Акцент3 4 4 4 5" xfId="55580"/>
    <cellStyle name="40% - Акцент3 4 4 4 6" xfId="55581"/>
    <cellStyle name="40% - Акцент3 4 4 5" xfId="15893"/>
    <cellStyle name="40% - Акцент3 4 4 5 2" xfId="15894"/>
    <cellStyle name="40% - Акцент3 4 4 5 2 2" xfId="15895"/>
    <cellStyle name="40% - Акцент3 4 4 5 2 2 2" xfId="15896"/>
    <cellStyle name="40% - Акцент3 4 4 5 2 2 3" xfId="55582"/>
    <cellStyle name="40% - Акцент3 4 4 5 2 3" xfId="15897"/>
    <cellStyle name="40% - Акцент3 4 4 5 2 3 2" xfId="55583"/>
    <cellStyle name="40% - Акцент3 4 4 5 2 3 3" xfId="55584"/>
    <cellStyle name="40% - Акцент3 4 4 5 2 4" xfId="55585"/>
    <cellStyle name="40% - Акцент3 4 4 5 2 5" xfId="55586"/>
    <cellStyle name="40% - Акцент3 4 4 5 3" xfId="15898"/>
    <cellStyle name="40% - Акцент3 4 4 5 3 2" xfId="15899"/>
    <cellStyle name="40% - Акцент3 4 4 5 3 3" xfId="55587"/>
    <cellStyle name="40% - Акцент3 4 4 5 4" xfId="15900"/>
    <cellStyle name="40% - Акцент3 4 4 5 4 2" xfId="55588"/>
    <cellStyle name="40% - Акцент3 4 4 5 4 3" xfId="55589"/>
    <cellStyle name="40% - Акцент3 4 4 5 5" xfId="55590"/>
    <cellStyle name="40% - Акцент3 4 4 5 6" xfId="55591"/>
    <cellStyle name="40% - Акцент3 4 4 6" xfId="15901"/>
    <cellStyle name="40% - Акцент3 4 4 6 2" xfId="15902"/>
    <cellStyle name="40% - Акцент3 4 4 6 2 2" xfId="15903"/>
    <cellStyle name="40% - Акцент3 4 4 6 2 3" xfId="55592"/>
    <cellStyle name="40% - Акцент3 4 4 6 3" xfId="15904"/>
    <cellStyle name="40% - Акцент3 4 4 6 3 2" xfId="55593"/>
    <cellStyle name="40% - Акцент3 4 4 6 3 3" xfId="55594"/>
    <cellStyle name="40% - Акцент3 4 4 6 4" xfId="55595"/>
    <cellStyle name="40% - Акцент3 4 4 6 5" xfId="55596"/>
    <cellStyle name="40% - Акцент3 4 4 7" xfId="15905"/>
    <cellStyle name="40% - Акцент3 4 4 7 2" xfId="15906"/>
    <cellStyle name="40% - Акцент3 4 4 7 3" xfId="55597"/>
    <cellStyle name="40% - Акцент3 4 4 8" xfId="15907"/>
    <cellStyle name="40% - Акцент3 4 4 8 2" xfId="55598"/>
    <cellStyle name="40% - Акцент3 4 4 8 3" xfId="55599"/>
    <cellStyle name="40% - Акцент3 4 4 9" xfId="55600"/>
    <cellStyle name="40% - Акцент3 4 5" xfId="15908"/>
    <cellStyle name="40% - Акцент3 4 5 10" xfId="55601"/>
    <cellStyle name="40% - Акцент3 4 5 2" xfId="15909"/>
    <cellStyle name="40% - Акцент3 4 5 2 2" xfId="15910"/>
    <cellStyle name="40% - Акцент3 4 5 2 2 2" xfId="15911"/>
    <cellStyle name="40% - Акцент3 4 5 2 2 2 2" xfId="15912"/>
    <cellStyle name="40% - Акцент3 4 5 2 2 2 3" xfId="55602"/>
    <cellStyle name="40% - Акцент3 4 5 2 2 3" xfId="15913"/>
    <cellStyle name="40% - Акцент3 4 5 2 2 3 2" xfId="55603"/>
    <cellStyle name="40% - Акцент3 4 5 2 2 3 3" xfId="55604"/>
    <cellStyle name="40% - Акцент3 4 5 2 2 4" xfId="55605"/>
    <cellStyle name="40% - Акцент3 4 5 2 2 5" xfId="55606"/>
    <cellStyle name="40% - Акцент3 4 5 2 3" xfId="15914"/>
    <cellStyle name="40% - Акцент3 4 5 2 3 2" xfId="15915"/>
    <cellStyle name="40% - Акцент3 4 5 2 3 3" xfId="55607"/>
    <cellStyle name="40% - Акцент3 4 5 2 4" xfId="15916"/>
    <cellStyle name="40% - Акцент3 4 5 2 4 2" xfId="55608"/>
    <cellStyle name="40% - Акцент3 4 5 2 4 3" xfId="55609"/>
    <cellStyle name="40% - Акцент3 4 5 2 5" xfId="55610"/>
    <cellStyle name="40% - Акцент3 4 5 2 6" xfId="55611"/>
    <cellStyle name="40% - Акцент3 4 5 3" xfId="15917"/>
    <cellStyle name="40% - Акцент3 4 5 3 2" xfId="15918"/>
    <cellStyle name="40% - Акцент3 4 5 3 2 2" xfId="15919"/>
    <cellStyle name="40% - Акцент3 4 5 3 2 2 2" xfId="15920"/>
    <cellStyle name="40% - Акцент3 4 5 3 2 2 3" xfId="55612"/>
    <cellStyle name="40% - Акцент3 4 5 3 2 3" xfId="15921"/>
    <cellStyle name="40% - Акцент3 4 5 3 2 3 2" xfId="55613"/>
    <cellStyle name="40% - Акцент3 4 5 3 2 3 3" xfId="55614"/>
    <cellStyle name="40% - Акцент3 4 5 3 2 4" xfId="55615"/>
    <cellStyle name="40% - Акцент3 4 5 3 2 5" xfId="55616"/>
    <cellStyle name="40% - Акцент3 4 5 3 3" xfId="15922"/>
    <cellStyle name="40% - Акцент3 4 5 3 3 2" xfId="15923"/>
    <cellStyle name="40% - Акцент3 4 5 3 3 3" xfId="55617"/>
    <cellStyle name="40% - Акцент3 4 5 3 4" xfId="15924"/>
    <cellStyle name="40% - Акцент3 4 5 3 4 2" xfId="55618"/>
    <cellStyle name="40% - Акцент3 4 5 3 4 3" xfId="55619"/>
    <cellStyle name="40% - Акцент3 4 5 3 5" xfId="55620"/>
    <cellStyle name="40% - Акцент3 4 5 3 6" xfId="55621"/>
    <cellStyle name="40% - Акцент3 4 5 4" xfId="15925"/>
    <cellStyle name="40% - Акцент3 4 5 4 2" xfId="15926"/>
    <cellStyle name="40% - Акцент3 4 5 4 2 2" xfId="15927"/>
    <cellStyle name="40% - Акцент3 4 5 4 2 2 2" xfId="15928"/>
    <cellStyle name="40% - Акцент3 4 5 4 2 2 3" xfId="55622"/>
    <cellStyle name="40% - Акцент3 4 5 4 2 3" xfId="15929"/>
    <cellStyle name="40% - Акцент3 4 5 4 2 3 2" xfId="55623"/>
    <cellStyle name="40% - Акцент3 4 5 4 2 3 3" xfId="55624"/>
    <cellStyle name="40% - Акцент3 4 5 4 2 4" xfId="55625"/>
    <cellStyle name="40% - Акцент3 4 5 4 2 5" xfId="55626"/>
    <cellStyle name="40% - Акцент3 4 5 4 3" xfId="15930"/>
    <cellStyle name="40% - Акцент3 4 5 4 3 2" xfId="15931"/>
    <cellStyle name="40% - Акцент3 4 5 4 3 3" xfId="55627"/>
    <cellStyle name="40% - Акцент3 4 5 4 4" xfId="15932"/>
    <cellStyle name="40% - Акцент3 4 5 4 4 2" xfId="55628"/>
    <cellStyle name="40% - Акцент3 4 5 4 4 3" xfId="55629"/>
    <cellStyle name="40% - Акцент3 4 5 4 5" xfId="55630"/>
    <cellStyle name="40% - Акцент3 4 5 4 6" xfId="55631"/>
    <cellStyle name="40% - Акцент3 4 5 5" xfId="15933"/>
    <cellStyle name="40% - Акцент3 4 5 5 2" xfId="15934"/>
    <cellStyle name="40% - Акцент3 4 5 5 2 2" xfId="15935"/>
    <cellStyle name="40% - Акцент3 4 5 5 2 2 2" xfId="15936"/>
    <cellStyle name="40% - Акцент3 4 5 5 2 2 3" xfId="55632"/>
    <cellStyle name="40% - Акцент3 4 5 5 2 3" xfId="15937"/>
    <cellStyle name="40% - Акцент3 4 5 5 2 3 2" xfId="55633"/>
    <cellStyle name="40% - Акцент3 4 5 5 2 3 3" xfId="55634"/>
    <cellStyle name="40% - Акцент3 4 5 5 2 4" xfId="55635"/>
    <cellStyle name="40% - Акцент3 4 5 5 2 5" xfId="55636"/>
    <cellStyle name="40% - Акцент3 4 5 5 3" xfId="15938"/>
    <cellStyle name="40% - Акцент3 4 5 5 3 2" xfId="15939"/>
    <cellStyle name="40% - Акцент3 4 5 5 3 3" xfId="55637"/>
    <cellStyle name="40% - Акцент3 4 5 5 4" xfId="15940"/>
    <cellStyle name="40% - Акцент3 4 5 5 4 2" xfId="55638"/>
    <cellStyle name="40% - Акцент3 4 5 5 4 3" xfId="55639"/>
    <cellStyle name="40% - Акцент3 4 5 5 5" xfId="55640"/>
    <cellStyle name="40% - Акцент3 4 5 5 6" xfId="55641"/>
    <cellStyle name="40% - Акцент3 4 5 6" xfId="15941"/>
    <cellStyle name="40% - Акцент3 4 5 6 2" xfId="15942"/>
    <cellStyle name="40% - Акцент3 4 5 6 2 2" xfId="15943"/>
    <cellStyle name="40% - Акцент3 4 5 6 2 3" xfId="55642"/>
    <cellStyle name="40% - Акцент3 4 5 6 3" xfId="15944"/>
    <cellStyle name="40% - Акцент3 4 5 6 3 2" xfId="55643"/>
    <cellStyle name="40% - Акцент3 4 5 6 3 3" xfId="55644"/>
    <cellStyle name="40% - Акцент3 4 5 6 4" xfId="55645"/>
    <cellStyle name="40% - Акцент3 4 5 6 5" xfId="55646"/>
    <cellStyle name="40% - Акцент3 4 5 7" xfId="15945"/>
    <cellStyle name="40% - Акцент3 4 5 7 2" xfId="15946"/>
    <cellStyle name="40% - Акцент3 4 5 7 3" xfId="55647"/>
    <cellStyle name="40% - Акцент3 4 5 8" xfId="15947"/>
    <cellStyle name="40% - Акцент3 4 5 8 2" xfId="55648"/>
    <cellStyle name="40% - Акцент3 4 5 8 3" xfId="55649"/>
    <cellStyle name="40% - Акцент3 4 5 9" xfId="55650"/>
    <cellStyle name="40% - Акцент3 4 6" xfId="15948"/>
    <cellStyle name="40% - Акцент3 4 6 10" xfId="55651"/>
    <cellStyle name="40% - Акцент3 4 6 2" xfId="15949"/>
    <cellStyle name="40% - Акцент3 4 6 2 2" xfId="15950"/>
    <cellStyle name="40% - Акцент3 4 6 2 2 2" xfId="15951"/>
    <cellStyle name="40% - Акцент3 4 6 2 2 2 2" xfId="15952"/>
    <cellStyle name="40% - Акцент3 4 6 2 2 2 3" xfId="55652"/>
    <cellStyle name="40% - Акцент3 4 6 2 2 3" xfId="15953"/>
    <cellStyle name="40% - Акцент3 4 6 2 2 3 2" xfId="55653"/>
    <cellStyle name="40% - Акцент3 4 6 2 2 3 3" xfId="55654"/>
    <cellStyle name="40% - Акцент3 4 6 2 2 4" xfId="55655"/>
    <cellStyle name="40% - Акцент3 4 6 2 2 5" xfId="55656"/>
    <cellStyle name="40% - Акцент3 4 6 2 3" xfId="15954"/>
    <cellStyle name="40% - Акцент3 4 6 2 3 2" xfId="15955"/>
    <cellStyle name="40% - Акцент3 4 6 2 3 3" xfId="55657"/>
    <cellStyle name="40% - Акцент3 4 6 2 4" xfId="15956"/>
    <cellStyle name="40% - Акцент3 4 6 2 4 2" xfId="55658"/>
    <cellStyle name="40% - Акцент3 4 6 2 4 3" xfId="55659"/>
    <cellStyle name="40% - Акцент3 4 6 2 5" xfId="55660"/>
    <cellStyle name="40% - Акцент3 4 6 2 6" xfId="55661"/>
    <cellStyle name="40% - Акцент3 4 6 3" xfId="15957"/>
    <cellStyle name="40% - Акцент3 4 6 3 2" xfId="15958"/>
    <cellStyle name="40% - Акцент3 4 6 3 2 2" xfId="15959"/>
    <cellStyle name="40% - Акцент3 4 6 3 2 2 2" xfId="15960"/>
    <cellStyle name="40% - Акцент3 4 6 3 2 2 3" xfId="55662"/>
    <cellStyle name="40% - Акцент3 4 6 3 2 3" xfId="15961"/>
    <cellStyle name="40% - Акцент3 4 6 3 2 3 2" xfId="55663"/>
    <cellStyle name="40% - Акцент3 4 6 3 2 3 3" xfId="55664"/>
    <cellStyle name="40% - Акцент3 4 6 3 2 4" xfId="55665"/>
    <cellStyle name="40% - Акцент3 4 6 3 2 5" xfId="55666"/>
    <cellStyle name="40% - Акцент3 4 6 3 3" xfId="15962"/>
    <cellStyle name="40% - Акцент3 4 6 3 3 2" xfId="15963"/>
    <cellStyle name="40% - Акцент3 4 6 3 3 3" xfId="55667"/>
    <cellStyle name="40% - Акцент3 4 6 3 4" xfId="15964"/>
    <cellStyle name="40% - Акцент3 4 6 3 4 2" xfId="55668"/>
    <cellStyle name="40% - Акцент3 4 6 3 4 3" xfId="55669"/>
    <cellStyle name="40% - Акцент3 4 6 3 5" xfId="55670"/>
    <cellStyle name="40% - Акцент3 4 6 3 6" xfId="55671"/>
    <cellStyle name="40% - Акцент3 4 6 4" xfId="15965"/>
    <cellStyle name="40% - Акцент3 4 6 4 2" xfId="15966"/>
    <cellStyle name="40% - Акцент3 4 6 4 2 2" xfId="15967"/>
    <cellStyle name="40% - Акцент3 4 6 4 2 2 2" xfId="15968"/>
    <cellStyle name="40% - Акцент3 4 6 4 2 2 3" xfId="55672"/>
    <cellStyle name="40% - Акцент3 4 6 4 2 3" xfId="15969"/>
    <cellStyle name="40% - Акцент3 4 6 4 2 3 2" xfId="55673"/>
    <cellStyle name="40% - Акцент3 4 6 4 2 3 3" xfId="55674"/>
    <cellStyle name="40% - Акцент3 4 6 4 2 4" xfId="55675"/>
    <cellStyle name="40% - Акцент3 4 6 4 2 5" xfId="55676"/>
    <cellStyle name="40% - Акцент3 4 6 4 3" xfId="15970"/>
    <cellStyle name="40% - Акцент3 4 6 4 3 2" xfId="15971"/>
    <cellStyle name="40% - Акцент3 4 6 4 3 3" xfId="55677"/>
    <cellStyle name="40% - Акцент3 4 6 4 4" xfId="15972"/>
    <cellStyle name="40% - Акцент3 4 6 4 4 2" xfId="55678"/>
    <cellStyle name="40% - Акцент3 4 6 4 4 3" xfId="55679"/>
    <cellStyle name="40% - Акцент3 4 6 4 5" xfId="55680"/>
    <cellStyle name="40% - Акцент3 4 6 4 6" xfId="55681"/>
    <cellStyle name="40% - Акцент3 4 6 5" xfId="15973"/>
    <cellStyle name="40% - Акцент3 4 6 5 2" xfId="15974"/>
    <cellStyle name="40% - Акцент3 4 6 5 2 2" xfId="15975"/>
    <cellStyle name="40% - Акцент3 4 6 5 2 2 2" xfId="15976"/>
    <cellStyle name="40% - Акцент3 4 6 5 2 2 3" xfId="55682"/>
    <cellStyle name="40% - Акцент3 4 6 5 2 3" xfId="15977"/>
    <cellStyle name="40% - Акцент3 4 6 5 2 3 2" xfId="55683"/>
    <cellStyle name="40% - Акцент3 4 6 5 2 3 3" xfId="55684"/>
    <cellStyle name="40% - Акцент3 4 6 5 2 4" xfId="55685"/>
    <cellStyle name="40% - Акцент3 4 6 5 2 5" xfId="55686"/>
    <cellStyle name="40% - Акцент3 4 6 5 3" xfId="15978"/>
    <cellStyle name="40% - Акцент3 4 6 5 3 2" xfId="15979"/>
    <cellStyle name="40% - Акцент3 4 6 5 3 3" xfId="55687"/>
    <cellStyle name="40% - Акцент3 4 6 5 4" xfId="15980"/>
    <cellStyle name="40% - Акцент3 4 6 5 4 2" xfId="55688"/>
    <cellStyle name="40% - Акцент3 4 6 5 4 3" xfId="55689"/>
    <cellStyle name="40% - Акцент3 4 6 5 5" xfId="55690"/>
    <cellStyle name="40% - Акцент3 4 6 5 6" xfId="55691"/>
    <cellStyle name="40% - Акцент3 4 6 6" xfId="15981"/>
    <cellStyle name="40% - Акцент3 4 6 6 2" xfId="15982"/>
    <cellStyle name="40% - Акцент3 4 6 6 2 2" xfId="15983"/>
    <cellStyle name="40% - Акцент3 4 6 6 2 3" xfId="55692"/>
    <cellStyle name="40% - Акцент3 4 6 6 3" xfId="15984"/>
    <cellStyle name="40% - Акцент3 4 6 6 3 2" xfId="55693"/>
    <cellStyle name="40% - Акцент3 4 6 6 3 3" xfId="55694"/>
    <cellStyle name="40% - Акцент3 4 6 6 4" xfId="55695"/>
    <cellStyle name="40% - Акцент3 4 6 6 5" xfId="55696"/>
    <cellStyle name="40% - Акцент3 4 6 7" xfId="15985"/>
    <cellStyle name="40% - Акцент3 4 6 7 2" xfId="15986"/>
    <cellStyle name="40% - Акцент3 4 6 7 3" xfId="55697"/>
    <cellStyle name="40% - Акцент3 4 6 8" xfId="15987"/>
    <cellStyle name="40% - Акцент3 4 6 8 2" xfId="55698"/>
    <cellStyle name="40% - Акцент3 4 6 8 3" xfId="55699"/>
    <cellStyle name="40% - Акцент3 4 6 9" xfId="55700"/>
    <cellStyle name="40% - Акцент3 4 7" xfId="15988"/>
    <cellStyle name="40% - Акцент3 4 7 10" xfId="55701"/>
    <cellStyle name="40% - Акцент3 4 7 2" xfId="15989"/>
    <cellStyle name="40% - Акцент3 4 7 2 2" xfId="15990"/>
    <cellStyle name="40% - Акцент3 4 7 2 2 2" xfId="15991"/>
    <cellStyle name="40% - Акцент3 4 7 2 2 2 2" xfId="15992"/>
    <cellStyle name="40% - Акцент3 4 7 2 2 2 3" xfId="55702"/>
    <cellStyle name="40% - Акцент3 4 7 2 2 3" xfId="15993"/>
    <cellStyle name="40% - Акцент3 4 7 2 2 3 2" xfId="55703"/>
    <cellStyle name="40% - Акцент3 4 7 2 2 3 3" xfId="55704"/>
    <cellStyle name="40% - Акцент3 4 7 2 2 4" xfId="55705"/>
    <cellStyle name="40% - Акцент3 4 7 2 2 5" xfId="55706"/>
    <cellStyle name="40% - Акцент3 4 7 2 3" xfId="15994"/>
    <cellStyle name="40% - Акцент3 4 7 2 3 2" xfId="15995"/>
    <cellStyle name="40% - Акцент3 4 7 2 3 3" xfId="55707"/>
    <cellStyle name="40% - Акцент3 4 7 2 4" xfId="15996"/>
    <cellStyle name="40% - Акцент3 4 7 2 4 2" xfId="55708"/>
    <cellStyle name="40% - Акцент3 4 7 2 4 3" xfId="55709"/>
    <cellStyle name="40% - Акцент3 4 7 2 5" xfId="55710"/>
    <cellStyle name="40% - Акцент3 4 7 2 6" xfId="55711"/>
    <cellStyle name="40% - Акцент3 4 7 3" xfId="15997"/>
    <cellStyle name="40% - Акцент3 4 7 3 2" xfId="15998"/>
    <cellStyle name="40% - Акцент3 4 7 3 2 2" xfId="15999"/>
    <cellStyle name="40% - Акцент3 4 7 3 2 2 2" xfId="16000"/>
    <cellStyle name="40% - Акцент3 4 7 3 2 2 3" xfId="55712"/>
    <cellStyle name="40% - Акцент3 4 7 3 2 3" xfId="16001"/>
    <cellStyle name="40% - Акцент3 4 7 3 2 3 2" xfId="55713"/>
    <cellStyle name="40% - Акцент3 4 7 3 2 3 3" xfId="55714"/>
    <cellStyle name="40% - Акцент3 4 7 3 2 4" xfId="55715"/>
    <cellStyle name="40% - Акцент3 4 7 3 2 5" xfId="55716"/>
    <cellStyle name="40% - Акцент3 4 7 3 3" xfId="16002"/>
    <cellStyle name="40% - Акцент3 4 7 3 3 2" xfId="16003"/>
    <cellStyle name="40% - Акцент3 4 7 3 3 3" xfId="55717"/>
    <cellStyle name="40% - Акцент3 4 7 3 4" xfId="16004"/>
    <cellStyle name="40% - Акцент3 4 7 3 4 2" xfId="55718"/>
    <cellStyle name="40% - Акцент3 4 7 3 4 3" xfId="55719"/>
    <cellStyle name="40% - Акцент3 4 7 3 5" xfId="55720"/>
    <cellStyle name="40% - Акцент3 4 7 3 6" xfId="55721"/>
    <cellStyle name="40% - Акцент3 4 7 4" xfId="16005"/>
    <cellStyle name="40% - Акцент3 4 7 4 2" xfId="16006"/>
    <cellStyle name="40% - Акцент3 4 7 4 2 2" xfId="16007"/>
    <cellStyle name="40% - Акцент3 4 7 4 2 2 2" xfId="16008"/>
    <cellStyle name="40% - Акцент3 4 7 4 2 2 3" xfId="55722"/>
    <cellStyle name="40% - Акцент3 4 7 4 2 3" xfId="16009"/>
    <cellStyle name="40% - Акцент3 4 7 4 2 3 2" xfId="55723"/>
    <cellStyle name="40% - Акцент3 4 7 4 2 3 3" xfId="55724"/>
    <cellStyle name="40% - Акцент3 4 7 4 2 4" xfId="55725"/>
    <cellStyle name="40% - Акцент3 4 7 4 2 5" xfId="55726"/>
    <cellStyle name="40% - Акцент3 4 7 4 3" xfId="16010"/>
    <cellStyle name="40% - Акцент3 4 7 4 3 2" xfId="16011"/>
    <cellStyle name="40% - Акцент3 4 7 4 3 3" xfId="55727"/>
    <cellStyle name="40% - Акцент3 4 7 4 4" xfId="16012"/>
    <cellStyle name="40% - Акцент3 4 7 4 4 2" xfId="55728"/>
    <cellStyle name="40% - Акцент3 4 7 4 4 3" xfId="55729"/>
    <cellStyle name="40% - Акцент3 4 7 4 5" xfId="55730"/>
    <cellStyle name="40% - Акцент3 4 7 4 6" xfId="55731"/>
    <cellStyle name="40% - Акцент3 4 7 5" xfId="16013"/>
    <cellStyle name="40% - Акцент3 4 7 5 2" xfId="16014"/>
    <cellStyle name="40% - Акцент3 4 7 5 2 2" xfId="16015"/>
    <cellStyle name="40% - Акцент3 4 7 5 2 2 2" xfId="16016"/>
    <cellStyle name="40% - Акцент3 4 7 5 2 2 3" xfId="55732"/>
    <cellStyle name="40% - Акцент3 4 7 5 2 3" xfId="16017"/>
    <cellStyle name="40% - Акцент3 4 7 5 2 3 2" xfId="55733"/>
    <cellStyle name="40% - Акцент3 4 7 5 2 3 3" xfId="55734"/>
    <cellStyle name="40% - Акцент3 4 7 5 2 4" xfId="55735"/>
    <cellStyle name="40% - Акцент3 4 7 5 2 5" xfId="55736"/>
    <cellStyle name="40% - Акцент3 4 7 5 3" xfId="16018"/>
    <cellStyle name="40% - Акцент3 4 7 5 3 2" xfId="16019"/>
    <cellStyle name="40% - Акцент3 4 7 5 3 3" xfId="55737"/>
    <cellStyle name="40% - Акцент3 4 7 5 4" xfId="16020"/>
    <cellStyle name="40% - Акцент3 4 7 5 4 2" xfId="55738"/>
    <cellStyle name="40% - Акцент3 4 7 5 4 3" xfId="55739"/>
    <cellStyle name="40% - Акцент3 4 7 5 5" xfId="55740"/>
    <cellStyle name="40% - Акцент3 4 7 5 6" xfId="55741"/>
    <cellStyle name="40% - Акцент3 4 7 6" xfId="16021"/>
    <cellStyle name="40% - Акцент3 4 7 6 2" xfId="16022"/>
    <cellStyle name="40% - Акцент3 4 7 6 2 2" xfId="16023"/>
    <cellStyle name="40% - Акцент3 4 7 6 2 3" xfId="55742"/>
    <cellStyle name="40% - Акцент3 4 7 6 3" xfId="16024"/>
    <cellStyle name="40% - Акцент3 4 7 6 3 2" xfId="55743"/>
    <cellStyle name="40% - Акцент3 4 7 6 3 3" xfId="55744"/>
    <cellStyle name="40% - Акцент3 4 7 6 4" xfId="55745"/>
    <cellStyle name="40% - Акцент3 4 7 6 5" xfId="55746"/>
    <cellStyle name="40% - Акцент3 4 7 7" xfId="16025"/>
    <cellStyle name="40% - Акцент3 4 7 7 2" xfId="16026"/>
    <cellStyle name="40% - Акцент3 4 7 7 3" xfId="55747"/>
    <cellStyle name="40% - Акцент3 4 7 8" xfId="16027"/>
    <cellStyle name="40% - Акцент3 4 7 8 2" xfId="55748"/>
    <cellStyle name="40% - Акцент3 4 7 8 3" xfId="55749"/>
    <cellStyle name="40% - Акцент3 4 7 9" xfId="55750"/>
    <cellStyle name="40% - Акцент3 4 8" xfId="16028"/>
    <cellStyle name="40% - Акцент3 4 8 10" xfId="55751"/>
    <cellStyle name="40% - Акцент3 4 8 2" xfId="16029"/>
    <cellStyle name="40% - Акцент3 4 8 2 2" xfId="16030"/>
    <cellStyle name="40% - Акцент3 4 8 2 2 2" xfId="16031"/>
    <cellStyle name="40% - Акцент3 4 8 2 2 2 2" xfId="16032"/>
    <cellStyle name="40% - Акцент3 4 8 2 2 2 3" xfId="55752"/>
    <cellStyle name="40% - Акцент3 4 8 2 2 3" xfId="16033"/>
    <cellStyle name="40% - Акцент3 4 8 2 2 3 2" xfId="55753"/>
    <cellStyle name="40% - Акцент3 4 8 2 2 3 3" xfId="55754"/>
    <cellStyle name="40% - Акцент3 4 8 2 2 4" xfId="55755"/>
    <cellStyle name="40% - Акцент3 4 8 2 2 5" xfId="55756"/>
    <cellStyle name="40% - Акцент3 4 8 2 3" xfId="16034"/>
    <cellStyle name="40% - Акцент3 4 8 2 3 2" xfId="16035"/>
    <cellStyle name="40% - Акцент3 4 8 2 3 3" xfId="55757"/>
    <cellStyle name="40% - Акцент3 4 8 2 4" xfId="16036"/>
    <cellStyle name="40% - Акцент3 4 8 2 4 2" xfId="55758"/>
    <cellStyle name="40% - Акцент3 4 8 2 4 3" xfId="55759"/>
    <cellStyle name="40% - Акцент3 4 8 2 5" xfId="55760"/>
    <cellStyle name="40% - Акцент3 4 8 2 6" xfId="55761"/>
    <cellStyle name="40% - Акцент3 4 8 3" xfId="16037"/>
    <cellStyle name="40% - Акцент3 4 8 3 2" xfId="16038"/>
    <cellStyle name="40% - Акцент3 4 8 3 2 2" xfId="16039"/>
    <cellStyle name="40% - Акцент3 4 8 3 2 2 2" xfId="16040"/>
    <cellStyle name="40% - Акцент3 4 8 3 2 2 3" xfId="55762"/>
    <cellStyle name="40% - Акцент3 4 8 3 2 3" xfId="16041"/>
    <cellStyle name="40% - Акцент3 4 8 3 2 3 2" xfId="55763"/>
    <cellStyle name="40% - Акцент3 4 8 3 2 3 3" xfId="55764"/>
    <cellStyle name="40% - Акцент3 4 8 3 2 4" xfId="55765"/>
    <cellStyle name="40% - Акцент3 4 8 3 2 5" xfId="55766"/>
    <cellStyle name="40% - Акцент3 4 8 3 3" xfId="16042"/>
    <cellStyle name="40% - Акцент3 4 8 3 3 2" xfId="16043"/>
    <cellStyle name="40% - Акцент3 4 8 3 3 3" xfId="55767"/>
    <cellStyle name="40% - Акцент3 4 8 3 4" xfId="16044"/>
    <cellStyle name="40% - Акцент3 4 8 3 4 2" xfId="55768"/>
    <cellStyle name="40% - Акцент3 4 8 3 4 3" xfId="55769"/>
    <cellStyle name="40% - Акцент3 4 8 3 5" xfId="55770"/>
    <cellStyle name="40% - Акцент3 4 8 3 6" xfId="55771"/>
    <cellStyle name="40% - Акцент3 4 8 4" xfId="16045"/>
    <cellStyle name="40% - Акцент3 4 8 4 2" xfId="16046"/>
    <cellStyle name="40% - Акцент3 4 8 4 2 2" xfId="16047"/>
    <cellStyle name="40% - Акцент3 4 8 4 2 2 2" xfId="16048"/>
    <cellStyle name="40% - Акцент3 4 8 4 2 2 3" xfId="55772"/>
    <cellStyle name="40% - Акцент3 4 8 4 2 3" xfId="16049"/>
    <cellStyle name="40% - Акцент3 4 8 4 2 3 2" xfId="55773"/>
    <cellStyle name="40% - Акцент3 4 8 4 2 3 3" xfId="55774"/>
    <cellStyle name="40% - Акцент3 4 8 4 2 4" xfId="55775"/>
    <cellStyle name="40% - Акцент3 4 8 4 2 5" xfId="55776"/>
    <cellStyle name="40% - Акцент3 4 8 4 3" xfId="16050"/>
    <cellStyle name="40% - Акцент3 4 8 4 3 2" xfId="16051"/>
    <cellStyle name="40% - Акцент3 4 8 4 3 3" xfId="55777"/>
    <cellStyle name="40% - Акцент3 4 8 4 4" xfId="16052"/>
    <cellStyle name="40% - Акцент3 4 8 4 4 2" xfId="55778"/>
    <cellStyle name="40% - Акцент3 4 8 4 4 3" xfId="55779"/>
    <cellStyle name="40% - Акцент3 4 8 4 5" xfId="55780"/>
    <cellStyle name="40% - Акцент3 4 8 4 6" xfId="55781"/>
    <cellStyle name="40% - Акцент3 4 8 5" xfId="16053"/>
    <cellStyle name="40% - Акцент3 4 8 5 2" xfId="16054"/>
    <cellStyle name="40% - Акцент3 4 8 5 2 2" xfId="16055"/>
    <cellStyle name="40% - Акцент3 4 8 5 2 2 2" xfId="16056"/>
    <cellStyle name="40% - Акцент3 4 8 5 2 2 3" xfId="55782"/>
    <cellStyle name="40% - Акцент3 4 8 5 2 3" xfId="16057"/>
    <cellStyle name="40% - Акцент3 4 8 5 2 3 2" xfId="55783"/>
    <cellStyle name="40% - Акцент3 4 8 5 2 3 3" xfId="55784"/>
    <cellStyle name="40% - Акцент3 4 8 5 2 4" xfId="55785"/>
    <cellStyle name="40% - Акцент3 4 8 5 2 5" xfId="55786"/>
    <cellStyle name="40% - Акцент3 4 8 5 3" xfId="16058"/>
    <cellStyle name="40% - Акцент3 4 8 5 3 2" xfId="16059"/>
    <cellStyle name="40% - Акцент3 4 8 5 3 3" xfId="55787"/>
    <cellStyle name="40% - Акцент3 4 8 5 4" xfId="16060"/>
    <cellStyle name="40% - Акцент3 4 8 5 4 2" xfId="55788"/>
    <cellStyle name="40% - Акцент3 4 8 5 4 3" xfId="55789"/>
    <cellStyle name="40% - Акцент3 4 8 5 5" xfId="55790"/>
    <cellStyle name="40% - Акцент3 4 8 5 6" xfId="55791"/>
    <cellStyle name="40% - Акцент3 4 8 6" xfId="16061"/>
    <cellStyle name="40% - Акцент3 4 8 6 2" xfId="16062"/>
    <cellStyle name="40% - Акцент3 4 8 6 2 2" xfId="16063"/>
    <cellStyle name="40% - Акцент3 4 8 6 2 3" xfId="55792"/>
    <cellStyle name="40% - Акцент3 4 8 6 3" xfId="16064"/>
    <cellStyle name="40% - Акцент3 4 8 6 3 2" xfId="55793"/>
    <cellStyle name="40% - Акцент3 4 8 6 3 3" xfId="55794"/>
    <cellStyle name="40% - Акцент3 4 8 6 4" xfId="55795"/>
    <cellStyle name="40% - Акцент3 4 8 6 5" xfId="55796"/>
    <cellStyle name="40% - Акцент3 4 8 7" xfId="16065"/>
    <cellStyle name="40% - Акцент3 4 8 7 2" xfId="16066"/>
    <cellStyle name="40% - Акцент3 4 8 7 3" xfId="55797"/>
    <cellStyle name="40% - Акцент3 4 8 8" xfId="16067"/>
    <cellStyle name="40% - Акцент3 4 8 8 2" xfId="55798"/>
    <cellStyle name="40% - Акцент3 4 8 8 3" xfId="55799"/>
    <cellStyle name="40% - Акцент3 4 8 9" xfId="55800"/>
    <cellStyle name="40% - Акцент3 4 9" xfId="16068"/>
    <cellStyle name="40% - Акцент3 4 9 10" xfId="55801"/>
    <cellStyle name="40% - Акцент3 4 9 2" xfId="16069"/>
    <cellStyle name="40% - Акцент3 4 9 2 2" xfId="16070"/>
    <cellStyle name="40% - Акцент3 4 9 2 2 2" xfId="16071"/>
    <cellStyle name="40% - Акцент3 4 9 2 2 2 2" xfId="16072"/>
    <cellStyle name="40% - Акцент3 4 9 2 2 2 3" xfId="55802"/>
    <cellStyle name="40% - Акцент3 4 9 2 2 3" xfId="16073"/>
    <cellStyle name="40% - Акцент3 4 9 2 2 3 2" xfId="55803"/>
    <cellStyle name="40% - Акцент3 4 9 2 2 3 3" xfId="55804"/>
    <cellStyle name="40% - Акцент3 4 9 2 2 4" xfId="55805"/>
    <cellStyle name="40% - Акцент3 4 9 2 2 5" xfId="55806"/>
    <cellStyle name="40% - Акцент3 4 9 2 3" xfId="16074"/>
    <cellStyle name="40% - Акцент3 4 9 2 3 2" xfId="16075"/>
    <cellStyle name="40% - Акцент3 4 9 2 3 3" xfId="55807"/>
    <cellStyle name="40% - Акцент3 4 9 2 4" xfId="16076"/>
    <cellStyle name="40% - Акцент3 4 9 2 4 2" xfId="55808"/>
    <cellStyle name="40% - Акцент3 4 9 2 4 3" xfId="55809"/>
    <cellStyle name="40% - Акцент3 4 9 2 5" xfId="55810"/>
    <cellStyle name="40% - Акцент3 4 9 2 6" xfId="55811"/>
    <cellStyle name="40% - Акцент3 4 9 3" xfId="16077"/>
    <cellStyle name="40% - Акцент3 4 9 3 2" xfId="16078"/>
    <cellStyle name="40% - Акцент3 4 9 3 2 2" xfId="16079"/>
    <cellStyle name="40% - Акцент3 4 9 3 2 2 2" xfId="16080"/>
    <cellStyle name="40% - Акцент3 4 9 3 2 2 3" xfId="55812"/>
    <cellStyle name="40% - Акцент3 4 9 3 2 3" xfId="16081"/>
    <cellStyle name="40% - Акцент3 4 9 3 2 3 2" xfId="55813"/>
    <cellStyle name="40% - Акцент3 4 9 3 2 3 3" xfId="55814"/>
    <cellStyle name="40% - Акцент3 4 9 3 2 4" xfId="55815"/>
    <cellStyle name="40% - Акцент3 4 9 3 2 5" xfId="55816"/>
    <cellStyle name="40% - Акцент3 4 9 3 3" xfId="16082"/>
    <cellStyle name="40% - Акцент3 4 9 3 3 2" xfId="16083"/>
    <cellStyle name="40% - Акцент3 4 9 3 3 3" xfId="55817"/>
    <cellStyle name="40% - Акцент3 4 9 3 4" xfId="16084"/>
    <cellStyle name="40% - Акцент3 4 9 3 4 2" xfId="55818"/>
    <cellStyle name="40% - Акцент3 4 9 3 4 3" xfId="55819"/>
    <cellStyle name="40% - Акцент3 4 9 3 5" xfId="55820"/>
    <cellStyle name="40% - Акцент3 4 9 3 6" xfId="55821"/>
    <cellStyle name="40% - Акцент3 4 9 4" xfId="16085"/>
    <cellStyle name="40% - Акцент3 4 9 4 2" xfId="16086"/>
    <cellStyle name="40% - Акцент3 4 9 4 2 2" xfId="16087"/>
    <cellStyle name="40% - Акцент3 4 9 4 2 2 2" xfId="16088"/>
    <cellStyle name="40% - Акцент3 4 9 4 2 2 3" xfId="55822"/>
    <cellStyle name="40% - Акцент3 4 9 4 2 3" xfId="16089"/>
    <cellStyle name="40% - Акцент3 4 9 4 2 3 2" xfId="55823"/>
    <cellStyle name="40% - Акцент3 4 9 4 2 3 3" xfId="55824"/>
    <cellStyle name="40% - Акцент3 4 9 4 2 4" xfId="55825"/>
    <cellStyle name="40% - Акцент3 4 9 4 2 5" xfId="55826"/>
    <cellStyle name="40% - Акцент3 4 9 4 3" xfId="16090"/>
    <cellStyle name="40% - Акцент3 4 9 4 3 2" xfId="16091"/>
    <cellStyle name="40% - Акцент3 4 9 4 3 3" xfId="55827"/>
    <cellStyle name="40% - Акцент3 4 9 4 4" xfId="16092"/>
    <cellStyle name="40% - Акцент3 4 9 4 4 2" xfId="55828"/>
    <cellStyle name="40% - Акцент3 4 9 4 4 3" xfId="55829"/>
    <cellStyle name="40% - Акцент3 4 9 4 5" xfId="55830"/>
    <cellStyle name="40% - Акцент3 4 9 4 6" xfId="55831"/>
    <cellStyle name="40% - Акцент3 4 9 5" xfId="16093"/>
    <cellStyle name="40% - Акцент3 4 9 5 2" xfId="16094"/>
    <cellStyle name="40% - Акцент3 4 9 5 2 2" xfId="16095"/>
    <cellStyle name="40% - Акцент3 4 9 5 2 2 2" xfId="16096"/>
    <cellStyle name="40% - Акцент3 4 9 5 2 2 3" xfId="55832"/>
    <cellStyle name="40% - Акцент3 4 9 5 2 3" xfId="16097"/>
    <cellStyle name="40% - Акцент3 4 9 5 2 3 2" xfId="55833"/>
    <cellStyle name="40% - Акцент3 4 9 5 2 3 3" xfId="55834"/>
    <cellStyle name="40% - Акцент3 4 9 5 2 4" xfId="55835"/>
    <cellStyle name="40% - Акцент3 4 9 5 2 5" xfId="55836"/>
    <cellStyle name="40% - Акцент3 4 9 5 3" xfId="16098"/>
    <cellStyle name="40% - Акцент3 4 9 5 3 2" xfId="16099"/>
    <cellStyle name="40% - Акцент3 4 9 5 3 3" xfId="55837"/>
    <cellStyle name="40% - Акцент3 4 9 5 4" xfId="16100"/>
    <cellStyle name="40% - Акцент3 4 9 5 4 2" xfId="55838"/>
    <cellStyle name="40% - Акцент3 4 9 5 4 3" xfId="55839"/>
    <cellStyle name="40% - Акцент3 4 9 5 5" xfId="55840"/>
    <cellStyle name="40% - Акцент3 4 9 5 6" xfId="55841"/>
    <cellStyle name="40% - Акцент3 4 9 6" xfId="16101"/>
    <cellStyle name="40% - Акцент3 4 9 6 2" xfId="16102"/>
    <cellStyle name="40% - Акцент3 4 9 6 2 2" xfId="16103"/>
    <cellStyle name="40% - Акцент3 4 9 6 2 3" xfId="55842"/>
    <cellStyle name="40% - Акцент3 4 9 6 3" xfId="16104"/>
    <cellStyle name="40% - Акцент3 4 9 6 3 2" xfId="55843"/>
    <cellStyle name="40% - Акцент3 4 9 6 3 3" xfId="55844"/>
    <cellStyle name="40% - Акцент3 4 9 6 4" xfId="55845"/>
    <cellStyle name="40% - Акцент3 4 9 6 5" xfId="55846"/>
    <cellStyle name="40% - Акцент3 4 9 7" xfId="16105"/>
    <cellStyle name="40% - Акцент3 4 9 7 2" xfId="16106"/>
    <cellStyle name="40% - Акцент3 4 9 7 3" xfId="55847"/>
    <cellStyle name="40% - Акцент3 4 9 8" xfId="16107"/>
    <cellStyle name="40% - Акцент3 4 9 8 2" xfId="55848"/>
    <cellStyle name="40% - Акцент3 4 9 8 3" xfId="55849"/>
    <cellStyle name="40% - Акцент3 4 9 9" xfId="55850"/>
    <cellStyle name="40% - Акцент3 5" xfId="16108"/>
    <cellStyle name="40% - Акцент3 5 10" xfId="16109"/>
    <cellStyle name="40% - Акцент3 5 10 2" xfId="16110"/>
    <cellStyle name="40% - Акцент3 5 10 2 2" xfId="16111"/>
    <cellStyle name="40% - Акцент3 5 10 2 2 2" xfId="16112"/>
    <cellStyle name="40% - Акцент3 5 10 2 2 3" xfId="55851"/>
    <cellStyle name="40% - Акцент3 5 10 2 3" xfId="16113"/>
    <cellStyle name="40% - Акцент3 5 10 2 3 2" xfId="55852"/>
    <cellStyle name="40% - Акцент3 5 10 2 3 3" xfId="55853"/>
    <cellStyle name="40% - Акцент3 5 10 2 4" xfId="55854"/>
    <cellStyle name="40% - Акцент3 5 10 2 5" xfId="55855"/>
    <cellStyle name="40% - Акцент3 5 10 3" xfId="16114"/>
    <cellStyle name="40% - Акцент3 5 10 3 2" xfId="16115"/>
    <cellStyle name="40% - Акцент3 5 10 3 3" xfId="55856"/>
    <cellStyle name="40% - Акцент3 5 10 4" xfId="16116"/>
    <cellStyle name="40% - Акцент3 5 10 4 2" xfId="55857"/>
    <cellStyle name="40% - Акцент3 5 10 4 3" xfId="55858"/>
    <cellStyle name="40% - Акцент3 5 10 5" xfId="55859"/>
    <cellStyle name="40% - Акцент3 5 10 6" xfId="55860"/>
    <cellStyle name="40% - Акцент3 5 11" xfId="16117"/>
    <cellStyle name="40% - Акцент3 5 11 2" xfId="16118"/>
    <cellStyle name="40% - Акцент3 5 11 2 2" xfId="16119"/>
    <cellStyle name="40% - Акцент3 5 11 2 2 2" xfId="16120"/>
    <cellStyle name="40% - Акцент3 5 11 2 2 3" xfId="55861"/>
    <cellStyle name="40% - Акцент3 5 11 2 3" xfId="16121"/>
    <cellStyle name="40% - Акцент3 5 11 2 3 2" xfId="55862"/>
    <cellStyle name="40% - Акцент3 5 11 2 3 3" xfId="55863"/>
    <cellStyle name="40% - Акцент3 5 11 2 4" xfId="55864"/>
    <cellStyle name="40% - Акцент3 5 11 2 5" xfId="55865"/>
    <cellStyle name="40% - Акцент3 5 11 3" xfId="16122"/>
    <cellStyle name="40% - Акцент3 5 11 3 2" xfId="16123"/>
    <cellStyle name="40% - Акцент3 5 11 3 3" xfId="55866"/>
    <cellStyle name="40% - Акцент3 5 11 4" xfId="16124"/>
    <cellStyle name="40% - Акцент3 5 11 4 2" xfId="55867"/>
    <cellStyle name="40% - Акцент3 5 11 4 3" xfId="55868"/>
    <cellStyle name="40% - Акцент3 5 11 5" xfId="55869"/>
    <cellStyle name="40% - Акцент3 5 11 6" xfId="55870"/>
    <cellStyle name="40% - Акцент3 5 12" xfId="16125"/>
    <cellStyle name="40% - Акцент3 5 12 2" xfId="16126"/>
    <cellStyle name="40% - Акцент3 5 12 2 2" xfId="16127"/>
    <cellStyle name="40% - Акцент3 5 12 2 2 2" xfId="16128"/>
    <cellStyle name="40% - Акцент3 5 12 2 2 3" xfId="55871"/>
    <cellStyle name="40% - Акцент3 5 12 2 3" xfId="16129"/>
    <cellStyle name="40% - Акцент3 5 12 2 3 2" xfId="55872"/>
    <cellStyle name="40% - Акцент3 5 12 2 3 3" xfId="55873"/>
    <cellStyle name="40% - Акцент3 5 12 2 4" xfId="55874"/>
    <cellStyle name="40% - Акцент3 5 12 2 5" xfId="55875"/>
    <cellStyle name="40% - Акцент3 5 12 3" xfId="16130"/>
    <cellStyle name="40% - Акцент3 5 12 3 2" xfId="16131"/>
    <cellStyle name="40% - Акцент3 5 12 3 3" xfId="55876"/>
    <cellStyle name="40% - Акцент3 5 12 4" xfId="16132"/>
    <cellStyle name="40% - Акцент3 5 12 4 2" xfId="55877"/>
    <cellStyle name="40% - Акцент3 5 12 4 3" xfId="55878"/>
    <cellStyle name="40% - Акцент3 5 12 5" xfId="55879"/>
    <cellStyle name="40% - Акцент3 5 12 6" xfId="55880"/>
    <cellStyle name="40% - Акцент3 5 13" xfId="16133"/>
    <cellStyle name="40% - Акцент3 5 13 2" xfId="16134"/>
    <cellStyle name="40% - Акцент3 5 13 2 2" xfId="16135"/>
    <cellStyle name="40% - Акцент3 5 13 2 2 2" xfId="16136"/>
    <cellStyle name="40% - Акцент3 5 13 2 2 3" xfId="55881"/>
    <cellStyle name="40% - Акцент3 5 13 2 3" xfId="16137"/>
    <cellStyle name="40% - Акцент3 5 13 2 3 2" xfId="55882"/>
    <cellStyle name="40% - Акцент3 5 13 2 3 3" xfId="55883"/>
    <cellStyle name="40% - Акцент3 5 13 2 4" xfId="55884"/>
    <cellStyle name="40% - Акцент3 5 13 2 5" xfId="55885"/>
    <cellStyle name="40% - Акцент3 5 13 3" xfId="16138"/>
    <cellStyle name="40% - Акцент3 5 13 3 2" xfId="16139"/>
    <cellStyle name="40% - Акцент3 5 13 3 3" xfId="55886"/>
    <cellStyle name="40% - Акцент3 5 13 4" xfId="16140"/>
    <cellStyle name="40% - Акцент3 5 13 4 2" xfId="55887"/>
    <cellStyle name="40% - Акцент3 5 13 4 3" xfId="55888"/>
    <cellStyle name="40% - Акцент3 5 13 5" xfId="55889"/>
    <cellStyle name="40% - Акцент3 5 13 6" xfId="55890"/>
    <cellStyle name="40% - Акцент3 5 14" xfId="16141"/>
    <cellStyle name="40% - Акцент3 5 14 2" xfId="16142"/>
    <cellStyle name="40% - Акцент3 5 14 2 2" xfId="16143"/>
    <cellStyle name="40% - Акцент3 5 14 2 2 2" xfId="16144"/>
    <cellStyle name="40% - Акцент3 5 14 2 3" xfId="16145"/>
    <cellStyle name="40% - Акцент3 5 14 3" xfId="16146"/>
    <cellStyle name="40% - Акцент3 5 14 3 2" xfId="16147"/>
    <cellStyle name="40% - Акцент3 5 14 3 3" xfId="55891"/>
    <cellStyle name="40% - Акцент3 5 14 4" xfId="16148"/>
    <cellStyle name="40% - Акцент3 5 14 5" xfId="55892"/>
    <cellStyle name="40% - Акцент3 5 15" xfId="55893"/>
    <cellStyle name="40% - Акцент3 5 15 2" xfId="55894"/>
    <cellStyle name="40% - Акцент3 5 15 3" xfId="55895"/>
    <cellStyle name="40% - Акцент3 5 16" xfId="55896"/>
    <cellStyle name="40% - Акцент3 5 16 2" xfId="55897"/>
    <cellStyle name="40% - Акцент3 5 16 3" xfId="55898"/>
    <cellStyle name="40% - Акцент3 5 17" xfId="55899"/>
    <cellStyle name="40% - Акцент3 5 18" xfId="55900"/>
    <cellStyle name="40% - Акцент3 5 2" xfId="16149"/>
    <cellStyle name="40% - Акцент3 5 2 10" xfId="55901"/>
    <cellStyle name="40% - Акцент3 5 2 2" xfId="16150"/>
    <cellStyle name="40% - Акцент3 5 2 2 2" xfId="16151"/>
    <cellStyle name="40% - Акцент3 5 2 2 2 2" xfId="16152"/>
    <cellStyle name="40% - Акцент3 5 2 2 2 2 2" xfId="16153"/>
    <cellStyle name="40% - Акцент3 5 2 2 2 2 3" xfId="55902"/>
    <cellStyle name="40% - Акцент3 5 2 2 2 3" xfId="16154"/>
    <cellStyle name="40% - Акцент3 5 2 2 2 3 2" xfId="55903"/>
    <cellStyle name="40% - Акцент3 5 2 2 2 3 3" xfId="55904"/>
    <cellStyle name="40% - Акцент3 5 2 2 2 4" xfId="55905"/>
    <cellStyle name="40% - Акцент3 5 2 2 2 5" xfId="55906"/>
    <cellStyle name="40% - Акцент3 5 2 2 3" xfId="16155"/>
    <cellStyle name="40% - Акцент3 5 2 2 3 2" xfId="16156"/>
    <cellStyle name="40% - Акцент3 5 2 2 3 3" xfId="55907"/>
    <cellStyle name="40% - Акцент3 5 2 2 4" xfId="16157"/>
    <cellStyle name="40% - Акцент3 5 2 2 4 2" xfId="55908"/>
    <cellStyle name="40% - Акцент3 5 2 2 4 3" xfId="55909"/>
    <cellStyle name="40% - Акцент3 5 2 2 5" xfId="55910"/>
    <cellStyle name="40% - Акцент3 5 2 2 6" xfId="55911"/>
    <cellStyle name="40% - Акцент3 5 2 3" xfId="16158"/>
    <cellStyle name="40% - Акцент3 5 2 3 2" xfId="16159"/>
    <cellStyle name="40% - Акцент3 5 2 3 2 2" xfId="16160"/>
    <cellStyle name="40% - Акцент3 5 2 3 2 2 2" xfId="16161"/>
    <cellStyle name="40% - Акцент3 5 2 3 2 2 3" xfId="55912"/>
    <cellStyle name="40% - Акцент3 5 2 3 2 3" xfId="16162"/>
    <cellStyle name="40% - Акцент3 5 2 3 2 3 2" xfId="55913"/>
    <cellStyle name="40% - Акцент3 5 2 3 2 3 3" xfId="55914"/>
    <cellStyle name="40% - Акцент3 5 2 3 2 4" xfId="55915"/>
    <cellStyle name="40% - Акцент3 5 2 3 2 5" xfId="55916"/>
    <cellStyle name="40% - Акцент3 5 2 3 3" xfId="16163"/>
    <cellStyle name="40% - Акцент3 5 2 3 3 2" xfId="16164"/>
    <cellStyle name="40% - Акцент3 5 2 3 3 3" xfId="55917"/>
    <cellStyle name="40% - Акцент3 5 2 3 4" xfId="16165"/>
    <cellStyle name="40% - Акцент3 5 2 3 4 2" xfId="55918"/>
    <cellStyle name="40% - Акцент3 5 2 3 4 3" xfId="55919"/>
    <cellStyle name="40% - Акцент3 5 2 3 5" xfId="55920"/>
    <cellStyle name="40% - Акцент3 5 2 3 6" xfId="55921"/>
    <cellStyle name="40% - Акцент3 5 2 4" xfId="16166"/>
    <cellStyle name="40% - Акцент3 5 2 4 2" xfId="16167"/>
    <cellStyle name="40% - Акцент3 5 2 4 2 2" xfId="16168"/>
    <cellStyle name="40% - Акцент3 5 2 4 2 2 2" xfId="16169"/>
    <cellStyle name="40% - Акцент3 5 2 4 2 2 3" xfId="55922"/>
    <cellStyle name="40% - Акцент3 5 2 4 2 3" xfId="16170"/>
    <cellStyle name="40% - Акцент3 5 2 4 2 3 2" xfId="55923"/>
    <cellStyle name="40% - Акцент3 5 2 4 2 3 3" xfId="55924"/>
    <cellStyle name="40% - Акцент3 5 2 4 2 4" xfId="55925"/>
    <cellStyle name="40% - Акцент3 5 2 4 2 5" xfId="55926"/>
    <cellStyle name="40% - Акцент3 5 2 4 3" xfId="16171"/>
    <cellStyle name="40% - Акцент3 5 2 4 3 2" xfId="16172"/>
    <cellStyle name="40% - Акцент3 5 2 4 3 3" xfId="55927"/>
    <cellStyle name="40% - Акцент3 5 2 4 4" xfId="16173"/>
    <cellStyle name="40% - Акцент3 5 2 4 4 2" xfId="55928"/>
    <cellStyle name="40% - Акцент3 5 2 4 4 3" xfId="55929"/>
    <cellStyle name="40% - Акцент3 5 2 4 5" xfId="55930"/>
    <cellStyle name="40% - Акцент3 5 2 4 6" xfId="55931"/>
    <cellStyle name="40% - Акцент3 5 2 5" xfId="16174"/>
    <cellStyle name="40% - Акцент3 5 2 5 2" xfId="16175"/>
    <cellStyle name="40% - Акцент3 5 2 5 2 2" xfId="16176"/>
    <cellStyle name="40% - Акцент3 5 2 5 2 2 2" xfId="16177"/>
    <cellStyle name="40% - Акцент3 5 2 5 2 2 3" xfId="55932"/>
    <cellStyle name="40% - Акцент3 5 2 5 2 3" xfId="16178"/>
    <cellStyle name="40% - Акцент3 5 2 5 2 3 2" xfId="55933"/>
    <cellStyle name="40% - Акцент3 5 2 5 2 3 3" xfId="55934"/>
    <cellStyle name="40% - Акцент3 5 2 5 2 4" xfId="55935"/>
    <cellStyle name="40% - Акцент3 5 2 5 2 5" xfId="55936"/>
    <cellStyle name="40% - Акцент3 5 2 5 3" xfId="16179"/>
    <cellStyle name="40% - Акцент3 5 2 5 3 2" xfId="16180"/>
    <cellStyle name="40% - Акцент3 5 2 5 3 3" xfId="55937"/>
    <cellStyle name="40% - Акцент3 5 2 5 4" xfId="16181"/>
    <cellStyle name="40% - Акцент3 5 2 5 4 2" xfId="55938"/>
    <cellStyle name="40% - Акцент3 5 2 5 4 3" xfId="55939"/>
    <cellStyle name="40% - Акцент3 5 2 5 5" xfId="55940"/>
    <cellStyle name="40% - Акцент3 5 2 5 6" xfId="55941"/>
    <cellStyle name="40% - Акцент3 5 2 6" xfId="16182"/>
    <cellStyle name="40% - Акцент3 5 2 6 2" xfId="16183"/>
    <cellStyle name="40% - Акцент3 5 2 6 2 2" xfId="16184"/>
    <cellStyle name="40% - Акцент3 5 2 6 2 2 2" xfId="16185"/>
    <cellStyle name="40% - Акцент3 5 2 6 2 3" xfId="16186"/>
    <cellStyle name="40% - Акцент3 5 2 6 3" xfId="16187"/>
    <cellStyle name="40% - Акцент3 5 2 6 3 2" xfId="16188"/>
    <cellStyle name="40% - Акцент3 5 2 6 3 3" xfId="55942"/>
    <cellStyle name="40% - Акцент3 5 2 6 4" xfId="16189"/>
    <cellStyle name="40% - Акцент3 5 2 6 5" xfId="55943"/>
    <cellStyle name="40% - Акцент3 5 2 7" xfId="55944"/>
    <cellStyle name="40% - Акцент3 5 2 7 2" xfId="55945"/>
    <cellStyle name="40% - Акцент3 5 2 7 3" xfId="55946"/>
    <cellStyle name="40% - Акцент3 5 2 8" xfId="55947"/>
    <cellStyle name="40% - Акцент3 5 2 8 2" xfId="55948"/>
    <cellStyle name="40% - Акцент3 5 2 8 3" xfId="55949"/>
    <cellStyle name="40% - Акцент3 5 2 9" xfId="55950"/>
    <cellStyle name="40% - Акцент3 5 2 9 2" xfId="55951"/>
    <cellStyle name="40% - Акцент3 5 3" xfId="16190"/>
    <cellStyle name="40% - Акцент3 5 4" xfId="16191"/>
    <cellStyle name="40% - Акцент3 5 4 10" xfId="55952"/>
    <cellStyle name="40% - Акцент3 5 4 2" xfId="16192"/>
    <cellStyle name="40% - Акцент3 5 4 2 2" xfId="16193"/>
    <cellStyle name="40% - Акцент3 5 4 2 2 2" xfId="16194"/>
    <cellStyle name="40% - Акцент3 5 4 2 2 2 2" xfId="16195"/>
    <cellStyle name="40% - Акцент3 5 4 2 2 2 3" xfId="55953"/>
    <cellStyle name="40% - Акцент3 5 4 2 2 3" xfId="16196"/>
    <cellStyle name="40% - Акцент3 5 4 2 2 3 2" xfId="55954"/>
    <cellStyle name="40% - Акцент3 5 4 2 2 3 3" xfId="55955"/>
    <cellStyle name="40% - Акцент3 5 4 2 2 4" xfId="55956"/>
    <cellStyle name="40% - Акцент3 5 4 2 2 5" xfId="55957"/>
    <cellStyle name="40% - Акцент3 5 4 2 3" xfId="16197"/>
    <cellStyle name="40% - Акцент3 5 4 2 3 2" xfId="16198"/>
    <cellStyle name="40% - Акцент3 5 4 2 3 3" xfId="55958"/>
    <cellStyle name="40% - Акцент3 5 4 2 4" xfId="16199"/>
    <cellStyle name="40% - Акцент3 5 4 2 4 2" xfId="55959"/>
    <cellStyle name="40% - Акцент3 5 4 2 4 3" xfId="55960"/>
    <cellStyle name="40% - Акцент3 5 4 2 5" xfId="55961"/>
    <cellStyle name="40% - Акцент3 5 4 2 6" xfId="55962"/>
    <cellStyle name="40% - Акцент3 5 4 3" xfId="16200"/>
    <cellStyle name="40% - Акцент3 5 4 3 2" xfId="16201"/>
    <cellStyle name="40% - Акцент3 5 4 3 2 2" xfId="16202"/>
    <cellStyle name="40% - Акцент3 5 4 3 2 2 2" xfId="16203"/>
    <cellStyle name="40% - Акцент3 5 4 3 2 2 3" xfId="55963"/>
    <cellStyle name="40% - Акцент3 5 4 3 2 3" xfId="16204"/>
    <cellStyle name="40% - Акцент3 5 4 3 2 3 2" xfId="55964"/>
    <cellStyle name="40% - Акцент3 5 4 3 2 3 3" xfId="55965"/>
    <cellStyle name="40% - Акцент3 5 4 3 2 4" xfId="55966"/>
    <cellStyle name="40% - Акцент3 5 4 3 2 5" xfId="55967"/>
    <cellStyle name="40% - Акцент3 5 4 3 3" xfId="16205"/>
    <cellStyle name="40% - Акцент3 5 4 3 3 2" xfId="16206"/>
    <cellStyle name="40% - Акцент3 5 4 3 3 3" xfId="55968"/>
    <cellStyle name="40% - Акцент3 5 4 3 4" xfId="16207"/>
    <cellStyle name="40% - Акцент3 5 4 3 4 2" xfId="55969"/>
    <cellStyle name="40% - Акцент3 5 4 3 4 3" xfId="55970"/>
    <cellStyle name="40% - Акцент3 5 4 3 5" xfId="55971"/>
    <cellStyle name="40% - Акцент3 5 4 3 6" xfId="55972"/>
    <cellStyle name="40% - Акцент3 5 4 4" xfId="16208"/>
    <cellStyle name="40% - Акцент3 5 4 4 2" xfId="16209"/>
    <cellStyle name="40% - Акцент3 5 4 4 2 2" xfId="16210"/>
    <cellStyle name="40% - Акцент3 5 4 4 2 2 2" xfId="16211"/>
    <cellStyle name="40% - Акцент3 5 4 4 2 2 3" xfId="55973"/>
    <cellStyle name="40% - Акцент3 5 4 4 2 3" xfId="16212"/>
    <cellStyle name="40% - Акцент3 5 4 4 2 3 2" xfId="55974"/>
    <cellStyle name="40% - Акцент3 5 4 4 2 3 3" xfId="55975"/>
    <cellStyle name="40% - Акцент3 5 4 4 2 4" xfId="55976"/>
    <cellStyle name="40% - Акцент3 5 4 4 2 5" xfId="55977"/>
    <cellStyle name="40% - Акцент3 5 4 4 3" xfId="16213"/>
    <cellStyle name="40% - Акцент3 5 4 4 3 2" xfId="16214"/>
    <cellStyle name="40% - Акцент3 5 4 4 3 3" xfId="55978"/>
    <cellStyle name="40% - Акцент3 5 4 4 4" xfId="16215"/>
    <cellStyle name="40% - Акцент3 5 4 4 4 2" xfId="55979"/>
    <cellStyle name="40% - Акцент3 5 4 4 4 3" xfId="55980"/>
    <cellStyle name="40% - Акцент3 5 4 4 5" xfId="55981"/>
    <cellStyle name="40% - Акцент3 5 4 4 6" xfId="55982"/>
    <cellStyle name="40% - Акцент3 5 4 5" xfId="16216"/>
    <cellStyle name="40% - Акцент3 5 4 5 2" xfId="16217"/>
    <cellStyle name="40% - Акцент3 5 4 5 2 2" xfId="16218"/>
    <cellStyle name="40% - Акцент3 5 4 5 2 2 2" xfId="16219"/>
    <cellStyle name="40% - Акцент3 5 4 5 2 2 3" xfId="55983"/>
    <cellStyle name="40% - Акцент3 5 4 5 2 3" xfId="16220"/>
    <cellStyle name="40% - Акцент3 5 4 5 2 3 2" xfId="55984"/>
    <cellStyle name="40% - Акцент3 5 4 5 2 3 3" xfId="55985"/>
    <cellStyle name="40% - Акцент3 5 4 5 2 4" xfId="55986"/>
    <cellStyle name="40% - Акцент3 5 4 5 2 5" xfId="55987"/>
    <cellStyle name="40% - Акцент3 5 4 5 3" xfId="16221"/>
    <cellStyle name="40% - Акцент3 5 4 5 3 2" xfId="16222"/>
    <cellStyle name="40% - Акцент3 5 4 5 3 3" xfId="55988"/>
    <cellStyle name="40% - Акцент3 5 4 5 4" xfId="16223"/>
    <cellStyle name="40% - Акцент3 5 4 5 4 2" xfId="55989"/>
    <cellStyle name="40% - Акцент3 5 4 5 4 3" xfId="55990"/>
    <cellStyle name="40% - Акцент3 5 4 5 5" xfId="55991"/>
    <cellStyle name="40% - Акцент3 5 4 5 6" xfId="55992"/>
    <cellStyle name="40% - Акцент3 5 4 6" xfId="16224"/>
    <cellStyle name="40% - Акцент3 5 4 6 2" xfId="16225"/>
    <cellStyle name="40% - Акцент3 5 4 6 2 2" xfId="16226"/>
    <cellStyle name="40% - Акцент3 5 4 6 2 3" xfId="55993"/>
    <cellStyle name="40% - Акцент3 5 4 6 3" xfId="16227"/>
    <cellStyle name="40% - Акцент3 5 4 6 3 2" xfId="55994"/>
    <cellStyle name="40% - Акцент3 5 4 6 3 3" xfId="55995"/>
    <cellStyle name="40% - Акцент3 5 4 6 4" xfId="55996"/>
    <cellStyle name="40% - Акцент3 5 4 6 5" xfId="55997"/>
    <cellStyle name="40% - Акцент3 5 4 7" xfId="16228"/>
    <cellStyle name="40% - Акцент3 5 4 7 2" xfId="16229"/>
    <cellStyle name="40% - Акцент3 5 4 7 3" xfId="55998"/>
    <cellStyle name="40% - Акцент3 5 4 8" xfId="16230"/>
    <cellStyle name="40% - Акцент3 5 4 8 2" xfId="55999"/>
    <cellStyle name="40% - Акцент3 5 4 8 3" xfId="56000"/>
    <cellStyle name="40% - Акцент3 5 4 9" xfId="56001"/>
    <cellStyle name="40% - Акцент3 5 5" xfId="16231"/>
    <cellStyle name="40% - Акцент3 5 5 10" xfId="56002"/>
    <cellStyle name="40% - Акцент3 5 5 2" xfId="16232"/>
    <cellStyle name="40% - Акцент3 5 5 2 2" xfId="16233"/>
    <cellStyle name="40% - Акцент3 5 5 2 2 2" xfId="16234"/>
    <cellStyle name="40% - Акцент3 5 5 2 2 2 2" xfId="16235"/>
    <cellStyle name="40% - Акцент3 5 5 2 2 2 3" xfId="56003"/>
    <cellStyle name="40% - Акцент3 5 5 2 2 3" xfId="16236"/>
    <cellStyle name="40% - Акцент3 5 5 2 2 3 2" xfId="56004"/>
    <cellStyle name="40% - Акцент3 5 5 2 2 3 3" xfId="56005"/>
    <cellStyle name="40% - Акцент3 5 5 2 2 4" xfId="56006"/>
    <cellStyle name="40% - Акцент3 5 5 2 2 5" xfId="56007"/>
    <cellStyle name="40% - Акцент3 5 5 2 3" xfId="16237"/>
    <cellStyle name="40% - Акцент3 5 5 2 3 2" xfId="16238"/>
    <cellStyle name="40% - Акцент3 5 5 2 3 3" xfId="56008"/>
    <cellStyle name="40% - Акцент3 5 5 2 4" xfId="16239"/>
    <cellStyle name="40% - Акцент3 5 5 2 4 2" xfId="56009"/>
    <cellStyle name="40% - Акцент3 5 5 2 4 3" xfId="56010"/>
    <cellStyle name="40% - Акцент3 5 5 2 5" xfId="56011"/>
    <cellStyle name="40% - Акцент3 5 5 2 6" xfId="56012"/>
    <cellStyle name="40% - Акцент3 5 5 3" xfId="16240"/>
    <cellStyle name="40% - Акцент3 5 5 3 2" xfId="16241"/>
    <cellStyle name="40% - Акцент3 5 5 3 2 2" xfId="16242"/>
    <cellStyle name="40% - Акцент3 5 5 3 2 2 2" xfId="16243"/>
    <cellStyle name="40% - Акцент3 5 5 3 2 2 3" xfId="56013"/>
    <cellStyle name="40% - Акцент3 5 5 3 2 3" xfId="16244"/>
    <cellStyle name="40% - Акцент3 5 5 3 2 3 2" xfId="56014"/>
    <cellStyle name="40% - Акцент3 5 5 3 2 3 3" xfId="56015"/>
    <cellStyle name="40% - Акцент3 5 5 3 2 4" xfId="56016"/>
    <cellStyle name="40% - Акцент3 5 5 3 2 5" xfId="56017"/>
    <cellStyle name="40% - Акцент3 5 5 3 3" xfId="16245"/>
    <cellStyle name="40% - Акцент3 5 5 3 3 2" xfId="16246"/>
    <cellStyle name="40% - Акцент3 5 5 3 3 3" xfId="56018"/>
    <cellStyle name="40% - Акцент3 5 5 3 4" xfId="16247"/>
    <cellStyle name="40% - Акцент3 5 5 3 4 2" xfId="56019"/>
    <cellStyle name="40% - Акцент3 5 5 3 4 3" xfId="56020"/>
    <cellStyle name="40% - Акцент3 5 5 3 5" xfId="56021"/>
    <cellStyle name="40% - Акцент3 5 5 3 6" xfId="56022"/>
    <cellStyle name="40% - Акцент3 5 5 4" xfId="16248"/>
    <cellStyle name="40% - Акцент3 5 5 4 2" xfId="16249"/>
    <cellStyle name="40% - Акцент3 5 5 4 2 2" xfId="16250"/>
    <cellStyle name="40% - Акцент3 5 5 4 2 2 2" xfId="16251"/>
    <cellStyle name="40% - Акцент3 5 5 4 2 2 3" xfId="56023"/>
    <cellStyle name="40% - Акцент3 5 5 4 2 3" xfId="16252"/>
    <cellStyle name="40% - Акцент3 5 5 4 2 3 2" xfId="56024"/>
    <cellStyle name="40% - Акцент3 5 5 4 2 3 3" xfId="56025"/>
    <cellStyle name="40% - Акцент3 5 5 4 2 4" xfId="56026"/>
    <cellStyle name="40% - Акцент3 5 5 4 2 5" xfId="56027"/>
    <cellStyle name="40% - Акцент3 5 5 4 3" xfId="16253"/>
    <cellStyle name="40% - Акцент3 5 5 4 3 2" xfId="16254"/>
    <cellStyle name="40% - Акцент3 5 5 4 3 3" xfId="56028"/>
    <cellStyle name="40% - Акцент3 5 5 4 4" xfId="16255"/>
    <cellStyle name="40% - Акцент3 5 5 4 4 2" xfId="56029"/>
    <cellStyle name="40% - Акцент3 5 5 4 4 3" xfId="56030"/>
    <cellStyle name="40% - Акцент3 5 5 4 5" xfId="56031"/>
    <cellStyle name="40% - Акцент3 5 5 4 6" xfId="56032"/>
    <cellStyle name="40% - Акцент3 5 5 5" xfId="16256"/>
    <cellStyle name="40% - Акцент3 5 5 5 2" xfId="16257"/>
    <cellStyle name="40% - Акцент3 5 5 5 2 2" xfId="16258"/>
    <cellStyle name="40% - Акцент3 5 5 5 2 2 2" xfId="16259"/>
    <cellStyle name="40% - Акцент3 5 5 5 2 2 3" xfId="56033"/>
    <cellStyle name="40% - Акцент3 5 5 5 2 3" xfId="16260"/>
    <cellStyle name="40% - Акцент3 5 5 5 2 3 2" xfId="56034"/>
    <cellStyle name="40% - Акцент3 5 5 5 2 3 3" xfId="56035"/>
    <cellStyle name="40% - Акцент3 5 5 5 2 4" xfId="56036"/>
    <cellStyle name="40% - Акцент3 5 5 5 2 5" xfId="56037"/>
    <cellStyle name="40% - Акцент3 5 5 5 3" xfId="16261"/>
    <cellStyle name="40% - Акцент3 5 5 5 3 2" xfId="16262"/>
    <cellStyle name="40% - Акцент3 5 5 5 3 3" xfId="56038"/>
    <cellStyle name="40% - Акцент3 5 5 5 4" xfId="16263"/>
    <cellStyle name="40% - Акцент3 5 5 5 4 2" xfId="56039"/>
    <cellStyle name="40% - Акцент3 5 5 5 4 3" xfId="56040"/>
    <cellStyle name="40% - Акцент3 5 5 5 5" xfId="56041"/>
    <cellStyle name="40% - Акцент3 5 5 5 6" xfId="56042"/>
    <cellStyle name="40% - Акцент3 5 5 6" xfId="16264"/>
    <cellStyle name="40% - Акцент3 5 5 6 2" xfId="16265"/>
    <cellStyle name="40% - Акцент3 5 5 6 2 2" xfId="16266"/>
    <cellStyle name="40% - Акцент3 5 5 6 2 3" xfId="56043"/>
    <cellStyle name="40% - Акцент3 5 5 6 3" xfId="16267"/>
    <cellStyle name="40% - Акцент3 5 5 6 3 2" xfId="56044"/>
    <cellStyle name="40% - Акцент3 5 5 6 3 3" xfId="56045"/>
    <cellStyle name="40% - Акцент3 5 5 6 4" xfId="56046"/>
    <cellStyle name="40% - Акцент3 5 5 6 5" xfId="56047"/>
    <cellStyle name="40% - Акцент3 5 5 7" xfId="16268"/>
    <cellStyle name="40% - Акцент3 5 5 7 2" xfId="16269"/>
    <cellStyle name="40% - Акцент3 5 5 7 3" xfId="56048"/>
    <cellStyle name="40% - Акцент3 5 5 8" xfId="16270"/>
    <cellStyle name="40% - Акцент3 5 5 8 2" xfId="56049"/>
    <cellStyle name="40% - Акцент3 5 5 8 3" xfId="56050"/>
    <cellStyle name="40% - Акцент3 5 5 9" xfId="56051"/>
    <cellStyle name="40% - Акцент3 5 6" xfId="16271"/>
    <cellStyle name="40% - Акцент3 5 6 10" xfId="56052"/>
    <cellStyle name="40% - Акцент3 5 6 2" xfId="16272"/>
    <cellStyle name="40% - Акцент3 5 6 2 2" xfId="16273"/>
    <cellStyle name="40% - Акцент3 5 6 2 2 2" xfId="16274"/>
    <cellStyle name="40% - Акцент3 5 6 2 2 2 2" xfId="16275"/>
    <cellStyle name="40% - Акцент3 5 6 2 2 2 3" xfId="56053"/>
    <cellStyle name="40% - Акцент3 5 6 2 2 3" xfId="16276"/>
    <cellStyle name="40% - Акцент3 5 6 2 2 3 2" xfId="56054"/>
    <cellStyle name="40% - Акцент3 5 6 2 2 3 3" xfId="56055"/>
    <cellStyle name="40% - Акцент3 5 6 2 2 4" xfId="56056"/>
    <cellStyle name="40% - Акцент3 5 6 2 2 5" xfId="56057"/>
    <cellStyle name="40% - Акцент3 5 6 2 3" xfId="16277"/>
    <cellStyle name="40% - Акцент3 5 6 2 3 2" xfId="16278"/>
    <cellStyle name="40% - Акцент3 5 6 2 3 3" xfId="56058"/>
    <cellStyle name="40% - Акцент3 5 6 2 4" xfId="16279"/>
    <cellStyle name="40% - Акцент3 5 6 2 4 2" xfId="56059"/>
    <cellStyle name="40% - Акцент3 5 6 2 4 3" xfId="56060"/>
    <cellStyle name="40% - Акцент3 5 6 2 5" xfId="56061"/>
    <cellStyle name="40% - Акцент3 5 6 2 6" xfId="56062"/>
    <cellStyle name="40% - Акцент3 5 6 3" xfId="16280"/>
    <cellStyle name="40% - Акцент3 5 6 3 2" xfId="16281"/>
    <cellStyle name="40% - Акцент3 5 6 3 2 2" xfId="16282"/>
    <cellStyle name="40% - Акцент3 5 6 3 2 2 2" xfId="16283"/>
    <cellStyle name="40% - Акцент3 5 6 3 2 2 3" xfId="56063"/>
    <cellStyle name="40% - Акцент3 5 6 3 2 3" xfId="16284"/>
    <cellStyle name="40% - Акцент3 5 6 3 2 3 2" xfId="56064"/>
    <cellStyle name="40% - Акцент3 5 6 3 2 3 3" xfId="56065"/>
    <cellStyle name="40% - Акцент3 5 6 3 2 4" xfId="56066"/>
    <cellStyle name="40% - Акцент3 5 6 3 2 5" xfId="56067"/>
    <cellStyle name="40% - Акцент3 5 6 3 3" xfId="16285"/>
    <cellStyle name="40% - Акцент3 5 6 3 3 2" xfId="16286"/>
    <cellStyle name="40% - Акцент3 5 6 3 3 3" xfId="56068"/>
    <cellStyle name="40% - Акцент3 5 6 3 4" xfId="16287"/>
    <cellStyle name="40% - Акцент3 5 6 3 4 2" xfId="56069"/>
    <cellStyle name="40% - Акцент3 5 6 3 4 3" xfId="56070"/>
    <cellStyle name="40% - Акцент3 5 6 3 5" xfId="56071"/>
    <cellStyle name="40% - Акцент3 5 6 3 6" xfId="56072"/>
    <cellStyle name="40% - Акцент3 5 6 4" xfId="16288"/>
    <cellStyle name="40% - Акцент3 5 6 4 2" xfId="16289"/>
    <cellStyle name="40% - Акцент3 5 6 4 2 2" xfId="16290"/>
    <cellStyle name="40% - Акцент3 5 6 4 2 2 2" xfId="16291"/>
    <cellStyle name="40% - Акцент3 5 6 4 2 2 3" xfId="56073"/>
    <cellStyle name="40% - Акцент3 5 6 4 2 3" xfId="16292"/>
    <cellStyle name="40% - Акцент3 5 6 4 2 3 2" xfId="56074"/>
    <cellStyle name="40% - Акцент3 5 6 4 2 3 3" xfId="56075"/>
    <cellStyle name="40% - Акцент3 5 6 4 2 4" xfId="56076"/>
    <cellStyle name="40% - Акцент3 5 6 4 2 5" xfId="56077"/>
    <cellStyle name="40% - Акцент3 5 6 4 3" xfId="16293"/>
    <cellStyle name="40% - Акцент3 5 6 4 3 2" xfId="16294"/>
    <cellStyle name="40% - Акцент3 5 6 4 3 3" xfId="56078"/>
    <cellStyle name="40% - Акцент3 5 6 4 4" xfId="16295"/>
    <cellStyle name="40% - Акцент3 5 6 4 4 2" xfId="56079"/>
    <cellStyle name="40% - Акцент3 5 6 4 4 3" xfId="56080"/>
    <cellStyle name="40% - Акцент3 5 6 4 5" xfId="56081"/>
    <cellStyle name="40% - Акцент3 5 6 4 6" xfId="56082"/>
    <cellStyle name="40% - Акцент3 5 6 5" xfId="16296"/>
    <cellStyle name="40% - Акцент3 5 6 5 2" xfId="16297"/>
    <cellStyle name="40% - Акцент3 5 6 5 2 2" xfId="16298"/>
    <cellStyle name="40% - Акцент3 5 6 5 2 2 2" xfId="16299"/>
    <cellStyle name="40% - Акцент3 5 6 5 2 2 3" xfId="56083"/>
    <cellStyle name="40% - Акцент3 5 6 5 2 3" xfId="16300"/>
    <cellStyle name="40% - Акцент3 5 6 5 2 3 2" xfId="56084"/>
    <cellStyle name="40% - Акцент3 5 6 5 2 3 3" xfId="56085"/>
    <cellStyle name="40% - Акцент3 5 6 5 2 4" xfId="56086"/>
    <cellStyle name="40% - Акцент3 5 6 5 2 5" xfId="56087"/>
    <cellStyle name="40% - Акцент3 5 6 5 3" xfId="16301"/>
    <cellStyle name="40% - Акцент3 5 6 5 3 2" xfId="16302"/>
    <cellStyle name="40% - Акцент3 5 6 5 3 3" xfId="56088"/>
    <cellStyle name="40% - Акцент3 5 6 5 4" xfId="16303"/>
    <cellStyle name="40% - Акцент3 5 6 5 4 2" xfId="56089"/>
    <cellStyle name="40% - Акцент3 5 6 5 4 3" xfId="56090"/>
    <cellStyle name="40% - Акцент3 5 6 5 5" xfId="56091"/>
    <cellStyle name="40% - Акцент3 5 6 5 6" xfId="56092"/>
    <cellStyle name="40% - Акцент3 5 6 6" xfId="16304"/>
    <cellStyle name="40% - Акцент3 5 6 6 2" xfId="16305"/>
    <cellStyle name="40% - Акцент3 5 6 6 2 2" xfId="16306"/>
    <cellStyle name="40% - Акцент3 5 6 6 2 3" xfId="56093"/>
    <cellStyle name="40% - Акцент3 5 6 6 3" xfId="16307"/>
    <cellStyle name="40% - Акцент3 5 6 6 3 2" xfId="56094"/>
    <cellStyle name="40% - Акцент3 5 6 6 3 3" xfId="56095"/>
    <cellStyle name="40% - Акцент3 5 6 6 4" xfId="56096"/>
    <cellStyle name="40% - Акцент3 5 6 6 5" xfId="56097"/>
    <cellStyle name="40% - Акцент3 5 6 7" xfId="16308"/>
    <cellStyle name="40% - Акцент3 5 6 7 2" xfId="16309"/>
    <cellStyle name="40% - Акцент3 5 6 7 3" xfId="56098"/>
    <cellStyle name="40% - Акцент3 5 6 8" xfId="16310"/>
    <cellStyle name="40% - Акцент3 5 6 8 2" xfId="56099"/>
    <cellStyle name="40% - Акцент3 5 6 8 3" xfId="56100"/>
    <cellStyle name="40% - Акцент3 5 6 9" xfId="56101"/>
    <cellStyle name="40% - Акцент3 5 7" xfId="16311"/>
    <cellStyle name="40% - Акцент3 5 7 10" xfId="56102"/>
    <cellStyle name="40% - Акцент3 5 7 2" xfId="16312"/>
    <cellStyle name="40% - Акцент3 5 7 2 2" xfId="16313"/>
    <cellStyle name="40% - Акцент3 5 7 2 2 2" xfId="16314"/>
    <cellStyle name="40% - Акцент3 5 7 2 2 2 2" xfId="16315"/>
    <cellStyle name="40% - Акцент3 5 7 2 2 2 3" xfId="56103"/>
    <cellStyle name="40% - Акцент3 5 7 2 2 3" xfId="16316"/>
    <cellStyle name="40% - Акцент3 5 7 2 2 3 2" xfId="56104"/>
    <cellStyle name="40% - Акцент3 5 7 2 2 3 3" xfId="56105"/>
    <cellStyle name="40% - Акцент3 5 7 2 2 4" xfId="56106"/>
    <cellStyle name="40% - Акцент3 5 7 2 2 5" xfId="56107"/>
    <cellStyle name="40% - Акцент3 5 7 2 3" xfId="16317"/>
    <cellStyle name="40% - Акцент3 5 7 2 3 2" xfId="16318"/>
    <cellStyle name="40% - Акцент3 5 7 2 3 3" xfId="56108"/>
    <cellStyle name="40% - Акцент3 5 7 2 4" xfId="16319"/>
    <cellStyle name="40% - Акцент3 5 7 2 4 2" xfId="56109"/>
    <cellStyle name="40% - Акцент3 5 7 2 4 3" xfId="56110"/>
    <cellStyle name="40% - Акцент3 5 7 2 5" xfId="56111"/>
    <cellStyle name="40% - Акцент3 5 7 2 6" xfId="56112"/>
    <cellStyle name="40% - Акцент3 5 7 3" xfId="16320"/>
    <cellStyle name="40% - Акцент3 5 7 3 2" xfId="16321"/>
    <cellStyle name="40% - Акцент3 5 7 3 2 2" xfId="16322"/>
    <cellStyle name="40% - Акцент3 5 7 3 2 2 2" xfId="16323"/>
    <cellStyle name="40% - Акцент3 5 7 3 2 2 3" xfId="56113"/>
    <cellStyle name="40% - Акцент3 5 7 3 2 3" xfId="16324"/>
    <cellStyle name="40% - Акцент3 5 7 3 2 3 2" xfId="56114"/>
    <cellStyle name="40% - Акцент3 5 7 3 2 3 3" xfId="56115"/>
    <cellStyle name="40% - Акцент3 5 7 3 2 4" xfId="56116"/>
    <cellStyle name="40% - Акцент3 5 7 3 2 5" xfId="56117"/>
    <cellStyle name="40% - Акцент3 5 7 3 3" xfId="16325"/>
    <cellStyle name="40% - Акцент3 5 7 3 3 2" xfId="16326"/>
    <cellStyle name="40% - Акцент3 5 7 3 3 3" xfId="56118"/>
    <cellStyle name="40% - Акцент3 5 7 3 4" xfId="16327"/>
    <cellStyle name="40% - Акцент3 5 7 3 4 2" xfId="56119"/>
    <cellStyle name="40% - Акцент3 5 7 3 4 3" xfId="56120"/>
    <cellStyle name="40% - Акцент3 5 7 3 5" xfId="56121"/>
    <cellStyle name="40% - Акцент3 5 7 3 6" xfId="56122"/>
    <cellStyle name="40% - Акцент3 5 7 4" xfId="16328"/>
    <cellStyle name="40% - Акцент3 5 7 4 2" xfId="16329"/>
    <cellStyle name="40% - Акцент3 5 7 4 2 2" xfId="16330"/>
    <cellStyle name="40% - Акцент3 5 7 4 2 2 2" xfId="16331"/>
    <cellStyle name="40% - Акцент3 5 7 4 2 2 3" xfId="56123"/>
    <cellStyle name="40% - Акцент3 5 7 4 2 3" xfId="16332"/>
    <cellStyle name="40% - Акцент3 5 7 4 2 3 2" xfId="56124"/>
    <cellStyle name="40% - Акцент3 5 7 4 2 3 3" xfId="56125"/>
    <cellStyle name="40% - Акцент3 5 7 4 2 4" xfId="56126"/>
    <cellStyle name="40% - Акцент3 5 7 4 2 5" xfId="56127"/>
    <cellStyle name="40% - Акцент3 5 7 4 3" xfId="16333"/>
    <cellStyle name="40% - Акцент3 5 7 4 3 2" xfId="16334"/>
    <cellStyle name="40% - Акцент3 5 7 4 3 3" xfId="56128"/>
    <cellStyle name="40% - Акцент3 5 7 4 4" xfId="16335"/>
    <cellStyle name="40% - Акцент3 5 7 4 4 2" xfId="56129"/>
    <cellStyle name="40% - Акцент3 5 7 4 4 3" xfId="56130"/>
    <cellStyle name="40% - Акцент3 5 7 4 5" xfId="56131"/>
    <cellStyle name="40% - Акцент3 5 7 4 6" xfId="56132"/>
    <cellStyle name="40% - Акцент3 5 7 5" xfId="16336"/>
    <cellStyle name="40% - Акцент3 5 7 5 2" xfId="16337"/>
    <cellStyle name="40% - Акцент3 5 7 5 2 2" xfId="16338"/>
    <cellStyle name="40% - Акцент3 5 7 5 2 2 2" xfId="16339"/>
    <cellStyle name="40% - Акцент3 5 7 5 2 2 3" xfId="56133"/>
    <cellStyle name="40% - Акцент3 5 7 5 2 3" xfId="16340"/>
    <cellStyle name="40% - Акцент3 5 7 5 2 3 2" xfId="56134"/>
    <cellStyle name="40% - Акцент3 5 7 5 2 3 3" xfId="56135"/>
    <cellStyle name="40% - Акцент3 5 7 5 2 4" xfId="56136"/>
    <cellStyle name="40% - Акцент3 5 7 5 2 5" xfId="56137"/>
    <cellStyle name="40% - Акцент3 5 7 5 3" xfId="16341"/>
    <cellStyle name="40% - Акцент3 5 7 5 3 2" xfId="16342"/>
    <cellStyle name="40% - Акцент3 5 7 5 3 3" xfId="56138"/>
    <cellStyle name="40% - Акцент3 5 7 5 4" xfId="16343"/>
    <cellStyle name="40% - Акцент3 5 7 5 4 2" xfId="56139"/>
    <cellStyle name="40% - Акцент3 5 7 5 4 3" xfId="56140"/>
    <cellStyle name="40% - Акцент3 5 7 5 5" xfId="56141"/>
    <cellStyle name="40% - Акцент3 5 7 5 6" xfId="56142"/>
    <cellStyle name="40% - Акцент3 5 7 6" xfId="16344"/>
    <cellStyle name="40% - Акцент3 5 7 6 2" xfId="16345"/>
    <cellStyle name="40% - Акцент3 5 7 6 2 2" xfId="16346"/>
    <cellStyle name="40% - Акцент3 5 7 6 2 3" xfId="56143"/>
    <cellStyle name="40% - Акцент3 5 7 6 3" xfId="16347"/>
    <cellStyle name="40% - Акцент3 5 7 6 3 2" xfId="56144"/>
    <cellStyle name="40% - Акцент3 5 7 6 3 3" xfId="56145"/>
    <cellStyle name="40% - Акцент3 5 7 6 4" xfId="56146"/>
    <cellStyle name="40% - Акцент3 5 7 6 5" xfId="56147"/>
    <cellStyle name="40% - Акцент3 5 7 7" xfId="16348"/>
    <cellStyle name="40% - Акцент3 5 7 7 2" xfId="16349"/>
    <cellStyle name="40% - Акцент3 5 7 7 3" xfId="56148"/>
    <cellStyle name="40% - Акцент3 5 7 8" xfId="16350"/>
    <cellStyle name="40% - Акцент3 5 7 8 2" xfId="56149"/>
    <cellStyle name="40% - Акцент3 5 7 8 3" xfId="56150"/>
    <cellStyle name="40% - Акцент3 5 7 9" xfId="56151"/>
    <cellStyle name="40% - Акцент3 5 8" xfId="16351"/>
    <cellStyle name="40% - Акцент3 5 8 10" xfId="56152"/>
    <cellStyle name="40% - Акцент3 5 8 2" xfId="16352"/>
    <cellStyle name="40% - Акцент3 5 8 2 2" xfId="16353"/>
    <cellStyle name="40% - Акцент3 5 8 2 2 2" xfId="16354"/>
    <cellStyle name="40% - Акцент3 5 8 2 2 2 2" xfId="16355"/>
    <cellStyle name="40% - Акцент3 5 8 2 2 2 3" xfId="56153"/>
    <cellStyle name="40% - Акцент3 5 8 2 2 3" xfId="16356"/>
    <cellStyle name="40% - Акцент3 5 8 2 2 3 2" xfId="56154"/>
    <cellStyle name="40% - Акцент3 5 8 2 2 3 3" xfId="56155"/>
    <cellStyle name="40% - Акцент3 5 8 2 2 4" xfId="56156"/>
    <cellStyle name="40% - Акцент3 5 8 2 2 5" xfId="56157"/>
    <cellStyle name="40% - Акцент3 5 8 2 3" xfId="16357"/>
    <cellStyle name="40% - Акцент3 5 8 2 3 2" xfId="16358"/>
    <cellStyle name="40% - Акцент3 5 8 2 3 3" xfId="56158"/>
    <cellStyle name="40% - Акцент3 5 8 2 4" xfId="16359"/>
    <cellStyle name="40% - Акцент3 5 8 2 4 2" xfId="56159"/>
    <cellStyle name="40% - Акцент3 5 8 2 4 3" xfId="56160"/>
    <cellStyle name="40% - Акцент3 5 8 2 5" xfId="56161"/>
    <cellStyle name="40% - Акцент3 5 8 2 6" xfId="56162"/>
    <cellStyle name="40% - Акцент3 5 8 3" xfId="16360"/>
    <cellStyle name="40% - Акцент3 5 8 3 2" xfId="16361"/>
    <cellStyle name="40% - Акцент3 5 8 3 2 2" xfId="16362"/>
    <cellStyle name="40% - Акцент3 5 8 3 2 2 2" xfId="16363"/>
    <cellStyle name="40% - Акцент3 5 8 3 2 2 3" xfId="56163"/>
    <cellStyle name="40% - Акцент3 5 8 3 2 3" xfId="16364"/>
    <cellStyle name="40% - Акцент3 5 8 3 2 3 2" xfId="56164"/>
    <cellStyle name="40% - Акцент3 5 8 3 2 3 3" xfId="56165"/>
    <cellStyle name="40% - Акцент3 5 8 3 2 4" xfId="56166"/>
    <cellStyle name="40% - Акцент3 5 8 3 2 5" xfId="56167"/>
    <cellStyle name="40% - Акцент3 5 8 3 3" xfId="16365"/>
    <cellStyle name="40% - Акцент3 5 8 3 3 2" xfId="16366"/>
    <cellStyle name="40% - Акцент3 5 8 3 3 3" xfId="56168"/>
    <cellStyle name="40% - Акцент3 5 8 3 4" xfId="16367"/>
    <cellStyle name="40% - Акцент3 5 8 3 4 2" xfId="56169"/>
    <cellStyle name="40% - Акцент3 5 8 3 4 3" xfId="56170"/>
    <cellStyle name="40% - Акцент3 5 8 3 5" xfId="56171"/>
    <cellStyle name="40% - Акцент3 5 8 3 6" xfId="56172"/>
    <cellStyle name="40% - Акцент3 5 8 4" xfId="16368"/>
    <cellStyle name="40% - Акцент3 5 8 4 2" xfId="16369"/>
    <cellStyle name="40% - Акцент3 5 8 4 2 2" xfId="16370"/>
    <cellStyle name="40% - Акцент3 5 8 4 2 2 2" xfId="16371"/>
    <cellStyle name="40% - Акцент3 5 8 4 2 2 3" xfId="56173"/>
    <cellStyle name="40% - Акцент3 5 8 4 2 3" xfId="16372"/>
    <cellStyle name="40% - Акцент3 5 8 4 2 3 2" xfId="56174"/>
    <cellStyle name="40% - Акцент3 5 8 4 2 3 3" xfId="56175"/>
    <cellStyle name="40% - Акцент3 5 8 4 2 4" xfId="56176"/>
    <cellStyle name="40% - Акцент3 5 8 4 2 5" xfId="56177"/>
    <cellStyle name="40% - Акцент3 5 8 4 3" xfId="16373"/>
    <cellStyle name="40% - Акцент3 5 8 4 3 2" xfId="16374"/>
    <cellStyle name="40% - Акцент3 5 8 4 3 3" xfId="56178"/>
    <cellStyle name="40% - Акцент3 5 8 4 4" xfId="16375"/>
    <cellStyle name="40% - Акцент3 5 8 4 4 2" xfId="56179"/>
    <cellStyle name="40% - Акцент3 5 8 4 4 3" xfId="56180"/>
    <cellStyle name="40% - Акцент3 5 8 4 5" xfId="56181"/>
    <cellStyle name="40% - Акцент3 5 8 4 6" xfId="56182"/>
    <cellStyle name="40% - Акцент3 5 8 5" xfId="16376"/>
    <cellStyle name="40% - Акцент3 5 8 5 2" xfId="16377"/>
    <cellStyle name="40% - Акцент3 5 8 5 2 2" xfId="16378"/>
    <cellStyle name="40% - Акцент3 5 8 5 2 2 2" xfId="16379"/>
    <cellStyle name="40% - Акцент3 5 8 5 2 2 3" xfId="56183"/>
    <cellStyle name="40% - Акцент3 5 8 5 2 3" xfId="16380"/>
    <cellStyle name="40% - Акцент3 5 8 5 2 3 2" xfId="56184"/>
    <cellStyle name="40% - Акцент3 5 8 5 2 3 3" xfId="56185"/>
    <cellStyle name="40% - Акцент3 5 8 5 2 4" xfId="56186"/>
    <cellStyle name="40% - Акцент3 5 8 5 2 5" xfId="56187"/>
    <cellStyle name="40% - Акцент3 5 8 5 3" xfId="16381"/>
    <cellStyle name="40% - Акцент3 5 8 5 3 2" xfId="16382"/>
    <cellStyle name="40% - Акцент3 5 8 5 3 3" xfId="56188"/>
    <cellStyle name="40% - Акцент3 5 8 5 4" xfId="16383"/>
    <cellStyle name="40% - Акцент3 5 8 5 4 2" xfId="56189"/>
    <cellStyle name="40% - Акцент3 5 8 5 4 3" xfId="56190"/>
    <cellStyle name="40% - Акцент3 5 8 5 5" xfId="56191"/>
    <cellStyle name="40% - Акцент3 5 8 5 6" xfId="56192"/>
    <cellStyle name="40% - Акцент3 5 8 6" xfId="16384"/>
    <cellStyle name="40% - Акцент3 5 8 6 2" xfId="16385"/>
    <cellStyle name="40% - Акцент3 5 8 6 2 2" xfId="16386"/>
    <cellStyle name="40% - Акцент3 5 8 6 2 3" xfId="56193"/>
    <cellStyle name="40% - Акцент3 5 8 6 3" xfId="16387"/>
    <cellStyle name="40% - Акцент3 5 8 6 3 2" xfId="56194"/>
    <cellStyle name="40% - Акцент3 5 8 6 3 3" xfId="56195"/>
    <cellStyle name="40% - Акцент3 5 8 6 4" xfId="56196"/>
    <cellStyle name="40% - Акцент3 5 8 6 5" xfId="56197"/>
    <cellStyle name="40% - Акцент3 5 8 7" xfId="16388"/>
    <cellStyle name="40% - Акцент3 5 8 7 2" xfId="16389"/>
    <cellStyle name="40% - Акцент3 5 8 7 3" xfId="56198"/>
    <cellStyle name="40% - Акцент3 5 8 8" xfId="16390"/>
    <cellStyle name="40% - Акцент3 5 8 8 2" xfId="56199"/>
    <cellStyle name="40% - Акцент3 5 8 8 3" xfId="56200"/>
    <cellStyle name="40% - Акцент3 5 8 9" xfId="56201"/>
    <cellStyle name="40% - Акцент3 5 9" xfId="16391"/>
    <cellStyle name="40% - Акцент3 5 9 10" xfId="56202"/>
    <cellStyle name="40% - Акцент3 5 9 2" xfId="16392"/>
    <cellStyle name="40% - Акцент3 5 9 2 2" xfId="16393"/>
    <cellStyle name="40% - Акцент3 5 9 2 2 2" xfId="16394"/>
    <cellStyle name="40% - Акцент3 5 9 2 2 2 2" xfId="16395"/>
    <cellStyle name="40% - Акцент3 5 9 2 2 2 3" xfId="56203"/>
    <cellStyle name="40% - Акцент3 5 9 2 2 3" xfId="16396"/>
    <cellStyle name="40% - Акцент3 5 9 2 2 3 2" xfId="56204"/>
    <cellStyle name="40% - Акцент3 5 9 2 2 3 3" xfId="56205"/>
    <cellStyle name="40% - Акцент3 5 9 2 2 4" xfId="56206"/>
    <cellStyle name="40% - Акцент3 5 9 2 2 5" xfId="56207"/>
    <cellStyle name="40% - Акцент3 5 9 2 3" xfId="16397"/>
    <cellStyle name="40% - Акцент3 5 9 2 3 2" xfId="16398"/>
    <cellStyle name="40% - Акцент3 5 9 2 3 3" xfId="56208"/>
    <cellStyle name="40% - Акцент3 5 9 2 4" xfId="16399"/>
    <cellStyle name="40% - Акцент3 5 9 2 4 2" xfId="56209"/>
    <cellStyle name="40% - Акцент3 5 9 2 4 3" xfId="56210"/>
    <cellStyle name="40% - Акцент3 5 9 2 5" xfId="56211"/>
    <cellStyle name="40% - Акцент3 5 9 2 6" xfId="56212"/>
    <cellStyle name="40% - Акцент3 5 9 3" xfId="16400"/>
    <cellStyle name="40% - Акцент3 5 9 3 2" xfId="16401"/>
    <cellStyle name="40% - Акцент3 5 9 3 2 2" xfId="16402"/>
    <cellStyle name="40% - Акцент3 5 9 3 2 2 2" xfId="16403"/>
    <cellStyle name="40% - Акцент3 5 9 3 2 2 3" xfId="56213"/>
    <cellStyle name="40% - Акцент3 5 9 3 2 3" xfId="16404"/>
    <cellStyle name="40% - Акцент3 5 9 3 2 3 2" xfId="56214"/>
    <cellStyle name="40% - Акцент3 5 9 3 2 3 3" xfId="56215"/>
    <cellStyle name="40% - Акцент3 5 9 3 2 4" xfId="56216"/>
    <cellStyle name="40% - Акцент3 5 9 3 2 5" xfId="56217"/>
    <cellStyle name="40% - Акцент3 5 9 3 3" xfId="16405"/>
    <cellStyle name="40% - Акцент3 5 9 3 3 2" xfId="16406"/>
    <cellStyle name="40% - Акцент3 5 9 3 3 3" xfId="56218"/>
    <cellStyle name="40% - Акцент3 5 9 3 4" xfId="16407"/>
    <cellStyle name="40% - Акцент3 5 9 3 4 2" xfId="56219"/>
    <cellStyle name="40% - Акцент3 5 9 3 4 3" xfId="56220"/>
    <cellStyle name="40% - Акцент3 5 9 3 5" xfId="56221"/>
    <cellStyle name="40% - Акцент3 5 9 3 6" xfId="56222"/>
    <cellStyle name="40% - Акцент3 5 9 4" xfId="16408"/>
    <cellStyle name="40% - Акцент3 5 9 4 2" xfId="16409"/>
    <cellStyle name="40% - Акцент3 5 9 4 2 2" xfId="16410"/>
    <cellStyle name="40% - Акцент3 5 9 4 2 2 2" xfId="16411"/>
    <cellStyle name="40% - Акцент3 5 9 4 2 2 3" xfId="56223"/>
    <cellStyle name="40% - Акцент3 5 9 4 2 3" xfId="16412"/>
    <cellStyle name="40% - Акцент3 5 9 4 2 3 2" xfId="56224"/>
    <cellStyle name="40% - Акцент3 5 9 4 2 3 3" xfId="56225"/>
    <cellStyle name="40% - Акцент3 5 9 4 2 4" xfId="56226"/>
    <cellStyle name="40% - Акцент3 5 9 4 2 5" xfId="56227"/>
    <cellStyle name="40% - Акцент3 5 9 4 3" xfId="16413"/>
    <cellStyle name="40% - Акцент3 5 9 4 3 2" xfId="16414"/>
    <cellStyle name="40% - Акцент3 5 9 4 3 3" xfId="56228"/>
    <cellStyle name="40% - Акцент3 5 9 4 4" xfId="16415"/>
    <cellStyle name="40% - Акцент3 5 9 4 4 2" xfId="56229"/>
    <cellStyle name="40% - Акцент3 5 9 4 4 3" xfId="56230"/>
    <cellStyle name="40% - Акцент3 5 9 4 5" xfId="56231"/>
    <cellStyle name="40% - Акцент3 5 9 4 6" xfId="56232"/>
    <cellStyle name="40% - Акцент3 5 9 5" xfId="16416"/>
    <cellStyle name="40% - Акцент3 5 9 5 2" xfId="16417"/>
    <cellStyle name="40% - Акцент3 5 9 5 2 2" xfId="16418"/>
    <cellStyle name="40% - Акцент3 5 9 5 2 2 2" xfId="16419"/>
    <cellStyle name="40% - Акцент3 5 9 5 2 2 3" xfId="56233"/>
    <cellStyle name="40% - Акцент3 5 9 5 2 3" xfId="16420"/>
    <cellStyle name="40% - Акцент3 5 9 5 2 3 2" xfId="56234"/>
    <cellStyle name="40% - Акцент3 5 9 5 2 3 3" xfId="56235"/>
    <cellStyle name="40% - Акцент3 5 9 5 2 4" xfId="56236"/>
    <cellStyle name="40% - Акцент3 5 9 5 2 5" xfId="56237"/>
    <cellStyle name="40% - Акцент3 5 9 5 3" xfId="16421"/>
    <cellStyle name="40% - Акцент3 5 9 5 3 2" xfId="16422"/>
    <cellStyle name="40% - Акцент3 5 9 5 3 3" xfId="56238"/>
    <cellStyle name="40% - Акцент3 5 9 5 4" xfId="16423"/>
    <cellStyle name="40% - Акцент3 5 9 5 4 2" xfId="56239"/>
    <cellStyle name="40% - Акцент3 5 9 5 4 3" xfId="56240"/>
    <cellStyle name="40% - Акцент3 5 9 5 5" xfId="56241"/>
    <cellStyle name="40% - Акцент3 5 9 5 6" xfId="56242"/>
    <cellStyle name="40% - Акцент3 5 9 6" xfId="16424"/>
    <cellStyle name="40% - Акцент3 5 9 6 2" xfId="16425"/>
    <cellStyle name="40% - Акцент3 5 9 6 2 2" xfId="16426"/>
    <cellStyle name="40% - Акцент3 5 9 6 2 3" xfId="56243"/>
    <cellStyle name="40% - Акцент3 5 9 6 3" xfId="16427"/>
    <cellStyle name="40% - Акцент3 5 9 6 3 2" xfId="56244"/>
    <cellStyle name="40% - Акцент3 5 9 6 3 3" xfId="56245"/>
    <cellStyle name="40% - Акцент3 5 9 6 4" xfId="56246"/>
    <cellStyle name="40% - Акцент3 5 9 6 5" xfId="56247"/>
    <cellStyle name="40% - Акцент3 5 9 7" xfId="16428"/>
    <cellStyle name="40% - Акцент3 5 9 7 2" xfId="16429"/>
    <cellStyle name="40% - Акцент3 5 9 7 3" xfId="56248"/>
    <cellStyle name="40% - Акцент3 5 9 8" xfId="16430"/>
    <cellStyle name="40% - Акцент3 5 9 8 2" xfId="56249"/>
    <cellStyle name="40% - Акцент3 5 9 8 3" xfId="56250"/>
    <cellStyle name="40% - Акцент3 5 9 9" xfId="56251"/>
    <cellStyle name="40% - Акцент3 6" xfId="16431"/>
    <cellStyle name="40% - Акцент3 6 10" xfId="16432"/>
    <cellStyle name="40% - Акцент3 6 10 2" xfId="16433"/>
    <cellStyle name="40% - Акцент3 6 10 2 2" xfId="16434"/>
    <cellStyle name="40% - Акцент3 6 10 2 2 2" xfId="16435"/>
    <cellStyle name="40% - Акцент3 6 10 2 2 3" xfId="56252"/>
    <cellStyle name="40% - Акцент3 6 10 2 3" xfId="16436"/>
    <cellStyle name="40% - Акцент3 6 10 2 3 2" xfId="56253"/>
    <cellStyle name="40% - Акцент3 6 10 2 3 3" xfId="56254"/>
    <cellStyle name="40% - Акцент3 6 10 2 4" xfId="56255"/>
    <cellStyle name="40% - Акцент3 6 10 2 5" xfId="56256"/>
    <cellStyle name="40% - Акцент3 6 10 3" xfId="16437"/>
    <cellStyle name="40% - Акцент3 6 10 3 2" xfId="16438"/>
    <cellStyle name="40% - Акцент3 6 10 3 3" xfId="56257"/>
    <cellStyle name="40% - Акцент3 6 10 4" xfId="16439"/>
    <cellStyle name="40% - Акцент3 6 10 4 2" xfId="56258"/>
    <cellStyle name="40% - Акцент3 6 10 4 3" xfId="56259"/>
    <cellStyle name="40% - Акцент3 6 10 5" xfId="56260"/>
    <cellStyle name="40% - Акцент3 6 10 6" xfId="56261"/>
    <cellStyle name="40% - Акцент3 6 11" xfId="16440"/>
    <cellStyle name="40% - Акцент3 6 11 2" xfId="16441"/>
    <cellStyle name="40% - Акцент3 6 11 2 2" xfId="16442"/>
    <cellStyle name="40% - Акцент3 6 11 2 2 2" xfId="16443"/>
    <cellStyle name="40% - Акцент3 6 11 2 2 3" xfId="56262"/>
    <cellStyle name="40% - Акцент3 6 11 2 3" xfId="16444"/>
    <cellStyle name="40% - Акцент3 6 11 2 3 2" xfId="56263"/>
    <cellStyle name="40% - Акцент3 6 11 2 3 3" xfId="56264"/>
    <cellStyle name="40% - Акцент3 6 11 2 4" xfId="56265"/>
    <cellStyle name="40% - Акцент3 6 11 2 5" xfId="56266"/>
    <cellStyle name="40% - Акцент3 6 11 3" xfId="16445"/>
    <cellStyle name="40% - Акцент3 6 11 3 2" xfId="16446"/>
    <cellStyle name="40% - Акцент3 6 11 3 3" xfId="56267"/>
    <cellStyle name="40% - Акцент3 6 11 4" xfId="16447"/>
    <cellStyle name="40% - Акцент3 6 11 4 2" xfId="56268"/>
    <cellStyle name="40% - Акцент3 6 11 4 3" xfId="56269"/>
    <cellStyle name="40% - Акцент3 6 11 5" xfId="56270"/>
    <cellStyle name="40% - Акцент3 6 11 6" xfId="56271"/>
    <cellStyle name="40% - Акцент3 6 12" xfId="16448"/>
    <cellStyle name="40% - Акцент3 6 12 2" xfId="16449"/>
    <cellStyle name="40% - Акцент3 6 12 2 2" xfId="16450"/>
    <cellStyle name="40% - Акцент3 6 12 2 2 2" xfId="16451"/>
    <cellStyle name="40% - Акцент3 6 12 2 2 3" xfId="56272"/>
    <cellStyle name="40% - Акцент3 6 12 2 3" xfId="16452"/>
    <cellStyle name="40% - Акцент3 6 12 2 3 2" xfId="56273"/>
    <cellStyle name="40% - Акцент3 6 12 2 3 3" xfId="56274"/>
    <cellStyle name="40% - Акцент3 6 12 2 4" xfId="56275"/>
    <cellStyle name="40% - Акцент3 6 12 2 5" xfId="56276"/>
    <cellStyle name="40% - Акцент3 6 12 3" xfId="16453"/>
    <cellStyle name="40% - Акцент3 6 12 3 2" xfId="16454"/>
    <cellStyle name="40% - Акцент3 6 12 3 3" xfId="56277"/>
    <cellStyle name="40% - Акцент3 6 12 4" xfId="16455"/>
    <cellStyle name="40% - Акцент3 6 12 4 2" xfId="56278"/>
    <cellStyle name="40% - Акцент3 6 12 4 3" xfId="56279"/>
    <cellStyle name="40% - Акцент3 6 12 5" xfId="56280"/>
    <cellStyle name="40% - Акцент3 6 12 6" xfId="56281"/>
    <cellStyle name="40% - Акцент3 6 13" xfId="16456"/>
    <cellStyle name="40% - Акцент3 6 13 2" xfId="16457"/>
    <cellStyle name="40% - Акцент3 6 13 2 2" xfId="16458"/>
    <cellStyle name="40% - Акцент3 6 13 2 2 2" xfId="16459"/>
    <cellStyle name="40% - Акцент3 6 13 2 2 3" xfId="56282"/>
    <cellStyle name="40% - Акцент3 6 13 2 3" xfId="16460"/>
    <cellStyle name="40% - Акцент3 6 13 2 3 2" xfId="56283"/>
    <cellStyle name="40% - Акцент3 6 13 2 3 3" xfId="56284"/>
    <cellStyle name="40% - Акцент3 6 13 2 4" xfId="56285"/>
    <cellStyle name="40% - Акцент3 6 13 2 5" xfId="56286"/>
    <cellStyle name="40% - Акцент3 6 13 3" xfId="16461"/>
    <cellStyle name="40% - Акцент3 6 13 3 2" xfId="16462"/>
    <cellStyle name="40% - Акцент3 6 13 3 3" xfId="56287"/>
    <cellStyle name="40% - Акцент3 6 13 4" xfId="16463"/>
    <cellStyle name="40% - Акцент3 6 13 4 2" xfId="56288"/>
    <cellStyle name="40% - Акцент3 6 13 4 3" xfId="56289"/>
    <cellStyle name="40% - Акцент3 6 13 5" xfId="56290"/>
    <cellStyle name="40% - Акцент3 6 13 6" xfId="56291"/>
    <cellStyle name="40% - Акцент3 6 14" xfId="16464"/>
    <cellStyle name="40% - Акцент3 6 14 2" xfId="16465"/>
    <cellStyle name="40% - Акцент3 6 14 2 2" xfId="16466"/>
    <cellStyle name="40% - Акцент3 6 14 2 2 2" xfId="16467"/>
    <cellStyle name="40% - Акцент3 6 14 2 3" xfId="16468"/>
    <cellStyle name="40% - Акцент3 6 14 3" xfId="16469"/>
    <cellStyle name="40% - Акцент3 6 14 3 2" xfId="16470"/>
    <cellStyle name="40% - Акцент3 6 14 3 3" xfId="56292"/>
    <cellStyle name="40% - Акцент3 6 14 4" xfId="16471"/>
    <cellStyle name="40% - Акцент3 6 14 5" xfId="56293"/>
    <cellStyle name="40% - Акцент3 6 15" xfId="56294"/>
    <cellStyle name="40% - Акцент3 6 15 2" xfId="56295"/>
    <cellStyle name="40% - Акцент3 6 15 3" xfId="56296"/>
    <cellStyle name="40% - Акцент3 6 16" xfId="56297"/>
    <cellStyle name="40% - Акцент3 6 16 2" xfId="56298"/>
    <cellStyle name="40% - Акцент3 6 16 3" xfId="56299"/>
    <cellStyle name="40% - Акцент3 6 17" xfId="56300"/>
    <cellStyle name="40% - Акцент3 6 18" xfId="56301"/>
    <cellStyle name="40% - Акцент3 6 2" xfId="16472"/>
    <cellStyle name="40% - Акцент3 6 2 10" xfId="56302"/>
    <cellStyle name="40% - Акцент3 6 2 2" xfId="16473"/>
    <cellStyle name="40% - Акцент3 6 2 2 2" xfId="16474"/>
    <cellStyle name="40% - Акцент3 6 2 2 2 2" xfId="16475"/>
    <cellStyle name="40% - Акцент3 6 2 2 2 2 2" xfId="16476"/>
    <cellStyle name="40% - Акцент3 6 2 2 2 2 3" xfId="56303"/>
    <cellStyle name="40% - Акцент3 6 2 2 2 3" xfId="16477"/>
    <cellStyle name="40% - Акцент3 6 2 2 2 3 2" xfId="56304"/>
    <cellStyle name="40% - Акцент3 6 2 2 2 3 3" xfId="56305"/>
    <cellStyle name="40% - Акцент3 6 2 2 2 4" xfId="56306"/>
    <cellStyle name="40% - Акцент3 6 2 2 2 5" xfId="56307"/>
    <cellStyle name="40% - Акцент3 6 2 2 3" xfId="16478"/>
    <cellStyle name="40% - Акцент3 6 2 2 3 2" xfId="16479"/>
    <cellStyle name="40% - Акцент3 6 2 2 3 3" xfId="56308"/>
    <cellStyle name="40% - Акцент3 6 2 2 4" xfId="16480"/>
    <cellStyle name="40% - Акцент3 6 2 2 4 2" xfId="56309"/>
    <cellStyle name="40% - Акцент3 6 2 2 4 3" xfId="56310"/>
    <cellStyle name="40% - Акцент3 6 2 2 5" xfId="56311"/>
    <cellStyle name="40% - Акцент3 6 2 2 6" xfId="56312"/>
    <cellStyle name="40% - Акцент3 6 2 3" xfId="16481"/>
    <cellStyle name="40% - Акцент3 6 2 3 2" xfId="16482"/>
    <cellStyle name="40% - Акцент3 6 2 3 2 2" xfId="16483"/>
    <cellStyle name="40% - Акцент3 6 2 3 2 2 2" xfId="16484"/>
    <cellStyle name="40% - Акцент3 6 2 3 2 2 3" xfId="56313"/>
    <cellStyle name="40% - Акцент3 6 2 3 2 3" xfId="16485"/>
    <cellStyle name="40% - Акцент3 6 2 3 2 3 2" xfId="56314"/>
    <cellStyle name="40% - Акцент3 6 2 3 2 3 3" xfId="56315"/>
    <cellStyle name="40% - Акцент3 6 2 3 2 4" xfId="56316"/>
    <cellStyle name="40% - Акцент3 6 2 3 2 5" xfId="56317"/>
    <cellStyle name="40% - Акцент3 6 2 3 3" xfId="16486"/>
    <cellStyle name="40% - Акцент3 6 2 3 3 2" xfId="16487"/>
    <cellStyle name="40% - Акцент3 6 2 3 3 3" xfId="56318"/>
    <cellStyle name="40% - Акцент3 6 2 3 4" xfId="16488"/>
    <cellStyle name="40% - Акцент3 6 2 3 4 2" xfId="56319"/>
    <cellStyle name="40% - Акцент3 6 2 3 4 3" xfId="56320"/>
    <cellStyle name="40% - Акцент3 6 2 3 5" xfId="56321"/>
    <cellStyle name="40% - Акцент3 6 2 3 6" xfId="56322"/>
    <cellStyle name="40% - Акцент3 6 2 4" xfId="16489"/>
    <cellStyle name="40% - Акцент3 6 2 4 2" xfId="16490"/>
    <cellStyle name="40% - Акцент3 6 2 4 2 2" xfId="16491"/>
    <cellStyle name="40% - Акцент3 6 2 4 2 2 2" xfId="16492"/>
    <cellStyle name="40% - Акцент3 6 2 4 2 2 3" xfId="56323"/>
    <cellStyle name="40% - Акцент3 6 2 4 2 3" xfId="16493"/>
    <cellStyle name="40% - Акцент3 6 2 4 2 3 2" xfId="56324"/>
    <cellStyle name="40% - Акцент3 6 2 4 2 3 3" xfId="56325"/>
    <cellStyle name="40% - Акцент3 6 2 4 2 4" xfId="56326"/>
    <cellStyle name="40% - Акцент3 6 2 4 2 5" xfId="56327"/>
    <cellStyle name="40% - Акцент3 6 2 4 3" xfId="16494"/>
    <cellStyle name="40% - Акцент3 6 2 4 3 2" xfId="16495"/>
    <cellStyle name="40% - Акцент3 6 2 4 3 3" xfId="56328"/>
    <cellStyle name="40% - Акцент3 6 2 4 4" xfId="16496"/>
    <cellStyle name="40% - Акцент3 6 2 4 4 2" xfId="56329"/>
    <cellStyle name="40% - Акцент3 6 2 4 4 3" xfId="56330"/>
    <cellStyle name="40% - Акцент3 6 2 4 5" xfId="56331"/>
    <cellStyle name="40% - Акцент3 6 2 4 6" xfId="56332"/>
    <cellStyle name="40% - Акцент3 6 2 5" xfId="16497"/>
    <cellStyle name="40% - Акцент3 6 2 5 2" xfId="16498"/>
    <cellStyle name="40% - Акцент3 6 2 5 2 2" xfId="16499"/>
    <cellStyle name="40% - Акцент3 6 2 5 2 2 2" xfId="16500"/>
    <cellStyle name="40% - Акцент3 6 2 5 2 2 3" xfId="56333"/>
    <cellStyle name="40% - Акцент3 6 2 5 2 3" xfId="16501"/>
    <cellStyle name="40% - Акцент3 6 2 5 2 3 2" xfId="56334"/>
    <cellStyle name="40% - Акцент3 6 2 5 2 3 3" xfId="56335"/>
    <cellStyle name="40% - Акцент3 6 2 5 2 4" xfId="56336"/>
    <cellStyle name="40% - Акцент3 6 2 5 2 5" xfId="56337"/>
    <cellStyle name="40% - Акцент3 6 2 5 3" xfId="16502"/>
    <cellStyle name="40% - Акцент3 6 2 5 3 2" xfId="16503"/>
    <cellStyle name="40% - Акцент3 6 2 5 3 3" xfId="56338"/>
    <cellStyle name="40% - Акцент3 6 2 5 4" xfId="16504"/>
    <cellStyle name="40% - Акцент3 6 2 5 4 2" xfId="56339"/>
    <cellStyle name="40% - Акцент3 6 2 5 4 3" xfId="56340"/>
    <cellStyle name="40% - Акцент3 6 2 5 5" xfId="56341"/>
    <cellStyle name="40% - Акцент3 6 2 5 6" xfId="56342"/>
    <cellStyle name="40% - Акцент3 6 2 6" xfId="16505"/>
    <cellStyle name="40% - Акцент3 6 2 6 2" xfId="16506"/>
    <cellStyle name="40% - Акцент3 6 2 6 2 2" xfId="16507"/>
    <cellStyle name="40% - Акцент3 6 2 6 2 2 2" xfId="16508"/>
    <cellStyle name="40% - Акцент3 6 2 6 2 3" xfId="16509"/>
    <cellStyle name="40% - Акцент3 6 2 6 3" xfId="16510"/>
    <cellStyle name="40% - Акцент3 6 2 6 3 2" xfId="16511"/>
    <cellStyle name="40% - Акцент3 6 2 6 3 3" xfId="56343"/>
    <cellStyle name="40% - Акцент3 6 2 6 4" xfId="16512"/>
    <cellStyle name="40% - Акцент3 6 2 6 5" xfId="56344"/>
    <cellStyle name="40% - Акцент3 6 2 7" xfId="56345"/>
    <cellStyle name="40% - Акцент3 6 2 7 2" xfId="56346"/>
    <cellStyle name="40% - Акцент3 6 2 7 3" xfId="56347"/>
    <cellStyle name="40% - Акцент3 6 2 8" xfId="56348"/>
    <cellStyle name="40% - Акцент3 6 2 8 2" xfId="56349"/>
    <cellStyle name="40% - Акцент3 6 2 8 3" xfId="56350"/>
    <cellStyle name="40% - Акцент3 6 2 9" xfId="56351"/>
    <cellStyle name="40% - Акцент3 6 3" xfId="16513"/>
    <cellStyle name="40% - Акцент3 6 4" xfId="16514"/>
    <cellStyle name="40% - Акцент3 6 4 10" xfId="56352"/>
    <cellStyle name="40% - Акцент3 6 4 2" xfId="16515"/>
    <cellStyle name="40% - Акцент3 6 4 2 2" xfId="16516"/>
    <cellStyle name="40% - Акцент3 6 4 2 2 2" xfId="16517"/>
    <cellStyle name="40% - Акцент3 6 4 2 2 2 2" xfId="16518"/>
    <cellStyle name="40% - Акцент3 6 4 2 2 2 3" xfId="56353"/>
    <cellStyle name="40% - Акцент3 6 4 2 2 3" xfId="16519"/>
    <cellStyle name="40% - Акцент3 6 4 2 2 3 2" xfId="56354"/>
    <cellStyle name="40% - Акцент3 6 4 2 2 3 3" xfId="56355"/>
    <cellStyle name="40% - Акцент3 6 4 2 2 4" xfId="56356"/>
    <cellStyle name="40% - Акцент3 6 4 2 2 5" xfId="56357"/>
    <cellStyle name="40% - Акцент3 6 4 2 3" xfId="16520"/>
    <cellStyle name="40% - Акцент3 6 4 2 3 2" xfId="16521"/>
    <cellStyle name="40% - Акцент3 6 4 2 3 3" xfId="56358"/>
    <cellStyle name="40% - Акцент3 6 4 2 4" xfId="16522"/>
    <cellStyle name="40% - Акцент3 6 4 2 4 2" xfId="56359"/>
    <cellStyle name="40% - Акцент3 6 4 2 4 3" xfId="56360"/>
    <cellStyle name="40% - Акцент3 6 4 2 5" xfId="56361"/>
    <cellStyle name="40% - Акцент3 6 4 2 6" xfId="56362"/>
    <cellStyle name="40% - Акцент3 6 4 3" xfId="16523"/>
    <cellStyle name="40% - Акцент3 6 4 3 2" xfId="16524"/>
    <cellStyle name="40% - Акцент3 6 4 3 2 2" xfId="16525"/>
    <cellStyle name="40% - Акцент3 6 4 3 2 2 2" xfId="16526"/>
    <cellStyle name="40% - Акцент3 6 4 3 2 2 3" xfId="56363"/>
    <cellStyle name="40% - Акцент3 6 4 3 2 3" xfId="16527"/>
    <cellStyle name="40% - Акцент3 6 4 3 2 3 2" xfId="56364"/>
    <cellStyle name="40% - Акцент3 6 4 3 2 3 3" xfId="56365"/>
    <cellStyle name="40% - Акцент3 6 4 3 2 4" xfId="56366"/>
    <cellStyle name="40% - Акцент3 6 4 3 2 5" xfId="56367"/>
    <cellStyle name="40% - Акцент3 6 4 3 3" xfId="16528"/>
    <cellStyle name="40% - Акцент3 6 4 3 3 2" xfId="16529"/>
    <cellStyle name="40% - Акцент3 6 4 3 3 3" xfId="56368"/>
    <cellStyle name="40% - Акцент3 6 4 3 4" xfId="16530"/>
    <cellStyle name="40% - Акцент3 6 4 3 4 2" xfId="56369"/>
    <cellStyle name="40% - Акцент3 6 4 3 4 3" xfId="56370"/>
    <cellStyle name="40% - Акцент3 6 4 3 5" xfId="56371"/>
    <cellStyle name="40% - Акцент3 6 4 3 6" xfId="56372"/>
    <cellStyle name="40% - Акцент3 6 4 4" xfId="16531"/>
    <cellStyle name="40% - Акцент3 6 4 4 2" xfId="16532"/>
    <cellStyle name="40% - Акцент3 6 4 4 2 2" xfId="16533"/>
    <cellStyle name="40% - Акцент3 6 4 4 2 2 2" xfId="16534"/>
    <cellStyle name="40% - Акцент3 6 4 4 2 2 3" xfId="56373"/>
    <cellStyle name="40% - Акцент3 6 4 4 2 3" xfId="16535"/>
    <cellStyle name="40% - Акцент3 6 4 4 2 3 2" xfId="56374"/>
    <cellStyle name="40% - Акцент3 6 4 4 2 3 3" xfId="56375"/>
    <cellStyle name="40% - Акцент3 6 4 4 2 4" xfId="56376"/>
    <cellStyle name="40% - Акцент3 6 4 4 2 5" xfId="56377"/>
    <cellStyle name="40% - Акцент3 6 4 4 3" xfId="16536"/>
    <cellStyle name="40% - Акцент3 6 4 4 3 2" xfId="16537"/>
    <cellStyle name="40% - Акцент3 6 4 4 3 3" xfId="56378"/>
    <cellStyle name="40% - Акцент3 6 4 4 4" xfId="16538"/>
    <cellStyle name="40% - Акцент3 6 4 4 4 2" xfId="56379"/>
    <cellStyle name="40% - Акцент3 6 4 4 4 3" xfId="56380"/>
    <cellStyle name="40% - Акцент3 6 4 4 5" xfId="56381"/>
    <cellStyle name="40% - Акцент3 6 4 4 6" xfId="56382"/>
    <cellStyle name="40% - Акцент3 6 4 5" xfId="16539"/>
    <cellStyle name="40% - Акцент3 6 4 5 2" xfId="16540"/>
    <cellStyle name="40% - Акцент3 6 4 5 2 2" xfId="16541"/>
    <cellStyle name="40% - Акцент3 6 4 5 2 2 2" xfId="16542"/>
    <cellStyle name="40% - Акцент3 6 4 5 2 2 3" xfId="56383"/>
    <cellStyle name="40% - Акцент3 6 4 5 2 3" xfId="16543"/>
    <cellStyle name="40% - Акцент3 6 4 5 2 3 2" xfId="56384"/>
    <cellStyle name="40% - Акцент3 6 4 5 2 3 3" xfId="56385"/>
    <cellStyle name="40% - Акцент3 6 4 5 2 4" xfId="56386"/>
    <cellStyle name="40% - Акцент3 6 4 5 2 5" xfId="56387"/>
    <cellStyle name="40% - Акцент3 6 4 5 3" xfId="16544"/>
    <cellStyle name="40% - Акцент3 6 4 5 3 2" xfId="16545"/>
    <cellStyle name="40% - Акцент3 6 4 5 3 3" xfId="56388"/>
    <cellStyle name="40% - Акцент3 6 4 5 4" xfId="16546"/>
    <cellStyle name="40% - Акцент3 6 4 5 4 2" xfId="56389"/>
    <cellStyle name="40% - Акцент3 6 4 5 4 3" xfId="56390"/>
    <cellStyle name="40% - Акцент3 6 4 5 5" xfId="56391"/>
    <cellStyle name="40% - Акцент3 6 4 5 6" xfId="56392"/>
    <cellStyle name="40% - Акцент3 6 4 6" xfId="16547"/>
    <cellStyle name="40% - Акцент3 6 4 6 2" xfId="16548"/>
    <cellStyle name="40% - Акцент3 6 4 6 2 2" xfId="16549"/>
    <cellStyle name="40% - Акцент3 6 4 6 2 3" xfId="56393"/>
    <cellStyle name="40% - Акцент3 6 4 6 3" xfId="16550"/>
    <cellStyle name="40% - Акцент3 6 4 6 3 2" xfId="56394"/>
    <cellStyle name="40% - Акцент3 6 4 6 3 3" xfId="56395"/>
    <cellStyle name="40% - Акцент3 6 4 6 4" xfId="56396"/>
    <cellStyle name="40% - Акцент3 6 4 6 5" xfId="56397"/>
    <cellStyle name="40% - Акцент3 6 4 7" xfId="16551"/>
    <cellStyle name="40% - Акцент3 6 4 7 2" xfId="16552"/>
    <cellStyle name="40% - Акцент3 6 4 7 3" xfId="56398"/>
    <cellStyle name="40% - Акцент3 6 4 8" xfId="16553"/>
    <cellStyle name="40% - Акцент3 6 4 8 2" xfId="56399"/>
    <cellStyle name="40% - Акцент3 6 4 8 3" xfId="56400"/>
    <cellStyle name="40% - Акцент3 6 4 9" xfId="56401"/>
    <cellStyle name="40% - Акцент3 6 5" xfId="16554"/>
    <cellStyle name="40% - Акцент3 6 5 10" xfId="56402"/>
    <cellStyle name="40% - Акцент3 6 5 2" xfId="16555"/>
    <cellStyle name="40% - Акцент3 6 5 2 2" xfId="16556"/>
    <cellStyle name="40% - Акцент3 6 5 2 2 2" xfId="16557"/>
    <cellStyle name="40% - Акцент3 6 5 2 2 2 2" xfId="16558"/>
    <cellStyle name="40% - Акцент3 6 5 2 2 2 3" xfId="56403"/>
    <cellStyle name="40% - Акцент3 6 5 2 2 3" xfId="16559"/>
    <cellStyle name="40% - Акцент3 6 5 2 2 3 2" xfId="56404"/>
    <cellStyle name="40% - Акцент3 6 5 2 2 3 3" xfId="56405"/>
    <cellStyle name="40% - Акцент3 6 5 2 2 4" xfId="56406"/>
    <cellStyle name="40% - Акцент3 6 5 2 2 5" xfId="56407"/>
    <cellStyle name="40% - Акцент3 6 5 2 3" xfId="16560"/>
    <cellStyle name="40% - Акцент3 6 5 2 3 2" xfId="16561"/>
    <cellStyle name="40% - Акцент3 6 5 2 3 3" xfId="56408"/>
    <cellStyle name="40% - Акцент3 6 5 2 4" xfId="16562"/>
    <cellStyle name="40% - Акцент3 6 5 2 4 2" xfId="56409"/>
    <cellStyle name="40% - Акцент3 6 5 2 4 3" xfId="56410"/>
    <cellStyle name="40% - Акцент3 6 5 2 5" xfId="56411"/>
    <cellStyle name="40% - Акцент3 6 5 2 6" xfId="56412"/>
    <cellStyle name="40% - Акцент3 6 5 3" xfId="16563"/>
    <cellStyle name="40% - Акцент3 6 5 3 2" xfId="16564"/>
    <cellStyle name="40% - Акцент3 6 5 3 2 2" xfId="16565"/>
    <cellStyle name="40% - Акцент3 6 5 3 2 2 2" xfId="16566"/>
    <cellStyle name="40% - Акцент3 6 5 3 2 2 3" xfId="56413"/>
    <cellStyle name="40% - Акцент3 6 5 3 2 3" xfId="16567"/>
    <cellStyle name="40% - Акцент3 6 5 3 2 3 2" xfId="56414"/>
    <cellStyle name="40% - Акцент3 6 5 3 2 3 3" xfId="56415"/>
    <cellStyle name="40% - Акцент3 6 5 3 2 4" xfId="56416"/>
    <cellStyle name="40% - Акцент3 6 5 3 2 5" xfId="56417"/>
    <cellStyle name="40% - Акцент3 6 5 3 3" xfId="16568"/>
    <cellStyle name="40% - Акцент3 6 5 3 3 2" xfId="16569"/>
    <cellStyle name="40% - Акцент3 6 5 3 3 3" xfId="56418"/>
    <cellStyle name="40% - Акцент3 6 5 3 4" xfId="16570"/>
    <cellStyle name="40% - Акцент3 6 5 3 4 2" xfId="56419"/>
    <cellStyle name="40% - Акцент3 6 5 3 4 3" xfId="56420"/>
    <cellStyle name="40% - Акцент3 6 5 3 5" xfId="56421"/>
    <cellStyle name="40% - Акцент3 6 5 3 6" xfId="56422"/>
    <cellStyle name="40% - Акцент3 6 5 4" xfId="16571"/>
    <cellStyle name="40% - Акцент3 6 5 4 2" xfId="16572"/>
    <cellStyle name="40% - Акцент3 6 5 4 2 2" xfId="16573"/>
    <cellStyle name="40% - Акцент3 6 5 4 2 2 2" xfId="16574"/>
    <cellStyle name="40% - Акцент3 6 5 4 2 2 3" xfId="56423"/>
    <cellStyle name="40% - Акцент3 6 5 4 2 3" xfId="16575"/>
    <cellStyle name="40% - Акцент3 6 5 4 2 3 2" xfId="56424"/>
    <cellStyle name="40% - Акцент3 6 5 4 2 3 3" xfId="56425"/>
    <cellStyle name="40% - Акцент3 6 5 4 2 4" xfId="56426"/>
    <cellStyle name="40% - Акцент3 6 5 4 2 5" xfId="56427"/>
    <cellStyle name="40% - Акцент3 6 5 4 3" xfId="16576"/>
    <cellStyle name="40% - Акцент3 6 5 4 3 2" xfId="16577"/>
    <cellStyle name="40% - Акцент3 6 5 4 3 3" xfId="56428"/>
    <cellStyle name="40% - Акцент3 6 5 4 4" xfId="16578"/>
    <cellStyle name="40% - Акцент3 6 5 4 4 2" xfId="56429"/>
    <cellStyle name="40% - Акцент3 6 5 4 4 3" xfId="56430"/>
    <cellStyle name="40% - Акцент3 6 5 4 5" xfId="56431"/>
    <cellStyle name="40% - Акцент3 6 5 4 6" xfId="56432"/>
    <cellStyle name="40% - Акцент3 6 5 5" xfId="16579"/>
    <cellStyle name="40% - Акцент3 6 5 5 2" xfId="16580"/>
    <cellStyle name="40% - Акцент3 6 5 5 2 2" xfId="16581"/>
    <cellStyle name="40% - Акцент3 6 5 5 2 2 2" xfId="16582"/>
    <cellStyle name="40% - Акцент3 6 5 5 2 2 3" xfId="56433"/>
    <cellStyle name="40% - Акцент3 6 5 5 2 3" xfId="16583"/>
    <cellStyle name="40% - Акцент3 6 5 5 2 3 2" xfId="56434"/>
    <cellStyle name="40% - Акцент3 6 5 5 2 3 3" xfId="56435"/>
    <cellStyle name="40% - Акцент3 6 5 5 2 4" xfId="56436"/>
    <cellStyle name="40% - Акцент3 6 5 5 2 5" xfId="56437"/>
    <cellStyle name="40% - Акцент3 6 5 5 3" xfId="16584"/>
    <cellStyle name="40% - Акцент3 6 5 5 3 2" xfId="16585"/>
    <cellStyle name="40% - Акцент3 6 5 5 3 3" xfId="56438"/>
    <cellStyle name="40% - Акцент3 6 5 5 4" xfId="16586"/>
    <cellStyle name="40% - Акцент3 6 5 5 4 2" xfId="56439"/>
    <cellStyle name="40% - Акцент3 6 5 5 4 3" xfId="56440"/>
    <cellStyle name="40% - Акцент3 6 5 5 5" xfId="56441"/>
    <cellStyle name="40% - Акцент3 6 5 5 6" xfId="56442"/>
    <cellStyle name="40% - Акцент3 6 5 6" xfId="16587"/>
    <cellStyle name="40% - Акцент3 6 5 6 2" xfId="16588"/>
    <cellStyle name="40% - Акцент3 6 5 6 2 2" xfId="16589"/>
    <cellStyle name="40% - Акцент3 6 5 6 2 3" xfId="56443"/>
    <cellStyle name="40% - Акцент3 6 5 6 3" xfId="16590"/>
    <cellStyle name="40% - Акцент3 6 5 6 3 2" xfId="56444"/>
    <cellStyle name="40% - Акцент3 6 5 6 3 3" xfId="56445"/>
    <cellStyle name="40% - Акцент3 6 5 6 4" xfId="56446"/>
    <cellStyle name="40% - Акцент3 6 5 6 5" xfId="56447"/>
    <cellStyle name="40% - Акцент3 6 5 7" xfId="16591"/>
    <cellStyle name="40% - Акцент3 6 5 7 2" xfId="16592"/>
    <cellStyle name="40% - Акцент3 6 5 7 3" xfId="56448"/>
    <cellStyle name="40% - Акцент3 6 5 8" xfId="16593"/>
    <cellStyle name="40% - Акцент3 6 5 8 2" xfId="56449"/>
    <cellStyle name="40% - Акцент3 6 5 8 3" xfId="56450"/>
    <cellStyle name="40% - Акцент3 6 5 9" xfId="56451"/>
    <cellStyle name="40% - Акцент3 6 6" xfId="16594"/>
    <cellStyle name="40% - Акцент3 6 6 10" xfId="56452"/>
    <cellStyle name="40% - Акцент3 6 6 2" xfId="16595"/>
    <cellStyle name="40% - Акцент3 6 6 2 2" xfId="16596"/>
    <cellStyle name="40% - Акцент3 6 6 2 2 2" xfId="16597"/>
    <cellStyle name="40% - Акцент3 6 6 2 2 2 2" xfId="16598"/>
    <cellStyle name="40% - Акцент3 6 6 2 2 2 3" xfId="56453"/>
    <cellStyle name="40% - Акцент3 6 6 2 2 3" xfId="16599"/>
    <cellStyle name="40% - Акцент3 6 6 2 2 3 2" xfId="56454"/>
    <cellStyle name="40% - Акцент3 6 6 2 2 3 3" xfId="56455"/>
    <cellStyle name="40% - Акцент3 6 6 2 2 4" xfId="56456"/>
    <cellStyle name="40% - Акцент3 6 6 2 2 5" xfId="56457"/>
    <cellStyle name="40% - Акцент3 6 6 2 3" xfId="16600"/>
    <cellStyle name="40% - Акцент3 6 6 2 3 2" xfId="16601"/>
    <cellStyle name="40% - Акцент3 6 6 2 3 3" xfId="56458"/>
    <cellStyle name="40% - Акцент3 6 6 2 4" xfId="16602"/>
    <cellStyle name="40% - Акцент3 6 6 2 4 2" xfId="56459"/>
    <cellStyle name="40% - Акцент3 6 6 2 4 3" xfId="56460"/>
    <cellStyle name="40% - Акцент3 6 6 2 5" xfId="56461"/>
    <cellStyle name="40% - Акцент3 6 6 2 6" xfId="56462"/>
    <cellStyle name="40% - Акцент3 6 6 3" xfId="16603"/>
    <cellStyle name="40% - Акцент3 6 6 3 2" xfId="16604"/>
    <cellStyle name="40% - Акцент3 6 6 3 2 2" xfId="16605"/>
    <cellStyle name="40% - Акцент3 6 6 3 2 2 2" xfId="16606"/>
    <cellStyle name="40% - Акцент3 6 6 3 2 2 3" xfId="56463"/>
    <cellStyle name="40% - Акцент3 6 6 3 2 3" xfId="16607"/>
    <cellStyle name="40% - Акцент3 6 6 3 2 3 2" xfId="56464"/>
    <cellStyle name="40% - Акцент3 6 6 3 2 3 3" xfId="56465"/>
    <cellStyle name="40% - Акцент3 6 6 3 2 4" xfId="56466"/>
    <cellStyle name="40% - Акцент3 6 6 3 2 5" xfId="56467"/>
    <cellStyle name="40% - Акцент3 6 6 3 3" xfId="16608"/>
    <cellStyle name="40% - Акцент3 6 6 3 3 2" xfId="16609"/>
    <cellStyle name="40% - Акцент3 6 6 3 3 3" xfId="56468"/>
    <cellStyle name="40% - Акцент3 6 6 3 4" xfId="16610"/>
    <cellStyle name="40% - Акцент3 6 6 3 4 2" xfId="56469"/>
    <cellStyle name="40% - Акцент3 6 6 3 4 3" xfId="56470"/>
    <cellStyle name="40% - Акцент3 6 6 3 5" xfId="56471"/>
    <cellStyle name="40% - Акцент3 6 6 3 6" xfId="56472"/>
    <cellStyle name="40% - Акцент3 6 6 4" xfId="16611"/>
    <cellStyle name="40% - Акцент3 6 6 4 2" xfId="16612"/>
    <cellStyle name="40% - Акцент3 6 6 4 2 2" xfId="16613"/>
    <cellStyle name="40% - Акцент3 6 6 4 2 2 2" xfId="16614"/>
    <cellStyle name="40% - Акцент3 6 6 4 2 2 3" xfId="56473"/>
    <cellStyle name="40% - Акцент3 6 6 4 2 3" xfId="16615"/>
    <cellStyle name="40% - Акцент3 6 6 4 2 3 2" xfId="56474"/>
    <cellStyle name="40% - Акцент3 6 6 4 2 3 3" xfId="56475"/>
    <cellStyle name="40% - Акцент3 6 6 4 2 4" xfId="56476"/>
    <cellStyle name="40% - Акцент3 6 6 4 2 5" xfId="56477"/>
    <cellStyle name="40% - Акцент3 6 6 4 3" xfId="16616"/>
    <cellStyle name="40% - Акцент3 6 6 4 3 2" xfId="16617"/>
    <cellStyle name="40% - Акцент3 6 6 4 3 3" xfId="56478"/>
    <cellStyle name="40% - Акцент3 6 6 4 4" xfId="16618"/>
    <cellStyle name="40% - Акцент3 6 6 4 4 2" xfId="56479"/>
    <cellStyle name="40% - Акцент3 6 6 4 4 3" xfId="56480"/>
    <cellStyle name="40% - Акцент3 6 6 4 5" xfId="56481"/>
    <cellStyle name="40% - Акцент3 6 6 4 6" xfId="56482"/>
    <cellStyle name="40% - Акцент3 6 6 5" xfId="16619"/>
    <cellStyle name="40% - Акцент3 6 6 5 2" xfId="16620"/>
    <cellStyle name="40% - Акцент3 6 6 5 2 2" xfId="16621"/>
    <cellStyle name="40% - Акцент3 6 6 5 2 2 2" xfId="16622"/>
    <cellStyle name="40% - Акцент3 6 6 5 2 2 3" xfId="56483"/>
    <cellStyle name="40% - Акцент3 6 6 5 2 3" xfId="16623"/>
    <cellStyle name="40% - Акцент3 6 6 5 2 3 2" xfId="56484"/>
    <cellStyle name="40% - Акцент3 6 6 5 2 3 3" xfId="56485"/>
    <cellStyle name="40% - Акцент3 6 6 5 2 4" xfId="56486"/>
    <cellStyle name="40% - Акцент3 6 6 5 2 5" xfId="56487"/>
    <cellStyle name="40% - Акцент3 6 6 5 3" xfId="16624"/>
    <cellStyle name="40% - Акцент3 6 6 5 3 2" xfId="16625"/>
    <cellStyle name="40% - Акцент3 6 6 5 3 3" xfId="56488"/>
    <cellStyle name="40% - Акцент3 6 6 5 4" xfId="16626"/>
    <cellStyle name="40% - Акцент3 6 6 5 4 2" xfId="56489"/>
    <cellStyle name="40% - Акцент3 6 6 5 4 3" xfId="56490"/>
    <cellStyle name="40% - Акцент3 6 6 5 5" xfId="56491"/>
    <cellStyle name="40% - Акцент3 6 6 5 6" xfId="56492"/>
    <cellStyle name="40% - Акцент3 6 6 6" xfId="16627"/>
    <cellStyle name="40% - Акцент3 6 6 6 2" xfId="16628"/>
    <cellStyle name="40% - Акцент3 6 6 6 2 2" xfId="16629"/>
    <cellStyle name="40% - Акцент3 6 6 6 2 3" xfId="56493"/>
    <cellStyle name="40% - Акцент3 6 6 6 3" xfId="16630"/>
    <cellStyle name="40% - Акцент3 6 6 6 3 2" xfId="56494"/>
    <cellStyle name="40% - Акцент3 6 6 6 3 3" xfId="56495"/>
    <cellStyle name="40% - Акцент3 6 6 6 4" xfId="56496"/>
    <cellStyle name="40% - Акцент3 6 6 6 5" xfId="56497"/>
    <cellStyle name="40% - Акцент3 6 6 7" xfId="16631"/>
    <cellStyle name="40% - Акцент3 6 6 7 2" xfId="16632"/>
    <cellStyle name="40% - Акцент3 6 6 7 3" xfId="56498"/>
    <cellStyle name="40% - Акцент3 6 6 8" xfId="16633"/>
    <cellStyle name="40% - Акцент3 6 6 8 2" xfId="56499"/>
    <cellStyle name="40% - Акцент3 6 6 8 3" xfId="56500"/>
    <cellStyle name="40% - Акцент3 6 6 9" xfId="56501"/>
    <cellStyle name="40% - Акцент3 6 7" xfId="16634"/>
    <cellStyle name="40% - Акцент3 6 7 10" xfId="56502"/>
    <cellStyle name="40% - Акцент3 6 7 2" xfId="16635"/>
    <cellStyle name="40% - Акцент3 6 7 2 2" xfId="16636"/>
    <cellStyle name="40% - Акцент3 6 7 2 2 2" xfId="16637"/>
    <cellStyle name="40% - Акцент3 6 7 2 2 2 2" xfId="16638"/>
    <cellStyle name="40% - Акцент3 6 7 2 2 2 3" xfId="56503"/>
    <cellStyle name="40% - Акцент3 6 7 2 2 3" xfId="16639"/>
    <cellStyle name="40% - Акцент3 6 7 2 2 3 2" xfId="56504"/>
    <cellStyle name="40% - Акцент3 6 7 2 2 3 3" xfId="56505"/>
    <cellStyle name="40% - Акцент3 6 7 2 2 4" xfId="56506"/>
    <cellStyle name="40% - Акцент3 6 7 2 2 5" xfId="56507"/>
    <cellStyle name="40% - Акцент3 6 7 2 3" xfId="16640"/>
    <cellStyle name="40% - Акцент3 6 7 2 3 2" xfId="16641"/>
    <cellStyle name="40% - Акцент3 6 7 2 3 3" xfId="56508"/>
    <cellStyle name="40% - Акцент3 6 7 2 4" xfId="16642"/>
    <cellStyle name="40% - Акцент3 6 7 2 4 2" xfId="56509"/>
    <cellStyle name="40% - Акцент3 6 7 2 4 3" xfId="56510"/>
    <cellStyle name="40% - Акцент3 6 7 2 5" xfId="56511"/>
    <cellStyle name="40% - Акцент3 6 7 2 6" xfId="56512"/>
    <cellStyle name="40% - Акцент3 6 7 3" xfId="16643"/>
    <cellStyle name="40% - Акцент3 6 7 3 2" xfId="16644"/>
    <cellStyle name="40% - Акцент3 6 7 3 2 2" xfId="16645"/>
    <cellStyle name="40% - Акцент3 6 7 3 2 2 2" xfId="16646"/>
    <cellStyle name="40% - Акцент3 6 7 3 2 2 3" xfId="56513"/>
    <cellStyle name="40% - Акцент3 6 7 3 2 3" xfId="16647"/>
    <cellStyle name="40% - Акцент3 6 7 3 2 3 2" xfId="56514"/>
    <cellStyle name="40% - Акцент3 6 7 3 2 3 3" xfId="56515"/>
    <cellStyle name="40% - Акцент3 6 7 3 2 4" xfId="56516"/>
    <cellStyle name="40% - Акцент3 6 7 3 2 5" xfId="56517"/>
    <cellStyle name="40% - Акцент3 6 7 3 3" xfId="16648"/>
    <cellStyle name="40% - Акцент3 6 7 3 3 2" xfId="16649"/>
    <cellStyle name="40% - Акцент3 6 7 3 3 3" xfId="56518"/>
    <cellStyle name="40% - Акцент3 6 7 3 4" xfId="16650"/>
    <cellStyle name="40% - Акцент3 6 7 3 4 2" xfId="56519"/>
    <cellStyle name="40% - Акцент3 6 7 3 4 3" xfId="56520"/>
    <cellStyle name="40% - Акцент3 6 7 3 5" xfId="56521"/>
    <cellStyle name="40% - Акцент3 6 7 3 6" xfId="56522"/>
    <cellStyle name="40% - Акцент3 6 7 4" xfId="16651"/>
    <cellStyle name="40% - Акцент3 6 7 4 2" xfId="16652"/>
    <cellStyle name="40% - Акцент3 6 7 4 2 2" xfId="16653"/>
    <cellStyle name="40% - Акцент3 6 7 4 2 2 2" xfId="16654"/>
    <cellStyle name="40% - Акцент3 6 7 4 2 2 3" xfId="56523"/>
    <cellStyle name="40% - Акцент3 6 7 4 2 3" xfId="16655"/>
    <cellStyle name="40% - Акцент3 6 7 4 2 3 2" xfId="56524"/>
    <cellStyle name="40% - Акцент3 6 7 4 2 3 3" xfId="56525"/>
    <cellStyle name="40% - Акцент3 6 7 4 2 4" xfId="56526"/>
    <cellStyle name="40% - Акцент3 6 7 4 2 5" xfId="56527"/>
    <cellStyle name="40% - Акцент3 6 7 4 3" xfId="16656"/>
    <cellStyle name="40% - Акцент3 6 7 4 3 2" xfId="16657"/>
    <cellStyle name="40% - Акцент3 6 7 4 3 3" xfId="56528"/>
    <cellStyle name="40% - Акцент3 6 7 4 4" xfId="16658"/>
    <cellStyle name="40% - Акцент3 6 7 4 4 2" xfId="56529"/>
    <cellStyle name="40% - Акцент3 6 7 4 4 3" xfId="56530"/>
    <cellStyle name="40% - Акцент3 6 7 4 5" xfId="56531"/>
    <cellStyle name="40% - Акцент3 6 7 4 6" xfId="56532"/>
    <cellStyle name="40% - Акцент3 6 7 5" xfId="16659"/>
    <cellStyle name="40% - Акцент3 6 7 5 2" xfId="16660"/>
    <cellStyle name="40% - Акцент3 6 7 5 2 2" xfId="16661"/>
    <cellStyle name="40% - Акцент3 6 7 5 2 2 2" xfId="16662"/>
    <cellStyle name="40% - Акцент3 6 7 5 2 2 3" xfId="56533"/>
    <cellStyle name="40% - Акцент3 6 7 5 2 3" xfId="16663"/>
    <cellStyle name="40% - Акцент3 6 7 5 2 3 2" xfId="56534"/>
    <cellStyle name="40% - Акцент3 6 7 5 2 3 3" xfId="56535"/>
    <cellStyle name="40% - Акцент3 6 7 5 2 4" xfId="56536"/>
    <cellStyle name="40% - Акцент3 6 7 5 2 5" xfId="56537"/>
    <cellStyle name="40% - Акцент3 6 7 5 3" xfId="16664"/>
    <cellStyle name="40% - Акцент3 6 7 5 3 2" xfId="16665"/>
    <cellStyle name="40% - Акцент3 6 7 5 3 3" xfId="56538"/>
    <cellStyle name="40% - Акцент3 6 7 5 4" xfId="16666"/>
    <cellStyle name="40% - Акцент3 6 7 5 4 2" xfId="56539"/>
    <cellStyle name="40% - Акцент3 6 7 5 4 3" xfId="56540"/>
    <cellStyle name="40% - Акцент3 6 7 5 5" xfId="56541"/>
    <cellStyle name="40% - Акцент3 6 7 5 6" xfId="56542"/>
    <cellStyle name="40% - Акцент3 6 7 6" xfId="16667"/>
    <cellStyle name="40% - Акцент3 6 7 6 2" xfId="16668"/>
    <cellStyle name="40% - Акцент3 6 7 6 2 2" xfId="16669"/>
    <cellStyle name="40% - Акцент3 6 7 6 2 3" xfId="56543"/>
    <cellStyle name="40% - Акцент3 6 7 6 3" xfId="16670"/>
    <cellStyle name="40% - Акцент3 6 7 6 3 2" xfId="56544"/>
    <cellStyle name="40% - Акцент3 6 7 6 3 3" xfId="56545"/>
    <cellStyle name="40% - Акцент3 6 7 6 4" xfId="56546"/>
    <cellStyle name="40% - Акцент3 6 7 6 5" xfId="56547"/>
    <cellStyle name="40% - Акцент3 6 7 7" xfId="16671"/>
    <cellStyle name="40% - Акцент3 6 7 7 2" xfId="16672"/>
    <cellStyle name="40% - Акцент3 6 7 7 3" xfId="56548"/>
    <cellStyle name="40% - Акцент3 6 7 8" xfId="16673"/>
    <cellStyle name="40% - Акцент3 6 7 8 2" xfId="56549"/>
    <cellStyle name="40% - Акцент3 6 7 8 3" xfId="56550"/>
    <cellStyle name="40% - Акцент3 6 7 9" xfId="56551"/>
    <cellStyle name="40% - Акцент3 6 8" xfId="16674"/>
    <cellStyle name="40% - Акцент3 6 8 10" xfId="56552"/>
    <cellStyle name="40% - Акцент3 6 8 2" xfId="16675"/>
    <cellStyle name="40% - Акцент3 6 8 2 2" xfId="16676"/>
    <cellStyle name="40% - Акцент3 6 8 2 2 2" xfId="16677"/>
    <cellStyle name="40% - Акцент3 6 8 2 2 2 2" xfId="16678"/>
    <cellStyle name="40% - Акцент3 6 8 2 2 2 3" xfId="56553"/>
    <cellStyle name="40% - Акцент3 6 8 2 2 3" xfId="16679"/>
    <cellStyle name="40% - Акцент3 6 8 2 2 3 2" xfId="56554"/>
    <cellStyle name="40% - Акцент3 6 8 2 2 3 3" xfId="56555"/>
    <cellStyle name="40% - Акцент3 6 8 2 2 4" xfId="56556"/>
    <cellStyle name="40% - Акцент3 6 8 2 2 5" xfId="56557"/>
    <cellStyle name="40% - Акцент3 6 8 2 3" xfId="16680"/>
    <cellStyle name="40% - Акцент3 6 8 2 3 2" xfId="16681"/>
    <cellStyle name="40% - Акцент3 6 8 2 3 3" xfId="56558"/>
    <cellStyle name="40% - Акцент3 6 8 2 4" xfId="16682"/>
    <cellStyle name="40% - Акцент3 6 8 2 4 2" xfId="56559"/>
    <cellStyle name="40% - Акцент3 6 8 2 4 3" xfId="56560"/>
    <cellStyle name="40% - Акцент3 6 8 2 5" xfId="56561"/>
    <cellStyle name="40% - Акцент3 6 8 2 6" xfId="56562"/>
    <cellStyle name="40% - Акцент3 6 8 3" xfId="16683"/>
    <cellStyle name="40% - Акцент3 6 8 3 2" xfId="16684"/>
    <cellStyle name="40% - Акцент3 6 8 3 2 2" xfId="16685"/>
    <cellStyle name="40% - Акцент3 6 8 3 2 2 2" xfId="16686"/>
    <cellStyle name="40% - Акцент3 6 8 3 2 2 3" xfId="56563"/>
    <cellStyle name="40% - Акцент3 6 8 3 2 3" xfId="16687"/>
    <cellStyle name="40% - Акцент3 6 8 3 2 3 2" xfId="56564"/>
    <cellStyle name="40% - Акцент3 6 8 3 2 3 3" xfId="56565"/>
    <cellStyle name="40% - Акцент3 6 8 3 2 4" xfId="56566"/>
    <cellStyle name="40% - Акцент3 6 8 3 2 5" xfId="56567"/>
    <cellStyle name="40% - Акцент3 6 8 3 3" xfId="16688"/>
    <cellStyle name="40% - Акцент3 6 8 3 3 2" xfId="16689"/>
    <cellStyle name="40% - Акцент3 6 8 3 3 3" xfId="56568"/>
    <cellStyle name="40% - Акцент3 6 8 3 4" xfId="16690"/>
    <cellStyle name="40% - Акцент3 6 8 3 4 2" xfId="56569"/>
    <cellStyle name="40% - Акцент3 6 8 3 4 3" xfId="56570"/>
    <cellStyle name="40% - Акцент3 6 8 3 5" xfId="56571"/>
    <cellStyle name="40% - Акцент3 6 8 3 6" xfId="56572"/>
    <cellStyle name="40% - Акцент3 6 8 4" xfId="16691"/>
    <cellStyle name="40% - Акцент3 6 8 4 2" xfId="16692"/>
    <cellStyle name="40% - Акцент3 6 8 4 2 2" xfId="16693"/>
    <cellStyle name="40% - Акцент3 6 8 4 2 2 2" xfId="16694"/>
    <cellStyle name="40% - Акцент3 6 8 4 2 2 3" xfId="56573"/>
    <cellStyle name="40% - Акцент3 6 8 4 2 3" xfId="16695"/>
    <cellStyle name="40% - Акцент3 6 8 4 2 3 2" xfId="56574"/>
    <cellStyle name="40% - Акцент3 6 8 4 2 3 3" xfId="56575"/>
    <cellStyle name="40% - Акцент3 6 8 4 2 4" xfId="56576"/>
    <cellStyle name="40% - Акцент3 6 8 4 2 5" xfId="56577"/>
    <cellStyle name="40% - Акцент3 6 8 4 3" xfId="16696"/>
    <cellStyle name="40% - Акцент3 6 8 4 3 2" xfId="16697"/>
    <cellStyle name="40% - Акцент3 6 8 4 3 3" xfId="56578"/>
    <cellStyle name="40% - Акцент3 6 8 4 4" xfId="16698"/>
    <cellStyle name="40% - Акцент3 6 8 4 4 2" xfId="56579"/>
    <cellStyle name="40% - Акцент3 6 8 4 4 3" xfId="56580"/>
    <cellStyle name="40% - Акцент3 6 8 4 5" xfId="56581"/>
    <cellStyle name="40% - Акцент3 6 8 4 6" xfId="56582"/>
    <cellStyle name="40% - Акцент3 6 8 5" xfId="16699"/>
    <cellStyle name="40% - Акцент3 6 8 5 2" xfId="16700"/>
    <cellStyle name="40% - Акцент3 6 8 5 2 2" xfId="16701"/>
    <cellStyle name="40% - Акцент3 6 8 5 2 2 2" xfId="16702"/>
    <cellStyle name="40% - Акцент3 6 8 5 2 2 3" xfId="56583"/>
    <cellStyle name="40% - Акцент3 6 8 5 2 3" xfId="16703"/>
    <cellStyle name="40% - Акцент3 6 8 5 2 3 2" xfId="56584"/>
    <cellStyle name="40% - Акцент3 6 8 5 2 3 3" xfId="56585"/>
    <cellStyle name="40% - Акцент3 6 8 5 2 4" xfId="56586"/>
    <cellStyle name="40% - Акцент3 6 8 5 2 5" xfId="56587"/>
    <cellStyle name="40% - Акцент3 6 8 5 3" xfId="16704"/>
    <cellStyle name="40% - Акцент3 6 8 5 3 2" xfId="16705"/>
    <cellStyle name="40% - Акцент3 6 8 5 3 3" xfId="56588"/>
    <cellStyle name="40% - Акцент3 6 8 5 4" xfId="16706"/>
    <cellStyle name="40% - Акцент3 6 8 5 4 2" xfId="56589"/>
    <cellStyle name="40% - Акцент3 6 8 5 4 3" xfId="56590"/>
    <cellStyle name="40% - Акцент3 6 8 5 5" xfId="56591"/>
    <cellStyle name="40% - Акцент3 6 8 5 6" xfId="56592"/>
    <cellStyle name="40% - Акцент3 6 8 6" xfId="16707"/>
    <cellStyle name="40% - Акцент3 6 8 6 2" xfId="16708"/>
    <cellStyle name="40% - Акцент3 6 8 6 2 2" xfId="16709"/>
    <cellStyle name="40% - Акцент3 6 8 6 2 3" xfId="56593"/>
    <cellStyle name="40% - Акцент3 6 8 6 3" xfId="16710"/>
    <cellStyle name="40% - Акцент3 6 8 6 3 2" xfId="56594"/>
    <cellStyle name="40% - Акцент3 6 8 6 3 3" xfId="56595"/>
    <cellStyle name="40% - Акцент3 6 8 6 4" xfId="56596"/>
    <cellStyle name="40% - Акцент3 6 8 6 5" xfId="56597"/>
    <cellStyle name="40% - Акцент3 6 8 7" xfId="16711"/>
    <cellStyle name="40% - Акцент3 6 8 7 2" xfId="16712"/>
    <cellStyle name="40% - Акцент3 6 8 7 3" xfId="56598"/>
    <cellStyle name="40% - Акцент3 6 8 8" xfId="16713"/>
    <cellStyle name="40% - Акцент3 6 8 8 2" xfId="56599"/>
    <cellStyle name="40% - Акцент3 6 8 8 3" xfId="56600"/>
    <cellStyle name="40% - Акцент3 6 8 9" xfId="56601"/>
    <cellStyle name="40% - Акцент3 6 9" xfId="16714"/>
    <cellStyle name="40% - Акцент3 6 9 10" xfId="56602"/>
    <cellStyle name="40% - Акцент3 6 9 2" xfId="16715"/>
    <cellStyle name="40% - Акцент3 6 9 2 2" xfId="16716"/>
    <cellStyle name="40% - Акцент3 6 9 2 2 2" xfId="16717"/>
    <cellStyle name="40% - Акцент3 6 9 2 2 2 2" xfId="16718"/>
    <cellStyle name="40% - Акцент3 6 9 2 2 2 3" xfId="56603"/>
    <cellStyle name="40% - Акцент3 6 9 2 2 3" xfId="16719"/>
    <cellStyle name="40% - Акцент3 6 9 2 2 3 2" xfId="56604"/>
    <cellStyle name="40% - Акцент3 6 9 2 2 3 3" xfId="56605"/>
    <cellStyle name="40% - Акцент3 6 9 2 2 4" xfId="56606"/>
    <cellStyle name="40% - Акцент3 6 9 2 2 5" xfId="56607"/>
    <cellStyle name="40% - Акцент3 6 9 2 3" xfId="16720"/>
    <cellStyle name="40% - Акцент3 6 9 2 3 2" xfId="16721"/>
    <cellStyle name="40% - Акцент3 6 9 2 3 3" xfId="56608"/>
    <cellStyle name="40% - Акцент3 6 9 2 4" xfId="16722"/>
    <cellStyle name="40% - Акцент3 6 9 2 4 2" xfId="56609"/>
    <cellStyle name="40% - Акцент3 6 9 2 4 3" xfId="56610"/>
    <cellStyle name="40% - Акцент3 6 9 2 5" xfId="56611"/>
    <cellStyle name="40% - Акцент3 6 9 2 6" xfId="56612"/>
    <cellStyle name="40% - Акцент3 6 9 3" xfId="16723"/>
    <cellStyle name="40% - Акцент3 6 9 3 2" xfId="16724"/>
    <cellStyle name="40% - Акцент3 6 9 3 2 2" xfId="16725"/>
    <cellStyle name="40% - Акцент3 6 9 3 2 2 2" xfId="16726"/>
    <cellStyle name="40% - Акцент3 6 9 3 2 2 3" xfId="56613"/>
    <cellStyle name="40% - Акцент3 6 9 3 2 3" xfId="16727"/>
    <cellStyle name="40% - Акцент3 6 9 3 2 3 2" xfId="56614"/>
    <cellStyle name="40% - Акцент3 6 9 3 2 3 3" xfId="56615"/>
    <cellStyle name="40% - Акцент3 6 9 3 2 4" xfId="56616"/>
    <cellStyle name="40% - Акцент3 6 9 3 2 5" xfId="56617"/>
    <cellStyle name="40% - Акцент3 6 9 3 3" xfId="16728"/>
    <cellStyle name="40% - Акцент3 6 9 3 3 2" xfId="16729"/>
    <cellStyle name="40% - Акцент3 6 9 3 3 3" xfId="56618"/>
    <cellStyle name="40% - Акцент3 6 9 3 4" xfId="16730"/>
    <cellStyle name="40% - Акцент3 6 9 3 4 2" xfId="56619"/>
    <cellStyle name="40% - Акцент3 6 9 3 4 3" xfId="56620"/>
    <cellStyle name="40% - Акцент3 6 9 3 5" xfId="56621"/>
    <cellStyle name="40% - Акцент3 6 9 3 6" xfId="56622"/>
    <cellStyle name="40% - Акцент3 6 9 4" xfId="16731"/>
    <cellStyle name="40% - Акцент3 6 9 4 2" xfId="16732"/>
    <cellStyle name="40% - Акцент3 6 9 4 2 2" xfId="16733"/>
    <cellStyle name="40% - Акцент3 6 9 4 2 2 2" xfId="16734"/>
    <cellStyle name="40% - Акцент3 6 9 4 2 2 3" xfId="56623"/>
    <cellStyle name="40% - Акцент3 6 9 4 2 3" xfId="16735"/>
    <cellStyle name="40% - Акцент3 6 9 4 2 3 2" xfId="56624"/>
    <cellStyle name="40% - Акцент3 6 9 4 2 3 3" xfId="56625"/>
    <cellStyle name="40% - Акцент3 6 9 4 2 4" xfId="56626"/>
    <cellStyle name="40% - Акцент3 6 9 4 2 5" xfId="56627"/>
    <cellStyle name="40% - Акцент3 6 9 4 3" xfId="16736"/>
    <cellStyle name="40% - Акцент3 6 9 4 3 2" xfId="16737"/>
    <cellStyle name="40% - Акцент3 6 9 4 3 3" xfId="56628"/>
    <cellStyle name="40% - Акцент3 6 9 4 4" xfId="16738"/>
    <cellStyle name="40% - Акцент3 6 9 4 4 2" xfId="56629"/>
    <cellStyle name="40% - Акцент3 6 9 4 4 3" xfId="56630"/>
    <cellStyle name="40% - Акцент3 6 9 4 5" xfId="56631"/>
    <cellStyle name="40% - Акцент3 6 9 4 6" xfId="56632"/>
    <cellStyle name="40% - Акцент3 6 9 5" xfId="16739"/>
    <cellStyle name="40% - Акцент3 6 9 5 2" xfId="16740"/>
    <cellStyle name="40% - Акцент3 6 9 5 2 2" xfId="16741"/>
    <cellStyle name="40% - Акцент3 6 9 5 2 2 2" xfId="16742"/>
    <cellStyle name="40% - Акцент3 6 9 5 2 2 3" xfId="56633"/>
    <cellStyle name="40% - Акцент3 6 9 5 2 3" xfId="16743"/>
    <cellStyle name="40% - Акцент3 6 9 5 2 3 2" xfId="56634"/>
    <cellStyle name="40% - Акцент3 6 9 5 2 3 3" xfId="56635"/>
    <cellStyle name="40% - Акцент3 6 9 5 2 4" xfId="56636"/>
    <cellStyle name="40% - Акцент3 6 9 5 2 5" xfId="56637"/>
    <cellStyle name="40% - Акцент3 6 9 5 3" xfId="16744"/>
    <cellStyle name="40% - Акцент3 6 9 5 3 2" xfId="16745"/>
    <cellStyle name="40% - Акцент3 6 9 5 3 3" xfId="56638"/>
    <cellStyle name="40% - Акцент3 6 9 5 4" xfId="16746"/>
    <cellStyle name="40% - Акцент3 6 9 5 4 2" xfId="56639"/>
    <cellStyle name="40% - Акцент3 6 9 5 4 3" xfId="56640"/>
    <cellStyle name="40% - Акцент3 6 9 5 5" xfId="56641"/>
    <cellStyle name="40% - Акцент3 6 9 5 6" xfId="56642"/>
    <cellStyle name="40% - Акцент3 6 9 6" xfId="16747"/>
    <cellStyle name="40% - Акцент3 6 9 6 2" xfId="16748"/>
    <cellStyle name="40% - Акцент3 6 9 6 2 2" xfId="16749"/>
    <cellStyle name="40% - Акцент3 6 9 6 2 3" xfId="56643"/>
    <cellStyle name="40% - Акцент3 6 9 6 3" xfId="16750"/>
    <cellStyle name="40% - Акцент3 6 9 6 3 2" xfId="56644"/>
    <cellStyle name="40% - Акцент3 6 9 6 3 3" xfId="56645"/>
    <cellStyle name="40% - Акцент3 6 9 6 4" xfId="56646"/>
    <cellStyle name="40% - Акцент3 6 9 6 5" xfId="56647"/>
    <cellStyle name="40% - Акцент3 6 9 7" xfId="16751"/>
    <cellStyle name="40% - Акцент3 6 9 7 2" xfId="16752"/>
    <cellStyle name="40% - Акцент3 6 9 7 3" xfId="56648"/>
    <cellStyle name="40% - Акцент3 6 9 8" xfId="16753"/>
    <cellStyle name="40% - Акцент3 6 9 8 2" xfId="56649"/>
    <cellStyle name="40% - Акцент3 6 9 8 3" xfId="56650"/>
    <cellStyle name="40% - Акцент3 6 9 9" xfId="56651"/>
    <cellStyle name="40% - Акцент3 7" xfId="16754"/>
    <cellStyle name="40% - Акцент3 7 10" xfId="16755"/>
    <cellStyle name="40% - Акцент3 7 10 2" xfId="16756"/>
    <cellStyle name="40% - Акцент3 7 10 2 2" xfId="16757"/>
    <cellStyle name="40% - Акцент3 7 10 2 2 2" xfId="16758"/>
    <cellStyle name="40% - Акцент3 7 10 2 2 3" xfId="56652"/>
    <cellStyle name="40% - Акцент3 7 10 2 3" xfId="16759"/>
    <cellStyle name="40% - Акцент3 7 10 2 3 2" xfId="56653"/>
    <cellStyle name="40% - Акцент3 7 10 2 3 3" xfId="56654"/>
    <cellStyle name="40% - Акцент3 7 10 2 4" xfId="56655"/>
    <cellStyle name="40% - Акцент3 7 10 2 5" xfId="56656"/>
    <cellStyle name="40% - Акцент3 7 10 3" xfId="16760"/>
    <cellStyle name="40% - Акцент3 7 10 3 2" xfId="16761"/>
    <cellStyle name="40% - Акцент3 7 10 3 3" xfId="56657"/>
    <cellStyle name="40% - Акцент3 7 10 4" xfId="16762"/>
    <cellStyle name="40% - Акцент3 7 10 4 2" xfId="56658"/>
    <cellStyle name="40% - Акцент3 7 10 4 3" xfId="56659"/>
    <cellStyle name="40% - Акцент3 7 10 5" xfId="56660"/>
    <cellStyle name="40% - Акцент3 7 10 6" xfId="56661"/>
    <cellStyle name="40% - Акцент3 7 11" xfId="16763"/>
    <cellStyle name="40% - Акцент3 7 11 2" xfId="16764"/>
    <cellStyle name="40% - Акцент3 7 11 2 2" xfId="16765"/>
    <cellStyle name="40% - Акцент3 7 11 2 2 2" xfId="16766"/>
    <cellStyle name="40% - Акцент3 7 11 2 2 3" xfId="56662"/>
    <cellStyle name="40% - Акцент3 7 11 2 3" xfId="16767"/>
    <cellStyle name="40% - Акцент3 7 11 2 3 2" xfId="56663"/>
    <cellStyle name="40% - Акцент3 7 11 2 3 3" xfId="56664"/>
    <cellStyle name="40% - Акцент3 7 11 2 4" xfId="56665"/>
    <cellStyle name="40% - Акцент3 7 11 2 5" xfId="56666"/>
    <cellStyle name="40% - Акцент3 7 11 3" xfId="16768"/>
    <cellStyle name="40% - Акцент3 7 11 3 2" xfId="16769"/>
    <cellStyle name="40% - Акцент3 7 11 3 3" xfId="56667"/>
    <cellStyle name="40% - Акцент3 7 11 4" xfId="16770"/>
    <cellStyle name="40% - Акцент3 7 11 4 2" xfId="56668"/>
    <cellStyle name="40% - Акцент3 7 11 4 3" xfId="56669"/>
    <cellStyle name="40% - Акцент3 7 11 5" xfId="56670"/>
    <cellStyle name="40% - Акцент3 7 11 6" xfId="56671"/>
    <cellStyle name="40% - Акцент3 7 12" xfId="16771"/>
    <cellStyle name="40% - Акцент3 7 12 2" xfId="16772"/>
    <cellStyle name="40% - Акцент3 7 12 2 2" xfId="16773"/>
    <cellStyle name="40% - Акцент3 7 12 2 2 2" xfId="16774"/>
    <cellStyle name="40% - Акцент3 7 12 2 2 3" xfId="56672"/>
    <cellStyle name="40% - Акцент3 7 12 2 3" xfId="16775"/>
    <cellStyle name="40% - Акцент3 7 12 2 3 2" xfId="56673"/>
    <cellStyle name="40% - Акцент3 7 12 2 3 3" xfId="56674"/>
    <cellStyle name="40% - Акцент3 7 12 2 4" xfId="56675"/>
    <cellStyle name="40% - Акцент3 7 12 2 5" xfId="56676"/>
    <cellStyle name="40% - Акцент3 7 12 3" xfId="16776"/>
    <cellStyle name="40% - Акцент3 7 12 3 2" xfId="16777"/>
    <cellStyle name="40% - Акцент3 7 12 3 3" xfId="56677"/>
    <cellStyle name="40% - Акцент3 7 12 4" xfId="16778"/>
    <cellStyle name="40% - Акцент3 7 12 4 2" xfId="56678"/>
    <cellStyle name="40% - Акцент3 7 12 4 3" xfId="56679"/>
    <cellStyle name="40% - Акцент3 7 12 5" xfId="56680"/>
    <cellStyle name="40% - Акцент3 7 12 6" xfId="56681"/>
    <cellStyle name="40% - Акцент3 7 13" xfId="16779"/>
    <cellStyle name="40% - Акцент3 7 13 2" xfId="16780"/>
    <cellStyle name="40% - Акцент3 7 13 2 2" xfId="16781"/>
    <cellStyle name="40% - Акцент3 7 13 2 2 2" xfId="16782"/>
    <cellStyle name="40% - Акцент3 7 13 2 2 3" xfId="56682"/>
    <cellStyle name="40% - Акцент3 7 13 2 3" xfId="16783"/>
    <cellStyle name="40% - Акцент3 7 13 2 3 2" xfId="56683"/>
    <cellStyle name="40% - Акцент3 7 13 2 3 3" xfId="56684"/>
    <cellStyle name="40% - Акцент3 7 13 2 4" xfId="56685"/>
    <cellStyle name="40% - Акцент3 7 13 2 5" xfId="56686"/>
    <cellStyle name="40% - Акцент3 7 13 3" xfId="16784"/>
    <cellStyle name="40% - Акцент3 7 13 3 2" xfId="16785"/>
    <cellStyle name="40% - Акцент3 7 13 3 3" xfId="56687"/>
    <cellStyle name="40% - Акцент3 7 13 4" xfId="16786"/>
    <cellStyle name="40% - Акцент3 7 13 4 2" xfId="56688"/>
    <cellStyle name="40% - Акцент3 7 13 4 3" xfId="56689"/>
    <cellStyle name="40% - Акцент3 7 13 5" xfId="56690"/>
    <cellStyle name="40% - Акцент3 7 13 6" xfId="56691"/>
    <cellStyle name="40% - Акцент3 7 14" xfId="16787"/>
    <cellStyle name="40% - Акцент3 7 14 2" xfId="16788"/>
    <cellStyle name="40% - Акцент3 7 14 2 2" xfId="16789"/>
    <cellStyle name="40% - Акцент3 7 14 2 2 2" xfId="16790"/>
    <cellStyle name="40% - Акцент3 7 14 2 3" xfId="16791"/>
    <cellStyle name="40% - Акцент3 7 14 3" xfId="16792"/>
    <cellStyle name="40% - Акцент3 7 14 3 2" xfId="16793"/>
    <cellStyle name="40% - Акцент3 7 14 3 3" xfId="56692"/>
    <cellStyle name="40% - Акцент3 7 14 4" xfId="16794"/>
    <cellStyle name="40% - Акцент3 7 14 5" xfId="56693"/>
    <cellStyle name="40% - Акцент3 7 15" xfId="56694"/>
    <cellStyle name="40% - Акцент3 7 15 2" xfId="56695"/>
    <cellStyle name="40% - Акцент3 7 15 3" xfId="56696"/>
    <cellStyle name="40% - Акцент3 7 16" xfId="56697"/>
    <cellStyle name="40% - Акцент3 7 16 2" xfId="56698"/>
    <cellStyle name="40% - Акцент3 7 16 3" xfId="56699"/>
    <cellStyle name="40% - Акцент3 7 17" xfId="56700"/>
    <cellStyle name="40% - Акцент3 7 18" xfId="56701"/>
    <cellStyle name="40% - Акцент3 7 2" xfId="16795"/>
    <cellStyle name="40% - Акцент3 7 2 10" xfId="56702"/>
    <cellStyle name="40% - Акцент3 7 2 2" xfId="16796"/>
    <cellStyle name="40% - Акцент3 7 2 2 2" xfId="16797"/>
    <cellStyle name="40% - Акцент3 7 2 2 2 2" xfId="16798"/>
    <cellStyle name="40% - Акцент3 7 2 2 2 2 2" xfId="16799"/>
    <cellStyle name="40% - Акцент3 7 2 2 2 2 3" xfId="56703"/>
    <cellStyle name="40% - Акцент3 7 2 2 2 3" xfId="16800"/>
    <cellStyle name="40% - Акцент3 7 2 2 2 3 2" xfId="56704"/>
    <cellStyle name="40% - Акцент3 7 2 2 2 3 3" xfId="56705"/>
    <cellStyle name="40% - Акцент3 7 2 2 2 4" xfId="56706"/>
    <cellStyle name="40% - Акцент3 7 2 2 2 5" xfId="56707"/>
    <cellStyle name="40% - Акцент3 7 2 2 3" xfId="16801"/>
    <cellStyle name="40% - Акцент3 7 2 2 3 2" xfId="16802"/>
    <cellStyle name="40% - Акцент3 7 2 2 3 3" xfId="56708"/>
    <cellStyle name="40% - Акцент3 7 2 2 4" xfId="16803"/>
    <cellStyle name="40% - Акцент3 7 2 2 4 2" xfId="56709"/>
    <cellStyle name="40% - Акцент3 7 2 2 4 3" xfId="56710"/>
    <cellStyle name="40% - Акцент3 7 2 2 5" xfId="56711"/>
    <cellStyle name="40% - Акцент3 7 2 2 6" xfId="56712"/>
    <cellStyle name="40% - Акцент3 7 2 3" xfId="16804"/>
    <cellStyle name="40% - Акцент3 7 2 3 2" xfId="16805"/>
    <cellStyle name="40% - Акцент3 7 2 3 2 2" xfId="16806"/>
    <cellStyle name="40% - Акцент3 7 2 3 2 2 2" xfId="16807"/>
    <cellStyle name="40% - Акцент3 7 2 3 2 2 3" xfId="56713"/>
    <cellStyle name="40% - Акцент3 7 2 3 2 3" xfId="16808"/>
    <cellStyle name="40% - Акцент3 7 2 3 2 3 2" xfId="56714"/>
    <cellStyle name="40% - Акцент3 7 2 3 2 3 3" xfId="56715"/>
    <cellStyle name="40% - Акцент3 7 2 3 2 4" xfId="56716"/>
    <cellStyle name="40% - Акцент3 7 2 3 2 5" xfId="56717"/>
    <cellStyle name="40% - Акцент3 7 2 3 3" xfId="16809"/>
    <cellStyle name="40% - Акцент3 7 2 3 3 2" xfId="16810"/>
    <cellStyle name="40% - Акцент3 7 2 3 3 3" xfId="56718"/>
    <cellStyle name="40% - Акцент3 7 2 3 4" xfId="16811"/>
    <cellStyle name="40% - Акцент3 7 2 3 4 2" xfId="56719"/>
    <cellStyle name="40% - Акцент3 7 2 3 4 3" xfId="56720"/>
    <cellStyle name="40% - Акцент3 7 2 3 5" xfId="56721"/>
    <cellStyle name="40% - Акцент3 7 2 3 6" xfId="56722"/>
    <cellStyle name="40% - Акцент3 7 2 4" xfId="16812"/>
    <cellStyle name="40% - Акцент3 7 2 4 2" xfId="16813"/>
    <cellStyle name="40% - Акцент3 7 2 4 2 2" xfId="16814"/>
    <cellStyle name="40% - Акцент3 7 2 4 2 2 2" xfId="16815"/>
    <cellStyle name="40% - Акцент3 7 2 4 2 2 3" xfId="56723"/>
    <cellStyle name="40% - Акцент3 7 2 4 2 3" xfId="16816"/>
    <cellStyle name="40% - Акцент3 7 2 4 2 3 2" xfId="56724"/>
    <cellStyle name="40% - Акцент3 7 2 4 2 3 3" xfId="56725"/>
    <cellStyle name="40% - Акцент3 7 2 4 2 4" xfId="56726"/>
    <cellStyle name="40% - Акцент3 7 2 4 2 5" xfId="56727"/>
    <cellStyle name="40% - Акцент3 7 2 4 3" xfId="16817"/>
    <cellStyle name="40% - Акцент3 7 2 4 3 2" xfId="16818"/>
    <cellStyle name="40% - Акцент3 7 2 4 3 3" xfId="56728"/>
    <cellStyle name="40% - Акцент3 7 2 4 4" xfId="16819"/>
    <cellStyle name="40% - Акцент3 7 2 4 4 2" xfId="56729"/>
    <cellStyle name="40% - Акцент3 7 2 4 4 3" xfId="56730"/>
    <cellStyle name="40% - Акцент3 7 2 4 5" xfId="56731"/>
    <cellStyle name="40% - Акцент3 7 2 4 6" xfId="56732"/>
    <cellStyle name="40% - Акцент3 7 2 5" xfId="16820"/>
    <cellStyle name="40% - Акцент3 7 2 5 2" xfId="16821"/>
    <cellStyle name="40% - Акцент3 7 2 5 2 2" xfId="16822"/>
    <cellStyle name="40% - Акцент3 7 2 5 2 2 2" xfId="16823"/>
    <cellStyle name="40% - Акцент3 7 2 5 2 2 3" xfId="56733"/>
    <cellStyle name="40% - Акцент3 7 2 5 2 3" xfId="16824"/>
    <cellStyle name="40% - Акцент3 7 2 5 2 3 2" xfId="56734"/>
    <cellStyle name="40% - Акцент3 7 2 5 2 3 3" xfId="56735"/>
    <cellStyle name="40% - Акцент3 7 2 5 2 4" xfId="56736"/>
    <cellStyle name="40% - Акцент3 7 2 5 2 5" xfId="56737"/>
    <cellStyle name="40% - Акцент3 7 2 5 3" xfId="16825"/>
    <cellStyle name="40% - Акцент3 7 2 5 3 2" xfId="16826"/>
    <cellStyle name="40% - Акцент3 7 2 5 3 3" xfId="56738"/>
    <cellStyle name="40% - Акцент3 7 2 5 4" xfId="16827"/>
    <cellStyle name="40% - Акцент3 7 2 5 4 2" xfId="56739"/>
    <cellStyle name="40% - Акцент3 7 2 5 4 3" xfId="56740"/>
    <cellStyle name="40% - Акцент3 7 2 5 5" xfId="56741"/>
    <cellStyle name="40% - Акцент3 7 2 5 6" xfId="56742"/>
    <cellStyle name="40% - Акцент3 7 2 6" xfId="16828"/>
    <cellStyle name="40% - Акцент3 7 2 6 2" xfId="16829"/>
    <cellStyle name="40% - Акцент3 7 2 6 2 2" xfId="16830"/>
    <cellStyle name="40% - Акцент3 7 2 6 2 2 2" xfId="16831"/>
    <cellStyle name="40% - Акцент3 7 2 6 2 3" xfId="16832"/>
    <cellStyle name="40% - Акцент3 7 2 6 3" xfId="16833"/>
    <cellStyle name="40% - Акцент3 7 2 6 3 2" xfId="16834"/>
    <cellStyle name="40% - Акцент3 7 2 6 3 3" xfId="56743"/>
    <cellStyle name="40% - Акцент3 7 2 6 4" xfId="16835"/>
    <cellStyle name="40% - Акцент3 7 2 6 5" xfId="56744"/>
    <cellStyle name="40% - Акцент3 7 2 7" xfId="56745"/>
    <cellStyle name="40% - Акцент3 7 2 7 2" xfId="56746"/>
    <cellStyle name="40% - Акцент3 7 2 7 3" xfId="56747"/>
    <cellStyle name="40% - Акцент3 7 2 8" xfId="56748"/>
    <cellStyle name="40% - Акцент3 7 2 8 2" xfId="56749"/>
    <cellStyle name="40% - Акцент3 7 2 8 3" xfId="56750"/>
    <cellStyle name="40% - Акцент3 7 2 9" xfId="56751"/>
    <cellStyle name="40% - Акцент3 7 3" xfId="16836"/>
    <cellStyle name="40% - Акцент3 7 4" xfId="16837"/>
    <cellStyle name="40% - Акцент3 7 4 10" xfId="56752"/>
    <cellStyle name="40% - Акцент3 7 4 2" xfId="16838"/>
    <cellStyle name="40% - Акцент3 7 4 2 2" xfId="16839"/>
    <cellStyle name="40% - Акцент3 7 4 2 2 2" xfId="16840"/>
    <cellStyle name="40% - Акцент3 7 4 2 2 2 2" xfId="16841"/>
    <cellStyle name="40% - Акцент3 7 4 2 2 2 3" xfId="56753"/>
    <cellStyle name="40% - Акцент3 7 4 2 2 3" xfId="16842"/>
    <cellStyle name="40% - Акцент3 7 4 2 2 3 2" xfId="56754"/>
    <cellStyle name="40% - Акцент3 7 4 2 2 3 3" xfId="56755"/>
    <cellStyle name="40% - Акцент3 7 4 2 2 4" xfId="56756"/>
    <cellStyle name="40% - Акцент3 7 4 2 2 5" xfId="56757"/>
    <cellStyle name="40% - Акцент3 7 4 2 3" xfId="16843"/>
    <cellStyle name="40% - Акцент3 7 4 2 3 2" xfId="16844"/>
    <cellStyle name="40% - Акцент3 7 4 2 3 3" xfId="56758"/>
    <cellStyle name="40% - Акцент3 7 4 2 4" xfId="16845"/>
    <cellStyle name="40% - Акцент3 7 4 2 4 2" xfId="56759"/>
    <cellStyle name="40% - Акцент3 7 4 2 4 3" xfId="56760"/>
    <cellStyle name="40% - Акцент3 7 4 2 5" xfId="56761"/>
    <cellStyle name="40% - Акцент3 7 4 2 6" xfId="56762"/>
    <cellStyle name="40% - Акцент3 7 4 3" xfId="16846"/>
    <cellStyle name="40% - Акцент3 7 4 3 2" xfId="16847"/>
    <cellStyle name="40% - Акцент3 7 4 3 2 2" xfId="16848"/>
    <cellStyle name="40% - Акцент3 7 4 3 2 2 2" xfId="16849"/>
    <cellStyle name="40% - Акцент3 7 4 3 2 2 3" xfId="56763"/>
    <cellStyle name="40% - Акцент3 7 4 3 2 3" xfId="16850"/>
    <cellStyle name="40% - Акцент3 7 4 3 2 3 2" xfId="56764"/>
    <cellStyle name="40% - Акцент3 7 4 3 2 3 3" xfId="56765"/>
    <cellStyle name="40% - Акцент3 7 4 3 2 4" xfId="56766"/>
    <cellStyle name="40% - Акцент3 7 4 3 2 5" xfId="56767"/>
    <cellStyle name="40% - Акцент3 7 4 3 3" xfId="16851"/>
    <cellStyle name="40% - Акцент3 7 4 3 3 2" xfId="16852"/>
    <cellStyle name="40% - Акцент3 7 4 3 3 3" xfId="56768"/>
    <cellStyle name="40% - Акцент3 7 4 3 4" xfId="16853"/>
    <cellStyle name="40% - Акцент3 7 4 3 4 2" xfId="56769"/>
    <cellStyle name="40% - Акцент3 7 4 3 4 3" xfId="56770"/>
    <cellStyle name="40% - Акцент3 7 4 3 5" xfId="56771"/>
    <cellStyle name="40% - Акцент3 7 4 3 6" xfId="56772"/>
    <cellStyle name="40% - Акцент3 7 4 4" xfId="16854"/>
    <cellStyle name="40% - Акцент3 7 4 4 2" xfId="16855"/>
    <cellStyle name="40% - Акцент3 7 4 4 2 2" xfId="16856"/>
    <cellStyle name="40% - Акцент3 7 4 4 2 2 2" xfId="16857"/>
    <cellStyle name="40% - Акцент3 7 4 4 2 2 3" xfId="56773"/>
    <cellStyle name="40% - Акцент3 7 4 4 2 3" xfId="16858"/>
    <cellStyle name="40% - Акцент3 7 4 4 2 3 2" xfId="56774"/>
    <cellStyle name="40% - Акцент3 7 4 4 2 3 3" xfId="56775"/>
    <cellStyle name="40% - Акцент3 7 4 4 2 4" xfId="56776"/>
    <cellStyle name="40% - Акцент3 7 4 4 2 5" xfId="56777"/>
    <cellStyle name="40% - Акцент3 7 4 4 3" xfId="16859"/>
    <cellStyle name="40% - Акцент3 7 4 4 3 2" xfId="16860"/>
    <cellStyle name="40% - Акцент3 7 4 4 3 3" xfId="56778"/>
    <cellStyle name="40% - Акцент3 7 4 4 4" xfId="16861"/>
    <cellStyle name="40% - Акцент3 7 4 4 4 2" xfId="56779"/>
    <cellStyle name="40% - Акцент3 7 4 4 4 3" xfId="56780"/>
    <cellStyle name="40% - Акцент3 7 4 4 5" xfId="56781"/>
    <cellStyle name="40% - Акцент3 7 4 4 6" xfId="56782"/>
    <cellStyle name="40% - Акцент3 7 4 5" xfId="16862"/>
    <cellStyle name="40% - Акцент3 7 4 5 2" xfId="16863"/>
    <cellStyle name="40% - Акцент3 7 4 5 2 2" xfId="16864"/>
    <cellStyle name="40% - Акцент3 7 4 5 2 2 2" xfId="16865"/>
    <cellStyle name="40% - Акцент3 7 4 5 2 2 3" xfId="56783"/>
    <cellStyle name="40% - Акцент3 7 4 5 2 3" xfId="16866"/>
    <cellStyle name="40% - Акцент3 7 4 5 2 3 2" xfId="56784"/>
    <cellStyle name="40% - Акцент3 7 4 5 2 3 3" xfId="56785"/>
    <cellStyle name="40% - Акцент3 7 4 5 2 4" xfId="56786"/>
    <cellStyle name="40% - Акцент3 7 4 5 2 5" xfId="56787"/>
    <cellStyle name="40% - Акцент3 7 4 5 3" xfId="16867"/>
    <cellStyle name="40% - Акцент3 7 4 5 3 2" xfId="16868"/>
    <cellStyle name="40% - Акцент3 7 4 5 3 3" xfId="56788"/>
    <cellStyle name="40% - Акцент3 7 4 5 4" xfId="16869"/>
    <cellStyle name="40% - Акцент3 7 4 5 4 2" xfId="56789"/>
    <cellStyle name="40% - Акцент3 7 4 5 4 3" xfId="56790"/>
    <cellStyle name="40% - Акцент3 7 4 5 5" xfId="56791"/>
    <cellStyle name="40% - Акцент3 7 4 5 6" xfId="56792"/>
    <cellStyle name="40% - Акцент3 7 4 6" xfId="16870"/>
    <cellStyle name="40% - Акцент3 7 4 6 2" xfId="16871"/>
    <cellStyle name="40% - Акцент3 7 4 6 2 2" xfId="16872"/>
    <cellStyle name="40% - Акцент3 7 4 6 2 3" xfId="56793"/>
    <cellStyle name="40% - Акцент3 7 4 6 3" xfId="16873"/>
    <cellStyle name="40% - Акцент3 7 4 6 3 2" xfId="56794"/>
    <cellStyle name="40% - Акцент3 7 4 6 3 3" xfId="56795"/>
    <cellStyle name="40% - Акцент3 7 4 6 4" xfId="56796"/>
    <cellStyle name="40% - Акцент3 7 4 6 5" xfId="56797"/>
    <cellStyle name="40% - Акцент3 7 4 7" xfId="16874"/>
    <cellStyle name="40% - Акцент3 7 4 7 2" xfId="16875"/>
    <cellStyle name="40% - Акцент3 7 4 7 3" xfId="56798"/>
    <cellStyle name="40% - Акцент3 7 4 8" xfId="16876"/>
    <cellStyle name="40% - Акцент3 7 4 8 2" xfId="56799"/>
    <cellStyle name="40% - Акцент3 7 4 8 3" xfId="56800"/>
    <cellStyle name="40% - Акцент3 7 4 9" xfId="56801"/>
    <cellStyle name="40% - Акцент3 7 5" xfId="16877"/>
    <cellStyle name="40% - Акцент3 7 5 10" xfId="56802"/>
    <cellStyle name="40% - Акцент3 7 5 2" xfId="16878"/>
    <cellStyle name="40% - Акцент3 7 5 2 2" xfId="16879"/>
    <cellStyle name="40% - Акцент3 7 5 2 2 2" xfId="16880"/>
    <cellStyle name="40% - Акцент3 7 5 2 2 2 2" xfId="16881"/>
    <cellStyle name="40% - Акцент3 7 5 2 2 2 3" xfId="56803"/>
    <cellStyle name="40% - Акцент3 7 5 2 2 3" xfId="16882"/>
    <cellStyle name="40% - Акцент3 7 5 2 2 3 2" xfId="56804"/>
    <cellStyle name="40% - Акцент3 7 5 2 2 3 3" xfId="56805"/>
    <cellStyle name="40% - Акцент3 7 5 2 2 4" xfId="56806"/>
    <cellStyle name="40% - Акцент3 7 5 2 2 5" xfId="56807"/>
    <cellStyle name="40% - Акцент3 7 5 2 3" xfId="16883"/>
    <cellStyle name="40% - Акцент3 7 5 2 3 2" xfId="16884"/>
    <cellStyle name="40% - Акцент3 7 5 2 3 3" xfId="56808"/>
    <cellStyle name="40% - Акцент3 7 5 2 4" xfId="16885"/>
    <cellStyle name="40% - Акцент3 7 5 2 4 2" xfId="56809"/>
    <cellStyle name="40% - Акцент3 7 5 2 4 3" xfId="56810"/>
    <cellStyle name="40% - Акцент3 7 5 2 5" xfId="56811"/>
    <cellStyle name="40% - Акцент3 7 5 2 6" xfId="56812"/>
    <cellStyle name="40% - Акцент3 7 5 3" xfId="16886"/>
    <cellStyle name="40% - Акцент3 7 5 3 2" xfId="16887"/>
    <cellStyle name="40% - Акцент3 7 5 3 2 2" xfId="16888"/>
    <cellStyle name="40% - Акцент3 7 5 3 2 2 2" xfId="16889"/>
    <cellStyle name="40% - Акцент3 7 5 3 2 2 3" xfId="56813"/>
    <cellStyle name="40% - Акцент3 7 5 3 2 3" xfId="16890"/>
    <cellStyle name="40% - Акцент3 7 5 3 2 3 2" xfId="56814"/>
    <cellStyle name="40% - Акцент3 7 5 3 2 3 3" xfId="56815"/>
    <cellStyle name="40% - Акцент3 7 5 3 2 4" xfId="56816"/>
    <cellStyle name="40% - Акцент3 7 5 3 2 5" xfId="56817"/>
    <cellStyle name="40% - Акцент3 7 5 3 3" xfId="16891"/>
    <cellStyle name="40% - Акцент3 7 5 3 3 2" xfId="16892"/>
    <cellStyle name="40% - Акцент3 7 5 3 3 3" xfId="56818"/>
    <cellStyle name="40% - Акцент3 7 5 3 4" xfId="16893"/>
    <cellStyle name="40% - Акцент3 7 5 3 4 2" xfId="56819"/>
    <cellStyle name="40% - Акцент3 7 5 3 4 3" xfId="56820"/>
    <cellStyle name="40% - Акцент3 7 5 3 5" xfId="56821"/>
    <cellStyle name="40% - Акцент3 7 5 3 6" xfId="56822"/>
    <cellStyle name="40% - Акцент3 7 5 4" xfId="16894"/>
    <cellStyle name="40% - Акцент3 7 5 4 2" xfId="16895"/>
    <cellStyle name="40% - Акцент3 7 5 4 2 2" xfId="16896"/>
    <cellStyle name="40% - Акцент3 7 5 4 2 2 2" xfId="16897"/>
    <cellStyle name="40% - Акцент3 7 5 4 2 2 3" xfId="56823"/>
    <cellStyle name="40% - Акцент3 7 5 4 2 3" xfId="16898"/>
    <cellStyle name="40% - Акцент3 7 5 4 2 3 2" xfId="56824"/>
    <cellStyle name="40% - Акцент3 7 5 4 2 3 3" xfId="56825"/>
    <cellStyle name="40% - Акцент3 7 5 4 2 4" xfId="56826"/>
    <cellStyle name="40% - Акцент3 7 5 4 2 5" xfId="56827"/>
    <cellStyle name="40% - Акцент3 7 5 4 3" xfId="16899"/>
    <cellStyle name="40% - Акцент3 7 5 4 3 2" xfId="16900"/>
    <cellStyle name="40% - Акцент3 7 5 4 3 3" xfId="56828"/>
    <cellStyle name="40% - Акцент3 7 5 4 4" xfId="16901"/>
    <cellStyle name="40% - Акцент3 7 5 4 4 2" xfId="56829"/>
    <cellStyle name="40% - Акцент3 7 5 4 4 3" xfId="56830"/>
    <cellStyle name="40% - Акцент3 7 5 4 5" xfId="56831"/>
    <cellStyle name="40% - Акцент3 7 5 4 6" xfId="56832"/>
    <cellStyle name="40% - Акцент3 7 5 5" xfId="16902"/>
    <cellStyle name="40% - Акцент3 7 5 5 2" xfId="16903"/>
    <cellStyle name="40% - Акцент3 7 5 5 2 2" xfId="16904"/>
    <cellStyle name="40% - Акцент3 7 5 5 2 2 2" xfId="16905"/>
    <cellStyle name="40% - Акцент3 7 5 5 2 2 3" xfId="56833"/>
    <cellStyle name="40% - Акцент3 7 5 5 2 3" xfId="16906"/>
    <cellStyle name="40% - Акцент3 7 5 5 2 3 2" xfId="56834"/>
    <cellStyle name="40% - Акцент3 7 5 5 2 3 3" xfId="56835"/>
    <cellStyle name="40% - Акцент3 7 5 5 2 4" xfId="56836"/>
    <cellStyle name="40% - Акцент3 7 5 5 2 5" xfId="56837"/>
    <cellStyle name="40% - Акцент3 7 5 5 3" xfId="16907"/>
    <cellStyle name="40% - Акцент3 7 5 5 3 2" xfId="16908"/>
    <cellStyle name="40% - Акцент3 7 5 5 3 3" xfId="56838"/>
    <cellStyle name="40% - Акцент3 7 5 5 4" xfId="16909"/>
    <cellStyle name="40% - Акцент3 7 5 5 4 2" xfId="56839"/>
    <cellStyle name="40% - Акцент3 7 5 5 4 3" xfId="56840"/>
    <cellStyle name="40% - Акцент3 7 5 5 5" xfId="56841"/>
    <cellStyle name="40% - Акцент3 7 5 5 6" xfId="56842"/>
    <cellStyle name="40% - Акцент3 7 5 6" xfId="16910"/>
    <cellStyle name="40% - Акцент3 7 5 6 2" xfId="16911"/>
    <cellStyle name="40% - Акцент3 7 5 6 2 2" xfId="16912"/>
    <cellStyle name="40% - Акцент3 7 5 6 2 3" xfId="56843"/>
    <cellStyle name="40% - Акцент3 7 5 6 3" xfId="16913"/>
    <cellStyle name="40% - Акцент3 7 5 6 3 2" xfId="56844"/>
    <cellStyle name="40% - Акцент3 7 5 6 3 3" xfId="56845"/>
    <cellStyle name="40% - Акцент3 7 5 6 4" xfId="56846"/>
    <cellStyle name="40% - Акцент3 7 5 6 5" xfId="56847"/>
    <cellStyle name="40% - Акцент3 7 5 7" xfId="16914"/>
    <cellStyle name="40% - Акцент3 7 5 7 2" xfId="16915"/>
    <cellStyle name="40% - Акцент3 7 5 7 3" xfId="56848"/>
    <cellStyle name="40% - Акцент3 7 5 8" xfId="16916"/>
    <cellStyle name="40% - Акцент3 7 5 8 2" xfId="56849"/>
    <cellStyle name="40% - Акцент3 7 5 8 3" xfId="56850"/>
    <cellStyle name="40% - Акцент3 7 5 9" xfId="56851"/>
    <cellStyle name="40% - Акцент3 7 6" xfId="16917"/>
    <cellStyle name="40% - Акцент3 7 6 10" xfId="56852"/>
    <cellStyle name="40% - Акцент3 7 6 2" xfId="16918"/>
    <cellStyle name="40% - Акцент3 7 6 2 2" xfId="16919"/>
    <cellStyle name="40% - Акцент3 7 6 2 2 2" xfId="16920"/>
    <cellStyle name="40% - Акцент3 7 6 2 2 2 2" xfId="16921"/>
    <cellStyle name="40% - Акцент3 7 6 2 2 2 3" xfId="56853"/>
    <cellStyle name="40% - Акцент3 7 6 2 2 3" xfId="16922"/>
    <cellStyle name="40% - Акцент3 7 6 2 2 3 2" xfId="56854"/>
    <cellStyle name="40% - Акцент3 7 6 2 2 3 3" xfId="56855"/>
    <cellStyle name="40% - Акцент3 7 6 2 2 4" xfId="56856"/>
    <cellStyle name="40% - Акцент3 7 6 2 2 5" xfId="56857"/>
    <cellStyle name="40% - Акцент3 7 6 2 3" xfId="16923"/>
    <cellStyle name="40% - Акцент3 7 6 2 3 2" xfId="16924"/>
    <cellStyle name="40% - Акцент3 7 6 2 3 3" xfId="56858"/>
    <cellStyle name="40% - Акцент3 7 6 2 4" xfId="16925"/>
    <cellStyle name="40% - Акцент3 7 6 2 4 2" xfId="56859"/>
    <cellStyle name="40% - Акцент3 7 6 2 4 3" xfId="56860"/>
    <cellStyle name="40% - Акцент3 7 6 2 5" xfId="56861"/>
    <cellStyle name="40% - Акцент3 7 6 2 6" xfId="56862"/>
    <cellStyle name="40% - Акцент3 7 6 3" xfId="16926"/>
    <cellStyle name="40% - Акцент3 7 6 3 2" xfId="16927"/>
    <cellStyle name="40% - Акцент3 7 6 3 2 2" xfId="16928"/>
    <cellStyle name="40% - Акцент3 7 6 3 2 2 2" xfId="16929"/>
    <cellStyle name="40% - Акцент3 7 6 3 2 2 3" xfId="56863"/>
    <cellStyle name="40% - Акцент3 7 6 3 2 3" xfId="16930"/>
    <cellStyle name="40% - Акцент3 7 6 3 2 3 2" xfId="56864"/>
    <cellStyle name="40% - Акцент3 7 6 3 2 3 3" xfId="56865"/>
    <cellStyle name="40% - Акцент3 7 6 3 2 4" xfId="56866"/>
    <cellStyle name="40% - Акцент3 7 6 3 2 5" xfId="56867"/>
    <cellStyle name="40% - Акцент3 7 6 3 3" xfId="16931"/>
    <cellStyle name="40% - Акцент3 7 6 3 3 2" xfId="16932"/>
    <cellStyle name="40% - Акцент3 7 6 3 3 3" xfId="56868"/>
    <cellStyle name="40% - Акцент3 7 6 3 4" xfId="16933"/>
    <cellStyle name="40% - Акцент3 7 6 3 4 2" xfId="56869"/>
    <cellStyle name="40% - Акцент3 7 6 3 4 3" xfId="56870"/>
    <cellStyle name="40% - Акцент3 7 6 3 5" xfId="56871"/>
    <cellStyle name="40% - Акцент3 7 6 3 6" xfId="56872"/>
    <cellStyle name="40% - Акцент3 7 6 4" xfId="16934"/>
    <cellStyle name="40% - Акцент3 7 6 4 2" xfId="16935"/>
    <cellStyle name="40% - Акцент3 7 6 4 2 2" xfId="16936"/>
    <cellStyle name="40% - Акцент3 7 6 4 2 2 2" xfId="16937"/>
    <cellStyle name="40% - Акцент3 7 6 4 2 2 3" xfId="56873"/>
    <cellStyle name="40% - Акцент3 7 6 4 2 3" xfId="16938"/>
    <cellStyle name="40% - Акцент3 7 6 4 2 3 2" xfId="56874"/>
    <cellStyle name="40% - Акцент3 7 6 4 2 3 3" xfId="56875"/>
    <cellStyle name="40% - Акцент3 7 6 4 2 4" xfId="56876"/>
    <cellStyle name="40% - Акцент3 7 6 4 2 5" xfId="56877"/>
    <cellStyle name="40% - Акцент3 7 6 4 3" xfId="16939"/>
    <cellStyle name="40% - Акцент3 7 6 4 3 2" xfId="16940"/>
    <cellStyle name="40% - Акцент3 7 6 4 3 3" xfId="56878"/>
    <cellStyle name="40% - Акцент3 7 6 4 4" xfId="16941"/>
    <cellStyle name="40% - Акцент3 7 6 4 4 2" xfId="56879"/>
    <cellStyle name="40% - Акцент3 7 6 4 4 3" xfId="56880"/>
    <cellStyle name="40% - Акцент3 7 6 4 5" xfId="56881"/>
    <cellStyle name="40% - Акцент3 7 6 4 6" xfId="56882"/>
    <cellStyle name="40% - Акцент3 7 6 5" xfId="16942"/>
    <cellStyle name="40% - Акцент3 7 6 5 2" xfId="16943"/>
    <cellStyle name="40% - Акцент3 7 6 5 2 2" xfId="16944"/>
    <cellStyle name="40% - Акцент3 7 6 5 2 2 2" xfId="16945"/>
    <cellStyle name="40% - Акцент3 7 6 5 2 2 3" xfId="56883"/>
    <cellStyle name="40% - Акцент3 7 6 5 2 3" xfId="16946"/>
    <cellStyle name="40% - Акцент3 7 6 5 2 3 2" xfId="56884"/>
    <cellStyle name="40% - Акцент3 7 6 5 2 3 3" xfId="56885"/>
    <cellStyle name="40% - Акцент3 7 6 5 2 4" xfId="56886"/>
    <cellStyle name="40% - Акцент3 7 6 5 2 5" xfId="56887"/>
    <cellStyle name="40% - Акцент3 7 6 5 3" xfId="16947"/>
    <cellStyle name="40% - Акцент3 7 6 5 3 2" xfId="16948"/>
    <cellStyle name="40% - Акцент3 7 6 5 3 3" xfId="56888"/>
    <cellStyle name="40% - Акцент3 7 6 5 4" xfId="16949"/>
    <cellStyle name="40% - Акцент3 7 6 5 4 2" xfId="56889"/>
    <cellStyle name="40% - Акцент3 7 6 5 4 3" xfId="56890"/>
    <cellStyle name="40% - Акцент3 7 6 5 5" xfId="56891"/>
    <cellStyle name="40% - Акцент3 7 6 5 6" xfId="56892"/>
    <cellStyle name="40% - Акцент3 7 6 6" xfId="16950"/>
    <cellStyle name="40% - Акцент3 7 6 6 2" xfId="16951"/>
    <cellStyle name="40% - Акцент3 7 6 6 2 2" xfId="16952"/>
    <cellStyle name="40% - Акцент3 7 6 6 2 3" xfId="56893"/>
    <cellStyle name="40% - Акцент3 7 6 6 3" xfId="16953"/>
    <cellStyle name="40% - Акцент3 7 6 6 3 2" xfId="56894"/>
    <cellStyle name="40% - Акцент3 7 6 6 3 3" xfId="56895"/>
    <cellStyle name="40% - Акцент3 7 6 6 4" xfId="56896"/>
    <cellStyle name="40% - Акцент3 7 6 6 5" xfId="56897"/>
    <cellStyle name="40% - Акцент3 7 6 7" xfId="16954"/>
    <cellStyle name="40% - Акцент3 7 6 7 2" xfId="16955"/>
    <cellStyle name="40% - Акцент3 7 6 7 3" xfId="56898"/>
    <cellStyle name="40% - Акцент3 7 6 8" xfId="16956"/>
    <cellStyle name="40% - Акцент3 7 6 8 2" xfId="56899"/>
    <cellStyle name="40% - Акцент3 7 6 8 3" xfId="56900"/>
    <cellStyle name="40% - Акцент3 7 6 9" xfId="56901"/>
    <cellStyle name="40% - Акцент3 7 7" xfId="16957"/>
    <cellStyle name="40% - Акцент3 7 7 10" xfId="56902"/>
    <cellStyle name="40% - Акцент3 7 7 2" xfId="16958"/>
    <cellStyle name="40% - Акцент3 7 7 2 2" xfId="16959"/>
    <cellStyle name="40% - Акцент3 7 7 2 2 2" xfId="16960"/>
    <cellStyle name="40% - Акцент3 7 7 2 2 2 2" xfId="16961"/>
    <cellStyle name="40% - Акцент3 7 7 2 2 2 3" xfId="56903"/>
    <cellStyle name="40% - Акцент3 7 7 2 2 3" xfId="16962"/>
    <cellStyle name="40% - Акцент3 7 7 2 2 3 2" xfId="56904"/>
    <cellStyle name="40% - Акцент3 7 7 2 2 3 3" xfId="56905"/>
    <cellStyle name="40% - Акцент3 7 7 2 2 4" xfId="56906"/>
    <cellStyle name="40% - Акцент3 7 7 2 2 5" xfId="56907"/>
    <cellStyle name="40% - Акцент3 7 7 2 3" xfId="16963"/>
    <cellStyle name="40% - Акцент3 7 7 2 3 2" xfId="16964"/>
    <cellStyle name="40% - Акцент3 7 7 2 3 3" xfId="56908"/>
    <cellStyle name="40% - Акцент3 7 7 2 4" xfId="16965"/>
    <cellStyle name="40% - Акцент3 7 7 2 4 2" xfId="56909"/>
    <cellStyle name="40% - Акцент3 7 7 2 4 3" xfId="56910"/>
    <cellStyle name="40% - Акцент3 7 7 2 5" xfId="56911"/>
    <cellStyle name="40% - Акцент3 7 7 2 6" xfId="56912"/>
    <cellStyle name="40% - Акцент3 7 7 3" xfId="16966"/>
    <cellStyle name="40% - Акцент3 7 7 3 2" xfId="16967"/>
    <cellStyle name="40% - Акцент3 7 7 3 2 2" xfId="16968"/>
    <cellStyle name="40% - Акцент3 7 7 3 2 2 2" xfId="16969"/>
    <cellStyle name="40% - Акцент3 7 7 3 2 2 3" xfId="56913"/>
    <cellStyle name="40% - Акцент3 7 7 3 2 3" xfId="16970"/>
    <cellStyle name="40% - Акцент3 7 7 3 2 3 2" xfId="56914"/>
    <cellStyle name="40% - Акцент3 7 7 3 2 3 3" xfId="56915"/>
    <cellStyle name="40% - Акцент3 7 7 3 2 4" xfId="56916"/>
    <cellStyle name="40% - Акцент3 7 7 3 2 5" xfId="56917"/>
    <cellStyle name="40% - Акцент3 7 7 3 3" xfId="16971"/>
    <cellStyle name="40% - Акцент3 7 7 3 3 2" xfId="16972"/>
    <cellStyle name="40% - Акцент3 7 7 3 3 3" xfId="56918"/>
    <cellStyle name="40% - Акцент3 7 7 3 4" xfId="16973"/>
    <cellStyle name="40% - Акцент3 7 7 3 4 2" xfId="56919"/>
    <cellStyle name="40% - Акцент3 7 7 3 4 3" xfId="56920"/>
    <cellStyle name="40% - Акцент3 7 7 3 5" xfId="56921"/>
    <cellStyle name="40% - Акцент3 7 7 3 6" xfId="56922"/>
    <cellStyle name="40% - Акцент3 7 7 4" xfId="16974"/>
    <cellStyle name="40% - Акцент3 7 7 4 2" xfId="16975"/>
    <cellStyle name="40% - Акцент3 7 7 4 2 2" xfId="16976"/>
    <cellStyle name="40% - Акцент3 7 7 4 2 2 2" xfId="16977"/>
    <cellStyle name="40% - Акцент3 7 7 4 2 2 3" xfId="56923"/>
    <cellStyle name="40% - Акцент3 7 7 4 2 3" xfId="16978"/>
    <cellStyle name="40% - Акцент3 7 7 4 2 3 2" xfId="56924"/>
    <cellStyle name="40% - Акцент3 7 7 4 2 3 3" xfId="56925"/>
    <cellStyle name="40% - Акцент3 7 7 4 2 4" xfId="56926"/>
    <cellStyle name="40% - Акцент3 7 7 4 2 5" xfId="56927"/>
    <cellStyle name="40% - Акцент3 7 7 4 3" xfId="16979"/>
    <cellStyle name="40% - Акцент3 7 7 4 3 2" xfId="16980"/>
    <cellStyle name="40% - Акцент3 7 7 4 3 3" xfId="56928"/>
    <cellStyle name="40% - Акцент3 7 7 4 4" xfId="16981"/>
    <cellStyle name="40% - Акцент3 7 7 4 4 2" xfId="56929"/>
    <cellStyle name="40% - Акцент3 7 7 4 4 3" xfId="56930"/>
    <cellStyle name="40% - Акцент3 7 7 4 5" xfId="56931"/>
    <cellStyle name="40% - Акцент3 7 7 4 6" xfId="56932"/>
    <cellStyle name="40% - Акцент3 7 7 5" xfId="16982"/>
    <cellStyle name="40% - Акцент3 7 7 5 2" xfId="16983"/>
    <cellStyle name="40% - Акцент3 7 7 5 2 2" xfId="16984"/>
    <cellStyle name="40% - Акцент3 7 7 5 2 2 2" xfId="16985"/>
    <cellStyle name="40% - Акцент3 7 7 5 2 2 3" xfId="56933"/>
    <cellStyle name="40% - Акцент3 7 7 5 2 3" xfId="16986"/>
    <cellStyle name="40% - Акцент3 7 7 5 2 3 2" xfId="56934"/>
    <cellStyle name="40% - Акцент3 7 7 5 2 3 3" xfId="56935"/>
    <cellStyle name="40% - Акцент3 7 7 5 2 4" xfId="56936"/>
    <cellStyle name="40% - Акцент3 7 7 5 2 5" xfId="56937"/>
    <cellStyle name="40% - Акцент3 7 7 5 3" xfId="16987"/>
    <cellStyle name="40% - Акцент3 7 7 5 3 2" xfId="16988"/>
    <cellStyle name="40% - Акцент3 7 7 5 3 3" xfId="56938"/>
    <cellStyle name="40% - Акцент3 7 7 5 4" xfId="16989"/>
    <cellStyle name="40% - Акцент3 7 7 5 4 2" xfId="56939"/>
    <cellStyle name="40% - Акцент3 7 7 5 4 3" xfId="56940"/>
    <cellStyle name="40% - Акцент3 7 7 5 5" xfId="56941"/>
    <cellStyle name="40% - Акцент3 7 7 5 6" xfId="56942"/>
    <cellStyle name="40% - Акцент3 7 7 6" xfId="16990"/>
    <cellStyle name="40% - Акцент3 7 7 6 2" xfId="16991"/>
    <cellStyle name="40% - Акцент3 7 7 6 2 2" xfId="16992"/>
    <cellStyle name="40% - Акцент3 7 7 6 2 3" xfId="56943"/>
    <cellStyle name="40% - Акцент3 7 7 6 3" xfId="16993"/>
    <cellStyle name="40% - Акцент3 7 7 6 3 2" xfId="56944"/>
    <cellStyle name="40% - Акцент3 7 7 6 3 3" xfId="56945"/>
    <cellStyle name="40% - Акцент3 7 7 6 4" xfId="56946"/>
    <cellStyle name="40% - Акцент3 7 7 6 5" xfId="56947"/>
    <cellStyle name="40% - Акцент3 7 7 7" xfId="16994"/>
    <cellStyle name="40% - Акцент3 7 7 7 2" xfId="16995"/>
    <cellStyle name="40% - Акцент3 7 7 7 3" xfId="56948"/>
    <cellStyle name="40% - Акцент3 7 7 8" xfId="16996"/>
    <cellStyle name="40% - Акцент3 7 7 8 2" xfId="56949"/>
    <cellStyle name="40% - Акцент3 7 7 8 3" xfId="56950"/>
    <cellStyle name="40% - Акцент3 7 7 9" xfId="56951"/>
    <cellStyle name="40% - Акцент3 7 8" xfId="16997"/>
    <cellStyle name="40% - Акцент3 7 8 10" xfId="56952"/>
    <cellStyle name="40% - Акцент3 7 8 2" xfId="16998"/>
    <cellStyle name="40% - Акцент3 7 8 2 2" xfId="16999"/>
    <cellStyle name="40% - Акцент3 7 8 2 2 2" xfId="17000"/>
    <cellStyle name="40% - Акцент3 7 8 2 2 2 2" xfId="17001"/>
    <cellStyle name="40% - Акцент3 7 8 2 2 2 3" xfId="56953"/>
    <cellStyle name="40% - Акцент3 7 8 2 2 3" xfId="17002"/>
    <cellStyle name="40% - Акцент3 7 8 2 2 3 2" xfId="56954"/>
    <cellStyle name="40% - Акцент3 7 8 2 2 3 3" xfId="56955"/>
    <cellStyle name="40% - Акцент3 7 8 2 2 4" xfId="56956"/>
    <cellStyle name="40% - Акцент3 7 8 2 2 5" xfId="56957"/>
    <cellStyle name="40% - Акцент3 7 8 2 3" xfId="17003"/>
    <cellStyle name="40% - Акцент3 7 8 2 3 2" xfId="17004"/>
    <cellStyle name="40% - Акцент3 7 8 2 3 3" xfId="56958"/>
    <cellStyle name="40% - Акцент3 7 8 2 4" xfId="17005"/>
    <cellStyle name="40% - Акцент3 7 8 2 4 2" xfId="56959"/>
    <cellStyle name="40% - Акцент3 7 8 2 4 3" xfId="56960"/>
    <cellStyle name="40% - Акцент3 7 8 2 5" xfId="56961"/>
    <cellStyle name="40% - Акцент3 7 8 2 6" xfId="56962"/>
    <cellStyle name="40% - Акцент3 7 8 3" xfId="17006"/>
    <cellStyle name="40% - Акцент3 7 8 3 2" xfId="17007"/>
    <cellStyle name="40% - Акцент3 7 8 3 2 2" xfId="17008"/>
    <cellStyle name="40% - Акцент3 7 8 3 2 2 2" xfId="17009"/>
    <cellStyle name="40% - Акцент3 7 8 3 2 2 3" xfId="56963"/>
    <cellStyle name="40% - Акцент3 7 8 3 2 3" xfId="17010"/>
    <cellStyle name="40% - Акцент3 7 8 3 2 3 2" xfId="56964"/>
    <cellStyle name="40% - Акцент3 7 8 3 2 3 3" xfId="56965"/>
    <cellStyle name="40% - Акцент3 7 8 3 2 4" xfId="56966"/>
    <cellStyle name="40% - Акцент3 7 8 3 2 5" xfId="56967"/>
    <cellStyle name="40% - Акцент3 7 8 3 3" xfId="17011"/>
    <cellStyle name="40% - Акцент3 7 8 3 3 2" xfId="17012"/>
    <cellStyle name="40% - Акцент3 7 8 3 3 3" xfId="56968"/>
    <cellStyle name="40% - Акцент3 7 8 3 4" xfId="17013"/>
    <cellStyle name="40% - Акцент3 7 8 3 4 2" xfId="56969"/>
    <cellStyle name="40% - Акцент3 7 8 3 4 3" xfId="56970"/>
    <cellStyle name="40% - Акцент3 7 8 3 5" xfId="56971"/>
    <cellStyle name="40% - Акцент3 7 8 3 6" xfId="56972"/>
    <cellStyle name="40% - Акцент3 7 8 4" xfId="17014"/>
    <cellStyle name="40% - Акцент3 7 8 4 2" xfId="17015"/>
    <cellStyle name="40% - Акцент3 7 8 4 2 2" xfId="17016"/>
    <cellStyle name="40% - Акцент3 7 8 4 2 2 2" xfId="17017"/>
    <cellStyle name="40% - Акцент3 7 8 4 2 2 3" xfId="56973"/>
    <cellStyle name="40% - Акцент3 7 8 4 2 3" xfId="17018"/>
    <cellStyle name="40% - Акцент3 7 8 4 2 3 2" xfId="56974"/>
    <cellStyle name="40% - Акцент3 7 8 4 2 3 3" xfId="56975"/>
    <cellStyle name="40% - Акцент3 7 8 4 2 4" xfId="56976"/>
    <cellStyle name="40% - Акцент3 7 8 4 2 5" xfId="56977"/>
    <cellStyle name="40% - Акцент3 7 8 4 3" xfId="17019"/>
    <cellStyle name="40% - Акцент3 7 8 4 3 2" xfId="17020"/>
    <cellStyle name="40% - Акцент3 7 8 4 3 3" xfId="56978"/>
    <cellStyle name="40% - Акцент3 7 8 4 4" xfId="17021"/>
    <cellStyle name="40% - Акцент3 7 8 4 4 2" xfId="56979"/>
    <cellStyle name="40% - Акцент3 7 8 4 4 3" xfId="56980"/>
    <cellStyle name="40% - Акцент3 7 8 4 5" xfId="56981"/>
    <cellStyle name="40% - Акцент3 7 8 4 6" xfId="56982"/>
    <cellStyle name="40% - Акцент3 7 8 5" xfId="17022"/>
    <cellStyle name="40% - Акцент3 7 8 5 2" xfId="17023"/>
    <cellStyle name="40% - Акцент3 7 8 5 2 2" xfId="17024"/>
    <cellStyle name="40% - Акцент3 7 8 5 2 2 2" xfId="17025"/>
    <cellStyle name="40% - Акцент3 7 8 5 2 2 3" xfId="56983"/>
    <cellStyle name="40% - Акцент3 7 8 5 2 3" xfId="17026"/>
    <cellStyle name="40% - Акцент3 7 8 5 2 3 2" xfId="56984"/>
    <cellStyle name="40% - Акцент3 7 8 5 2 3 3" xfId="56985"/>
    <cellStyle name="40% - Акцент3 7 8 5 2 4" xfId="56986"/>
    <cellStyle name="40% - Акцент3 7 8 5 2 5" xfId="56987"/>
    <cellStyle name="40% - Акцент3 7 8 5 3" xfId="17027"/>
    <cellStyle name="40% - Акцент3 7 8 5 3 2" xfId="17028"/>
    <cellStyle name="40% - Акцент3 7 8 5 3 3" xfId="56988"/>
    <cellStyle name="40% - Акцент3 7 8 5 4" xfId="17029"/>
    <cellStyle name="40% - Акцент3 7 8 5 4 2" xfId="56989"/>
    <cellStyle name="40% - Акцент3 7 8 5 4 3" xfId="56990"/>
    <cellStyle name="40% - Акцент3 7 8 5 5" xfId="56991"/>
    <cellStyle name="40% - Акцент3 7 8 5 6" xfId="56992"/>
    <cellStyle name="40% - Акцент3 7 8 6" xfId="17030"/>
    <cellStyle name="40% - Акцент3 7 8 6 2" xfId="17031"/>
    <cellStyle name="40% - Акцент3 7 8 6 2 2" xfId="17032"/>
    <cellStyle name="40% - Акцент3 7 8 6 2 3" xfId="56993"/>
    <cellStyle name="40% - Акцент3 7 8 6 3" xfId="17033"/>
    <cellStyle name="40% - Акцент3 7 8 6 3 2" xfId="56994"/>
    <cellStyle name="40% - Акцент3 7 8 6 3 3" xfId="56995"/>
    <cellStyle name="40% - Акцент3 7 8 6 4" xfId="56996"/>
    <cellStyle name="40% - Акцент3 7 8 6 5" xfId="56997"/>
    <cellStyle name="40% - Акцент3 7 8 7" xfId="17034"/>
    <cellStyle name="40% - Акцент3 7 8 7 2" xfId="17035"/>
    <cellStyle name="40% - Акцент3 7 8 7 3" xfId="56998"/>
    <cellStyle name="40% - Акцент3 7 8 8" xfId="17036"/>
    <cellStyle name="40% - Акцент3 7 8 8 2" xfId="56999"/>
    <cellStyle name="40% - Акцент3 7 8 8 3" xfId="57000"/>
    <cellStyle name="40% - Акцент3 7 8 9" xfId="57001"/>
    <cellStyle name="40% - Акцент3 7 9" xfId="17037"/>
    <cellStyle name="40% - Акцент3 7 9 10" xfId="57002"/>
    <cellStyle name="40% - Акцент3 7 9 2" xfId="17038"/>
    <cellStyle name="40% - Акцент3 7 9 2 2" xfId="17039"/>
    <cellStyle name="40% - Акцент3 7 9 2 2 2" xfId="17040"/>
    <cellStyle name="40% - Акцент3 7 9 2 2 2 2" xfId="17041"/>
    <cellStyle name="40% - Акцент3 7 9 2 2 2 3" xfId="57003"/>
    <cellStyle name="40% - Акцент3 7 9 2 2 3" xfId="17042"/>
    <cellStyle name="40% - Акцент3 7 9 2 2 3 2" xfId="57004"/>
    <cellStyle name="40% - Акцент3 7 9 2 2 3 3" xfId="57005"/>
    <cellStyle name="40% - Акцент3 7 9 2 2 4" xfId="57006"/>
    <cellStyle name="40% - Акцент3 7 9 2 2 5" xfId="57007"/>
    <cellStyle name="40% - Акцент3 7 9 2 3" xfId="17043"/>
    <cellStyle name="40% - Акцент3 7 9 2 3 2" xfId="17044"/>
    <cellStyle name="40% - Акцент3 7 9 2 3 3" xfId="57008"/>
    <cellStyle name="40% - Акцент3 7 9 2 4" xfId="17045"/>
    <cellStyle name="40% - Акцент3 7 9 2 4 2" xfId="57009"/>
    <cellStyle name="40% - Акцент3 7 9 2 4 3" xfId="57010"/>
    <cellStyle name="40% - Акцент3 7 9 2 5" xfId="57011"/>
    <cellStyle name="40% - Акцент3 7 9 2 6" xfId="57012"/>
    <cellStyle name="40% - Акцент3 7 9 3" xfId="17046"/>
    <cellStyle name="40% - Акцент3 7 9 3 2" xfId="17047"/>
    <cellStyle name="40% - Акцент3 7 9 3 2 2" xfId="17048"/>
    <cellStyle name="40% - Акцент3 7 9 3 2 2 2" xfId="17049"/>
    <cellStyle name="40% - Акцент3 7 9 3 2 2 3" xfId="57013"/>
    <cellStyle name="40% - Акцент3 7 9 3 2 3" xfId="17050"/>
    <cellStyle name="40% - Акцент3 7 9 3 2 3 2" xfId="57014"/>
    <cellStyle name="40% - Акцент3 7 9 3 2 3 3" xfId="57015"/>
    <cellStyle name="40% - Акцент3 7 9 3 2 4" xfId="57016"/>
    <cellStyle name="40% - Акцент3 7 9 3 2 5" xfId="57017"/>
    <cellStyle name="40% - Акцент3 7 9 3 3" xfId="17051"/>
    <cellStyle name="40% - Акцент3 7 9 3 3 2" xfId="17052"/>
    <cellStyle name="40% - Акцент3 7 9 3 3 3" xfId="57018"/>
    <cellStyle name="40% - Акцент3 7 9 3 4" xfId="17053"/>
    <cellStyle name="40% - Акцент3 7 9 3 4 2" xfId="57019"/>
    <cellStyle name="40% - Акцент3 7 9 3 4 3" xfId="57020"/>
    <cellStyle name="40% - Акцент3 7 9 3 5" xfId="57021"/>
    <cellStyle name="40% - Акцент3 7 9 3 6" xfId="57022"/>
    <cellStyle name="40% - Акцент3 7 9 4" xfId="17054"/>
    <cellStyle name="40% - Акцент3 7 9 4 2" xfId="17055"/>
    <cellStyle name="40% - Акцент3 7 9 4 2 2" xfId="17056"/>
    <cellStyle name="40% - Акцент3 7 9 4 2 2 2" xfId="17057"/>
    <cellStyle name="40% - Акцент3 7 9 4 2 2 3" xfId="57023"/>
    <cellStyle name="40% - Акцент3 7 9 4 2 3" xfId="17058"/>
    <cellStyle name="40% - Акцент3 7 9 4 2 3 2" xfId="57024"/>
    <cellStyle name="40% - Акцент3 7 9 4 2 3 3" xfId="57025"/>
    <cellStyle name="40% - Акцент3 7 9 4 2 4" xfId="57026"/>
    <cellStyle name="40% - Акцент3 7 9 4 2 5" xfId="57027"/>
    <cellStyle name="40% - Акцент3 7 9 4 3" xfId="17059"/>
    <cellStyle name="40% - Акцент3 7 9 4 3 2" xfId="17060"/>
    <cellStyle name="40% - Акцент3 7 9 4 3 3" xfId="57028"/>
    <cellStyle name="40% - Акцент3 7 9 4 4" xfId="17061"/>
    <cellStyle name="40% - Акцент3 7 9 4 4 2" xfId="57029"/>
    <cellStyle name="40% - Акцент3 7 9 4 4 3" xfId="57030"/>
    <cellStyle name="40% - Акцент3 7 9 4 5" xfId="57031"/>
    <cellStyle name="40% - Акцент3 7 9 4 6" xfId="57032"/>
    <cellStyle name="40% - Акцент3 7 9 5" xfId="17062"/>
    <cellStyle name="40% - Акцент3 7 9 5 2" xfId="17063"/>
    <cellStyle name="40% - Акцент3 7 9 5 2 2" xfId="17064"/>
    <cellStyle name="40% - Акцент3 7 9 5 2 2 2" xfId="17065"/>
    <cellStyle name="40% - Акцент3 7 9 5 2 2 3" xfId="57033"/>
    <cellStyle name="40% - Акцент3 7 9 5 2 3" xfId="17066"/>
    <cellStyle name="40% - Акцент3 7 9 5 2 3 2" xfId="57034"/>
    <cellStyle name="40% - Акцент3 7 9 5 2 3 3" xfId="57035"/>
    <cellStyle name="40% - Акцент3 7 9 5 2 4" xfId="57036"/>
    <cellStyle name="40% - Акцент3 7 9 5 2 5" xfId="57037"/>
    <cellStyle name="40% - Акцент3 7 9 5 3" xfId="17067"/>
    <cellStyle name="40% - Акцент3 7 9 5 3 2" xfId="17068"/>
    <cellStyle name="40% - Акцент3 7 9 5 3 3" xfId="57038"/>
    <cellStyle name="40% - Акцент3 7 9 5 4" xfId="17069"/>
    <cellStyle name="40% - Акцент3 7 9 5 4 2" xfId="57039"/>
    <cellStyle name="40% - Акцент3 7 9 5 4 3" xfId="57040"/>
    <cellStyle name="40% - Акцент3 7 9 5 5" xfId="57041"/>
    <cellStyle name="40% - Акцент3 7 9 5 6" xfId="57042"/>
    <cellStyle name="40% - Акцент3 7 9 6" xfId="17070"/>
    <cellStyle name="40% - Акцент3 7 9 6 2" xfId="17071"/>
    <cellStyle name="40% - Акцент3 7 9 6 2 2" xfId="17072"/>
    <cellStyle name="40% - Акцент3 7 9 6 2 3" xfId="57043"/>
    <cellStyle name="40% - Акцент3 7 9 6 3" xfId="17073"/>
    <cellStyle name="40% - Акцент3 7 9 6 3 2" xfId="57044"/>
    <cellStyle name="40% - Акцент3 7 9 6 3 3" xfId="57045"/>
    <cellStyle name="40% - Акцент3 7 9 6 4" xfId="57046"/>
    <cellStyle name="40% - Акцент3 7 9 6 5" xfId="57047"/>
    <cellStyle name="40% - Акцент3 7 9 7" xfId="17074"/>
    <cellStyle name="40% - Акцент3 7 9 7 2" xfId="17075"/>
    <cellStyle name="40% - Акцент3 7 9 7 3" xfId="57048"/>
    <cellStyle name="40% - Акцент3 7 9 8" xfId="17076"/>
    <cellStyle name="40% - Акцент3 7 9 8 2" xfId="57049"/>
    <cellStyle name="40% - Акцент3 7 9 8 3" xfId="57050"/>
    <cellStyle name="40% - Акцент3 7 9 9" xfId="57051"/>
    <cellStyle name="40% - Акцент3 8" xfId="17077"/>
    <cellStyle name="40% - Акцент3 8 10" xfId="17078"/>
    <cellStyle name="40% - Акцент3 8 10 2" xfId="17079"/>
    <cellStyle name="40% - Акцент3 8 10 2 2" xfId="17080"/>
    <cellStyle name="40% - Акцент3 8 10 2 2 2" xfId="17081"/>
    <cellStyle name="40% - Акцент3 8 10 2 2 3" xfId="57052"/>
    <cellStyle name="40% - Акцент3 8 10 2 3" xfId="17082"/>
    <cellStyle name="40% - Акцент3 8 10 2 3 2" xfId="57053"/>
    <cellStyle name="40% - Акцент3 8 10 2 3 3" xfId="57054"/>
    <cellStyle name="40% - Акцент3 8 10 2 4" xfId="57055"/>
    <cellStyle name="40% - Акцент3 8 10 2 5" xfId="57056"/>
    <cellStyle name="40% - Акцент3 8 10 3" xfId="17083"/>
    <cellStyle name="40% - Акцент3 8 10 3 2" xfId="17084"/>
    <cellStyle name="40% - Акцент3 8 10 3 3" xfId="57057"/>
    <cellStyle name="40% - Акцент3 8 10 4" xfId="17085"/>
    <cellStyle name="40% - Акцент3 8 10 4 2" xfId="57058"/>
    <cellStyle name="40% - Акцент3 8 10 4 3" xfId="57059"/>
    <cellStyle name="40% - Акцент3 8 10 5" xfId="57060"/>
    <cellStyle name="40% - Акцент3 8 10 6" xfId="57061"/>
    <cellStyle name="40% - Акцент3 8 11" xfId="17086"/>
    <cellStyle name="40% - Акцент3 8 11 2" xfId="17087"/>
    <cellStyle name="40% - Акцент3 8 11 2 2" xfId="17088"/>
    <cellStyle name="40% - Акцент3 8 11 2 2 2" xfId="17089"/>
    <cellStyle name="40% - Акцент3 8 11 2 2 3" xfId="57062"/>
    <cellStyle name="40% - Акцент3 8 11 2 3" xfId="17090"/>
    <cellStyle name="40% - Акцент3 8 11 2 3 2" xfId="57063"/>
    <cellStyle name="40% - Акцент3 8 11 2 3 3" xfId="57064"/>
    <cellStyle name="40% - Акцент3 8 11 2 4" xfId="57065"/>
    <cellStyle name="40% - Акцент3 8 11 2 5" xfId="57066"/>
    <cellStyle name="40% - Акцент3 8 11 3" xfId="17091"/>
    <cellStyle name="40% - Акцент3 8 11 3 2" xfId="17092"/>
    <cellStyle name="40% - Акцент3 8 11 3 3" xfId="57067"/>
    <cellStyle name="40% - Акцент3 8 11 4" xfId="17093"/>
    <cellStyle name="40% - Акцент3 8 11 4 2" xfId="57068"/>
    <cellStyle name="40% - Акцент3 8 11 4 3" xfId="57069"/>
    <cellStyle name="40% - Акцент3 8 11 5" xfId="57070"/>
    <cellStyle name="40% - Акцент3 8 11 6" xfId="57071"/>
    <cellStyle name="40% - Акцент3 8 12" xfId="17094"/>
    <cellStyle name="40% - Акцент3 8 12 2" xfId="17095"/>
    <cellStyle name="40% - Акцент3 8 12 2 2" xfId="17096"/>
    <cellStyle name="40% - Акцент3 8 12 2 2 2" xfId="17097"/>
    <cellStyle name="40% - Акцент3 8 12 2 2 3" xfId="57072"/>
    <cellStyle name="40% - Акцент3 8 12 2 3" xfId="17098"/>
    <cellStyle name="40% - Акцент3 8 12 2 3 2" xfId="57073"/>
    <cellStyle name="40% - Акцент3 8 12 2 3 3" xfId="57074"/>
    <cellStyle name="40% - Акцент3 8 12 2 4" xfId="57075"/>
    <cellStyle name="40% - Акцент3 8 12 2 5" xfId="57076"/>
    <cellStyle name="40% - Акцент3 8 12 3" xfId="17099"/>
    <cellStyle name="40% - Акцент3 8 12 3 2" xfId="17100"/>
    <cellStyle name="40% - Акцент3 8 12 3 3" xfId="57077"/>
    <cellStyle name="40% - Акцент3 8 12 4" xfId="17101"/>
    <cellStyle name="40% - Акцент3 8 12 4 2" xfId="57078"/>
    <cellStyle name="40% - Акцент3 8 12 4 3" xfId="57079"/>
    <cellStyle name="40% - Акцент3 8 12 5" xfId="57080"/>
    <cellStyle name="40% - Акцент3 8 12 6" xfId="57081"/>
    <cellStyle name="40% - Акцент3 8 13" xfId="17102"/>
    <cellStyle name="40% - Акцент3 8 13 2" xfId="17103"/>
    <cellStyle name="40% - Акцент3 8 13 2 2" xfId="17104"/>
    <cellStyle name="40% - Акцент3 8 13 2 2 2" xfId="17105"/>
    <cellStyle name="40% - Акцент3 8 13 2 2 3" xfId="57082"/>
    <cellStyle name="40% - Акцент3 8 13 2 3" xfId="17106"/>
    <cellStyle name="40% - Акцент3 8 13 2 3 2" xfId="57083"/>
    <cellStyle name="40% - Акцент3 8 13 2 3 3" xfId="57084"/>
    <cellStyle name="40% - Акцент3 8 13 2 4" xfId="57085"/>
    <cellStyle name="40% - Акцент3 8 13 2 5" xfId="57086"/>
    <cellStyle name="40% - Акцент3 8 13 3" xfId="17107"/>
    <cellStyle name="40% - Акцент3 8 13 3 2" xfId="17108"/>
    <cellStyle name="40% - Акцент3 8 13 3 3" xfId="57087"/>
    <cellStyle name="40% - Акцент3 8 13 4" xfId="17109"/>
    <cellStyle name="40% - Акцент3 8 13 4 2" xfId="57088"/>
    <cellStyle name="40% - Акцент3 8 13 4 3" xfId="57089"/>
    <cellStyle name="40% - Акцент3 8 13 5" xfId="57090"/>
    <cellStyle name="40% - Акцент3 8 13 6" xfId="57091"/>
    <cellStyle name="40% - Акцент3 8 14" xfId="17110"/>
    <cellStyle name="40% - Акцент3 8 14 2" xfId="17111"/>
    <cellStyle name="40% - Акцент3 8 14 2 2" xfId="17112"/>
    <cellStyle name="40% - Акцент3 8 14 2 2 2" xfId="17113"/>
    <cellStyle name="40% - Акцент3 8 14 2 3" xfId="17114"/>
    <cellStyle name="40% - Акцент3 8 14 3" xfId="17115"/>
    <cellStyle name="40% - Акцент3 8 14 3 2" xfId="17116"/>
    <cellStyle name="40% - Акцент3 8 14 3 3" xfId="57092"/>
    <cellStyle name="40% - Акцент3 8 14 4" xfId="17117"/>
    <cellStyle name="40% - Акцент3 8 14 5" xfId="57093"/>
    <cellStyle name="40% - Акцент3 8 15" xfId="57094"/>
    <cellStyle name="40% - Акцент3 8 15 2" xfId="57095"/>
    <cellStyle name="40% - Акцент3 8 15 3" xfId="57096"/>
    <cellStyle name="40% - Акцент3 8 16" xfId="57097"/>
    <cellStyle name="40% - Акцент3 8 16 2" xfId="57098"/>
    <cellStyle name="40% - Акцент3 8 16 3" xfId="57099"/>
    <cellStyle name="40% - Акцент3 8 17" xfId="57100"/>
    <cellStyle name="40% - Акцент3 8 18" xfId="57101"/>
    <cellStyle name="40% - Акцент3 8 2" xfId="17118"/>
    <cellStyle name="40% - Акцент3 8 2 10" xfId="57102"/>
    <cellStyle name="40% - Акцент3 8 2 2" xfId="17119"/>
    <cellStyle name="40% - Акцент3 8 2 2 2" xfId="17120"/>
    <cellStyle name="40% - Акцент3 8 2 2 2 2" xfId="17121"/>
    <cellStyle name="40% - Акцент3 8 2 2 2 2 2" xfId="17122"/>
    <cellStyle name="40% - Акцент3 8 2 2 2 2 3" xfId="57103"/>
    <cellStyle name="40% - Акцент3 8 2 2 2 3" xfId="17123"/>
    <cellStyle name="40% - Акцент3 8 2 2 2 3 2" xfId="57104"/>
    <cellStyle name="40% - Акцент3 8 2 2 2 3 3" xfId="57105"/>
    <cellStyle name="40% - Акцент3 8 2 2 2 4" xfId="57106"/>
    <cellStyle name="40% - Акцент3 8 2 2 2 5" xfId="57107"/>
    <cellStyle name="40% - Акцент3 8 2 2 3" xfId="17124"/>
    <cellStyle name="40% - Акцент3 8 2 2 3 2" xfId="17125"/>
    <cellStyle name="40% - Акцент3 8 2 2 3 3" xfId="57108"/>
    <cellStyle name="40% - Акцент3 8 2 2 4" xfId="17126"/>
    <cellStyle name="40% - Акцент3 8 2 2 4 2" xfId="57109"/>
    <cellStyle name="40% - Акцент3 8 2 2 4 3" xfId="57110"/>
    <cellStyle name="40% - Акцент3 8 2 2 5" xfId="57111"/>
    <cellStyle name="40% - Акцент3 8 2 2 6" xfId="57112"/>
    <cellStyle name="40% - Акцент3 8 2 3" xfId="17127"/>
    <cellStyle name="40% - Акцент3 8 2 3 2" xfId="17128"/>
    <cellStyle name="40% - Акцент3 8 2 3 2 2" xfId="17129"/>
    <cellStyle name="40% - Акцент3 8 2 3 2 2 2" xfId="17130"/>
    <cellStyle name="40% - Акцент3 8 2 3 2 2 3" xfId="57113"/>
    <cellStyle name="40% - Акцент3 8 2 3 2 3" xfId="17131"/>
    <cellStyle name="40% - Акцент3 8 2 3 2 3 2" xfId="57114"/>
    <cellStyle name="40% - Акцент3 8 2 3 2 3 3" xfId="57115"/>
    <cellStyle name="40% - Акцент3 8 2 3 2 4" xfId="57116"/>
    <cellStyle name="40% - Акцент3 8 2 3 2 5" xfId="57117"/>
    <cellStyle name="40% - Акцент3 8 2 3 3" xfId="17132"/>
    <cellStyle name="40% - Акцент3 8 2 3 3 2" xfId="17133"/>
    <cellStyle name="40% - Акцент3 8 2 3 3 3" xfId="57118"/>
    <cellStyle name="40% - Акцент3 8 2 3 4" xfId="17134"/>
    <cellStyle name="40% - Акцент3 8 2 3 4 2" xfId="57119"/>
    <cellStyle name="40% - Акцент3 8 2 3 4 3" xfId="57120"/>
    <cellStyle name="40% - Акцент3 8 2 3 5" xfId="57121"/>
    <cellStyle name="40% - Акцент3 8 2 3 6" xfId="57122"/>
    <cellStyle name="40% - Акцент3 8 2 4" xfId="17135"/>
    <cellStyle name="40% - Акцент3 8 2 4 2" xfId="17136"/>
    <cellStyle name="40% - Акцент3 8 2 4 2 2" xfId="17137"/>
    <cellStyle name="40% - Акцент3 8 2 4 2 2 2" xfId="17138"/>
    <cellStyle name="40% - Акцент3 8 2 4 2 2 3" xfId="57123"/>
    <cellStyle name="40% - Акцент3 8 2 4 2 3" xfId="17139"/>
    <cellStyle name="40% - Акцент3 8 2 4 2 3 2" xfId="57124"/>
    <cellStyle name="40% - Акцент3 8 2 4 2 3 3" xfId="57125"/>
    <cellStyle name="40% - Акцент3 8 2 4 2 4" xfId="57126"/>
    <cellStyle name="40% - Акцент3 8 2 4 2 5" xfId="57127"/>
    <cellStyle name="40% - Акцент3 8 2 4 3" xfId="17140"/>
    <cellStyle name="40% - Акцент3 8 2 4 3 2" xfId="17141"/>
    <cellStyle name="40% - Акцент3 8 2 4 3 3" xfId="57128"/>
    <cellStyle name="40% - Акцент3 8 2 4 4" xfId="17142"/>
    <cellStyle name="40% - Акцент3 8 2 4 4 2" xfId="57129"/>
    <cellStyle name="40% - Акцент3 8 2 4 4 3" xfId="57130"/>
    <cellStyle name="40% - Акцент3 8 2 4 5" xfId="57131"/>
    <cellStyle name="40% - Акцент3 8 2 4 6" xfId="57132"/>
    <cellStyle name="40% - Акцент3 8 2 5" xfId="17143"/>
    <cellStyle name="40% - Акцент3 8 2 5 2" xfId="17144"/>
    <cellStyle name="40% - Акцент3 8 2 5 2 2" xfId="17145"/>
    <cellStyle name="40% - Акцент3 8 2 5 2 2 2" xfId="17146"/>
    <cellStyle name="40% - Акцент3 8 2 5 2 2 3" xfId="57133"/>
    <cellStyle name="40% - Акцент3 8 2 5 2 3" xfId="17147"/>
    <cellStyle name="40% - Акцент3 8 2 5 2 3 2" xfId="57134"/>
    <cellStyle name="40% - Акцент3 8 2 5 2 3 3" xfId="57135"/>
    <cellStyle name="40% - Акцент3 8 2 5 2 4" xfId="57136"/>
    <cellStyle name="40% - Акцент3 8 2 5 2 5" xfId="57137"/>
    <cellStyle name="40% - Акцент3 8 2 5 3" xfId="17148"/>
    <cellStyle name="40% - Акцент3 8 2 5 3 2" xfId="17149"/>
    <cellStyle name="40% - Акцент3 8 2 5 3 3" xfId="57138"/>
    <cellStyle name="40% - Акцент3 8 2 5 4" xfId="17150"/>
    <cellStyle name="40% - Акцент3 8 2 5 4 2" xfId="57139"/>
    <cellStyle name="40% - Акцент3 8 2 5 4 3" xfId="57140"/>
    <cellStyle name="40% - Акцент3 8 2 5 5" xfId="57141"/>
    <cellStyle name="40% - Акцент3 8 2 5 6" xfId="57142"/>
    <cellStyle name="40% - Акцент3 8 2 6" xfId="17151"/>
    <cellStyle name="40% - Акцент3 8 2 6 2" xfId="17152"/>
    <cellStyle name="40% - Акцент3 8 2 6 2 2" xfId="17153"/>
    <cellStyle name="40% - Акцент3 8 2 6 2 2 2" xfId="17154"/>
    <cellStyle name="40% - Акцент3 8 2 6 2 3" xfId="17155"/>
    <cellStyle name="40% - Акцент3 8 2 6 3" xfId="17156"/>
    <cellStyle name="40% - Акцент3 8 2 6 3 2" xfId="17157"/>
    <cellStyle name="40% - Акцент3 8 2 6 3 3" xfId="57143"/>
    <cellStyle name="40% - Акцент3 8 2 6 4" xfId="17158"/>
    <cellStyle name="40% - Акцент3 8 2 6 5" xfId="57144"/>
    <cellStyle name="40% - Акцент3 8 2 7" xfId="57145"/>
    <cellStyle name="40% - Акцент3 8 2 7 2" xfId="57146"/>
    <cellStyle name="40% - Акцент3 8 2 7 3" xfId="57147"/>
    <cellStyle name="40% - Акцент3 8 2 8" xfId="57148"/>
    <cellStyle name="40% - Акцент3 8 2 8 2" xfId="57149"/>
    <cellStyle name="40% - Акцент3 8 2 8 3" xfId="57150"/>
    <cellStyle name="40% - Акцент3 8 2 9" xfId="57151"/>
    <cellStyle name="40% - Акцент3 8 3" xfId="17159"/>
    <cellStyle name="40% - Акцент3 8 4" xfId="17160"/>
    <cellStyle name="40% - Акцент3 8 4 10" xfId="57152"/>
    <cellStyle name="40% - Акцент3 8 4 2" xfId="17161"/>
    <cellStyle name="40% - Акцент3 8 4 2 2" xfId="17162"/>
    <cellStyle name="40% - Акцент3 8 4 2 2 2" xfId="17163"/>
    <cellStyle name="40% - Акцент3 8 4 2 2 2 2" xfId="17164"/>
    <cellStyle name="40% - Акцент3 8 4 2 2 2 3" xfId="57153"/>
    <cellStyle name="40% - Акцент3 8 4 2 2 3" xfId="17165"/>
    <cellStyle name="40% - Акцент3 8 4 2 2 3 2" xfId="57154"/>
    <cellStyle name="40% - Акцент3 8 4 2 2 3 3" xfId="57155"/>
    <cellStyle name="40% - Акцент3 8 4 2 2 4" xfId="57156"/>
    <cellStyle name="40% - Акцент3 8 4 2 2 5" xfId="57157"/>
    <cellStyle name="40% - Акцент3 8 4 2 3" xfId="17166"/>
    <cellStyle name="40% - Акцент3 8 4 2 3 2" xfId="17167"/>
    <cellStyle name="40% - Акцент3 8 4 2 3 3" xfId="57158"/>
    <cellStyle name="40% - Акцент3 8 4 2 4" xfId="17168"/>
    <cellStyle name="40% - Акцент3 8 4 2 4 2" xfId="57159"/>
    <cellStyle name="40% - Акцент3 8 4 2 4 3" xfId="57160"/>
    <cellStyle name="40% - Акцент3 8 4 2 5" xfId="57161"/>
    <cellStyle name="40% - Акцент3 8 4 2 6" xfId="57162"/>
    <cellStyle name="40% - Акцент3 8 4 3" xfId="17169"/>
    <cellStyle name="40% - Акцент3 8 4 3 2" xfId="17170"/>
    <cellStyle name="40% - Акцент3 8 4 3 2 2" xfId="17171"/>
    <cellStyle name="40% - Акцент3 8 4 3 2 2 2" xfId="17172"/>
    <cellStyle name="40% - Акцент3 8 4 3 2 2 3" xfId="57163"/>
    <cellStyle name="40% - Акцент3 8 4 3 2 3" xfId="17173"/>
    <cellStyle name="40% - Акцент3 8 4 3 2 3 2" xfId="57164"/>
    <cellStyle name="40% - Акцент3 8 4 3 2 3 3" xfId="57165"/>
    <cellStyle name="40% - Акцент3 8 4 3 2 4" xfId="57166"/>
    <cellStyle name="40% - Акцент3 8 4 3 2 5" xfId="57167"/>
    <cellStyle name="40% - Акцент3 8 4 3 3" xfId="17174"/>
    <cellStyle name="40% - Акцент3 8 4 3 3 2" xfId="17175"/>
    <cellStyle name="40% - Акцент3 8 4 3 3 3" xfId="57168"/>
    <cellStyle name="40% - Акцент3 8 4 3 4" xfId="17176"/>
    <cellStyle name="40% - Акцент3 8 4 3 4 2" xfId="57169"/>
    <cellStyle name="40% - Акцент3 8 4 3 4 3" xfId="57170"/>
    <cellStyle name="40% - Акцент3 8 4 3 5" xfId="57171"/>
    <cellStyle name="40% - Акцент3 8 4 3 6" xfId="57172"/>
    <cellStyle name="40% - Акцент3 8 4 4" xfId="17177"/>
    <cellStyle name="40% - Акцент3 8 4 4 2" xfId="17178"/>
    <cellStyle name="40% - Акцент3 8 4 4 2 2" xfId="17179"/>
    <cellStyle name="40% - Акцент3 8 4 4 2 2 2" xfId="17180"/>
    <cellStyle name="40% - Акцент3 8 4 4 2 2 3" xfId="57173"/>
    <cellStyle name="40% - Акцент3 8 4 4 2 3" xfId="17181"/>
    <cellStyle name="40% - Акцент3 8 4 4 2 3 2" xfId="57174"/>
    <cellStyle name="40% - Акцент3 8 4 4 2 3 3" xfId="57175"/>
    <cellStyle name="40% - Акцент3 8 4 4 2 4" xfId="57176"/>
    <cellStyle name="40% - Акцент3 8 4 4 2 5" xfId="57177"/>
    <cellStyle name="40% - Акцент3 8 4 4 3" xfId="17182"/>
    <cellStyle name="40% - Акцент3 8 4 4 3 2" xfId="17183"/>
    <cellStyle name="40% - Акцент3 8 4 4 3 3" xfId="57178"/>
    <cellStyle name="40% - Акцент3 8 4 4 4" xfId="17184"/>
    <cellStyle name="40% - Акцент3 8 4 4 4 2" xfId="57179"/>
    <cellStyle name="40% - Акцент3 8 4 4 4 3" xfId="57180"/>
    <cellStyle name="40% - Акцент3 8 4 4 5" xfId="57181"/>
    <cellStyle name="40% - Акцент3 8 4 4 6" xfId="57182"/>
    <cellStyle name="40% - Акцент3 8 4 5" xfId="17185"/>
    <cellStyle name="40% - Акцент3 8 4 5 2" xfId="17186"/>
    <cellStyle name="40% - Акцент3 8 4 5 2 2" xfId="17187"/>
    <cellStyle name="40% - Акцент3 8 4 5 2 2 2" xfId="17188"/>
    <cellStyle name="40% - Акцент3 8 4 5 2 2 3" xfId="57183"/>
    <cellStyle name="40% - Акцент3 8 4 5 2 3" xfId="17189"/>
    <cellStyle name="40% - Акцент3 8 4 5 2 3 2" xfId="57184"/>
    <cellStyle name="40% - Акцент3 8 4 5 2 3 3" xfId="57185"/>
    <cellStyle name="40% - Акцент3 8 4 5 2 4" xfId="57186"/>
    <cellStyle name="40% - Акцент3 8 4 5 2 5" xfId="57187"/>
    <cellStyle name="40% - Акцент3 8 4 5 3" xfId="17190"/>
    <cellStyle name="40% - Акцент3 8 4 5 3 2" xfId="17191"/>
    <cellStyle name="40% - Акцент3 8 4 5 3 3" xfId="57188"/>
    <cellStyle name="40% - Акцент3 8 4 5 4" xfId="17192"/>
    <cellStyle name="40% - Акцент3 8 4 5 4 2" xfId="57189"/>
    <cellStyle name="40% - Акцент3 8 4 5 4 3" xfId="57190"/>
    <cellStyle name="40% - Акцент3 8 4 5 5" xfId="57191"/>
    <cellStyle name="40% - Акцент3 8 4 5 6" xfId="57192"/>
    <cellStyle name="40% - Акцент3 8 4 6" xfId="17193"/>
    <cellStyle name="40% - Акцент3 8 4 6 2" xfId="17194"/>
    <cellStyle name="40% - Акцент3 8 4 6 2 2" xfId="17195"/>
    <cellStyle name="40% - Акцент3 8 4 6 2 3" xfId="57193"/>
    <cellStyle name="40% - Акцент3 8 4 6 3" xfId="17196"/>
    <cellStyle name="40% - Акцент3 8 4 6 3 2" xfId="57194"/>
    <cellStyle name="40% - Акцент3 8 4 6 3 3" xfId="57195"/>
    <cellStyle name="40% - Акцент3 8 4 6 4" xfId="57196"/>
    <cellStyle name="40% - Акцент3 8 4 6 5" xfId="57197"/>
    <cellStyle name="40% - Акцент3 8 4 7" xfId="17197"/>
    <cellStyle name="40% - Акцент3 8 4 7 2" xfId="17198"/>
    <cellStyle name="40% - Акцент3 8 4 7 3" xfId="57198"/>
    <cellStyle name="40% - Акцент3 8 4 8" xfId="17199"/>
    <cellStyle name="40% - Акцент3 8 4 8 2" xfId="57199"/>
    <cellStyle name="40% - Акцент3 8 4 8 3" xfId="57200"/>
    <cellStyle name="40% - Акцент3 8 4 9" xfId="57201"/>
    <cellStyle name="40% - Акцент3 8 5" xfId="17200"/>
    <cellStyle name="40% - Акцент3 8 5 10" xfId="57202"/>
    <cellStyle name="40% - Акцент3 8 5 2" xfId="17201"/>
    <cellStyle name="40% - Акцент3 8 5 2 2" xfId="17202"/>
    <cellStyle name="40% - Акцент3 8 5 2 2 2" xfId="17203"/>
    <cellStyle name="40% - Акцент3 8 5 2 2 2 2" xfId="17204"/>
    <cellStyle name="40% - Акцент3 8 5 2 2 2 3" xfId="57203"/>
    <cellStyle name="40% - Акцент3 8 5 2 2 3" xfId="17205"/>
    <cellStyle name="40% - Акцент3 8 5 2 2 3 2" xfId="57204"/>
    <cellStyle name="40% - Акцент3 8 5 2 2 3 3" xfId="57205"/>
    <cellStyle name="40% - Акцент3 8 5 2 2 4" xfId="57206"/>
    <cellStyle name="40% - Акцент3 8 5 2 2 5" xfId="57207"/>
    <cellStyle name="40% - Акцент3 8 5 2 3" xfId="17206"/>
    <cellStyle name="40% - Акцент3 8 5 2 3 2" xfId="17207"/>
    <cellStyle name="40% - Акцент3 8 5 2 3 3" xfId="57208"/>
    <cellStyle name="40% - Акцент3 8 5 2 4" xfId="17208"/>
    <cellStyle name="40% - Акцент3 8 5 2 4 2" xfId="57209"/>
    <cellStyle name="40% - Акцент3 8 5 2 4 3" xfId="57210"/>
    <cellStyle name="40% - Акцент3 8 5 2 5" xfId="57211"/>
    <cellStyle name="40% - Акцент3 8 5 2 6" xfId="57212"/>
    <cellStyle name="40% - Акцент3 8 5 3" xfId="17209"/>
    <cellStyle name="40% - Акцент3 8 5 3 2" xfId="17210"/>
    <cellStyle name="40% - Акцент3 8 5 3 2 2" xfId="17211"/>
    <cellStyle name="40% - Акцент3 8 5 3 2 2 2" xfId="17212"/>
    <cellStyle name="40% - Акцент3 8 5 3 2 2 3" xfId="57213"/>
    <cellStyle name="40% - Акцент3 8 5 3 2 3" xfId="17213"/>
    <cellStyle name="40% - Акцент3 8 5 3 2 3 2" xfId="57214"/>
    <cellStyle name="40% - Акцент3 8 5 3 2 3 3" xfId="57215"/>
    <cellStyle name="40% - Акцент3 8 5 3 2 4" xfId="57216"/>
    <cellStyle name="40% - Акцент3 8 5 3 2 5" xfId="57217"/>
    <cellStyle name="40% - Акцент3 8 5 3 3" xfId="17214"/>
    <cellStyle name="40% - Акцент3 8 5 3 3 2" xfId="17215"/>
    <cellStyle name="40% - Акцент3 8 5 3 3 3" xfId="57218"/>
    <cellStyle name="40% - Акцент3 8 5 3 4" xfId="17216"/>
    <cellStyle name="40% - Акцент3 8 5 3 4 2" xfId="57219"/>
    <cellStyle name="40% - Акцент3 8 5 3 4 3" xfId="57220"/>
    <cellStyle name="40% - Акцент3 8 5 3 5" xfId="57221"/>
    <cellStyle name="40% - Акцент3 8 5 3 6" xfId="57222"/>
    <cellStyle name="40% - Акцент3 8 5 4" xfId="17217"/>
    <cellStyle name="40% - Акцент3 8 5 4 2" xfId="17218"/>
    <cellStyle name="40% - Акцент3 8 5 4 2 2" xfId="17219"/>
    <cellStyle name="40% - Акцент3 8 5 4 2 2 2" xfId="17220"/>
    <cellStyle name="40% - Акцент3 8 5 4 2 2 3" xfId="57223"/>
    <cellStyle name="40% - Акцент3 8 5 4 2 3" xfId="17221"/>
    <cellStyle name="40% - Акцент3 8 5 4 2 3 2" xfId="57224"/>
    <cellStyle name="40% - Акцент3 8 5 4 2 3 3" xfId="57225"/>
    <cellStyle name="40% - Акцент3 8 5 4 2 4" xfId="57226"/>
    <cellStyle name="40% - Акцент3 8 5 4 2 5" xfId="57227"/>
    <cellStyle name="40% - Акцент3 8 5 4 3" xfId="17222"/>
    <cellStyle name="40% - Акцент3 8 5 4 3 2" xfId="17223"/>
    <cellStyle name="40% - Акцент3 8 5 4 3 3" xfId="57228"/>
    <cellStyle name="40% - Акцент3 8 5 4 4" xfId="17224"/>
    <cellStyle name="40% - Акцент3 8 5 4 4 2" xfId="57229"/>
    <cellStyle name="40% - Акцент3 8 5 4 4 3" xfId="57230"/>
    <cellStyle name="40% - Акцент3 8 5 4 5" xfId="57231"/>
    <cellStyle name="40% - Акцент3 8 5 4 6" xfId="57232"/>
    <cellStyle name="40% - Акцент3 8 5 5" xfId="17225"/>
    <cellStyle name="40% - Акцент3 8 5 5 2" xfId="17226"/>
    <cellStyle name="40% - Акцент3 8 5 5 2 2" xfId="17227"/>
    <cellStyle name="40% - Акцент3 8 5 5 2 2 2" xfId="17228"/>
    <cellStyle name="40% - Акцент3 8 5 5 2 2 3" xfId="57233"/>
    <cellStyle name="40% - Акцент3 8 5 5 2 3" xfId="17229"/>
    <cellStyle name="40% - Акцент3 8 5 5 2 3 2" xfId="57234"/>
    <cellStyle name="40% - Акцент3 8 5 5 2 3 3" xfId="57235"/>
    <cellStyle name="40% - Акцент3 8 5 5 2 4" xfId="57236"/>
    <cellStyle name="40% - Акцент3 8 5 5 2 5" xfId="57237"/>
    <cellStyle name="40% - Акцент3 8 5 5 3" xfId="17230"/>
    <cellStyle name="40% - Акцент3 8 5 5 3 2" xfId="17231"/>
    <cellStyle name="40% - Акцент3 8 5 5 3 3" xfId="57238"/>
    <cellStyle name="40% - Акцент3 8 5 5 4" xfId="17232"/>
    <cellStyle name="40% - Акцент3 8 5 5 4 2" xfId="57239"/>
    <cellStyle name="40% - Акцент3 8 5 5 4 3" xfId="57240"/>
    <cellStyle name="40% - Акцент3 8 5 5 5" xfId="57241"/>
    <cellStyle name="40% - Акцент3 8 5 5 6" xfId="57242"/>
    <cellStyle name="40% - Акцент3 8 5 6" xfId="17233"/>
    <cellStyle name="40% - Акцент3 8 5 6 2" xfId="17234"/>
    <cellStyle name="40% - Акцент3 8 5 6 2 2" xfId="17235"/>
    <cellStyle name="40% - Акцент3 8 5 6 2 3" xfId="57243"/>
    <cellStyle name="40% - Акцент3 8 5 6 3" xfId="17236"/>
    <cellStyle name="40% - Акцент3 8 5 6 3 2" xfId="57244"/>
    <cellStyle name="40% - Акцент3 8 5 6 3 3" xfId="57245"/>
    <cellStyle name="40% - Акцент3 8 5 6 4" xfId="57246"/>
    <cellStyle name="40% - Акцент3 8 5 6 5" xfId="57247"/>
    <cellStyle name="40% - Акцент3 8 5 7" xfId="17237"/>
    <cellStyle name="40% - Акцент3 8 5 7 2" xfId="17238"/>
    <cellStyle name="40% - Акцент3 8 5 7 3" xfId="57248"/>
    <cellStyle name="40% - Акцент3 8 5 8" xfId="17239"/>
    <cellStyle name="40% - Акцент3 8 5 8 2" xfId="57249"/>
    <cellStyle name="40% - Акцент3 8 5 8 3" xfId="57250"/>
    <cellStyle name="40% - Акцент3 8 5 9" xfId="57251"/>
    <cellStyle name="40% - Акцент3 8 6" xfId="17240"/>
    <cellStyle name="40% - Акцент3 8 6 10" xfId="57252"/>
    <cellStyle name="40% - Акцент3 8 6 2" xfId="17241"/>
    <cellStyle name="40% - Акцент3 8 6 2 2" xfId="17242"/>
    <cellStyle name="40% - Акцент3 8 6 2 2 2" xfId="17243"/>
    <cellStyle name="40% - Акцент3 8 6 2 2 2 2" xfId="17244"/>
    <cellStyle name="40% - Акцент3 8 6 2 2 2 3" xfId="57253"/>
    <cellStyle name="40% - Акцент3 8 6 2 2 3" xfId="17245"/>
    <cellStyle name="40% - Акцент3 8 6 2 2 3 2" xfId="57254"/>
    <cellStyle name="40% - Акцент3 8 6 2 2 3 3" xfId="57255"/>
    <cellStyle name="40% - Акцент3 8 6 2 2 4" xfId="57256"/>
    <cellStyle name="40% - Акцент3 8 6 2 2 5" xfId="57257"/>
    <cellStyle name="40% - Акцент3 8 6 2 3" xfId="17246"/>
    <cellStyle name="40% - Акцент3 8 6 2 3 2" xfId="17247"/>
    <cellStyle name="40% - Акцент3 8 6 2 3 3" xfId="57258"/>
    <cellStyle name="40% - Акцент3 8 6 2 4" xfId="17248"/>
    <cellStyle name="40% - Акцент3 8 6 2 4 2" xfId="57259"/>
    <cellStyle name="40% - Акцент3 8 6 2 4 3" xfId="57260"/>
    <cellStyle name="40% - Акцент3 8 6 2 5" xfId="57261"/>
    <cellStyle name="40% - Акцент3 8 6 2 6" xfId="57262"/>
    <cellStyle name="40% - Акцент3 8 6 3" xfId="17249"/>
    <cellStyle name="40% - Акцент3 8 6 3 2" xfId="17250"/>
    <cellStyle name="40% - Акцент3 8 6 3 2 2" xfId="17251"/>
    <cellStyle name="40% - Акцент3 8 6 3 2 2 2" xfId="17252"/>
    <cellStyle name="40% - Акцент3 8 6 3 2 2 3" xfId="57263"/>
    <cellStyle name="40% - Акцент3 8 6 3 2 3" xfId="17253"/>
    <cellStyle name="40% - Акцент3 8 6 3 2 3 2" xfId="57264"/>
    <cellStyle name="40% - Акцент3 8 6 3 2 3 3" xfId="57265"/>
    <cellStyle name="40% - Акцент3 8 6 3 2 4" xfId="57266"/>
    <cellStyle name="40% - Акцент3 8 6 3 2 5" xfId="57267"/>
    <cellStyle name="40% - Акцент3 8 6 3 3" xfId="17254"/>
    <cellStyle name="40% - Акцент3 8 6 3 3 2" xfId="17255"/>
    <cellStyle name="40% - Акцент3 8 6 3 3 3" xfId="57268"/>
    <cellStyle name="40% - Акцент3 8 6 3 4" xfId="17256"/>
    <cellStyle name="40% - Акцент3 8 6 3 4 2" xfId="57269"/>
    <cellStyle name="40% - Акцент3 8 6 3 4 3" xfId="57270"/>
    <cellStyle name="40% - Акцент3 8 6 3 5" xfId="57271"/>
    <cellStyle name="40% - Акцент3 8 6 3 6" xfId="57272"/>
    <cellStyle name="40% - Акцент3 8 6 4" xfId="17257"/>
    <cellStyle name="40% - Акцент3 8 6 4 2" xfId="17258"/>
    <cellStyle name="40% - Акцент3 8 6 4 2 2" xfId="17259"/>
    <cellStyle name="40% - Акцент3 8 6 4 2 2 2" xfId="17260"/>
    <cellStyle name="40% - Акцент3 8 6 4 2 2 3" xfId="57273"/>
    <cellStyle name="40% - Акцент3 8 6 4 2 3" xfId="17261"/>
    <cellStyle name="40% - Акцент3 8 6 4 2 3 2" xfId="57274"/>
    <cellStyle name="40% - Акцент3 8 6 4 2 3 3" xfId="57275"/>
    <cellStyle name="40% - Акцент3 8 6 4 2 4" xfId="57276"/>
    <cellStyle name="40% - Акцент3 8 6 4 2 5" xfId="57277"/>
    <cellStyle name="40% - Акцент3 8 6 4 3" xfId="17262"/>
    <cellStyle name="40% - Акцент3 8 6 4 3 2" xfId="17263"/>
    <cellStyle name="40% - Акцент3 8 6 4 3 3" xfId="57278"/>
    <cellStyle name="40% - Акцент3 8 6 4 4" xfId="17264"/>
    <cellStyle name="40% - Акцент3 8 6 4 4 2" xfId="57279"/>
    <cellStyle name="40% - Акцент3 8 6 4 4 3" xfId="57280"/>
    <cellStyle name="40% - Акцент3 8 6 4 5" xfId="57281"/>
    <cellStyle name="40% - Акцент3 8 6 4 6" xfId="57282"/>
    <cellStyle name="40% - Акцент3 8 6 5" xfId="17265"/>
    <cellStyle name="40% - Акцент3 8 6 5 2" xfId="17266"/>
    <cellStyle name="40% - Акцент3 8 6 5 2 2" xfId="17267"/>
    <cellStyle name="40% - Акцент3 8 6 5 2 2 2" xfId="17268"/>
    <cellStyle name="40% - Акцент3 8 6 5 2 2 3" xfId="57283"/>
    <cellStyle name="40% - Акцент3 8 6 5 2 3" xfId="17269"/>
    <cellStyle name="40% - Акцент3 8 6 5 2 3 2" xfId="57284"/>
    <cellStyle name="40% - Акцент3 8 6 5 2 3 3" xfId="57285"/>
    <cellStyle name="40% - Акцент3 8 6 5 2 4" xfId="57286"/>
    <cellStyle name="40% - Акцент3 8 6 5 2 5" xfId="57287"/>
    <cellStyle name="40% - Акцент3 8 6 5 3" xfId="17270"/>
    <cellStyle name="40% - Акцент3 8 6 5 3 2" xfId="17271"/>
    <cellStyle name="40% - Акцент3 8 6 5 3 3" xfId="57288"/>
    <cellStyle name="40% - Акцент3 8 6 5 4" xfId="17272"/>
    <cellStyle name="40% - Акцент3 8 6 5 4 2" xfId="57289"/>
    <cellStyle name="40% - Акцент3 8 6 5 4 3" xfId="57290"/>
    <cellStyle name="40% - Акцент3 8 6 5 5" xfId="57291"/>
    <cellStyle name="40% - Акцент3 8 6 5 6" xfId="57292"/>
    <cellStyle name="40% - Акцент3 8 6 6" xfId="17273"/>
    <cellStyle name="40% - Акцент3 8 6 6 2" xfId="17274"/>
    <cellStyle name="40% - Акцент3 8 6 6 2 2" xfId="17275"/>
    <cellStyle name="40% - Акцент3 8 6 6 2 3" xfId="57293"/>
    <cellStyle name="40% - Акцент3 8 6 6 3" xfId="17276"/>
    <cellStyle name="40% - Акцент3 8 6 6 3 2" xfId="57294"/>
    <cellStyle name="40% - Акцент3 8 6 6 3 3" xfId="57295"/>
    <cellStyle name="40% - Акцент3 8 6 6 4" xfId="57296"/>
    <cellStyle name="40% - Акцент3 8 6 6 5" xfId="57297"/>
    <cellStyle name="40% - Акцент3 8 6 7" xfId="17277"/>
    <cellStyle name="40% - Акцент3 8 6 7 2" xfId="17278"/>
    <cellStyle name="40% - Акцент3 8 6 7 3" xfId="57298"/>
    <cellStyle name="40% - Акцент3 8 6 8" xfId="17279"/>
    <cellStyle name="40% - Акцент3 8 6 8 2" xfId="57299"/>
    <cellStyle name="40% - Акцент3 8 6 8 3" xfId="57300"/>
    <cellStyle name="40% - Акцент3 8 6 9" xfId="57301"/>
    <cellStyle name="40% - Акцент3 8 7" xfId="17280"/>
    <cellStyle name="40% - Акцент3 8 7 10" xfId="57302"/>
    <cellStyle name="40% - Акцент3 8 7 2" xfId="17281"/>
    <cellStyle name="40% - Акцент3 8 7 2 2" xfId="17282"/>
    <cellStyle name="40% - Акцент3 8 7 2 2 2" xfId="17283"/>
    <cellStyle name="40% - Акцент3 8 7 2 2 2 2" xfId="17284"/>
    <cellStyle name="40% - Акцент3 8 7 2 2 2 3" xfId="57303"/>
    <cellStyle name="40% - Акцент3 8 7 2 2 3" xfId="17285"/>
    <cellStyle name="40% - Акцент3 8 7 2 2 3 2" xfId="57304"/>
    <cellStyle name="40% - Акцент3 8 7 2 2 3 3" xfId="57305"/>
    <cellStyle name="40% - Акцент3 8 7 2 2 4" xfId="57306"/>
    <cellStyle name="40% - Акцент3 8 7 2 2 5" xfId="57307"/>
    <cellStyle name="40% - Акцент3 8 7 2 3" xfId="17286"/>
    <cellStyle name="40% - Акцент3 8 7 2 3 2" xfId="17287"/>
    <cellStyle name="40% - Акцент3 8 7 2 3 3" xfId="57308"/>
    <cellStyle name="40% - Акцент3 8 7 2 4" xfId="17288"/>
    <cellStyle name="40% - Акцент3 8 7 2 4 2" xfId="57309"/>
    <cellStyle name="40% - Акцент3 8 7 2 4 3" xfId="57310"/>
    <cellStyle name="40% - Акцент3 8 7 2 5" xfId="57311"/>
    <cellStyle name="40% - Акцент3 8 7 2 6" xfId="57312"/>
    <cellStyle name="40% - Акцент3 8 7 3" xfId="17289"/>
    <cellStyle name="40% - Акцент3 8 7 3 2" xfId="17290"/>
    <cellStyle name="40% - Акцент3 8 7 3 2 2" xfId="17291"/>
    <cellStyle name="40% - Акцент3 8 7 3 2 2 2" xfId="17292"/>
    <cellStyle name="40% - Акцент3 8 7 3 2 2 3" xfId="57313"/>
    <cellStyle name="40% - Акцент3 8 7 3 2 3" xfId="17293"/>
    <cellStyle name="40% - Акцент3 8 7 3 2 3 2" xfId="57314"/>
    <cellStyle name="40% - Акцент3 8 7 3 2 3 3" xfId="57315"/>
    <cellStyle name="40% - Акцент3 8 7 3 2 4" xfId="57316"/>
    <cellStyle name="40% - Акцент3 8 7 3 2 5" xfId="57317"/>
    <cellStyle name="40% - Акцент3 8 7 3 3" xfId="17294"/>
    <cellStyle name="40% - Акцент3 8 7 3 3 2" xfId="17295"/>
    <cellStyle name="40% - Акцент3 8 7 3 3 3" xfId="57318"/>
    <cellStyle name="40% - Акцент3 8 7 3 4" xfId="17296"/>
    <cellStyle name="40% - Акцент3 8 7 3 4 2" xfId="57319"/>
    <cellStyle name="40% - Акцент3 8 7 3 4 3" xfId="57320"/>
    <cellStyle name="40% - Акцент3 8 7 3 5" xfId="57321"/>
    <cellStyle name="40% - Акцент3 8 7 3 6" xfId="57322"/>
    <cellStyle name="40% - Акцент3 8 7 4" xfId="17297"/>
    <cellStyle name="40% - Акцент3 8 7 4 2" xfId="17298"/>
    <cellStyle name="40% - Акцент3 8 7 4 2 2" xfId="17299"/>
    <cellStyle name="40% - Акцент3 8 7 4 2 2 2" xfId="17300"/>
    <cellStyle name="40% - Акцент3 8 7 4 2 2 3" xfId="57323"/>
    <cellStyle name="40% - Акцент3 8 7 4 2 3" xfId="17301"/>
    <cellStyle name="40% - Акцент3 8 7 4 2 3 2" xfId="57324"/>
    <cellStyle name="40% - Акцент3 8 7 4 2 3 3" xfId="57325"/>
    <cellStyle name="40% - Акцент3 8 7 4 2 4" xfId="57326"/>
    <cellStyle name="40% - Акцент3 8 7 4 2 5" xfId="57327"/>
    <cellStyle name="40% - Акцент3 8 7 4 3" xfId="17302"/>
    <cellStyle name="40% - Акцент3 8 7 4 3 2" xfId="17303"/>
    <cellStyle name="40% - Акцент3 8 7 4 3 3" xfId="57328"/>
    <cellStyle name="40% - Акцент3 8 7 4 4" xfId="17304"/>
    <cellStyle name="40% - Акцент3 8 7 4 4 2" xfId="57329"/>
    <cellStyle name="40% - Акцент3 8 7 4 4 3" xfId="57330"/>
    <cellStyle name="40% - Акцент3 8 7 4 5" xfId="57331"/>
    <cellStyle name="40% - Акцент3 8 7 4 6" xfId="57332"/>
    <cellStyle name="40% - Акцент3 8 7 5" xfId="17305"/>
    <cellStyle name="40% - Акцент3 8 7 5 2" xfId="17306"/>
    <cellStyle name="40% - Акцент3 8 7 5 2 2" xfId="17307"/>
    <cellStyle name="40% - Акцент3 8 7 5 2 2 2" xfId="17308"/>
    <cellStyle name="40% - Акцент3 8 7 5 2 2 3" xfId="57333"/>
    <cellStyle name="40% - Акцент3 8 7 5 2 3" xfId="17309"/>
    <cellStyle name="40% - Акцент3 8 7 5 2 3 2" xfId="57334"/>
    <cellStyle name="40% - Акцент3 8 7 5 2 3 3" xfId="57335"/>
    <cellStyle name="40% - Акцент3 8 7 5 2 4" xfId="57336"/>
    <cellStyle name="40% - Акцент3 8 7 5 2 5" xfId="57337"/>
    <cellStyle name="40% - Акцент3 8 7 5 3" xfId="17310"/>
    <cellStyle name="40% - Акцент3 8 7 5 3 2" xfId="17311"/>
    <cellStyle name="40% - Акцент3 8 7 5 3 3" xfId="57338"/>
    <cellStyle name="40% - Акцент3 8 7 5 4" xfId="17312"/>
    <cellStyle name="40% - Акцент3 8 7 5 4 2" xfId="57339"/>
    <cellStyle name="40% - Акцент3 8 7 5 4 3" xfId="57340"/>
    <cellStyle name="40% - Акцент3 8 7 5 5" xfId="57341"/>
    <cellStyle name="40% - Акцент3 8 7 5 6" xfId="57342"/>
    <cellStyle name="40% - Акцент3 8 7 6" xfId="17313"/>
    <cellStyle name="40% - Акцент3 8 7 6 2" xfId="17314"/>
    <cellStyle name="40% - Акцент3 8 7 6 2 2" xfId="17315"/>
    <cellStyle name="40% - Акцент3 8 7 6 2 3" xfId="57343"/>
    <cellStyle name="40% - Акцент3 8 7 6 3" xfId="17316"/>
    <cellStyle name="40% - Акцент3 8 7 6 3 2" xfId="57344"/>
    <cellStyle name="40% - Акцент3 8 7 6 3 3" xfId="57345"/>
    <cellStyle name="40% - Акцент3 8 7 6 4" xfId="57346"/>
    <cellStyle name="40% - Акцент3 8 7 6 5" xfId="57347"/>
    <cellStyle name="40% - Акцент3 8 7 7" xfId="17317"/>
    <cellStyle name="40% - Акцент3 8 7 7 2" xfId="17318"/>
    <cellStyle name="40% - Акцент3 8 7 7 3" xfId="57348"/>
    <cellStyle name="40% - Акцент3 8 7 8" xfId="17319"/>
    <cellStyle name="40% - Акцент3 8 7 8 2" xfId="57349"/>
    <cellStyle name="40% - Акцент3 8 7 8 3" xfId="57350"/>
    <cellStyle name="40% - Акцент3 8 7 9" xfId="57351"/>
    <cellStyle name="40% - Акцент3 8 8" xfId="17320"/>
    <cellStyle name="40% - Акцент3 8 8 10" xfId="57352"/>
    <cellStyle name="40% - Акцент3 8 8 2" xfId="17321"/>
    <cellStyle name="40% - Акцент3 8 8 2 2" xfId="17322"/>
    <cellStyle name="40% - Акцент3 8 8 2 2 2" xfId="17323"/>
    <cellStyle name="40% - Акцент3 8 8 2 2 2 2" xfId="17324"/>
    <cellStyle name="40% - Акцент3 8 8 2 2 2 3" xfId="57353"/>
    <cellStyle name="40% - Акцент3 8 8 2 2 3" xfId="17325"/>
    <cellStyle name="40% - Акцент3 8 8 2 2 3 2" xfId="57354"/>
    <cellStyle name="40% - Акцент3 8 8 2 2 3 3" xfId="57355"/>
    <cellStyle name="40% - Акцент3 8 8 2 2 4" xfId="57356"/>
    <cellStyle name="40% - Акцент3 8 8 2 2 5" xfId="57357"/>
    <cellStyle name="40% - Акцент3 8 8 2 3" xfId="17326"/>
    <cellStyle name="40% - Акцент3 8 8 2 3 2" xfId="17327"/>
    <cellStyle name="40% - Акцент3 8 8 2 3 3" xfId="57358"/>
    <cellStyle name="40% - Акцент3 8 8 2 4" xfId="17328"/>
    <cellStyle name="40% - Акцент3 8 8 2 4 2" xfId="57359"/>
    <cellStyle name="40% - Акцент3 8 8 2 4 3" xfId="57360"/>
    <cellStyle name="40% - Акцент3 8 8 2 5" xfId="57361"/>
    <cellStyle name="40% - Акцент3 8 8 2 6" xfId="57362"/>
    <cellStyle name="40% - Акцент3 8 8 3" xfId="17329"/>
    <cellStyle name="40% - Акцент3 8 8 3 2" xfId="17330"/>
    <cellStyle name="40% - Акцент3 8 8 3 2 2" xfId="17331"/>
    <cellStyle name="40% - Акцент3 8 8 3 2 2 2" xfId="17332"/>
    <cellStyle name="40% - Акцент3 8 8 3 2 2 3" xfId="57363"/>
    <cellStyle name="40% - Акцент3 8 8 3 2 3" xfId="17333"/>
    <cellStyle name="40% - Акцент3 8 8 3 2 3 2" xfId="57364"/>
    <cellStyle name="40% - Акцент3 8 8 3 2 3 3" xfId="57365"/>
    <cellStyle name="40% - Акцент3 8 8 3 2 4" xfId="57366"/>
    <cellStyle name="40% - Акцент3 8 8 3 2 5" xfId="57367"/>
    <cellStyle name="40% - Акцент3 8 8 3 3" xfId="17334"/>
    <cellStyle name="40% - Акцент3 8 8 3 3 2" xfId="17335"/>
    <cellStyle name="40% - Акцент3 8 8 3 3 3" xfId="57368"/>
    <cellStyle name="40% - Акцент3 8 8 3 4" xfId="17336"/>
    <cellStyle name="40% - Акцент3 8 8 3 4 2" xfId="57369"/>
    <cellStyle name="40% - Акцент3 8 8 3 4 3" xfId="57370"/>
    <cellStyle name="40% - Акцент3 8 8 3 5" xfId="57371"/>
    <cellStyle name="40% - Акцент3 8 8 3 6" xfId="57372"/>
    <cellStyle name="40% - Акцент3 8 8 4" xfId="17337"/>
    <cellStyle name="40% - Акцент3 8 8 4 2" xfId="17338"/>
    <cellStyle name="40% - Акцент3 8 8 4 2 2" xfId="17339"/>
    <cellStyle name="40% - Акцент3 8 8 4 2 2 2" xfId="17340"/>
    <cellStyle name="40% - Акцент3 8 8 4 2 2 3" xfId="57373"/>
    <cellStyle name="40% - Акцент3 8 8 4 2 3" xfId="17341"/>
    <cellStyle name="40% - Акцент3 8 8 4 2 3 2" xfId="57374"/>
    <cellStyle name="40% - Акцент3 8 8 4 2 3 3" xfId="57375"/>
    <cellStyle name="40% - Акцент3 8 8 4 2 4" xfId="57376"/>
    <cellStyle name="40% - Акцент3 8 8 4 2 5" xfId="57377"/>
    <cellStyle name="40% - Акцент3 8 8 4 3" xfId="17342"/>
    <cellStyle name="40% - Акцент3 8 8 4 3 2" xfId="17343"/>
    <cellStyle name="40% - Акцент3 8 8 4 3 3" xfId="57378"/>
    <cellStyle name="40% - Акцент3 8 8 4 4" xfId="17344"/>
    <cellStyle name="40% - Акцент3 8 8 4 4 2" xfId="57379"/>
    <cellStyle name="40% - Акцент3 8 8 4 4 3" xfId="57380"/>
    <cellStyle name="40% - Акцент3 8 8 4 5" xfId="57381"/>
    <cellStyle name="40% - Акцент3 8 8 4 6" xfId="57382"/>
    <cellStyle name="40% - Акцент3 8 8 5" xfId="17345"/>
    <cellStyle name="40% - Акцент3 8 8 5 2" xfId="17346"/>
    <cellStyle name="40% - Акцент3 8 8 5 2 2" xfId="17347"/>
    <cellStyle name="40% - Акцент3 8 8 5 2 2 2" xfId="17348"/>
    <cellStyle name="40% - Акцент3 8 8 5 2 2 3" xfId="57383"/>
    <cellStyle name="40% - Акцент3 8 8 5 2 3" xfId="17349"/>
    <cellStyle name="40% - Акцент3 8 8 5 2 3 2" xfId="57384"/>
    <cellStyle name="40% - Акцент3 8 8 5 2 3 3" xfId="57385"/>
    <cellStyle name="40% - Акцент3 8 8 5 2 4" xfId="57386"/>
    <cellStyle name="40% - Акцент3 8 8 5 2 5" xfId="57387"/>
    <cellStyle name="40% - Акцент3 8 8 5 3" xfId="17350"/>
    <cellStyle name="40% - Акцент3 8 8 5 3 2" xfId="17351"/>
    <cellStyle name="40% - Акцент3 8 8 5 3 3" xfId="57388"/>
    <cellStyle name="40% - Акцент3 8 8 5 4" xfId="17352"/>
    <cellStyle name="40% - Акцент3 8 8 5 4 2" xfId="57389"/>
    <cellStyle name="40% - Акцент3 8 8 5 4 3" xfId="57390"/>
    <cellStyle name="40% - Акцент3 8 8 5 5" xfId="57391"/>
    <cellStyle name="40% - Акцент3 8 8 5 6" xfId="57392"/>
    <cellStyle name="40% - Акцент3 8 8 6" xfId="17353"/>
    <cellStyle name="40% - Акцент3 8 8 6 2" xfId="17354"/>
    <cellStyle name="40% - Акцент3 8 8 6 2 2" xfId="17355"/>
    <cellStyle name="40% - Акцент3 8 8 6 2 3" xfId="57393"/>
    <cellStyle name="40% - Акцент3 8 8 6 3" xfId="17356"/>
    <cellStyle name="40% - Акцент3 8 8 6 3 2" xfId="57394"/>
    <cellStyle name="40% - Акцент3 8 8 6 3 3" xfId="57395"/>
    <cellStyle name="40% - Акцент3 8 8 6 4" xfId="57396"/>
    <cellStyle name="40% - Акцент3 8 8 6 5" xfId="57397"/>
    <cellStyle name="40% - Акцент3 8 8 7" xfId="17357"/>
    <cellStyle name="40% - Акцент3 8 8 7 2" xfId="17358"/>
    <cellStyle name="40% - Акцент3 8 8 7 3" xfId="57398"/>
    <cellStyle name="40% - Акцент3 8 8 8" xfId="17359"/>
    <cellStyle name="40% - Акцент3 8 8 8 2" xfId="57399"/>
    <cellStyle name="40% - Акцент3 8 8 8 3" xfId="57400"/>
    <cellStyle name="40% - Акцент3 8 8 9" xfId="57401"/>
    <cellStyle name="40% - Акцент3 8 9" xfId="17360"/>
    <cellStyle name="40% - Акцент3 8 9 10" xfId="57402"/>
    <cellStyle name="40% - Акцент3 8 9 2" xfId="17361"/>
    <cellStyle name="40% - Акцент3 8 9 2 2" xfId="17362"/>
    <cellStyle name="40% - Акцент3 8 9 2 2 2" xfId="17363"/>
    <cellStyle name="40% - Акцент3 8 9 2 2 2 2" xfId="17364"/>
    <cellStyle name="40% - Акцент3 8 9 2 2 2 3" xfId="57403"/>
    <cellStyle name="40% - Акцент3 8 9 2 2 3" xfId="17365"/>
    <cellStyle name="40% - Акцент3 8 9 2 2 3 2" xfId="57404"/>
    <cellStyle name="40% - Акцент3 8 9 2 2 3 3" xfId="57405"/>
    <cellStyle name="40% - Акцент3 8 9 2 2 4" xfId="57406"/>
    <cellStyle name="40% - Акцент3 8 9 2 2 5" xfId="57407"/>
    <cellStyle name="40% - Акцент3 8 9 2 3" xfId="17366"/>
    <cellStyle name="40% - Акцент3 8 9 2 3 2" xfId="17367"/>
    <cellStyle name="40% - Акцент3 8 9 2 3 3" xfId="57408"/>
    <cellStyle name="40% - Акцент3 8 9 2 4" xfId="17368"/>
    <cellStyle name="40% - Акцент3 8 9 2 4 2" xfId="57409"/>
    <cellStyle name="40% - Акцент3 8 9 2 4 3" xfId="57410"/>
    <cellStyle name="40% - Акцент3 8 9 2 5" xfId="57411"/>
    <cellStyle name="40% - Акцент3 8 9 2 6" xfId="57412"/>
    <cellStyle name="40% - Акцент3 8 9 3" xfId="17369"/>
    <cellStyle name="40% - Акцент3 8 9 3 2" xfId="17370"/>
    <cellStyle name="40% - Акцент3 8 9 3 2 2" xfId="17371"/>
    <cellStyle name="40% - Акцент3 8 9 3 2 2 2" xfId="17372"/>
    <cellStyle name="40% - Акцент3 8 9 3 2 2 3" xfId="57413"/>
    <cellStyle name="40% - Акцент3 8 9 3 2 3" xfId="17373"/>
    <cellStyle name="40% - Акцент3 8 9 3 2 3 2" xfId="57414"/>
    <cellStyle name="40% - Акцент3 8 9 3 2 3 3" xfId="57415"/>
    <cellStyle name="40% - Акцент3 8 9 3 2 4" xfId="57416"/>
    <cellStyle name="40% - Акцент3 8 9 3 2 5" xfId="57417"/>
    <cellStyle name="40% - Акцент3 8 9 3 3" xfId="17374"/>
    <cellStyle name="40% - Акцент3 8 9 3 3 2" xfId="17375"/>
    <cellStyle name="40% - Акцент3 8 9 3 3 3" xfId="57418"/>
    <cellStyle name="40% - Акцент3 8 9 3 4" xfId="17376"/>
    <cellStyle name="40% - Акцент3 8 9 3 4 2" xfId="57419"/>
    <cellStyle name="40% - Акцент3 8 9 3 4 3" xfId="57420"/>
    <cellStyle name="40% - Акцент3 8 9 3 5" xfId="57421"/>
    <cellStyle name="40% - Акцент3 8 9 3 6" xfId="57422"/>
    <cellStyle name="40% - Акцент3 8 9 4" xfId="17377"/>
    <cellStyle name="40% - Акцент3 8 9 4 2" xfId="17378"/>
    <cellStyle name="40% - Акцент3 8 9 4 2 2" xfId="17379"/>
    <cellStyle name="40% - Акцент3 8 9 4 2 2 2" xfId="17380"/>
    <cellStyle name="40% - Акцент3 8 9 4 2 2 3" xfId="57423"/>
    <cellStyle name="40% - Акцент3 8 9 4 2 3" xfId="17381"/>
    <cellStyle name="40% - Акцент3 8 9 4 2 3 2" xfId="57424"/>
    <cellStyle name="40% - Акцент3 8 9 4 2 3 3" xfId="57425"/>
    <cellStyle name="40% - Акцент3 8 9 4 2 4" xfId="57426"/>
    <cellStyle name="40% - Акцент3 8 9 4 2 5" xfId="57427"/>
    <cellStyle name="40% - Акцент3 8 9 4 3" xfId="17382"/>
    <cellStyle name="40% - Акцент3 8 9 4 3 2" xfId="17383"/>
    <cellStyle name="40% - Акцент3 8 9 4 3 3" xfId="57428"/>
    <cellStyle name="40% - Акцент3 8 9 4 4" xfId="17384"/>
    <cellStyle name="40% - Акцент3 8 9 4 4 2" xfId="57429"/>
    <cellStyle name="40% - Акцент3 8 9 4 4 3" xfId="57430"/>
    <cellStyle name="40% - Акцент3 8 9 4 5" xfId="57431"/>
    <cellStyle name="40% - Акцент3 8 9 4 6" xfId="57432"/>
    <cellStyle name="40% - Акцент3 8 9 5" xfId="17385"/>
    <cellStyle name="40% - Акцент3 8 9 5 2" xfId="17386"/>
    <cellStyle name="40% - Акцент3 8 9 5 2 2" xfId="17387"/>
    <cellStyle name="40% - Акцент3 8 9 5 2 2 2" xfId="17388"/>
    <cellStyle name="40% - Акцент3 8 9 5 2 2 3" xfId="57433"/>
    <cellStyle name="40% - Акцент3 8 9 5 2 3" xfId="17389"/>
    <cellStyle name="40% - Акцент3 8 9 5 2 3 2" xfId="57434"/>
    <cellStyle name="40% - Акцент3 8 9 5 2 3 3" xfId="57435"/>
    <cellStyle name="40% - Акцент3 8 9 5 2 4" xfId="57436"/>
    <cellStyle name="40% - Акцент3 8 9 5 2 5" xfId="57437"/>
    <cellStyle name="40% - Акцент3 8 9 5 3" xfId="17390"/>
    <cellStyle name="40% - Акцент3 8 9 5 3 2" xfId="17391"/>
    <cellStyle name="40% - Акцент3 8 9 5 3 3" xfId="57438"/>
    <cellStyle name="40% - Акцент3 8 9 5 4" xfId="17392"/>
    <cellStyle name="40% - Акцент3 8 9 5 4 2" xfId="57439"/>
    <cellStyle name="40% - Акцент3 8 9 5 4 3" xfId="57440"/>
    <cellStyle name="40% - Акцент3 8 9 5 5" xfId="57441"/>
    <cellStyle name="40% - Акцент3 8 9 5 6" xfId="57442"/>
    <cellStyle name="40% - Акцент3 8 9 6" xfId="17393"/>
    <cellStyle name="40% - Акцент3 8 9 6 2" xfId="17394"/>
    <cellStyle name="40% - Акцент3 8 9 6 2 2" xfId="17395"/>
    <cellStyle name="40% - Акцент3 8 9 6 2 3" xfId="57443"/>
    <cellStyle name="40% - Акцент3 8 9 6 3" xfId="17396"/>
    <cellStyle name="40% - Акцент3 8 9 6 3 2" xfId="57444"/>
    <cellStyle name="40% - Акцент3 8 9 6 3 3" xfId="57445"/>
    <cellStyle name="40% - Акцент3 8 9 6 4" xfId="57446"/>
    <cellStyle name="40% - Акцент3 8 9 6 5" xfId="57447"/>
    <cellStyle name="40% - Акцент3 8 9 7" xfId="17397"/>
    <cellStyle name="40% - Акцент3 8 9 7 2" xfId="17398"/>
    <cellStyle name="40% - Акцент3 8 9 7 3" xfId="57448"/>
    <cellStyle name="40% - Акцент3 8 9 8" xfId="17399"/>
    <cellStyle name="40% - Акцент3 8 9 8 2" xfId="57449"/>
    <cellStyle name="40% - Акцент3 8 9 8 3" xfId="57450"/>
    <cellStyle name="40% - Акцент3 8 9 9" xfId="57451"/>
    <cellStyle name="40% - Акцент3 9" xfId="17400"/>
    <cellStyle name="40% - Акцент3 9 10" xfId="17401"/>
    <cellStyle name="40% - Акцент3 9 10 2" xfId="17402"/>
    <cellStyle name="40% - Акцент3 9 10 2 2" xfId="17403"/>
    <cellStyle name="40% - Акцент3 9 10 2 2 2" xfId="17404"/>
    <cellStyle name="40% - Акцент3 9 10 2 2 3" xfId="57452"/>
    <cellStyle name="40% - Акцент3 9 10 2 3" xfId="17405"/>
    <cellStyle name="40% - Акцент3 9 10 2 3 2" xfId="57453"/>
    <cellStyle name="40% - Акцент3 9 10 2 3 3" xfId="57454"/>
    <cellStyle name="40% - Акцент3 9 10 2 4" xfId="57455"/>
    <cellStyle name="40% - Акцент3 9 10 2 5" xfId="57456"/>
    <cellStyle name="40% - Акцент3 9 10 3" xfId="17406"/>
    <cellStyle name="40% - Акцент3 9 10 3 2" xfId="17407"/>
    <cellStyle name="40% - Акцент3 9 10 3 3" xfId="57457"/>
    <cellStyle name="40% - Акцент3 9 10 4" xfId="17408"/>
    <cellStyle name="40% - Акцент3 9 10 4 2" xfId="57458"/>
    <cellStyle name="40% - Акцент3 9 10 4 3" xfId="57459"/>
    <cellStyle name="40% - Акцент3 9 10 5" xfId="57460"/>
    <cellStyle name="40% - Акцент3 9 10 6" xfId="57461"/>
    <cellStyle name="40% - Акцент3 9 11" xfId="17409"/>
    <cellStyle name="40% - Акцент3 9 11 2" xfId="17410"/>
    <cellStyle name="40% - Акцент3 9 11 2 2" xfId="17411"/>
    <cellStyle name="40% - Акцент3 9 11 2 2 2" xfId="17412"/>
    <cellStyle name="40% - Акцент3 9 11 2 2 3" xfId="57462"/>
    <cellStyle name="40% - Акцент3 9 11 2 3" xfId="17413"/>
    <cellStyle name="40% - Акцент3 9 11 2 3 2" xfId="57463"/>
    <cellStyle name="40% - Акцент3 9 11 2 3 3" xfId="57464"/>
    <cellStyle name="40% - Акцент3 9 11 2 4" xfId="57465"/>
    <cellStyle name="40% - Акцент3 9 11 2 5" xfId="57466"/>
    <cellStyle name="40% - Акцент3 9 11 3" xfId="17414"/>
    <cellStyle name="40% - Акцент3 9 11 3 2" xfId="17415"/>
    <cellStyle name="40% - Акцент3 9 11 3 3" xfId="57467"/>
    <cellStyle name="40% - Акцент3 9 11 4" xfId="17416"/>
    <cellStyle name="40% - Акцент3 9 11 4 2" xfId="57468"/>
    <cellStyle name="40% - Акцент3 9 11 4 3" xfId="57469"/>
    <cellStyle name="40% - Акцент3 9 11 5" xfId="57470"/>
    <cellStyle name="40% - Акцент3 9 11 6" xfId="57471"/>
    <cellStyle name="40% - Акцент3 9 12" xfId="17417"/>
    <cellStyle name="40% - Акцент3 9 12 2" xfId="17418"/>
    <cellStyle name="40% - Акцент3 9 12 2 2" xfId="17419"/>
    <cellStyle name="40% - Акцент3 9 12 2 2 2" xfId="17420"/>
    <cellStyle name="40% - Акцент3 9 12 2 2 3" xfId="57472"/>
    <cellStyle name="40% - Акцент3 9 12 2 3" xfId="17421"/>
    <cellStyle name="40% - Акцент3 9 12 2 3 2" xfId="57473"/>
    <cellStyle name="40% - Акцент3 9 12 2 3 3" xfId="57474"/>
    <cellStyle name="40% - Акцент3 9 12 2 4" xfId="57475"/>
    <cellStyle name="40% - Акцент3 9 12 2 5" xfId="57476"/>
    <cellStyle name="40% - Акцент3 9 12 3" xfId="17422"/>
    <cellStyle name="40% - Акцент3 9 12 3 2" xfId="17423"/>
    <cellStyle name="40% - Акцент3 9 12 3 3" xfId="57477"/>
    <cellStyle name="40% - Акцент3 9 12 4" xfId="17424"/>
    <cellStyle name="40% - Акцент3 9 12 4 2" xfId="57478"/>
    <cellStyle name="40% - Акцент3 9 12 4 3" xfId="57479"/>
    <cellStyle name="40% - Акцент3 9 12 5" xfId="57480"/>
    <cellStyle name="40% - Акцент3 9 12 6" xfId="57481"/>
    <cellStyle name="40% - Акцент3 9 13" xfId="17425"/>
    <cellStyle name="40% - Акцент3 9 13 2" xfId="17426"/>
    <cellStyle name="40% - Акцент3 9 13 2 2" xfId="17427"/>
    <cellStyle name="40% - Акцент3 9 13 2 2 2" xfId="17428"/>
    <cellStyle name="40% - Акцент3 9 13 2 2 3" xfId="57482"/>
    <cellStyle name="40% - Акцент3 9 13 2 3" xfId="17429"/>
    <cellStyle name="40% - Акцент3 9 13 2 3 2" xfId="57483"/>
    <cellStyle name="40% - Акцент3 9 13 2 3 3" xfId="57484"/>
    <cellStyle name="40% - Акцент3 9 13 2 4" xfId="57485"/>
    <cellStyle name="40% - Акцент3 9 13 2 5" xfId="57486"/>
    <cellStyle name="40% - Акцент3 9 13 3" xfId="17430"/>
    <cellStyle name="40% - Акцент3 9 13 3 2" xfId="17431"/>
    <cellStyle name="40% - Акцент3 9 13 3 3" xfId="57487"/>
    <cellStyle name="40% - Акцент3 9 13 4" xfId="17432"/>
    <cellStyle name="40% - Акцент3 9 13 4 2" xfId="57488"/>
    <cellStyle name="40% - Акцент3 9 13 4 3" xfId="57489"/>
    <cellStyle name="40% - Акцент3 9 13 5" xfId="57490"/>
    <cellStyle name="40% - Акцент3 9 13 6" xfId="57491"/>
    <cellStyle name="40% - Акцент3 9 14" xfId="17433"/>
    <cellStyle name="40% - Акцент3 9 14 2" xfId="17434"/>
    <cellStyle name="40% - Акцент3 9 14 2 2" xfId="17435"/>
    <cellStyle name="40% - Акцент3 9 14 2 2 2" xfId="17436"/>
    <cellStyle name="40% - Акцент3 9 14 2 3" xfId="17437"/>
    <cellStyle name="40% - Акцент3 9 14 3" xfId="17438"/>
    <cellStyle name="40% - Акцент3 9 14 3 2" xfId="17439"/>
    <cellStyle name="40% - Акцент3 9 14 3 3" xfId="57492"/>
    <cellStyle name="40% - Акцент3 9 14 4" xfId="17440"/>
    <cellStyle name="40% - Акцент3 9 14 5" xfId="57493"/>
    <cellStyle name="40% - Акцент3 9 15" xfId="57494"/>
    <cellStyle name="40% - Акцент3 9 15 2" xfId="57495"/>
    <cellStyle name="40% - Акцент3 9 15 3" xfId="57496"/>
    <cellStyle name="40% - Акцент3 9 16" xfId="57497"/>
    <cellStyle name="40% - Акцент3 9 16 2" xfId="57498"/>
    <cellStyle name="40% - Акцент3 9 16 3" xfId="57499"/>
    <cellStyle name="40% - Акцент3 9 17" xfId="57500"/>
    <cellStyle name="40% - Акцент3 9 18" xfId="57501"/>
    <cellStyle name="40% - Акцент3 9 2" xfId="17441"/>
    <cellStyle name="40% - Акцент3 9 2 10" xfId="57502"/>
    <cellStyle name="40% - Акцент3 9 2 2" xfId="17442"/>
    <cellStyle name="40% - Акцент3 9 2 2 2" xfId="17443"/>
    <cellStyle name="40% - Акцент3 9 2 2 2 2" xfId="17444"/>
    <cellStyle name="40% - Акцент3 9 2 2 2 2 2" xfId="17445"/>
    <cellStyle name="40% - Акцент3 9 2 2 2 2 3" xfId="57503"/>
    <cellStyle name="40% - Акцент3 9 2 2 2 3" xfId="17446"/>
    <cellStyle name="40% - Акцент3 9 2 2 2 3 2" xfId="57504"/>
    <cellStyle name="40% - Акцент3 9 2 2 2 3 3" xfId="57505"/>
    <cellStyle name="40% - Акцент3 9 2 2 2 4" xfId="57506"/>
    <cellStyle name="40% - Акцент3 9 2 2 2 5" xfId="57507"/>
    <cellStyle name="40% - Акцент3 9 2 2 3" xfId="17447"/>
    <cellStyle name="40% - Акцент3 9 2 2 3 2" xfId="17448"/>
    <cellStyle name="40% - Акцент3 9 2 2 3 3" xfId="57508"/>
    <cellStyle name="40% - Акцент3 9 2 2 4" xfId="17449"/>
    <cellStyle name="40% - Акцент3 9 2 2 4 2" xfId="57509"/>
    <cellStyle name="40% - Акцент3 9 2 2 4 3" xfId="57510"/>
    <cellStyle name="40% - Акцент3 9 2 2 5" xfId="57511"/>
    <cellStyle name="40% - Акцент3 9 2 2 6" xfId="57512"/>
    <cellStyle name="40% - Акцент3 9 2 3" xfId="17450"/>
    <cellStyle name="40% - Акцент3 9 2 3 2" xfId="17451"/>
    <cellStyle name="40% - Акцент3 9 2 3 2 2" xfId="17452"/>
    <cellStyle name="40% - Акцент3 9 2 3 2 2 2" xfId="17453"/>
    <cellStyle name="40% - Акцент3 9 2 3 2 2 3" xfId="57513"/>
    <cellStyle name="40% - Акцент3 9 2 3 2 3" xfId="17454"/>
    <cellStyle name="40% - Акцент3 9 2 3 2 3 2" xfId="57514"/>
    <cellStyle name="40% - Акцент3 9 2 3 2 3 3" xfId="57515"/>
    <cellStyle name="40% - Акцент3 9 2 3 2 4" xfId="57516"/>
    <cellStyle name="40% - Акцент3 9 2 3 2 5" xfId="57517"/>
    <cellStyle name="40% - Акцент3 9 2 3 3" xfId="17455"/>
    <cellStyle name="40% - Акцент3 9 2 3 3 2" xfId="17456"/>
    <cellStyle name="40% - Акцент3 9 2 3 3 3" xfId="57518"/>
    <cellStyle name="40% - Акцент3 9 2 3 4" xfId="17457"/>
    <cellStyle name="40% - Акцент3 9 2 3 4 2" xfId="57519"/>
    <cellStyle name="40% - Акцент3 9 2 3 4 3" xfId="57520"/>
    <cellStyle name="40% - Акцент3 9 2 3 5" xfId="57521"/>
    <cellStyle name="40% - Акцент3 9 2 3 6" xfId="57522"/>
    <cellStyle name="40% - Акцент3 9 2 4" xfId="17458"/>
    <cellStyle name="40% - Акцент3 9 2 4 2" xfId="17459"/>
    <cellStyle name="40% - Акцент3 9 2 4 2 2" xfId="17460"/>
    <cellStyle name="40% - Акцент3 9 2 4 2 2 2" xfId="17461"/>
    <cellStyle name="40% - Акцент3 9 2 4 2 2 3" xfId="57523"/>
    <cellStyle name="40% - Акцент3 9 2 4 2 3" xfId="17462"/>
    <cellStyle name="40% - Акцент3 9 2 4 2 3 2" xfId="57524"/>
    <cellStyle name="40% - Акцент3 9 2 4 2 3 3" xfId="57525"/>
    <cellStyle name="40% - Акцент3 9 2 4 2 4" xfId="57526"/>
    <cellStyle name="40% - Акцент3 9 2 4 2 5" xfId="57527"/>
    <cellStyle name="40% - Акцент3 9 2 4 3" xfId="17463"/>
    <cellStyle name="40% - Акцент3 9 2 4 3 2" xfId="17464"/>
    <cellStyle name="40% - Акцент3 9 2 4 3 3" xfId="57528"/>
    <cellStyle name="40% - Акцент3 9 2 4 4" xfId="17465"/>
    <cellStyle name="40% - Акцент3 9 2 4 4 2" xfId="57529"/>
    <cellStyle name="40% - Акцент3 9 2 4 4 3" xfId="57530"/>
    <cellStyle name="40% - Акцент3 9 2 4 5" xfId="57531"/>
    <cellStyle name="40% - Акцент3 9 2 4 6" xfId="57532"/>
    <cellStyle name="40% - Акцент3 9 2 5" xfId="17466"/>
    <cellStyle name="40% - Акцент3 9 2 5 2" xfId="17467"/>
    <cellStyle name="40% - Акцент3 9 2 5 2 2" xfId="17468"/>
    <cellStyle name="40% - Акцент3 9 2 5 2 2 2" xfId="17469"/>
    <cellStyle name="40% - Акцент3 9 2 5 2 2 3" xfId="57533"/>
    <cellStyle name="40% - Акцент3 9 2 5 2 3" xfId="17470"/>
    <cellStyle name="40% - Акцент3 9 2 5 2 3 2" xfId="57534"/>
    <cellStyle name="40% - Акцент3 9 2 5 2 3 3" xfId="57535"/>
    <cellStyle name="40% - Акцент3 9 2 5 2 4" xfId="57536"/>
    <cellStyle name="40% - Акцент3 9 2 5 2 5" xfId="57537"/>
    <cellStyle name="40% - Акцент3 9 2 5 3" xfId="17471"/>
    <cellStyle name="40% - Акцент3 9 2 5 3 2" xfId="17472"/>
    <cellStyle name="40% - Акцент3 9 2 5 3 3" xfId="57538"/>
    <cellStyle name="40% - Акцент3 9 2 5 4" xfId="17473"/>
    <cellStyle name="40% - Акцент3 9 2 5 4 2" xfId="57539"/>
    <cellStyle name="40% - Акцент3 9 2 5 4 3" xfId="57540"/>
    <cellStyle name="40% - Акцент3 9 2 5 5" xfId="57541"/>
    <cellStyle name="40% - Акцент3 9 2 5 6" xfId="57542"/>
    <cellStyle name="40% - Акцент3 9 2 6" xfId="17474"/>
    <cellStyle name="40% - Акцент3 9 2 6 2" xfId="17475"/>
    <cellStyle name="40% - Акцент3 9 2 6 2 2" xfId="17476"/>
    <cellStyle name="40% - Акцент3 9 2 6 2 2 2" xfId="17477"/>
    <cellStyle name="40% - Акцент3 9 2 6 2 3" xfId="17478"/>
    <cellStyle name="40% - Акцент3 9 2 6 3" xfId="17479"/>
    <cellStyle name="40% - Акцент3 9 2 6 3 2" xfId="17480"/>
    <cellStyle name="40% - Акцент3 9 2 6 3 3" xfId="57543"/>
    <cellStyle name="40% - Акцент3 9 2 6 4" xfId="17481"/>
    <cellStyle name="40% - Акцент3 9 2 6 5" xfId="57544"/>
    <cellStyle name="40% - Акцент3 9 2 7" xfId="57545"/>
    <cellStyle name="40% - Акцент3 9 2 7 2" xfId="57546"/>
    <cellStyle name="40% - Акцент3 9 2 7 3" xfId="57547"/>
    <cellStyle name="40% - Акцент3 9 2 8" xfId="57548"/>
    <cellStyle name="40% - Акцент3 9 2 8 2" xfId="57549"/>
    <cellStyle name="40% - Акцент3 9 2 8 3" xfId="57550"/>
    <cellStyle name="40% - Акцент3 9 2 9" xfId="57551"/>
    <cellStyle name="40% - Акцент3 9 3" xfId="17482"/>
    <cellStyle name="40% - Акцент3 9 4" xfId="17483"/>
    <cellStyle name="40% - Акцент3 9 4 10" xfId="57552"/>
    <cellStyle name="40% - Акцент3 9 4 2" xfId="17484"/>
    <cellStyle name="40% - Акцент3 9 4 2 2" xfId="17485"/>
    <cellStyle name="40% - Акцент3 9 4 2 2 2" xfId="17486"/>
    <cellStyle name="40% - Акцент3 9 4 2 2 2 2" xfId="17487"/>
    <cellStyle name="40% - Акцент3 9 4 2 2 2 3" xfId="57553"/>
    <cellStyle name="40% - Акцент3 9 4 2 2 3" xfId="17488"/>
    <cellStyle name="40% - Акцент3 9 4 2 2 3 2" xfId="57554"/>
    <cellStyle name="40% - Акцент3 9 4 2 2 3 3" xfId="57555"/>
    <cellStyle name="40% - Акцент3 9 4 2 2 4" xfId="57556"/>
    <cellStyle name="40% - Акцент3 9 4 2 2 5" xfId="57557"/>
    <cellStyle name="40% - Акцент3 9 4 2 3" xfId="17489"/>
    <cellStyle name="40% - Акцент3 9 4 2 3 2" xfId="17490"/>
    <cellStyle name="40% - Акцент3 9 4 2 3 3" xfId="57558"/>
    <cellStyle name="40% - Акцент3 9 4 2 4" xfId="17491"/>
    <cellStyle name="40% - Акцент3 9 4 2 4 2" xfId="57559"/>
    <cellStyle name="40% - Акцент3 9 4 2 4 3" xfId="57560"/>
    <cellStyle name="40% - Акцент3 9 4 2 5" xfId="57561"/>
    <cellStyle name="40% - Акцент3 9 4 2 6" xfId="57562"/>
    <cellStyle name="40% - Акцент3 9 4 3" xfId="17492"/>
    <cellStyle name="40% - Акцент3 9 4 3 2" xfId="17493"/>
    <cellStyle name="40% - Акцент3 9 4 3 2 2" xfId="17494"/>
    <cellStyle name="40% - Акцент3 9 4 3 2 2 2" xfId="17495"/>
    <cellStyle name="40% - Акцент3 9 4 3 2 2 3" xfId="57563"/>
    <cellStyle name="40% - Акцент3 9 4 3 2 3" xfId="17496"/>
    <cellStyle name="40% - Акцент3 9 4 3 2 3 2" xfId="57564"/>
    <cellStyle name="40% - Акцент3 9 4 3 2 3 3" xfId="57565"/>
    <cellStyle name="40% - Акцент3 9 4 3 2 4" xfId="57566"/>
    <cellStyle name="40% - Акцент3 9 4 3 2 5" xfId="57567"/>
    <cellStyle name="40% - Акцент3 9 4 3 3" xfId="17497"/>
    <cellStyle name="40% - Акцент3 9 4 3 3 2" xfId="17498"/>
    <cellStyle name="40% - Акцент3 9 4 3 3 3" xfId="57568"/>
    <cellStyle name="40% - Акцент3 9 4 3 4" xfId="17499"/>
    <cellStyle name="40% - Акцент3 9 4 3 4 2" xfId="57569"/>
    <cellStyle name="40% - Акцент3 9 4 3 4 3" xfId="57570"/>
    <cellStyle name="40% - Акцент3 9 4 3 5" xfId="57571"/>
    <cellStyle name="40% - Акцент3 9 4 3 6" xfId="57572"/>
    <cellStyle name="40% - Акцент3 9 4 4" xfId="17500"/>
    <cellStyle name="40% - Акцент3 9 4 4 2" xfId="17501"/>
    <cellStyle name="40% - Акцент3 9 4 4 2 2" xfId="17502"/>
    <cellStyle name="40% - Акцент3 9 4 4 2 2 2" xfId="17503"/>
    <cellStyle name="40% - Акцент3 9 4 4 2 2 3" xfId="57573"/>
    <cellStyle name="40% - Акцент3 9 4 4 2 3" xfId="17504"/>
    <cellStyle name="40% - Акцент3 9 4 4 2 3 2" xfId="57574"/>
    <cellStyle name="40% - Акцент3 9 4 4 2 3 3" xfId="57575"/>
    <cellStyle name="40% - Акцент3 9 4 4 2 4" xfId="57576"/>
    <cellStyle name="40% - Акцент3 9 4 4 2 5" xfId="57577"/>
    <cellStyle name="40% - Акцент3 9 4 4 3" xfId="17505"/>
    <cellStyle name="40% - Акцент3 9 4 4 3 2" xfId="17506"/>
    <cellStyle name="40% - Акцент3 9 4 4 3 3" xfId="57578"/>
    <cellStyle name="40% - Акцент3 9 4 4 4" xfId="17507"/>
    <cellStyle name="40% - Акцент3 9 4 4 4 2" xfId="57579"/>
    <cellStyle name="40% - Акцент3 9 4 4 4 3" xfId="57580"/>
    <cellStyle name="40% - Акцент3 9 4 4 5" xfId="57581"/>
    <cellStyle name="40% - Акцент3 9 4 4 6" xfId="57582"/>
    <cellStyle name="40% - Акцент3 9 4 5" xfId="17508"/>
    <cellStyle name="40% - Акцент3 9 4 5 2" xfId="17509"/>
    <cellStyle name="40% - Акцент3 9 4 5 2 2" xfId="17510"/>
    <cellStyle name="40% - Акцент3 9 4 5 2 2 2" xfId="17511"/>
    <cellStyle name="40% - Акцент3 9 4 5 2 2 3" xfId="57583"/>
    <cellStyle name="40% - Акцент3 9 4 5 2 3" xfId="17512"/>
    <cellStyle name="40% - Акцент3 9 4 5 2 3 2" xfId="57584"/>
    <cellStyle name="40% - Акцент3 9 4 5 2 3 3" xfId="57585"/>
    <cellStyle name="40% - Акцент3 9 4 5 2 4" xfId="57586"/>
    <cellStyle name="40% - Акцент3 9 4 5 2 5" xfId="57587"/>
    <cellStyle name="40% - Акцент3 9 4 5 3" xfId="17513"/>
    <cellStyle name="40% - Акцент3 9 4 5 3 2" xfId="17514"/>
    <cellStyle name="40% - Акцент3 9 4 5 3 3" xfId="57588"/>
    <cellStyle name="40% - Акцент3 9 4 5 4" xfId="17515"/>
    <cellStyle name="40% - Акцент3 9 4 5 4 2" xfId="57589"/>
    <cellStyle name="40% - Акцент3 9 4 5 4 3" xfId="57590"/>
    <cellStyle name="40% - Акцент3 9 4 5 5" xfId="57591"/>
    <cellStyle name="40% - Акцент3 9 4 5 6" xfId="57592"/>
    <cellStyle name="40% - Акцент3 9 4 6" xfId="17516"/>
    <cellStyle name="40% - Акцент3 9 4 6 2" xfId="17517"/>
    <cellStyle name="40% - Акцент3 9 4 6 2 2" xfId="17518"/>
    <cellStyle name="40% - Акцент3 9 4 6 2 3" xfId="57593"/>
    <cellStyle name="40% - Акцент3 9 4 6 3" xfId="17519"/>
    <cellStyle name="40% - Акцент3 9 4 6 3 2" xfId="57594"/>
    <cellStyle name="40% - Акцент3 9 4 6 3 3" xfId="57595"/>
    <cellStyle name="40% - Акцент3 9 4 6 4" xfId="57596"/>
    <cellStyle name="40% - Акцент3 9 4 6 5" xfId="57597"/>
    <cellStyle name="40% - Акцент3 9 4 7" xfId="17520"/>
    <cellStyle name="40% - Акцент3 9 4 7 2" xfId="17521"/>
    <cellStyle name="40% - Акцент3 9 4 7 3" xfId="57598"/>
    <cellStyle name="40% - Акцент3 9 4 8" xfId="17522"/>
    <cellStyle name="40% - Акцент3 9 4 8 2" xfId="57599"/>
    <cellStyle name="40% - Акцент3 9 4 8 3" xfId="57600"/>
    <cellStyle name="40% - Акцент3 9 4 9" xfId="57601"/>
    <cellStyle name="40% - Акцент3 9 5" xfId="17523"/>
    <cellStyle name="40% - Акцент3 9 5 10" xfId="57602"/>
    <cellStyle name="40% - Акцент3 9 5 2" xfId="17524"/>
    <cellStyle name="40% - Акцент3 9 5 2 2" xfId="17525"/>
    <cellStyle name="40% - Акцент3 9 5 2 2 2" xfId="17526"/>
    <cellStyle name="40% - Акцент3 9 5 2 2 2 2" xfId="17527"/>
    <cellStyle name="40% - Акцент3 9 5 2 2 2 3" xfId="57603"/>
    <cellStyle name="40% - Акцент3 9 5 2 2 3" xfId="17528"/>
    <cellStyle name="40% - Акцент3 9 5 2 2 3 2" xfId="57604"/>
    <cellStyle name="40% - Акцент3 9 5 2 2 3 3" xfId="57605"/>
    <cellStyle name="40% - Акцент3 9 5 2 2 4" xfId="57606"/>
    <cellStyle name="40% - Акцент3 9 5 2 2 5" xfId="57607"/>
    <cellStyle name="40% - Акцент3 9 5 2 3" xfId="17529"/>
    <cellStyle name="40% - Акцент3 9 5 2 3 2" xfId="17530"/>
    <cellStyle name="40% - Акцент3 9 5 2 3 3" xfId="57608"/>
    <cellStyle name="40% - Акцент3 9 5 2 4" xfId="17531"/>
    <cellStyle name="40% - Акцент3 9 5 2 4 2" xfId="57609"/>
    <cellStyle name="40% - Акцент3 9 5 2 4 3" xfId="57610"/>
    <cellStyle name="40% - Акцент3 9 5 2 5" xfId="57611"/>
    <cellStyle name="40% - Акцент3 9 5 2 6" xfId="57612"/>
    <cellStyle name="40% - Акцент3 9 5 3" xfId="17532"/>
    <cellStyle name="40% - Акцент3 9 5 3 2" xfId="17533"/>
    <cellStyle name="40% - Акцент3 9 5 3 2 2" xfId="17534"/>
    <cellStyle name="40% - Акцент3 9 5 3 2 2 2" xfId="17535"/>
    <cellStyle name="40% - Акцент3 9 5 3 2 2 3" xfId="57613"/>
    <cellStyle name="40% - Акцент3 9 5 3 2 3" xfId="17536"/>
    <cellStyle name="40% - Акцент3 9 5 3 2 3 2" xfId="57614"/>
    <cellStyle name="40% - Акцент3 9 5 3 2 3 3" xfId="57615"/>
    <cellStyle name="40% - Акцент3 9 5 3 2 4" xfId="57616"/>
    <cellStyle name="40% - Акцент3 9 5 3 2 5" xfId="57617"/>
    <cellStyle name="40% - Акцент3 9 5 3 3" xfId="17537"/>
    <cellStyle name="40% - Акцент3 9 5 3 3 2" xfId="17538"/>
    <cellStyle name="40% - Акцент3 9 5 3 3 3" xfId="57618"/>
    <cellStyle name="40% - Акцент3 9 5 3 4" xfId="17539"/>
    <cellStyle name="40% - Акцент3 9 5 3 4 2" xfId="57619"/>
    <cellStyle name="40% - Акцент3 9 5 3 4 3" xfId="57620"/>
    <cellStyle name="40% - Акцент3 9 5 3 5" xfId="57621"/>
    <cellStyle name="40% - Акцент3 9 5 3 6" xfId="57622"/>
    <cellStyle name="40% - Акцент3 9 5 4" xfId="17540"/>
    <cellStyle name="40% - Акцент3 9 5 4 2" xfId="17541"/>
    <cellStyle name="40% - Акцент3 9 5 4 2 2" xfId="17542"/>
    <cellStyle name="40% - Акцент3 9 5 4 2 2 2" xfId="17543"/>
    <cellStyle name="40% - Акцент3 9 5 4 2 2 3" xfId="57623"/>
    <cellStyle name="40% - Акцент3 9 5 4 2 3" xfId="17544"/>
    <cellStyle name="40% - Акцент3 9 5 4 2 3 2" xfId="57624"/>
    <cellStyle name="40% - Акцент3 9 5 4 2 3 3" xfId="57625"/>
    <cellStyle name="40% - Акцент3 9 5 4 2 4" xfId="57626"/>
    <cellStyle name="40% - Акцент3 9 5 4 2 5" xfId="57627"/>
    <cellStyle name="40% - Акцент3 9 5 4 3" xfId="17545"/>
    <cellStyle name="40% - Акцент3 9 5 4 3 2" xfId="17546"/>
    <cellStyle name="40% - Акцент3 9 5 4 3 3" xfId="57628"/>
    <cellStyle name="40% - Акцент3 9 5 4 4" xfId="17547"/>
    <cellStyle name="40% - Акцент3 9 5 4 4 2" xfId="57629"/>
    <cellStyle name="40% - Акцент3 9 5 4 4 3" xfId="57630"/>
    <cellStyle name="40% - Акцент3 9 5 4 5" xfId="57631"/>
    <cellStyle name="40% - Акцент3 9 5 4 6" xfId="57632"/>
    <cellStyle name="40% - Акцент3 9 5 5" xfId="17548"/>
    <cellStyle name="40% - Акцент3 9 5 5 2" xfId="17549"/>
    <cellStyle name="40% - Акцент3 9 5 5 2 2" xfId="17550"/>
    <cellStyle name="40% - Акцент3 9 5 5 2 2 2" xfId="17551"/>
    <cellStyle name="40% - Акцент3 9 5 5 2 2 3" xfId="57633"/>
    <cellStyle name="40% - Акцент3 9 5 5 2 3" xfId="17552"/>
    <cellStyle name="40% - Акцент3 9 5 5 2 3 2" xfId="57634"/>
    <cellStyle name="40% - Акцент3 9 5 5 2 3 3" xfId="57635"/>
    <cellStyle name="40% - Акцент3 9 5 5 2 4" xfId="57636"/>
    <cellStyle name="40% - Акцент3 9 5 5 2 5" xfId="57637"/>
    <cellStyle name="40% - Акцент3 9 5 5 3" xfId="17553"/>
    <cellStyle name="40% - Акцент3 9 5 5 3 2" xfId="17554"/>
    <cellStyle name="40% - Акцент3 9 5 5 3 3" xfId="57638"/>
    <cellStyle name="40% - Акцент3 9 5 5 4" xfId="17555"/>
    <cellStyle name="40% - Акцент3 9 5 5 4 2" xfId="57639"/>
    <cellStyle name="40% - Акцент3 9 5 5 4 3" xfId="57640"/>
    <cellStyle name="40% - Акцент3 9 5 5 5" xfId="57641"/>
    <cellStyle name="40% - Акцент3 9 5 5 6" xfId="57642"/>
    <cellStyle name="40% - Акцент3 9 5 6" xfId="17556"/>
    <cellStyle name="40% - Акцент3 9 5 6 2" xfId="17557"/>
    <cellStyle name="40% - Акцент3 9 5 6 2 2" xfId="17558"/>
    <cellStyle name="40% - Акцент3 9 5 6 2 3" xfId="57643"/>
    <cellStyle name="40% - Акцент3 9 5 6 3" xfId="17559"/>
    <cellStyle name="40% - Акцент3 9 5 6 3 2" xfId="57644"/>
    <cellStyle name="40% - Акцент3 9 5 6 3 3" xfId="57645"/>
    <cellStyle name="40% - Акцент3 9 5 6 4" xfId="57646"/>
    <cellStyle name="40% - Акцент3 9 5 6 5" xfId="57647"/>
    <cellStyle name="40% - Акцент3 9 5 7" xfId="17560"/>
    <cellStyle name="40% - Акцент3 9 5 7 2" xfId="17561"/>
    <cellStyle name="40% - Акцент3 9 5 7 3" xfId="57648"/>
    <cellStyle name="40% - Акцент3 9 5 8" xfId="17562"/>
    <cellStyle name="40% - Акцент3 9 5 8 2" xfId="57649"/>
    <cellStyle name="40% - Акцент3 9 5 8 3" xfId="57650"/>
    <cellStyle name="40% - Акцент3 9 5 9" xfId="57651"/>
    <cellStyle name="40% - Акцент3 9 6" xfId="17563"/>
    <cellStyle name="40% - Акцент3 9 6 10" xfId="57652"/>
    <cellStyle name="40% - Акцент3 9 6 2" xfId="17564"/>
    <cellStyle name="40% - Акцент3 9 6 2 2" xfId="17565"/>
    <cellStyle name="40% - Акцент3 9 6 2 2 2" xfId="17566"/>
    <cellStyle name="40% - Акцент3 9 6 2 2 2 2" xfId="17567"/>
    <cellStyle name="40% - Акцент3 9 6 2 2 2 3" xfId="57653"/>
    <cellStyle name="40% - Акцент3 9 6 2 2 3" xfId="17568"/>
    <cellStyle name="40% - Акцент3 9 6 2 2 3 2" xfId="57654"/>
    <cellStyle name="40% - Акцент3 9 6 2 2 3 3" xfId="57655"/>
    <cellStyle name="40% - Акцент3 9 6 2 2 4" xfId="57656"/>
    <cellStyle name="40% - Акцент3 9 6 2 2 5" xfId="57657"/>
    <cellStyle name="40% - Акцент3 9 6 2 3" xfId="17569"/>
    <cellStyle name="40% - Акцент3 9 6 2 3 2" xfId="17570"/>
    <cellStyle name="40% - Акцент3 9 6 2 3 3" xfId="57658"/>
    <cellStyle name="40% - Акцент3 9 6 2 4" xfId="17571"/>
    <cellStyle name="40% - Акцент3 9 6 2 4 2" xfId="57659"/>
    <cellStyle name="40% - Акцент3 9 6 2 4 3" xfId="57660"/>
    <cellStyle name="40% - Акцент3 9 6 2 5" xfId="57661"/>
    <cellStyle name="40% - Акцент3 9 6 2 6" xfId="57662"/>
    <cellStyle name="40% - Акцент3 9 6 3" xfId="17572"/>
    <cellStyle name="40% - Акцент3 9 6 3 2" xfId="17573"/>
    <cellStyle name="40% - Акцент3 9 6 3 2 2" xfId="17574"/>
    <cellStyle name="40% - Акцент3 9 6 3 2 2 2" xfId="17575"/>
    <cellStyle name="40% - Акцент3 9 6 3 2 2 3" xfId="57663"/>
    <cellStyle name="40% - Акцент3 9 6 3 2 3" xfId="17576"/>
    <cellStyle name="40% - Акцент3 9 6 3 2 3 2" xfId="57664"/>
    <cellStyle name="40% - Акцент3 9 6 3 2 3 3" xfId="57665"/>
    <cellStyle name="40% - Акцент3 9 6 3 2 4" xfId="57666"/>
    <cellStyle name="40% - Акцент3 9 6 3 2 5" xfId="57667"/>
    <cellStyle name="40% - Акцент3 9 6 3 3" xfId="17577"/>
    <cellStyle name="40% - Акцент3 9 6 3 3 2" xfId="17578"/>
    <cellStyle name="40% - Акцент3 9 6 3 3 3" xfId="57668"/>
    <cellStyle name="40% - Акцент3 9 6 3 4" xfId="17579"/>
    <cellStyle name="40% - Акцент3 9 6 3 4 2" xfId="57669"/>
    <cellStyle name="40% - Акцент3 9 6 3 4 3" xfId="57670"/>
    <cellStyle name="40% - Акцент3 9 6 3 5" xfId="57671"/>
    <cellStyle name="40% - Акцент3 9 6 3 6" xfId="57672"/>
    <cellStyle name="40% - Акцент3 9 6 4" xfId="17580"/>
    <cellStyle name="40% - Акцент3 9 6 4 2" xfId="17581"/>
    <cellStyle name="40% - Акцент3 9 6 4 2 2" xfId="17582"/>
    <cellStyle name="40% - Акцент3 9 6 4 2 2 2" xfId="17583"/>
    <cellStyle name="40% - Акцент3 9 6 4 2 2 3" xfId="57673"/>
    <cellStyle name="40% - Акцент3 9 6 4 2 3" xfId="17584"/>
    <cellStyle name="40% - Акцент3 9 6 4 2 3 2" xfId="57674"/>
    <cellStyle name="40% - Акцент3 9 6 4 2 3 3" xfId="57675"/>
    <cellStyle name="40% - Акцент3 9 6 4 2 4" xfId="57676"/>
    <cellStyle name="40% - Акцент3 9 6 4 2 5" xfId="57677"/>
    <cellStyle name="40% - Акцент3 9 6 4 3" xfId="17585"/>
    <cellStyle name="40% - Акцент3 9 6 4 3 2" xfId="17586"/>
    <cellStyle name="40% - Акцент3 9 6 4 3 3" xfId="57678"/>
    <cellStyle name="40% - Акцент3 9 6 4 4" xfId="17587"/>
    <cellStyle name="40% - Акцент3 9 6 4 4 2" xfId="57679"/>
    <cellStyle name="40% - Акцент3 9 6 4 4 3" xfId="57680"/>
    <cellStyle name="40% - Акцент3 9 6 4 5" xfId="57681"/>
    <cellStyle name="40% - Акцент3 9 6 4 6" xfId="57682"/>
    <cellStyle name="40% - Акцент3 9 6 5" xfId="17588"/>
    <cellStyle name="40% - Акцент3 9 6 5 2" xfId="17589"/>
    <cellStyle name="40% - Акцент3 9 6 5 2 2" xfId="17590"/>
    <cellStyle name="40% - Акцент3 9 6 5 2 2 2" xfId="17591"/>
    <cellStyle name="40% - Акцент3 9 6 5 2 2 3" xfId="57683"/>
    <cellStyle name="40% - Акцент3 9 6 5 2 3" xfId="17592"/>
    <cellStyle name="40% - Акцент3 9 6 5 2 3 2" xfId="57684"/>
    <cellStyle name="40% - Акцент3 9 6 5 2 3 3" xfId="57685"/>
    <cellStyle name="40% - Акцент3 9 6 5 2 4" xfId="57686"/>
    <cellStyle name="40% - Акцент3 9 6 5 2 5" xfId="57687"/>
    <cellStyle name="40% - Акцент3 9 6 5 3" xfId="17593"/>
    <cellStyle name="40% - Акцент3 9 6 5 3 2" xfId="17594"/>
    <cellStyle name="40% - Акцент3 9 6 5 3 3" xfId="57688"/>
    <cellStyle name="40% - Акцент3 9 6 5 4" xfId="17595"/>
    <cellStyle name="40% - Акцент3 9 6 5 4 2" xfId="57689"/>
    <cellStyle name="40% - Акцент3 9 6 5 4 3" xfId="57690"/>
    <cellStyle name="40% - Акцент3 9 6 5 5" xfId="57691"/>
    <cellStyle name="40% - Акцент3 9 6 5 6" xfId="57692"/>
    <cellStyle name="40% - Акцент3 9 6 6" xfId="17596"/>
    <cellStyle name="40% - Акцент3 9 6 6 2" xfId="17597"/>
    <cellStyle name="40% - Акцент3 9 6 6 2 2" xfId="17598"/>
    <cellStyle name="40% - Акцент3 9 6 6 2 3" xfId="57693"/>
    <cellStyle name="40% - Акцент3 9 6 6 3" xfId="17599"/>
    <cellStyle name="40% - Акцент3 9 6 6 3 2" xfId="57694"/>
    <cellStyle name="40% - Акцент3 9 6 6 3 3" xfId="57695"/>
    <cellStyle name="40% - Акцент3 9 6 6 4" xfId="57696"/>
    <cellStyle name="40% - Акцент3 9 6 6 5" xfId="57697"/>
    <cellStyle name="40% - Акцент3 9 6 7" xfId="17600"/>
    <cellStyle name="40% - Акцент3 9 6 7 2" xfId="17601"/>
    <cellStyle name="40% - Акцент3 9 6 7 3" xfId="57698"/>
    <cellStyle name="40% - Акцент3 9 6 8" xfId="17602"/>
    <cellStyle name="40% - Акцент3 9 6 8 2" xfId="57699"/>
    <cellStyle name="40% - Акцент3 9 6 8 3" xfId="57700"/>
    <cellStyle name="40% - Акцент3 9 6 9" xfId="57701"/>
    <cellStyle name="40% - Акцент3 9 7" xfId="17603"/>
    <cellStyle name="40% - Акцент3 9 7 10" xfId="57702"/>
    <cellStyle name="40% - Акцент3 9 7 2" xfId="17604"/>
    <cellStyle name="40% - Акцент3 9 7 2 2" xfId="17605"/>
    <cellStyle name="40% - Акцент3 9 7 2 2 2" xfId="17606"/>
    <cellStyle name="40% - Акцент3 9 7 2 2 2 2" xfId="17607"/>
    <cellStyle name="40% - Акцент3 9 7 2 2 2 3" xfId="57703"/>
    <cellStyle name="40% - Акцент3 9 7 2 2 3" xfId="17608"/>
    <cellStyle name="40% - Акцент3 9 7 2 2 3 2" xfId="57704"/>
    <cellStyle name="40% - Акцент3 9 7 2 2 3 3" xfId="57705"/>
    <cellStyle name="40% - Акцент3 9 7 2 2 4" xfId="57706"/>
    <cellStyle name="40% - Акцент3 9 7 2 2 5" xfId="57707"/>
    <cellStyle name="40% - Акцент3 9 7 2 3" xfId="17609"/>
    <cellStyle name="40% - Акцент3 9 7 2 3 2" xfId="17610"/>
    <cellStyle name="40% - Акцент3 9 7 2 3 3" xfId="57708"/>
    <cellStyle name="40% - Акцент3 9 7 2 4" xfId="17611"/>
    <cellStyle name="40% - Акцент3 9 7 2 4 2" xfId="57709"/>
    <cellStyle name="40% - Акцент3 9 7 2 4 3" xfId="57710"/>
    <cellStyle name="40% - Акцент3 9 7 2 5" xfId="57711"/>
    <cellStyle name="40% - Акцент3 9 7 2 6" xfId="57712"/>
    <cellStyle name="40% - Акцент3 9 7 3" xfId="17612"/>
    <cellStyle name="40% - Акцент3 9 7 3 2" xfId="17613"/>
    <cellStyle name="40% - Акцент3 9 7 3 2 2" xfId="17614"/>
    <cellStyle name="40% - Акцент3 9 7 3 2 2 2" xfId="17615"/>
    <cellStyle name="40% - Акцент3 9 7 3 2 2 3" xfId="57713"/>
    <cellStyle name="40% - Акцент3 9 7 3 2 3" xfId="17616"/>
    <cellStyle name="40% - Акцент3 9 7 3 2 3 2" xfId="57714"/>
    <cellStyle name="40% - Акцент3 9 7 3 2 3 3" xfId="57715"/>
    <cellStyle name="40% - Акцент3 9 7 3 2 4" xfId="57716"/>
    <cellStyle name="40% - Акцент3 9 7 3 2 5" xfId="57717"/>
    <cellStyle name="40% - Акцент3 9 7 3 3" xfId="17617"/>
    <cellStyle name="40% - Акцент3 9 7 3 3 2" xfId="17618"/>
    <cellStyle name="40% - Акцент3 9 7 3 3 3" xfId="57718"/>
    <cellStyle name="40% - Акцент3 9 7 3 4" xfId="17619"/>
    <cellStyle name="40% - Акцент3 9 7 3 4 2" xfId="57719"/>
    <cellStyle name="40% - Акцент3 9 7 3 4 3" xfId="57720"/>
    <cellStyle name="40% - Акцент3 9 7 3 5" xfId="57721"/>
    <cellStyle name="40% - Акцент3 9 7 3 6" xfId="57722"/>
    <cellStyle name="40% - Акцент3 9 7 4" xfId="17620"/>
    <cellStyle name="40% - Акцент3 9 7 4 2" xfId="17621"/>
    <cellStyle name="40% - Акцент3 9 7 4 2 2" xfId="17622"/>
    <cellStyle name="40% - Акцент3 9 7 4 2 2 2" xfId="17623"/>
    <cellStyle name="40% - Акцент3 9 7 4 2 2 3" xfId="57723"/>
    <cellStyle name="40% - Акцент3 9 7 4 2 3" xfId="17624"/>
    <cellStyle name="40% - Акцент3 9 7 4 2 3 2" xfId="57724"/>
    <cellStyle name="40% - Акцент3 9 7 4 2 3 3" xfId="57725"/>
    <cellStyle name="40% - Акцент3 9 7 4 2 4" xfId="57726"/>
    <cellStyle name="40% - Акцент3 9 7 4 2 5" xfId="57727"/>
    <cellStyle name="40% - Акцент3 9 7 4 3" xfId="17625"/>
    <cellStyle name="40% - Акцент3 9 7 4 3 2" xfId="17626"/>
    <cellStyle name="40% - Акцент3 9 7 4 3 3" xfId="57728"/>
    <cellStyle name="40% - Акцент3 9 7 4 4" xfId="17627"/>
    <cellStyle name="40% - Акцент3 9 7 4 4 2" xfId="57729"/>
    <cellStyle name="40% - Акцент3 9 7 4 4 3" xfId="57730"/>
    <cellStyle name="40% - Акцент3 9 7 4 5" xfId="57731"/>
    <cellStyle name="40% - Акцент3 9 7 4 6" xfId="57732"/>
    <cellStyle name="40% - Акцент3 9 7 5" xfId="17628"/>
    <cellStyle name="40% - Акцент3 9 7 5 2" xfId="17629"/>
    <cellStyle name="40% - Акцент3 9 7 5 2 2" xfId="17630"/>
    <cellStyle name="40% - Акцент3 9 7 5 2 2 2" xfId="17631"/>
    <cellStyle name="40% - Акцент3 9 7 5 2 2 3" xfId="57733"/>
    <cellStyle name="40% - Акцент3 9 7 5 2 3" xfId="17632"/>
    <cellStyle name="40% - Акцент3 9 7 5 2 3 2" xfId="57734"/>
    <cellStyle name="40% - Акцент3 9 7 5 2 3 3" xfId="57735"/>
    <cellStyle name="40% - Акцент3 9 7 5 2 4" xfId="57736"/>
    <cellStyle name="40% - Акцент3 9 7 5 2 5" xfId="57737"/>
    <cellStyle name="40% - Акцент3 9 7 5 3" xfId="17633"/>
    <cellStyle name="40% - Акцент3 9 7 5 3 2" xfId="17634"/>
    <cellStyle name="40% - Акцент3 9 7 5 3 3" xfId="57738"/>
    <cellStyle name="40% - Акцент3 9 7 5 4" xfId="17635"/>
    <cellStyle name="40% - Акцент3 9 7 5 4 2" xfId="57739"/>
    <cellStyle name="40% - Акцент3 9 7 5 4 3" xfId="57740"/>
    <cellStyle name="40% - Акцент3 9 7 5 5" xfId="57741"/>
    <cellStyle name="40% - Акцент3 9 7 5 6" xfId="57742"/>
    <cellStyle name="40% - Акцент3 9 7 6" xfId="17636"/>
    <cellStyle name="40% - Акцент3 9 7 6 2" xfId="17637"/>
    <cellStyle name="40% - Акцент3 9 7 6 2 2" xfId="17638"/>
    <cellStyle name="40% - Акцент3 9 7 6 2 3" xfId="57743"/>
    <cellStyle name="40% - Акцент3 9 7 6 3" xfId="17639"/>
    <cellStyle name="40% - Акцент3 9 7 6 3 2" xfId="57744"/>
    <cellStyle name="40% - Акцент3 9 7 6 3 3" xfId="57745"/>
    <cellStyle name="40% - Акцент3 9 7 6 4" xfId="57746"/>
    <cellStyle name="40% - Акцент3 9 7 6 5" xfId="57747"/>
    <cellStyle name="40% - Акцент3 9 7 7" xfId="17640"/>
    <cellStyle name="40% - Акцент3 9 7 7 2" xfId="17641"/>
    <cellStyle name="40% - Акцент3 9 7 7 3" xfId="57748"/>
    <cellStyle name="40% - Акцент3 9 7 8" xfId="17642"/>
    <cellStyle name="40% - Акцент3 9 7 8 2" xfId="57749"/>
    <cellStyle name="40% - Акцент3 9 7 8 3" xfId="57750"/>
    <cellStyle name="40% - Акцент3 9 7 9" xfId="57751"/>
    <cellStyle name="40% - Акцент3 9 8" xfId="17643"/>
    <cellStyle name="40% - Акцент3 9 8 10" xfId="57752"/>
    <cellStyle name="40% - Акцент3 9 8 2" xfId="17644"/>
    <cellStyle name="40% - Акцент3 9 8 2 2" xfId="17645"/>
    <cellStyle name="40% - Акцент3 9 8 2 2 2" xfId="17646"/>
    <cellStyle name="40% - Акцент3 9 8 2 2 2 2" xfId="17647"/>
    <cellStyle name="40% - Акцент3 9 8 2 2 2 3" xfId="57753"/>
    <cellStyle name="40% - Акцент3 9 8 2 2 3" xfId="17648"/>
    <cellStyle name="40% - Акцент3 9 8 2 2 3 2" xfId="57754"/>
    <cellStyle name="40% - Акцент3 9 8 2 2 3 3" xfId="57755"/>
    <cellStyle name="40% - Акцент3 9 8 2 2 4" xfId="57756"/>
    <cellStyle name="40% - Акцент3 9 8 2 2 5" xfId="57757"/>
    <cellStyle name="40% - Акцент3 9 8 2 3" xfId="17649"/>
    <cellStyle name="40% - Акцент3 9 8 2 3 2" xfId="17650"/>
    <cellStyle name="40% - Акцент3 9 8 2 3 3" xfId="57758"/>
    <cellStyle name="40% - Акцент3 9 8 2 4" xfId="17651"/>
    <cellStyle name="40% - Акцент3 9 8 2 4 2" xfId="57759"/>
    <cellStyle name="40% - Акцент3 9 8 2 4 3" xfId="57760"/>
    <cellStyle name="40% - Акцент3 9 8 2 5" xfId="57761"/>
    <cellStyle name="40% - Акцент3 9 8 2 6" xfId="57762"/>
    <cellStyle name="40% - Акцент3 9 8 3" xfId="17652"/>
    <cellStyle name="40% - Акцент3 9 8 3 2" xfId="17653"/>
    <cellStyle name="40% - Акцент3 9 8 3 2 2" xfId="17654"/>
    <cellStyle name="40% - Акцент3 9 8 3 2 2 2" xfId="17655"/>
    <cellStyle name="40% - Акцент3 9 8 3 2 2 3" xfId="57763"/>
    <cellStyle name="40% - Акцент3 9 8 3 2 3" xfId="17656"/>
    <cellStyle name="40% - Акцент3 9 8 3 2 3 2" xfId="57764"/>
    <cellStyle name="40% - Акцент3 9 8 3 2 3 3" xfId="57765"/>
    <cellStyle name="40% - Акцент3 9 8 3 2 4" xfId="57766"/>
    <cellStyle name="40% - Акцент3 9 8 3 2 5" xfId="57767"/>
    <cellStyle name="40% - Акцент3 9 8 3 3" xfId="17657"/>
    <cellStyle name="40% - Акцент3 9 8 3 3 2" xfId="17658"/>
    <cellStyle name="40% - Акцент3 9 8 3 3 3" xfId="57768"/>
    <cellStyle name="40% - Акцент3 9 8 3 4" xfId="17659"/>
    <cellStyle name="40% - Акцент3 9 8 3 4 2" xfId="57769"/>
    <cellStyle name="40% - Акцент3 9 8 3 4 3" xfId="57770"/>
    <cellStyle name="40% - Акцент3 9 8 3 5" xfId="57771"/>
    <cellStyle name="40% - Акцент3 9 8 3 6" xfId="57772"/>
    <cellStyle name="40% - Акцент3 9 8 4" xfId="17660"/>
    <cellStyle name="40% - Акцент3 9 8 4 2" xfId="17661"/>
    <cellStyle name="40% - Акцент3 9 8 4 2 2" xfId="17662"/>
    <cellStyle name="40% - Акцент3 9 8 4 2 2 2" xfId="17663"/>
    <cellStyle name="40% - Акцент3 9 8 4 2 2 3" xfId="57773"/>
    <cellStyle name="40% - Акцент3 9 8 4 2 3" xfId="17664"/>
    <cellStyle name="40% - Акцент3 9 8 4 2 3 2" xfId="57774"/>
    <cellStyle name="40% - Акцент3 9 8 4 2 3 3" xfId="57775"/>
    <cellStyle name="40% - Акцент3 9 8 4 2 4" xfId="57776"/>
    <cellStyle name="40% - Акцент3 9 8 4 2 5" xfId="57777"/>
    <cellStyle name="40% - Акцент3 9 8 4 3" xfId="17665"/>
    <cellStyle name="40% - Акцент3 9 8 4 3 2" xfId="17666"/>
    <cellStyle name="40% - Акцент3 9 8 4 3 3" xfId="57778"/>
    <cellStyle name="40% - Акцент3 9 8 4 4" xfId="17667"/>
    <cellStyle name="40% - Акцент3 9 8 4 4 2" xfId="57779"/>
    <cellStyle name="40% - Акцент3 9 8 4 4 3" xfId="57780"/>
    <cellStyle name="40% - Акцент3 9 8 4 5" xfId="57781"/>
    <cellStyle name="40% - Акцент3 9 8 4 6" xfId="57782"/>
    <cellStyle name="40% - Акцент3 9 8 5" xfId="17668"/>
    <cellStyle name="40% - Акцент3 9 8 5 2" xfId="17669"/>
    <cellStyle name="40% - Акцент3 9 8 5 2 2" xfId="17670"/>
    <cellStyle name="40% - Акцент3 9 8 5 2 2 2" xfId="17671"/>
    <cellStyle name="40% - Акцент3 9 8 5 2 2 3" xfId="57783"/>
    <cellStyle name="40% - Акцент3 9 8 5 2 3" xfId="17672"/>
    <cellStyle name="40% - Акцент3 9 8 5 2 3 2" xfId="57784"/>
    <cellStyle name="40% - Акцент3 9 8 5 2 3 3" xfId="57785"/>
    <cellStyle name="40% - Акцент3 9 8 5 2 4" xfId="57786"/>
    <cellStyle name="40% - Акцент3 9 8 5 2 5" xfId="57787"/>
    <cellStyle name="40% - Акцент3 9 8 5 3" xfId="17673"/>
    <cellStyle name="40% - Акцент3 9 8 5 3 2" xfId="17674"/>
    <cellStyle name="40% - Акцент3 9 8 5 3 3" xfId="57788"/>
    <cellStyle name="40% - Акцент3 9 8 5 4" xfId="17675"/>
    <cellStyle name="40% - Акцент3 9 8 5 4 2" xfId="57789"/>
    <cellStyle name="40% - Акцент3 9 8 5 4 3" xfId="57790"/>
    <cellStyle name="40% - Акцент3 9 8 5 5" xfId="57791"/>
    <cellStyle name="40% - Акцент3 9 8 5 6" xfId="57792"/>
    <cellStyle name="40% - Акцент3 9 8 6" xfId="17676"/>
    <cellStyle name="40% - Акцент3 9 8 6 2" xfId="17677"/>
    <cellStyle name="40% - Акцент3 9 8 6 2 2" xfId="17678"/>
    <cellStyle name="40% - Акцент3 9 8 6 2 3" xfId="57793"/>
    <cellStyle name="40% - Акцент3 9 8 6 3" xfId="17679"/>
    <cellStyle name="40% - Акцент3 9 8 6 3 2" xfId="57794"/>
    <cellStyle name="40% - Акцент3 9 8 6 3 3" xfId="57795"/>
    <cellStyle name="40% - Акцент3 9 8 6 4" xfId="57796"/>
    <cellStyle name="40% - Акцент3 9 8 6 5" xfId="57797"/>
    <cellStyle name="40% - Акцент3 9 8 7" xfId="17680"/>
    <cellStyle name="40% - Акцент3 9 8 7 2" xfId="17681"/>
    <cellStyle name="40% - Акцент3 9 8 7 3" xfId="57798"/>
    <cellStyle name="40% - Акцент3 9 8 8" xfId="17682"/>
    <cellStyle name="40% - Акцент3 9 8 8 2" xfId="57799"/>
    <cellStyle name="40% - Акцент3 9 8 8 3" xfId="57800"/>
    <cellStyle name="40% - Акцент3 9 8 9" xfId="57801"/>
    <cellStyle name="40% - Акцент3 9 9" xfId="17683"/>
    <cellStyle name="40% - Акцент3 9 9 10" xfId="57802"/>
    <cellStyle name="40% - Акцент3 9 9 2" xfId="17684"/>
    <cellStyle name="40% - Акцент3 9 9 2 2" xfId="17685"/>
    <cellStyle name="40% - Акцент3 9 9 2 2 2" xfId="17686"/>
    <cellStyle name="40% - Акцент3 9 9 2 2 2 2" xfId="17687"/>
    <cellStyle name="40% - Акцент3 9 9 2 2 2 3" xfId="57803"/>
    <cellStyle name="40% - Акцент3 9 9 2 2 3" xfId="17688"/>
    <cellStyle name="40% - Акцент3 9 9 2 2 3 2" xfId="57804"/>
    <cellStyle name="40% - Акцент3 9 9 2 2 3 3" xfId="57805"/>
    <cellStyle name="40% - Акцент3 9 9 2 2 4" xfId="57806"/>
    <cellStyle name="40% - Акцент3 9 9 2 2 5" xfId="57807"/>
    <cellStyle name="40% - Акцент3 9 9 2 3" xfId="17689"/>
    <cellStyle name="40% - Акцент3 9 9 2 3 2" xfId="17690"/>
    <cellStyle name="40% - Акцент3 9 9 2 3 3" xfId="57808"/>
    <cellStyle name="40% - Акцент3 9 9 2 4" xfId="17691"/>
    <cellStyle name="40% - Акцент3 9 9 2 4 2" xfId="57809"/>
    <cellStyle name="40% - Акцент3 9 9 2 4 3" xfId="57810"/>
    <cellStyle name="40% - Акцент3 9 9 2 5" xfId="57811"/>
    <cellStyle name="40% - Акцент3 9 9 2 6" xfId="57812"/>
    <cellStyle name="40% - Акцент3 9 9 3" xfId="17692"/>
    <cellStyle name="40% - Акцент3 9 9 3 2" xfId="17693"/>
    <cellStyle name="40% - Акцент3 9 9 3 2 2" xfId="17694"/>
    <cellStyle name="40% - Акцент3 9 9 3 2 2 2" xfId="17695"/>
    <cellStyle name="40% - Акцент3 9 9 3 2 2 3" xfId="57813"/>
    <cellStyle name="40% - Акцент3 9 9 3 2 3" xfId="17696"/>
    <cellStyle name="40% - Акцент3 9 9 3 2 3 2" xfId="57814"/>
    <cellStyle name="40% - Акцент3 9 9 3 2 3 3" xfId="57815"/>
    <cellStyle name="40% - Акцент3 9 9 3 2 4" xfId="57816"/>
    <cellStyle name="40% - Акцент3 9 9 3 2 5" xfId="57817"/>
    <cellStyle name="40% - Акцент3 9 9 3 3" xfId="17697"/>
    <cellStyle name="40% - Акцент3 9 9 3 3 2" xfId="17698"/>
    <cellStyle name="40% - Акцент3 9 9 3 3 3" xfId="57818"/>
    <cellStyle name="40% - Акцент3 9 9 3 4" xfId="17699"/>
    <cellStyle name="40% - Акцент3 9 9 3 4 2" xfId="57819"/>
    <cellStyle name="40% - Акцент3 9 9 3 4 3" xfId="57820"/>
    <cellStyle name="40% - Акцент3 9 9 3 5" xfId="57821"/>
    <cellStyle name="40% - Акцент3 9 9 3 6" xfId="57822"/>
    <cellStyle name="40% - Акцент3 9 9 4" xfId="17700"/>
    <cellStyle name="40% - Акцент3 9 9 4 2" xfId="17701"/>
    <cellStyle name="40% - Акцент3 9 9 4 2 2" xfId="17702"/>
    <cellStyle name="40% - Акцент3 9 9 4 2 2 2" xfId="17703"/>
    <cellStyle name="40% - Акцент3 9 9 4 2 2 3" xfId="57823"/>
    <cellStyle name="40% - Акцент3 9 9 4 2 3" xfId="17704"/>
    <cellStyle name="40% - Акцент3 9 9 4 2 3 2" xfId="57824"/>
    <cellStyle name="40% - Акцент3 9 9 4 2 3 3" xfId="57825"/>
    <cellStyle name="40% - Акцент3 9 9 4 2 4" xfId="57826"/>
    <cellStyle name="40% - Акцент3 9 9 4 2 5" xfId="57827"/>
    <cellStyle name="40% - Акцент3 9 9 4 3" xfId="17705"/>
    <cellStyle name="40% - Акцент3 9 9 4 3 2" xfId="17706"/>
    <cellStyle name="40% - Акцент3 9 9 4 3 3" xfId="57828"/>
    <cellStyle name="40% - Акцент3 9 9 4 4" xfId="17707"/>
    <cellStyle name="40% - Акцент3 9 9 4 4 2" xfId="57829"/>
    <cellStyle name="40% - Акцент3 9 9 4 4 3" xfId="57830"/>
    <cellStyle name="40% - Акцент3 9 9 4 5" xfId="57831"/>
    <cellStyle name="40% - Акцент3 9 9 4 6" xfId="57832"/>
    <cellStyle name="40% - Акцент3 9 9 5" xfId="17708"/>
    <cellStyle name="40% - Акцент3 9 9 5 2" xfId="17709"/>
    <cellStyle name="40% - Акцент3 9 9 5 2 2" xfId="17710"/>
    <cellStyle name="40% - Акцент3 9 9 5 2 2 2" xfId="17711"/>
    <cellStyle name="40% - Акцент3 9 9 5 2 2 3" xfId="57833"/>
    <cellStyle name="40% - Акцент3 9 9 5 2 3" xfId="17712"/>
    <cellStyle name="40% - Акцент3 9 9 5 2 3 2" xfId="57834"/>
    <cellStyle name="40% - Акцент3 9 9 5 2 3 3" xfId="57835"/>
    <cellStyle name="40% - Акцент3 9 9 5 2 4" xfId="57836"/>
    <cellStyle name="40% - Акцент3 9 9 5 2 5" xfId="57837"/>
    <cellStyle name="40% - Акцент3 9 9 5 3" xfId="17713"/>
    <cellStyle name="40% - Акцент3 9 9 5 3 2" xfId="17714"/>
    <cellStyle name="40% - Акцент3 9 9 5 3 3" xfId="57838"/>
    <cellStyle name="40% - Акцент3 9 9 5 4" xfId="17715"/>
    <cellStyle name="40% - Акцент3 9 9 5 4 2" xfId="57839"/>
    <cellStyle name="40% - Акцент3 9 9 5 4 3" xfId="57840"/>
    <cellStyle name="40% - Акцент3 9 9 5 5" xfId="57841"/>
    <cellStyle name="40% - Акцент3 9 9 5 6" xfId="57842"/>
    <cellStyle name="40% - Акцент3 9 9 6" xfId="17716"/>
    <cellStyle name="40% - Акцент3 9 9 6 2" xfId="17717"/>
    <cellStyle name="40% - Акцент3 9 9 6 2 2" xfId="17718"/>
    <cellStyle name="40% - Акцент3 9 9 6 2 3" xfId="57843"/>
    <cellStyle name="40% - Акцент3 9 9 6 3" xfId="17719"/>
    <cellStyle name="40% - Акцент3 9 9 6 3 2" xfId="57844"/>
    <cellStyle name="40% - Акцент3 9 9 6 3 3" xfId="57845"/>
    <cellStyle name="40% - Акцент3 9 9 6 4" xfId="57846"/>
    <cellStyle name="40% - Акцент3 9 9 6 5" xfId="57847"/>
    <cellStyle name="40% - Акцент3 9 9 7" xfId="17720"/>
    <cellStyle name="40% - Акцент3 9 9 7 2" xfId="17721"/>
    <cellStyle name="40% - Акцент3 9 9 7 3" xfId="57848"/>
    <cellStyle name="40% - Акцент3 9 9 8" xfId="17722"/>
    <cellStyle name="40% - Акцент3 9 9 8 2" xfId="57849"/>
    <cellStyle name="40% - Акцент3 9 9 8 3" xfId="57850"/>
    <cellStyle name="40% - Акцент3 9 9 9" xfId="57851"/>
    <cellStyle name="40% - Акцент4 2" xfId="17723"/>
    <cellStyle name="40% - Акцент4 2 10" xfId="17724"/>
    <cellStyle name="40% - Акцент4 2 10 2" xfId="17725"/>
    <cellStyle name="40% - Акцент4 2 11" xfId="17726"/>
    <cellStyle name="40% - Акцент4 2 2" xfId="17727"/>
    <cellStyle name="40% - Акцент4 2 2 2" xfId="17728"/>
    <cellStyle name="40% - Акцент4 2 2 2 2" xfId="17729"/>
    <cellStyle name="40% - Акцент4 2 2 2 2 2" xfId="17730"/>
    <cellStyle name="40% - Акцент4 2 2 2 2 2 2" xfId="17731"/>
    <cellStyle name="40% - Акцент4 2 2 2 2 2 2 2" xfId="17732"/>
    <cellStyle name="40% - Акцент4 2 2 2 2 2 3" xfId="17733"/>
    <cellStyle name="40% - Акцент4 2 2 2 2 3" xfId="17734"/>
    <cellStyle name="40% - Акцент4 2 2 2 2 3 2" xfId="17735"/>
    <cellStyle name="40% - Акцент4 2 2 2 2 4" xfId="17736"/>
    <cellStyle name="40% - Акцент4 2 2 2 3" xfId="17737"/>
    <cellStyle name="40% - Акцент4 2 2 2 3 2" xfId="17738"/>
    <cellStyle name="40% - Акцент4 2 2 2 3 2 2" xfId="17739"/>
    <cellStyle name="40% - Акцент4 2 2 2 3 3" xfId="17740"/>
    <cellStyle name="40% - Акцент4 2 2 3" xfId="17741"/>
    <cellStyle name="40% - Акцент4 2 2 3 2" xfId="17742"/>
    <cellStyle name="40% - Акцент4 2 2 3 2 2" xfId="17743"/>
    <cellStyle name="40% - Акцент4 2 2 3 2 2 2" xfId="17744"/>
    <cellStyle name="40% - Акцент4 2 2 3 2 3" xfId="17745"/>
    <cellStyle name="40% - Акцент4 2 2 3 3" xfId="17746"/>
    <cellStyle name="40% - Акцент4 2 2 3 3 2" xfId="17747"/>
    <cellStyle name="40% - Акцент4 2 2 3 4" xfId="17748"/>
    <cellStyle name="40% - Акцент4 2 2 4" xfId="17749"/>
    <cellStyle name="40% - Акцент4 2 2 4 2" xfId="17750"/>
    <cellStyle name="40% - Акцент4 2 2 4 2 2" xfId="17751"/>
    <cellStyle name="40% - Акцент4 2 2 4 3" xfId="17752"/>
    <cellStyle name="40% - Акцент4 2 2 5" xfId="17753"/>
    <cellStyle name="40% - Акцент4 2 2 5 2" xfId="17754"/>
    <cellStyle name="40% - Акцент4 2 2 5 2 2" xfId="17755"/>
    <cellStyle name="40% - Акцент4 2 2 5 3" xfId="17756"/>
    <cellStyle name="40% - Акцент4 2 3" xfId="17757"/>
    <cellStyle name="40% - Акцент4 2 3 2" xfId="17758"/>
    <cellStyle name="40% - Акцент4 2 3 2 2" xfId="17759"/>
    <cellStyle name="40% - Акцент4 2 3 2 2 2" xfId="17760"/>
    <cellStyle name="40% - Акцент4 2 3 2 2 2 2" xfId="17761"/>
    <cellStyle name="40% - Акцент4 2 3 2 2 3" xfId="17762"/>
    <cellStyle name="40% - Акцент4 2 3 2 3" xfId="57852"/>
    <cellStyle name="40% - Акцент4 2 3 2 3 2" xfId="57853"/>
    <cellStyle name="40% - Акцент4 2 3 2 3 3" xfId="57854"/>
    <cellStyle name="40% - Акцент4 2 3 2 4" xfId="57855"/>
    <cellStyle name="40% - Акцент4 2 3 2 5" xfId="57856"/>
    <cellStyle name="40% - Акцент4 2 3 3" xfId="17763"/>
    <cellStyle name="40% - Акцент4 2 3 3 2" xfId="17764"/>
    <cellStyle name="40% - Акцент4 2 3 3 2 2" xfId="17765"/>
    <cellStyle name="40% - Акцент4 2 3 3 2 2 2" xfId="17766"/>
    <cellStyle name="40% - Акцент4 2 3 3 2 3" xfId="17767"/>
    <cellStyle name="40% - Акцент4 2 3 3 3" xfId="17768"/>
    <cellStyle name="40% - Акцент4 2 3 3 3 2" xfId="17769"/>
    <cellStyle name="40% - Акцент4 2 3 3 4" xfId="17770"/>
    <cellStyle name="40% - Акцент4 2 3 4" xfId="57857"/>
    <cellStyle name="40% - Акцент4 2 3 5" xfId="57858"/>
    <cellStyle name="40% - Акцент4 2 3 5 2" xfId="57859"/>
    <cellStyle name="40% - Акцент4 2 3 5 3" xfId="57860"/>
    <cellStyle name="40% - Акцент4 2 3 6" xfId="57861"/>
    <cellStyle name="40% - Акцент4 2 3 7" xfId="57862"/>
    <cellStyle name="40% - Акцент4 2 4" xfId="17771"/>
    <cellStyle name="40% - Акцент4 2 4 2" xfId="17772"/>
    <cellStyle name="40% - Акцент4 2 4 2 2" xfId="17773"/>
    <cellStyle name="40% - Акцент4 2 4 2 2 2" xfId="17774"/>
    <cellStyle name="40% - Акцент4 2 4 2 2 2 2" xfId="17775"/>
    <cellStyle name="40% - Акцент4 2 4 2 2 3" xfId="17776"/>
    <cellStyle name="40% - Акцент4 2 4 2 3" xfId="17777"/>
    <cellStyle name="40% - Акцент4 2 4 2 3 2" xfId="17778"/>
    <cellStyle name="40% - Акцент4 2 4 2 3 3" xfId="57863"/>
    <cellStyle name="40% - Акцент4 2 4 2 4" xfId="17779"/>
    <cellStyle name="40% - Акцент4 2 4 2 5" xfId="57864"/>
    <cellStyle name="40% - Акцент4 2 4 3" xfId="17780"/>
    <cellStyle name="40% - Акцент4 2 4 3 2" xfId="17781"/>
    <cellStyle name="40% - Акцент4 2 4 3 2 2" xfId="17782"/>
    <cellStyle name="40% - Акцент4 2 4 3 3" xfId="17783"/>
    <cellStyle name="40% - Акцент4 2 4 4" xfId="17784"/>
    <cellStyle name="40% - Акцент4 2 4 4 2" xfId="17785"/>
    <cellStyle name="40% - Акцент4 2 4 4 2 2" xfId="17786"/>
    <cellStyle name="40% - Акцент4 2 4 4 3" xfId="17787"/>
    <cellStyle name="40% - Акцент4 2 4 5" xfId="17788"/>
    <cellStyle name="40% - Акцент4 2 4 5 2" xfId="17789"/>
    <cellStyle name="40% - Акцент4 2 4 5 2 2" xfId="17790"/>
    <cellStyle name="40% - Акцент4 2 4 5 3" xfId="17791"/>
    <cellStyle name="40% - Акцент4 2 4 6" xfId="17792"/>
    <cellStyle name="40% - Акцент4 2 4 6 2" xfId="17793"/>
    <cellStyle name="40% - Акцент4 2 4 7" xfId="17794"/>
    <cellStyle name="40% - Акцент4 2 5" xfId="17795"/>
    <cellStyle name="40% - Акцент4 2 5 2" xfId="17796"/>
    <cellStyle name="40% - Акцент4 2 5 2 2" xfId="17797"/>
    <cellStyle name="40% - Акцент4 2 5 2 2 2" xfId="17798"/>
    <cellStyle name="40% - Акцент4 2 5 2 2 2 2" xfId="17799"/>
    <cellStyle name="40% - Акцент4 2 5 2 2 3" xfId="17800"/>
    <cellStyle name="40% - Акцент4 2 5 2 3" xfId="17801"/>
    <cellStyle name="40% - Акцент4 2 5 2 3 2" xfId="17802"/>
    <cellStyle name="40% - Акцент4 2 5 2 3 3" xfId="57865"/>
    <cellStyle name="40% - Акцент4 2 5 2 4" xfId="17803"/>
    <cellStyle name="40% - Акцент4 2 5 2 5" xfId="57866"/>
    <cellStyle name="40% - Акцент4 2 5 3" xfId="17804"/>
    <cellStyle name="40% - Акцент4 2 5 3 2" xfId="17805"/>
    <cellStyle name="40% - Акцент4 2 5 3 2 2" xfId="17806"/>
    <cellStyle name="40% - Акцент4 2 5 3 3" xfId="17807"/>
    <cellStyle name="40% - Акцент4 2 5 4" xfId="17808"/>
    <cellStyle name="40% - Акцент4 2 5 4 2" xfId="17809"/>
    <cellStyle name="40% - Акцент4 2 5 4 2 2" xfId="17810"/>
    <cellStyle name="40% - Акцент4 2 5 4 3" xfId="17811"/>
    <cellStyle name="40% - Акцент4 2 5 5" xfId="17812"/>
    <cellStyle name="40% - Акцент4 2 5 5 2" xfId="17813"/>
    <cellStyle name="40% - Акцент4 2 5 5 2 2" xfId="17814"/>
    <cellStyle name="40% - Акцент4 2 5 5 3" xfId="17815"/>
    <cellStyle name="40% - Акцент4 2 5 6" xfId="17816"/>
    <cellStyle name="40% - Акцент4 2 5 6 2" xfId="17817"/>
    <cellStyle name="40% - Акцент4 2 5 7" xfId="17818"/>
    <cellStyle name="40% - Акцент4 2 6" xfId="17819"/>
    <cellStyle name="40% - Акцент4 2 6 2" xfId="17820"/>
    <cellStyle name="40% - Акцент4 2 6 2 2" xfId="17821"/>
    <cellStyle name="40% - Акцент4 2 6 2 2 2" xfId="17822"/>
    <cellStyle name="40% - Акцент4 2 6 2 2 3" xfId="57867"/>
    <cellStyle name="40% - Акцент4 2 6 2 3" xfId="17823"/>
    <cellStyle name="40% - Акцент4 2 6 2 3 2" xfId="57868"/>
    <cellStyle name="40% - Акцент4 2 6 2 3 3" xfId="57869"/>
    <cellStyle name="40% - Акцент4 2 6 2 4" xfId="57870"/>
    <cellStyle name="40% - Акцент4 2 6 2 5" xfId="57871"/>
    <cellStyle name="40% - Акцент4 2 6 3" xfId="17824"/>
    <cellStyle name="40% - Акцент4 2 6 3 2" xfId="17825"/>
    <cellStyle name="40% - Акцент4 2 6 3 3" xfId="57872"/>
    <cellStyle name="40% - Акцент4 2 6 4" xfId="17826"/>
    <cellStyle name="40% - Акцент4 2 6 4 2" xfId="57873"/>
    <cellStyle name="40% - Акцент4 2 6 4 3" xfId="57874"/>
    <cellStyle name="40% - Акцент4 2 6 5" xfId="57875"/>
    <cellStyle name="40% - Акцент4 2 6 6" xfId="57876"/>
    <cellStyle name="40% - Акцент4 2 7" xfId="17827"/>
    <cellStyle name="40% - Акцент4 2 7 2" xfId="17828"/>
    <cellStyle name="40% - Акцент4 2 7 2 2" xfId="17829"/>
    <cellStyle name="40% - Акцент4 2 7 2 3" xfId="57877"/>
    <cellStyle name="40% - Акцент4 2 7 3" xfId="17830"/>
    <cellStyle name="40% - Акцент4 2 7 3 2" xfId="57878"/>
    <cellStyle name="40% - Акцент4 2 7 3 3" xfId="57879"/>
    <cellStyle name="40% - Акцент4 2 7 4" xfId="57880"/>
    <cellStyle name="40% - Акцент4 2 7 5" xfId="57881"/>
    <cellStyle name="40% - Акцент4 2 8" xfId="17831"/>
    <cellStyle name="40% - Акцент4 2 8 2" xfId="17832"/>
    <cellStyle name="40% - Акцент4 2 8 2 2" xfId="17833"/>
    <cellStyle name="40% - Акцент4 2 8 2 3" xfId="57882"/>
    <cellStyle name="40% - Акцент4 2 8 2 4" xfId="57883"/>
    <cellStyle name="40% - Акцент4 2 8 3" xfId="17834"/>
    <cellStyle name="40% - Акцент4 2 8 3 2" xfId="57884"/>
    <cellStyle name="40% - Акцент4 2 8 3 3" xfId="57885"/>
    <cellStyle name="40% - Акцент4 2 8 4" xfId="57886"/>
    <cellStyle name="40% - Акцент4 2 8 5" xfId="57887"/>
    <cellStyle name="40% - Акцент4 2 9" xfId="17835"/>
    <cellStyle name="40% - Акцент4 2 9 2" xfId="17836"/>
    <cellStyle name="40% - Акцент4 2 9 2 2" xfId="17837"/>
    <cellStyle name="40% - Акцент4 2 9 3" xfId="17838"/>
    <cellStyle name="40% - Акцент4 3" xfId="17839"/>
    <cellStyle name="40% - Акцент4 3 2" xfId="17840"/>
    <cellStyle name="40% - Акцент4 3 2 2" xfId="17841"/>
    <cellStyle name="40% - Акцент4 3 2 2 2" xfId="17842"/>
    <cellStyle name="40% - Акцент4 3 2 2 2 2" xfId="57888"/>
    <cellStyle name="40% - Акцент4 3 2 2 3" xfId="57889"/>
    <cellStyle name="40% - Акцент4 3 2 3" xfId="17843"/>
    <cellStyle name="40% - Акцент4 3 2 3 2" xfId="57890"/>
    <cellStyle name="40% - Акцент4 3 2 3 3" xfId="57891"/>
    <cellStyle name="40% - Акцент4 3 2 4" xfId="57892"/>
    <cellStyle name="40% - Акцент4 3 2 4 2" xfId="57893"/>
    <cellStyle name="40% - Акцент4 3 2 5" xfId="57894"/>
    <cellStyle name="40% - Акцент4 3 3" xfId="17844"/>
    <cellStyle name="40% - Акцент4 3 3 2" xfId="17845"/>
    <cellStyle name="40% - Акцент4 3 3 2 2" xfId="57895"/>
    <cellStyle name="40% - Акцент4 3 3 2 3" xfId="57896"/>
    <cellStyle name="40% - Акцент4 3 3 3" xfId="57897"/>
    <cellStyle name="40% - Акцент4 3 3 3 2" xfId="57898"/>
    <cellStyle name="40% - Акцент4 3 3 3 3" xfId="57899"/>
    <cellStyle name="40% - Акцент4 3 3 4" xfId="57900"/>
    <cellStyle name="40% - Акцент4 3 3 4 2" xfId="57901"/>
    <cellStyle name="40% - Акцент4 3 3 5" xfId="57902"/>
    <cellStyle name="40% - Акцент4 3 4" xfId="17846"/>
    <cellStyle name="40% - Акцент4 3 4 2" xfId="57903"/>
    <cellStyle name="40% - Акцент4 3 4 3" xfId="57904"/>
    <cellStyle name="40% - Акцент4 3 5" xfId="57905"/>
    <cellStyle name="40% - Акцент4 3 5 2" xfId="57906"/>
    <cellStyle name="40% - Акцент4 3 5 3" xfId="57907"/>
    <cellStyle name="40% - Акцент4 3 6" xfId="57908"/>
    <cellStyle name="40% - Акцент4 3 6 2" xfId="57909"/>
    <cellStyle name="40% - Акцент4 3 7" xfId="57910"/>
    <cellStyle name="40% - Акцент4 4" xfId="57911"/>
    <cellStyle name="40% - Акцент4 5" xfId="57912"/>
    <cellStyle name="40% - Акцент4 6" xfId="57913"/>
    <cellStyle name="40% - Акцент4 7" xfId="57914"/>
    <cellStyle name="40% - Акцент5 2" xfId="17847"/>
    <cellStyle name="40% - Акцент5 2 10" xfId="17848"/>
    <cellStyle name="40% - Акцент5 2 10 2" xfId="17849"/>
    <cellStyle name="40% - Акцент5 2 11" xfId="17850"/>
    <cellStyle name="40% - Акцент5 2 2" xfId="17851"/>
    <cellStyle name="40% - Акцент5 2 2 2" xfId="17852"/>
    <cellStyle name="40% - Акцент5 2 2 2 2" xfId="17853"/>
    <cellStyle name="40% - Акцент5 2 2 2 2 2" xfId="17854"/>
    <cellStyle name="40% - Акцент5 2 2 2 2 2 2" xfId="17855"/>
    <cellStyle name="40% - Акцент5 2 2 2 2 2 2 2" xfId="17856"/>
    <cellStyle name="40% - Акцент5 2 2 2 2 2 3" xfId="17857"/>
    <cellStyle name="40% - Акцент5 2 2 2 2 3" xfId="17858"/>
    <cellStyle name="40% - Акцент5 2 2 2 2 3 2" xfId="17859"/>
    <cellStyle name="40% - Акцент5 2 2 2 2 4" xfId="17860"/>
    <cellStyle name="40% - Акцент5 2 2 2 3" xfId="17861"/>
    <cellStyle name="40% - Акцент5 2 2 2 3 2" xfId="17862"/>
    <cellStyle name="40% - Акцент5 2 2 2 3 2 2" xfId="17863"/>
    <cellStyle name="40% - Акцент5 2 2 2 3 3" xfId="17864"/>
    <cellStyle name="40% - Акцент5 2 2 3" xfId="17865"/>
    <cellStyle name="40% - Акцент5 2 2 3 2" xfId="17866"/>
    <cellStyle name="40% - Акцент5 2 2 3 2 2" xfId="17867"/>
    <cellStyle name="40% - Акцент5 2 2 3 2 2 2" xfId="17868"/>
    <cellStyle name="40% - Акцент5 2 2 3 2 3" xfId="17869"/>
    <cellStyle name="40% - Акцент5 2 2 3 3" xfId="17870"/>
    <cellStyle name="40% - Акцент5 2 2 3 3 2" xfId="17871"/>
    <cellStyle name="40% - Акцент5 2 2 3 4" xfId="17872"/>
    <cellStyle name="40% - Акцент5 2 2 4" xfId="17873"/>
    <cellStyle name="40% - Акцент5 2 2 4 2" xfId="17874"/>
    <cellStyle name="40% - Акцент5 2 2 4 2 2" xfId="17875"/>
    <cellStyle name="40% - Акцент5 2 2 4 3" xfId="17876"/>
    <cellStyle name="40% - Акцент5 2 2 5" xfId="17877"/>
    <cellStyle name="40% - Акцент5 2 2 5 2" xfId="17878"/>
    <cellStyle name="40% - Акцент5 2 2 5 2 2" xfId="17879"/>
    <cellStyle name="40% - Акцент5 2 2 5 3" xfId="17880"/>
    <cellStyle name="40% - Акцент5 2 3" xfId="17881"/>
    <cellStyle name="40% - Акцент5 2 3 2" xfId="17882"/>
    <cellStyle name="40% - Акцент5 2 3 2 2" xfId="17883"/>
    <cellStyle name="40% - Акцент5 2 3 2 2 2" xfId="17884"/>
    <cellStyle name="40% - Акцент5 2 3 2 2 2 2" xfId="17885"/>
    <cellStyle name="40% - Акцент5 2 3 2 2 3" xfId="17886"/>
    <cellStyle name="40% - Акцент5 2 3 2 3" xfId="57915"/>
    <cellStyle name="40% - Акцент5 2 3 2 3 2" xfId="57916"/>
    <cellStyle name="40% - Акцент5 2 3 2 3 3" xfId="57917"/>
    <cellStyle name="40% - Акцент5 2 3 2 4" xfId="57918"/>
    <cellStyle name="40% - Акцент5 2 3 2 5" xfId="57919"/>
    <cellStyle name="40% - Акцент5 2 3 3" xfId="17887"/>
    <cellStyle name="40% - Акцент5 2 3 3 2" xfId="17888"/>
    <cellStyle name="40% - Акцент5 2 3 3 2 2" xfId="17889"/>
    <cellStyle name="40% - Акцент5 2 3 3 2 2 2" xfId="17890"/>
    <cellStyle name="40% - Акцент5 2 3 3 2 3" xfId="17891"/>
    <cellStyle name="40% - Акцент5 2 3 3 3" xfId="17892"/>
    <cellStyle name="40% - Акцент5 2 3 3 3 2" xfId="17893"/>
    <cellStyle name="40% - Акцент5 2 3 3 4" xfId="17894"/>
    <cellStyle name="40% - Акцент5 2 3 4" xfId="57920"/>
    <cellStyle name="40% - Акцент5 2 3 5" xfId="57921"/>
    <cellStyle name="40% - Акцент5 2 3 5 2" xfId="57922"/>
    <cellStyle name="40% - Акцент5 2 3 5 3" xfId="57923"/>
    <cellStyle name="40% - Акцент5 2 3 6" xfId="57924"/>
    <cellStyle name="40% - Акцент5 2 3 7" xfId="57925"/>
    <cellStyle name="40% - Акцент5 2 4" xfId="17895"/>
    <cellStyle name="40% - Акцент5 2 4 2" xfId="17896"/>
    <cellStyle name="40% - Акцент5 2 4 2 2" xfId="17897"/>
    <cellStyle name="40% - Акцент5 2 4 2 2 2" xfId="17898"/>
    <cellStyle name="40% - Акцент5 2 4 2 2 2 2" xfId="17899"/>
    <cellStyle name="40% - Акцент5 2 4 2 2 3" xfId="17900"/>
    <cellStyle name="40% - Акцент5 2 4 2 3" xfId="17901"/>
    <cellStyle name="40% - Акцент5 2 4 2 3 2" xfId="17902"/>
    <cellStyle name="40% - Акцент5 2 4 2 3 3" xfId="57926"/>
    <cellStyle name="40% - Акцент5 2 4 2 4" xfId="17903"/>
    <cellStyle name="40% - Акцент5 2 4 2 5" xfId="57927"/>
    <cellStyle name="40% - Акцент5 2 4 3" xfId="17904"/>
    <cellStyle name="40% - Акцент5 2 4 3 2" xfId="17905"/>
    <cellStyle name="40% - Акцент5 2 4 3 2 2" xfId="17906"/>
    <cellStyle name="40% - Акцент5 2 4 3 3" xfId="17907"/>
    <cellStyle name="40% - Акцент5 2 4 4" xfId="17908"/>
    <cellStyle name="40% - Акцент5 2 4 4 2" xfId="17909"/>
    <cellStyle name="40% - Акцент5 2 4 4 2 2" xfId="17910"/>
    <cellStyle name="40% - Акцент5 2 4 4 3" xfId="17911"/>
    <cellStyle name="40% - Акцент5 2 4 5" xfId="17912"/>
    <cellStyle name="40% - Акцент5 2 4 5 2" xfId="17913"/>
    <cellStyle name="40% - Акцент5 2 4 5 2 2" xfId="17914"/>
    <cellStyle name="40% - Акцент5 2 4 5 3" xfId="17915"/>
    <cellStyle name="40% - Акцент5 2 4 6" xfId="17916"/>
    <cellStyle name="40% - Акцент5 2 4 6 2" xfId="17917"/>
    <cellStyle name="40% - Акцент5 2 4 7" xfId="17918"/>
    <cellStyle name="40% - Акцент5 2 5" xfId="17919"/>
    <cellStyle name="40% - Акцент5 2 5 2" xfId="17920"/>
    <cellStyle name="40% - Акцент5 2 5 2 2" xfId="17921"/>
    <cellStyle name="40% - Акцент5 2 5 2 2 2" xfId="17922"/>
    <cellStyle name="40% - Акцент5 2 5 2 2 2 2" xfId="17923"/>
    <cellStyle name="40% - Акцент5 2 5 2 2 3" xfId="17924"/>
    <cellStyle name="40% - Акцент5 2 5 2 3" xfId="17925"/>
    <cellStyle name="40% - Акцент5 2 5 2 3 2" xfId="17926"/>
    <cellStyle name="40% - Акцент5 2 5 2 3 3" xfId="57928"/>
    <cellStyle name="40% - Акцент5 2 5 2 4" xfId="17927"/>
    <cellStyle name="40% - Акцент5 2 5 2 5" xfId="57929"/>
    <cellStyle name="40% - Акцент5 2 5 3" xfId="17928"/>
    <cellStyle name="40% - Акцент5 2 5 3 2" xfId="17929"/>
    <cellStyle name="40% - Акцент5 2 5 3 2 2" xfId="17930"/>
    <cellStyle name="40% - Акцент5 2 5 3 3" xfId="17931"/>
    <cellStyle name="40% - Акцент5 2 5 4" xfId="17932"/>
    <cellStyle name="40% - Акцент5 2 5 4 2" xfId="17933"/>
    <cellStyle name="40% - Акцент5 2 5 4 2 2" xfId="17934"/>
    <cellStyle name="40% - Акцент5 2 5 4 3" xfId="17935"/>
    <cellStyle name="40% - Акцент5 2 5 5" xfId="17936"/>
    <cellStyle name="40% - Акцент5 2 5 5 2" xfId="17937"/>
    <cellStyle name="40% - Акцент5 2 5 5 2 2" xfId="17938"/>
    <cellStyle name="40% - Акцент5 2 5 5 3" xfId="17939"/>
    <cellStyle name="40% - Акцент5 2 5 6" xfId="17940"/>
    <cellStyle name="40% - Акцент5 2 5 6 2" xfId="17941"/>
    <cellStyle name="40% - Акцент5 2 5 7" xfId="17942"/>
    <cellStyle name="40% - Акцент5 2 6" xfId="17943"/>
    <cellStyle name="40% - Акцент5 2 6 2" xfId="17944"/>
    <cellStyle name="40% - Акцент5 2 6 2 2" xfId="17945"/>
    <cellStyle name="40% - Акцент5 2 6 2 2 2" xfId="17946"/>
    <cellStyle name="40% - Акцент5 2 6 2 2 3" xfId="57930"/>
    <cellStyle name="40% - Акцент5 2 6 2 3" xfId="17947"/>
    <cellStyle name="40% - Акцент5 2 6 2 3 2" xfId="57931"/>
    <cellStyle name="40% - Акцент5 2 6 2 3 3" xfId="57932"/>
    <cellStyle name="40% - Акцент5 2 6 2 4" xfId="57933"/>
    <cellStyle name="40% - Акцент5 2 6 2 5" xfId="57934"/>
    <cellStyle name="40% - Акцент5 2 6 3" xfId="17948"/>
    <cellStyle name="40% - Акцент5 2 6 3 2" xfId="17949"/>
    <cellStyle name="40% - Акцент5 2 6 3 3" xfId="57935"/>
    <cellStyle name="40% - Акцент5 2 6 4" xfId="17950"/>
    <cellStyle name="40% - Акцент5 2 6 4 2" xfId="57936"/>
    <cellStyle name="40% - Акцент5 2 6 4 3" xfId="57937"/>
    <cellStyle name="40% - Акцент5 2 6 5" xfId="57938"/>
    <cellStyle name="40% - Акцент5 2 6 6" xfId="57939"/>
    <cellStyle name="40% - Акцент5 2 7" xfId="17951"/>
    <cellStyle name="40% - Акцент5 2 7 2" xfId="17952"/>
    <cellStyle name="40% - Акцент5 2 7 2 2" xfId="17953"/>
    <cellStyle name="40% - Акцент5 2 7 2 3" xfId="57940"/>
    <cellStyle name="40% - Акцент5 2 7 3" xfId="17954"/>
    <cellStyle name="40% - Акцент5 2 7 3 2" xfId="57941"/>
    <cellStyle name="40% - Акцент5 2 7 3 3" xfId="57942"/>
    <cellStyle name="40% - Акцент5 2 7 4" xfId="57943"/>
    <cellStyle name="40% - Акцент5 2 7 5" xfId="57944"/>
    <cellStyle name="40% - Акцент5 2 8" xfId="17955"/>
    <cellStyle name="40% - Акцент5 2 8 2" xfId="17956"/>
    <cellStyle name="40% - Акцент5 2 8 2 2" xfId="17957"/>
    <cellStyle name="40% - Акцент5 2 8 2 3" xfId="57945"/>
    <cellStyle name="40% - Акцент5 2 8 3" xfId="17958"/>
    <cellStyle name="40% - Акцент5 2 8 3 2" xfId="57946"/>
    <cellStyle name="40% - Акцент5 2 8 3 3" xfId="57947"/>
    <cellStyle name="40% - Акцент5 2 8 4" xfId="57948"/>
    <cellStyle name="40% - Акцент5 2 8 5" xfId="57949"/>
    <cellStyle name="40% - Акцент5 2 9" xfId="17959"/>
    <cellStyle name="40% - Акцент5 2 9 2" xfId="17960"/>
    <cellStyle name="40% - Акцент5 2 9 2 2" xfId="17961"/>
    <cellStyle name="40% - Акцент5 2 9 3" xfId="17962"/>
    <cellStyle name="40% - Акцент5 3" xfId="17963"/>
    <cellStyle name="40% - Акцент5 3 2" xfId="17964"/>
    <cellStyle name="40% - Акцент5 3 2 2" xfId="17965"/>
    <cellStyle name="40% - Акцент5 3 2 2 2" xfId="17966"/>
    <cellStyle name="40% - Акцент5 3 2 2 2 2" xfId="57950"/>
    <cellStyle name="40% - Акцент5 3 2 2 3" xfId="57951"/>
    <cellStyle name="40% - Акцент5 3 2 3" xfId="17967"/>
    <cellStyle name="40% - Акцент5 3 2 3 2" xfId="57952"/>
    <cellStyle name="40% - Акцент5 3 2 3 3" xfId="57953"/>
    <cellStyle name="40% - Акцент5 3 2 4" xfId="57954"/>
    <cellStyle name="40% - Акцент5 3 2 4 2" xfId="57955"/>
    <cellStyle name="40% - Акцент5 3 2 5" xfId="57956"/>
    <cellStyle name="40% - Акцент5 3 3" xfId="17968"/>
    <cellStyle name="40% - Акцент5 3 3 2" xfId="17969"/>
    <cellStyle name="40% - Акцент5 3 3 2 2" xfId="57957"/>
    <cellStyle name="40% - Акцент5 3 3 2 3" xfId="57958"/>
    <cellStyle name="40% - Акцент5 3 3 3" xfId="57959"/>
    <cellStyle name="40% - Акцент5 3 3 3 2" xfId="57960"/>
    <cellStyle name="40% - Акцент5 3 3 3 3" xfId="57961"/>
    <cellStyle name="40% - Акцент5 3 3 4" xfId="57962"/>
    <cellStyle name="40% - Акцент5 3 3 4 2" xfId="57963"/>
    <cellStyle name="40% - Акцент5 3 3 5" xfId="57964"/>
    <cellStyle name="40% - Акцент5 3 4" xfId="17970"/>
    <cellStyle name="40% - Акцент5 3 4 2" xfId="57965"/>
    <cellStyle name="40% - Акцент5 3 4 3" xfId="57966"/>
    <cellStyle name="40% - Акцент5 3 5" xfId="57967"/>
    <cellStyle name="40% - Акцент5 3 5 2" xfId="57968"/>
    <cellStyle name="40% - Акцент5 3 5 3" xfId="57969"/>
    <cellStyle name="40% - Акцент5 3 6" xfId="57970"/>
    <cellStyle name="40% - Акцент5 3 6 2" xfId="57971"/>
    <cellStyle name="40% - Акцент5 3 7" xfId="57972"/>
    <cellStyle name="40% - Акцент5 4" xfId="57973"/>
    <cellStyle name="40% - Акцент5 5" xfId="57974"/>
    <cellStyle name="40% - Акцент5 6" xfId="57975"/>
    <cellStyle name="40% - Акцент5 7" xfId="57976"/>
    <cellStyle name="40% - Акцент6 2" xfId="17971"/>
    <cellStyle name="40% - Акцент6 2 10" xfId="17972"/>
    <cellStyle name="40% - Акцент6 2 10 2" xfId="17973"/>
    <cellStyle name="40% - Акцент6 2 11" xfId="17974"/>
    <cellStyle name="40% - Акцент6 2 2" xfId="17975"/>
    <cellStyle name="40% - Акцент6 2 2 2" xfId="17976"/>
    <cellStyle name="40% - Акцент6 2 2 2 2" xfId="17977"/>
    <cellStyle name="40% - Акцент6 2 2 2 2 2" xfId="17978"/>
    <cellStyle name="40% - Акцент6 2 2 2 2 2 2" xfId="17979"/>
    <cellStyle name="40% - Акцент6 2 2 2 2 2 2 2" xfId="17980"/>
    <cellStyle name="40% - Акцент6 2 2 2 2 2 3" xfId="17981"/>
    <cellStyle name="40% - Акцент6 2 2 2 2 3" xfId="17982"/>
    <cellStyle name="40% - Акцент6 2 2 2 2 3 2" xfId="17983"/>
    <cellStyle name="40% - Акцент6 2 2 2 2 4" xfId="17984"/>
    <cellStyle name="40% - Акцент6 2 2 2 3" xfId="17985"/>
    <cellStyle name="40% - Акцент6 2 2 2 3 2" xfId="17986"/>
    <cellStyle name="40% - Акцент6 2 2 2 3 2 2" xfId="17987"/>
    <cellStyle name="40% - Акцент6 2 2 2 3 3" xfId="17988"/>
    <cellStyle name="40% - Акцент6 2 2 3" xfId="17989"/>
    <cellStyle name="40% - Акцент6 2 2 3 2" xfId="17990"/>
    <cellStyle name="40% - Акцент6 2 2 3 2 2" xfId="17991"/>
    <cellStyle name="40% - Акцент6 2 2 3 2 2 2" xfId="17992"/>
    <cellStyle name="40% - Акцент6 2 2 3 2 3" xfId="17993"/>
    <cellStyle name="40% - Акцент6 2 2 3 3" xfId="17994"/>
    <cellStyle name="40% - Акцент6 2 2 3 3 2" xfId="17995"/>
    <cellStyle name="40% - Акцент6 2 2 3 4" xfId="17996"/>
    <cellStyle name="40% - Акцент6 2 2 4" xfId="17997"/>
    <cellStyle name="40% - Акцент6 2 2 4 2" xfId="17998"/>
    <cellStyle name="40% - Акцент6 2 2 4 2 2" xfId="17999"/>
    <cellStyle name="40% - Акцент6 2 2 4 3" xfId="18000"/>
    <cellStyle name="40% - Акцент6 2 2 5" xfId="18001"/>
    <cellStyle name="40% - Акцент6 2 2 5 2" xfId="18002"/>
    <cellStyle name="40% - Акцент6 2 2 5 2 2" xfId="18003"/>
    <cellStyle name="40% - Акцент6 2 2 5 3" xfId="18004"/>
    <cellStyle name="40% - Акцент6 2 3" xfId="18005"/>
    <cellStyle name="40% - Акцент6 2 3 2" xfId="18006"/>
    <cellStyle name="40% - Акцент6 2 3 2 2" xfId="18007"/>
    <cellStyle name="40% - Акцент6 2 3 2 2 2" xfId="18008"/>
    <cellStyle name="40% - Акцент6 2 3 2 2 2 2" xfId="18009"/>
    <cellStyle name="40% - Акцент6 2 3 2 2 3" xfId="18010"/>
    <cellStyle name="40% - Акцент6 2 3 2 3" xfId="57977"/>
    <cellStyle name="40% - Акцент6 2 3 2 3 2" xfId="57978"/>
    <cellStyle name="40% - Акцент6 2 3 2 3 3" xfId="57979"/>
    <cellStyle name="40% - Акцент6 2 3 2 4" xfId="57980"/>
    <cellStyle name="40% - Акцент6 2 3 2 5" xfId="57981"/>
    <cellStyle name="40% - Акцент6 2 3 3" xfId="18011"/>
    <cellStyle name="40% - Акцент6 2 3 3 2" xfId="18012"/>
    <cellStyle name="40% - Акцент6 2 3 3 2 2" xfId="18013"/>
    <cellStyle name="40% - Акцент6 2 3 3 2 2 2" xfId="18014"/>
    <cellStyle name="40% - Акцент6 2 3 3 2 3" xfId="18015"/>
    <cellStyle name="40% - Акцент6 2 3 3 3" xfId="18016"/>
    <cellStyle name="40% - Акцент6 2 3 3 3 2" xfId="18017"/>
    <cellStyle name="40% - Акцент6 2 3 3 4" xfId="18018"/>
    <cellStyle name="40% - Акцент6 2 3 4" xfId="57982"/>
    <cellStyle name="40% - Акцент6 2 3 5" xfId="57983"/>
    <cellStyle name="40% - Акцент6 2 3 5 2" xfId="57984"/>
    <cellStyle name="40% - Акцент6 2 3 5 3" xfId="57985"/>
    <cellStyle name="40% - Акцент6 2 3 6" xfId="57986"/>
    <cellStyle name="40% - Акцент6 2 3 7" xfId="57987"/>
    <cellStyle name="40% - Акцент6 2 4" xfId="18019"/>
    <cellStyle name="40% - Акцент6 2 4 2" xfId="18020"/>
    <cellStyle name="40% - Акцент6 2 4 2 2" xfId="18021"/>
    <cellStyle name="40% - Акцент6 2 4 2 2 2" xfId="18022"/>
    <cellStyle name="40% - Акцент6 2 4 2 2 2 2" xfId="18023"/>
    <cellStyle name="40% - Акцент6 2 4 2 2 3" xfId="18024"/>
    <cellStyle name="40% - Акцент6 2 4 2 3" xfId="18025"/>
    <cellStyle name="40% - Акцент6 2 4 2 3 2" xfId="18026"/>
    <cellStyle name="40% - Акцент6 2 4 2 3 3" xfId="57988"/>
    <cellStyle name="40% - Акцент6 2 4 2 4" xfId="18027"/>
    <cellStyle name="40% - Акцент6 2 4 2 5" xfId="57989"/>
    <cellStyle name="40% - Акцент6 2 4 3" xfId="18028"/>
    <cellStyle name="40% - Акцент6 2 4 3 2" xfId="18029"/>
    <cellStyle name="40% - Акцент6 2 4 3 2 2" xfId="18030"/>
    <cellStyle name="40% - Акцент6 2 4 3 3" xfId="18031"/>
    <cellStyle name="40% - Акцент6 2 4 4" xfId="18032"/>
    <cellStyle name="40% - Акцент6 2 4 4 2" xfId="18033"/>
    <cellStyle name="40% - Акцент6 2 4 4 2 2" xfId="18034"/>
    <cellStyle name="40% - Акцент6 2 4 4 3" xfId="18035"/>
    <cellStyle name="40% - Акцент6 2 4 5" xfId="18036"/>
    <cellStyle name="40% - Акцент6 2 4 5 2" xfId="18037"/>
    <cellStyle name="40% - Акцент6 2 4 5 2 2" xfId="18038"/>
    <cellStyle name="40% - Акцент6 2 4 5 3" xfId="18039"/>
    <cellStyle name="40% - Акцент6 2 4 6" xfId="18040"/>
    <cellStyle name="40% - Акцент6 2 4 6 2" xfId="18041"/>
    <cellStyle name="40% - Акцент6 2 4 7" xfId="18042"/>
    <cellStyle name="40% - Акцент6 2 5" xfId="18043"/>
    <cellStyle name="40% - Акцент6 2 5 2" xfId="18044"/>
    <cellStyle name="40% - Акцент6 2 5 2 2" xfId="18045"/>
    <cellStyle name="40% - Акцент6 2 5 2 2 2" xfId="18046"/>
    <cellStyle name="40% - Акцент6 2 5 2 2 2 2" xfId="18047"/>
    <cellStyle name="40% - Акцент6 2 5 2 2 3" xfId="18048"/>
    <cellStyle name="40% - Акцент6 2 5 2 3" xfId="18049"/>
    <cellStyle name="40% - Акцент6 2 5 2 3 2" xfId="18050"/>
    <cellStyle name="40% - Акцент6 2 5 2 3 3" xfId="57990"/>
    <cellStyle name="40% - Акцент6 2 5 2 4" xfId="18051"/>
    <cellStyle name="40% - Акцент6 2 5 2 5" xfId="57991"/>
    <cellStyle name="40% - Акцент6 2 5 3" xfId="18052"/>
    <cellStyle name="40% - Акцент6 2 5 3 2" xfId="18053"/>
    <cellStyle name="40% - Акцент6 2 5 3 2 2" xfId="18054"/>
    <cellStyle name="40% - Акцент6 2 5 3 3" xfId="18055"/>
    <cellStyle name="40% - Акцент6 2 5 4" xfId="18056"/>
    <cellStyle name="40% - Акцент6 2 5 4 2" xfId="18057"/>
    <cellStyle name="40% - Акцент6 2 5 4 2 2" xfId="18058"/>
    <cellStyle name="40% - Акцент6 2 5 4 3" xfId="18059"/>
    <cellStyle name="40% - Акцент6 2 5 5" xfId="18060"/>
    <cellStyle name="40% - Акцент6 2 5 5 2" xfId="18061"/>
    <cellStyle name="40% - Акцент6 2 5 5 2 2" xfId="18062"/>
    <cellStyle name="40% - Акцент6 2 5 5 3" xfId="18063"/>
    <cellStyle name="40% - Акцент6 2 5 6" xfId="18064"/>
    <cellStyle name="40% - Акцент6 2 5 6 2" xfId="18065"/>
    <cellStyle name="40% - Акцент6 2 5 7" xfId="18066"/>
    <cellStyle name="40% - Акцент6 2 6" xfId="18067"/>
    <cellStyle name="40% - Акцент6 2 6 2" xfId="18068"/>
    <cellStyle name="40% - Акцент6 2 6 2 2" xfId="18069"/>
    <cellStyle name="40% - Акцент6 2 6 2 2 2" xfId="18070"/>
    <cellStyle name="40% - Акцент6 2 6 2 2 3" xfId="57992"/>
    <cellStyle name="40% - Акцент6 2 6 2 3" xfId="18071"/>
    <cellStyle name="40% - Акцент6 2 6 2 3 2" xfId="57993"/>
    <cellStyle name="40% - Акцент6 2 6 2 3 3" xfId="57994"/>
    <cellStyle name="40% - Акцент6 2 6 2 4" xfId="57995"/>
    <cellStyle name="40% - Акцент6 2 6 2 5" xfId="57996"/>
    <cellStyle name="40% - Акцент6 2 6 3" xfId="18072"/>
    <cellStyle name="40% - Акцент6 2 6 3 2" xfId="18073"/>
    <cellStyle name="40% - Акцент6 2 6 3 3" xfId="57997"/>
    <cellStyle name="40% - Акцент6 2 6 4" xfId="18074"/>
    <cellStyle name="40% - Акцент6 2 6 4 2" xfId="57998"/>
    <cellStyle name="40% - Акцент6 2 6 4 3" xfId="57999"/>
    <cellStyle name="40% - Акцент6 2 6 5" xfId="58000"/>
    <cellStyle name="40% - Акцент6 2 6 6" xfId="58001"/>
    <cellStyle name="40% - Акцент6 2 7" xfId="18075"/>
    <cellStyle name="40% - Акцент6 2 7 2" xfId="18076"/>
    <cellStyle name="40% - Акцент6 2 7 2 2" xfId="18077"/>
    <cellStyle name="40% - Акцент6 2 7 2 3" xfId="58002"/>
    <cellStyle name="40% - Акцент6 2 7 3" xfId="18078"/>
    <cellStyle name="40% - Акцент6 2 7 3 2" xfId="58003"/>
    <cellStyle name="40% - Акцент6 2 7 3 3" xfId="58004"/>
    <cellStyle name="40% - Акцент6 2 7 4" xfId="58005"/>
    <cellStyle name="40% - Акцент6 2 7 5" xfId="58006"/>
    <cellStyle name="40% - Акцент6 2 8" xfId="18079"/>
    <cellStyle name="40% - Акцент6 2 8 2" xfId="18080"/>
    <cellStyle name="40% - Акцент6 2 8 2 2" xfId="18081"/>
    <cellStyle name="40% - Акцент6 2 8 2 3" xfId="58007"/>
    <cellStyle name="40% - Акцент6 2 8 2 4" xfId="58008"/>
    <cellStyle name="40% - Акцент6 2 8 3" xfId="18082"/>
    <cellStyle name="40% - Акцент6 2 8 3 2" xfId="58009"/>
    <cellStyle name="40% - Акцент6 2 8 3 3" xfId="58010"/>
    <cellStyle name="40% - Акцент6 2 8 4" xfId="58011"/>
    <cellStyle name="40% - Акцент6 2 8 5" xfId="58012"/>
    <cellStyle name="40% - Акцент6 2 9" xfId="18083"/>
    <cellStyle name="40% - Акцент6 2 9 2" xfId="18084"/>
    <cellStyle name="40% - Акцент6 2 9 2 2" xfId="18085"/>
    <cellStyle name="40% - Акцент6 2 9 3" xfId="18086"/>
    <cellStyle name="40% - Акцент6 3" xfId="18087"/>
    <cellStyle name="40% - Акцент6 3 2" xfId="18088"/>
    <cellStyle name="40% - Акцент6 3 2 2" xfId="18089"/>
    <cellStyle name="40% - Акцент6 3 2 2 2" xfId="18090"/>
    <cellStyle name="40% - Акцент6 3 2 2 2 2" xfId="58013"/>
    <cellStyle name="40% - Акцент6 3 2 2 3" xfId="58014"/>
    <cellStyle name="40% - Акцент6 3 2 3" xfId="18091"/>
    <cellStyle name="40% - Акцент6 3 2 3 2" xfId="58015"/>
    <cellStyle name="40% - Акцент6 3 2 3 3" xfId="58016"/>
    <cellStyle name="40% - Акцент6 3 2 4" xfId="58017"/>
    <cellStyle name="40% - Акцент6 3 2 4 2" xfId="58018"/>
    <cellStyle name="40% - Акцент6 3 2 5" xfId="58019"/>
    <cellStyle name="40% - Акцент6 3 3" xfId="18092"/>
    <cellStyle name="40% - Акцент6 3 3 2" xfId="18093"/>
    <cellStyle name="40% - Акцент6 3 3 2 2" xfId="58020"/>
    <cellStyle name="40% - Акцент6 3 3 2 3" xfId="58021"/>
    <cellStyle name="40% - Акцент6 3 3 3" xfId="58022"/>
    <cellStyle name="40% - Акцент6 3 3 3 2" xfId="58023"/>
    <cellStyle name="40% - Акцент6 3 3 3 3" xfId="58024"/>
    <cellStyle name="40% - Акцент6 3 3 4" xfId="58025"/>
    <cellStyle name="40% - Акцент6 3 3 4 2" xfId="58026"/>
    <cellStyle name="40% - Акцент6 3 3 5" xfId="58027"/>
    <cellStyle name="40% - Акцент6 3 4" xfId="18094"/>
    <cellStyle name="40% - Акцент6 3 4 2" xfId="58028"/>
    <cellStyle name="40% - Акцент6 3 4 3" xfId="58029"/>
    <cellStyle name="40% - Акцент6 3 5" xfId="58030"/>
    <cellStyle name="40% - Акцент6 3 5 2" xfId="58031"/>
    <cellStyle name="40% - Акцент6 3 5 3" xfId="58032"/>
    <cellStyle name="40% - Акцент6 3 6" xfId="58033"/>
    <cellStyle name="40% - Акцент6 3 6 2" xfId="58034"/>
    <cellStyle name="40% - Акцент6 3 7" xfId="58035"/>
    <cellStyle name="40% - Акцент6 4" xfId="58036"/>
    <cellStyle name="40% - Акцент6 5" xfId="58037"/>
    <cellStyle name="40% - Акцент6 6" xfId="58038"/>
    <cellStyle name="40% - Акцент6 7" xfId="58039"/>
    <cellStyle name="60% - Accent1" xfId="18095"/>
    <cellStyle name="60% - Accent1 2" xfId="18096"/>
    <cellStyle name="60% - Accent1 2 2" xfId="18097"/>
    <cellStyle name="60% - Accent1 2 2 2" xfId="18098"/>
    <cellStyle name="60% - Accent1 2 3" xfId="18099"/>
    <cellStyle name="60% - Accent1 2 3 2" xfId="18100"/>
    <cellStyle name="60% - Accent1 2 4" xfId="18101"/>
    <cellStyle name="60% - Accent1 3" xfId="18102"/>
    <cellStyle name="60% - Accent1 3 2" xfId="18103"/>
    <cellStyle name="60% - Accent1 3 3" xfId="58040"/>
    <cellStyle name="60% - Accent1 4" xfId="18104"/>
    <cellStyle name="60% - Accent1 4 2" xfId="18105"/>
    <cellStyle name="60% - Accent1 4 3" xfId="18106"/>
    <cellStyle name="60% - Accent1 4 4" xfId="18107"/>
    <cellStyle name="60% - Accent1 5" xfId="18108"/>
    <cellStyle name="60% - Accent1 5 2" xfId="58041"/>
    <cellStyle name="60% - Accent1 5 2 2" xfId="58042"/>
    <cellStyle name="60% - Accent1 6" xfId="18109"/>
    <cellStyle name="60% - Accent2" xfId="18110"/>
    <cellStyle name="60% - Accent2 2" xfId="18111"/>
    <cellStyle name="60% - Accent2 2 2" xfId="18112"/>
    <cellStyle name="60% - Accent2 2 2 2" xfId="18113"/>
    <cellStyle name="60% - Accent2 2 3" xfId="18114"/>
    <cellStyle name="60% - Accent2 2 3 2" xfId="18115"/>
    <cellStyle name="60% - Accent2 2 4" xfId="18116"/>
    <cellStyle name="60% - Accent2 3" xfId="18117"/>
    <cellStyle name="60% - Accent2 3 2" xfId="18118"/>
    <cellStyle name="60% - Accent2 3 3" xfId="58043"/>
    <cellStyle name="60% - Accent2 4" xfId="18119"/>
    <cellStyle name="60% - Accent2 4 2" xfId="18120"/>
    <cellStyle name="60% - Accent2 4 3" xfId="18121"/>
    <cellStyle name="60% - Accent2 4 4" xfId="18122"/>
    <cellStyle name="60% - Accent2 5" xfId="18123"/>
    <cellStyle name="60% - Accent2 5 2" xfId="58044"/>
    <cellStyle name="60% - Accent2 6" xfId="18124"/>
    <cellStyle name="60% - Accent3" xfId="18125"/>
    <cellStyle name="60% - Accent3 2" xfId="18126"/>
    <cellStyle name="60% - Accent3 2 2" xfId="18127"/>
    <cellStyle name="60% - Accent3 2 2 2" xfId="18128"/>
    <cellStyle name="60% - Accent3 2 3" xfId="18129"/>
    <cellStyle name="60% - Accent3 2 3 2" xfId="18130"/>
    <cellStyle name="60% - Accent3 2 4" xfId="18131"/>
    <cellStyle name="60% - Accent3 2 5" xfId="58045"/>
    <cellStyle name="60% - Accent3 3" xfId="18132"/>
    <cellStyle name="60% - Accent3 3 2" xfId="18133"/>
    <cellStyle name="60% - Accent3 3 3" xfId="58046"/>
    <cellStyle name="60% - Accent3 4" xfId="18134"/>
    <cellStyle name="60% - Accent3 4 2" xfId="18135"/>
    <cellStyle name="60% - Accent3 4 3" xfId="18136"/>
    <cellStyle name="60% - Accent3 4 4" xfId="18137"/>
    <cellStyle name="60% - Accent3 5" xfId="18138"/>
    <cellStyle name="60% - Accent3 5 2" xfId="58047"/>
    <cellStyle name="60% - Accent3 5 2 2" xfId="58048"/>
    <cellStyle name="60% - Accent3 6" xfId="18139"/>
    <cellStyle name="60% - Accent4" xfId="18140"/>
    <cellStyle name="60% - Accent4 2" xfId="18141"/>
    <cellStyle name="60% - Accent4 2 2" xfId="18142"/>
    <cellStyle name="60% - Accent4 2 2 2" xfId="18143"/>
    <cellStyle name="60% - Accent4 2 3" xfId="18144"/>
    <cellStyle name="60% - Accent4 2 3 2" xfId="18145"/>
    <cellStyle name="60% - Accent4 2 4" xfId="18146"/>
    <cellStyle name="60% - Accent4 2 5" xfId="58049"/>
    <cellStyle name="60% - Accent4 3" xfId="18147"/>
    <cellStyle name="60% - Accent4 3 2" xfId="18148"/>
    <cellStyle name="60% - Accent4 3 3" xfId="58050"/>
    <cellStyle name="60% - Accent4 4" xfId="18149"/>
    <cellStyle name="60% - Accent4 4 2" xfId="18150"/>
    <cellStyle name="60% - Accent4 4 3" xfId="18151"/>
    <cellStyle name="60% - Accent4 4 4" xfId="18152"/>
    <cellStyle name="60% - Accent4 5" xfId="18153"/>
    <cellStyle name="60% - Accent4 5 2" xfId="58051"/>
    <cellStyle name="60% - Accent4 5 2 2" xfId="58052"/>
    <cellStyle name="60% - Accent4 6" xfId="18154"/>
    <cellStyle name="60% - Accent5" xfId="18155"/>
    <cellStyle name="60% - Accent5 2" xfId="18156"/>
    <cellStyle name="60% - Accent5 2 2" xfId="18157"/>
    <cellStyle name="60% - Accent5 2 2 2" xfId="18158"/>
    <cellStyle name="60% - Accent5 2 3" xfId="18159"/>
    <cellStyle name="60% - Accent5 2 3 2" xfId="18160"/>
    <cellStyle name="60% - Accent5 2 4" xfId="18161"/>
    <cellStyle name="60% - Accent5 3" xfId="18162"/>
    <cellStyle name="60% - Accent5 3 2" xfId="18163"/>
    <cellStyle name="60% - Accent5 3 3" xfId="58053"/>
    <cellStyle name="60% - Accent5 4" xfId="18164"/>
    <cellStyle name="60% - Accent5 4 2" xfId="18165"/>
    <cellStyle name="60% - Accent5 4 3" xfId="18166"/>
    <cellStyle name="60% - Accent5 4 4" xfId="18167"/>
    <cellStyle name="60% - Accent5 5" xfId="18168"/>
    <cellStyle name="60% - Accent5 5 2" xfId="58054"/>
    <cellStyle name="60% - Accent5 6" xfId="18169"/>
    <cellStyle name="60% - Accent6" xfId="18170"/>
    <cellStyle name="60% - Accent6 2" xfId="18171"/>
    <cellStyle name="60% - Accent6 2 2" xfId="18172"/>
    <cellStyle name="60% - Accent6 2 2 2" xfId="18173"/>
    <cellStyle name="60% - Accent6 2 3" xfId="18174"/>
    <cellStyle name="60% - Accent6 2 3 2" xfId="18175"/>
    <cellStyle name="60% - Accent6 2 4" xfId="18176"/>
    <cellStyle name="60% - Accent6 2 5" xfId="58055"/>
    <cellStyle name="60% - Accent6 3" xfId="18177"/>
    <cellStyle name="60% - Accent6 3 2" xfId="18178"/>
    <cellStyle name="60% - Accent6 3 3" xfId="58056"/>
    <cellStyle name="60% - Accent6 4" xfId="18179"/>
    <cellStyle name="60% - Accent6 4 2" xfId="18180"/>
    <cellStyle name="60% - Accent6 4 3" xfId="18181"/>
    <cellStyle name="60% - Accent6 4 4" xfId="18182"/>
    <cellStyle name="60% - Accent6 5" xfId="18183"/>
    <cellStyle name="60% - Accent6 5 2" xfId="58057"/>
    <cellStyle name="60% - Accent6 5 2 2" xfId="58058"/>
    <cellStyle name="60% - Accent6 6" xfId="18184"/>
    <cellStyle name="60% - Акцент1 2" xfId="18185"/>
    <cellStyle name="60% - Акцент1 2 2" xfId="18186"/>
    <cellStyle name="60% - Акцент1 2 2 2" xfId="18187"/>
    <cellStyle name="60% - Акцент1 2 2 3" xfId="58059"/>
    <cellStyle name="60% - Акцент1 2 3" xfId="18188"/>
    <cellStyle name="60% - Акцент1 2 3 2" xfId="58060"/>
    <cellStyle name="60% - Акцент1 2 3 2 2" xfId="58061"/>
    <cellStyle name="60% - Акцент1 2 3 3" xfId="58062"/>
    <cellStyle name="60% - Акцент1 2 4" xfId="58063"/>
    <cellStyle name="60% - Акцент1 2 4 2" xfId="58064"/>
    <cellStyle name="60% - Акцент1 2 4 2 2" xfId="58065"/>
    <cellStyle name="60% - Акцент1 3" xfId="58066"/>
    <cellStyle name="60% - Акцент1 3 2" xfId="58067"/>
    <cellStyle name="60% - Акцент1 3 2 2" xfId="58068"/>
    <cellStyle name="60% - Акцент1 3 3" xfId="58069"/>
    <cellStyle name="60% - Акцент1 4" xfId="58070"/>
    <cellStyle name="60% - Акцент2 2" xfId="18189"/>
    <cellStyle name="60% - Акцент2 2 2" xfId="18190"/>
    <cellStyle name="60% - Акцент2 2 2 2" xfId="18191"/>
    <cellStyle name="60% - Акцент2 2 2 3" xfId="58071"/>
    <cellStyle name="60% - Акцент2 2 3" xfId="18192"/>
    <cellStyle name="60% - Акцент2 2 3 2" xfId="58072"/>
    <cellStyle name="60% - Акцент2 2 3 2 2" xfId="58073"/>
    <cellStyle name="60% - Акцент2 2 3 3" xfId="58074"/>
    <cellStyle name="60% - Акцент2 2 4" xfId="58075"/>
    <cellStyle name="60% - Акцент2 2 4 2" xfId="58076"/>
    <cellStyle name="60% - Акцент2 2 4 2 2" xfId="58077"/>
    <cellStyle name="60% - Акцент2 3" xfId="58078"/>
    <cellStyle name="60% - Акцент2 3 2" xfId="58079"/>
    <cellStyle name="60% - Акцент2 3 2 2" xfId="58080"/>
    <cellStyle name="60% - Акцент2 3 3" xfId="58081"/>
    <cellStyle name="60% - Акцент2 4" xfId="58082"/>
    <cellStyle name="60% - Акцент3 10" xfId="18193"/>
    <cellStyle name="60% - Акцент3 10 10" xfId="18194"/>
    <cellStyle name="60% - Акцент3 10 2" xfId="18195"/>
    <cellStyle name="60% - Акцент3 10 3" xfId="18196"/>
    <cellStyle name="60% - Акцент3 10 4" xfId="18197"/>
    <cellStyle name="60% - Акцент3 10 5" xfId="18198"/>
    <cellStyle name="60% - Акцент3 10 6" xfId="18199"/>
    <cellStyle name="60% - Акцент3 10 7" xfId="18200"/>
    <cellStyle name="60% - Акцент3 10 8" xfId="18201"/>
    <cellStyle name="60% - Акцент3 10 9" xfId="18202"/>
    <cellStyle name="60% - Акцент3 11" xfId="18203"/>
    <cellStyle name="60% - Акцент3 11 10" xfId="18204"/>
    <cellStyle name="60% - Акцент3 11 2" xfId="18205"/>
    <cellStyle name="60% - Акцент3 11 3" xfId="18206"/>
    <cellStyle name="60% - Акцент3 11 4" xfId="18207"/>
    <cellStyle name="60% - Акцент3 11 5" xfId="18208"/>
    <cellStyle name="60% - Акцент3 11 6" xfId="18209"/>
    <cellStyle name="60% - Акцент3 11 7" xfId="18210"/>
    <cellStyle name="60% - Акцент3 11 8" xfId="18211"/>
    <cellStyle name="60% - Акцент3 11 9" xfId="18212"/>
    <cellStyle name="60% - Акцент3 12" xfId="18213"/>
    <cellStyle name="60% - Акцент3 12 2" xfId="58083"/>
    <cellStyle name="60% - Акцент3 13" xfId="18214"/>
    <cellStyle name="60% - Акцент3 2" xfId="18215"/>
    <cellStyle name="60% - Акцент3 2 10" xfId="58084"/>
    <cellStyle name="60% - Акцент3 2 10 2" xfId="58085"/>
    <cellStyle name="60% - Акцент3 2 11" xfId="58086"/>
    <cellStyle name="60% - Акцент3 2 2" xfId="18216"/>
    <cellStyle name="60% - Акцент3 2 2 2" xfId="18217"/>
    <cellStyle name="60% - Акцент3 2 2 3" xfId="58087"/>
    <cellStyle name="60% - Акцент3 2 3" xfId="18218"/>
    <cellStyle name="60% - Акцент3 2 4" xfId="18219"/>
    <cellStyle name="60% - Акцент3 2 4 2" xfId="58088"/>
    <cellStyle name="60% - Акцент3 2 4 2 2" xfId="58089"/>
    <cellStyle name="60% - Акцент3 2 5" xfId="18220"/>
    <cellStyle name="60% - Акцент3 2 6" xfId="18221"/>
    <cellStyle name="60% - Акцент3 2 7" xfId="18222"/>
    <cellStyle name="60% - Акцент3 2 8" xfId="18223"/>
    <cellStyle name="60% - Акцент3 2 9" xfId="18224"/>
    <cellStyle name="60% - Акцент3 3" xfId="18225"/>
    <cellStyle name="60% - Акцент3 3 10" xfId="18226"/>
    <cellStyle name="60% - Акцент3 3 11" xfId="58090"/>
    <cellStyle name="60% - Акцент3 3 2" xfId="18227"/>
    <cellStyle name="60% - Акцент3 3 2 2" xfId="58091"/>
    <cellStyle name="60% - Акцент3 3 2 2 2" xfId="58092"/>
    <cellStyle name="60% - Акцент3 3 3" xfId="18228"/>
    <cellStyle name="60% - Акцент3 3 4" xfId="18229"/>
    <cellStyle name="60% - Акцент3 3 5" xfId="18230"/>
    <cellStyle name="60% - Акцент3 3 6" xfId="18231"/>
    <cellStyle name="60% - Акцент3 3 7" xfId="18232"/>
    <cellStyle name="60% - Акцент3 3 8" xfId="18233"/>
    <cellStyle name="60% - Акцент3 3 9" xfId="18234"/>
    <cellStyle name="60% - Акцент3 4" xfId="18235"/>
    <cellStyle name="60% - Акцент3 4 10" xfId="18236"/>
    <cellStyle name="60% - Акцент3 4 2" xfId="18237"/>
    <cellStyle name="60% - Акцент3 4 2 2" xfId="58093"/>
    <cellStyle name="60% - Акцент3 4 2 2 2" xfId="58094"/>
    <cellStyle name="60% - Акцент3 4 3" xfId="18238"/>
    <cellStyle name="60% - Акцент3 4 4" xfId="18239"/>
    <cellStyle name="60% - Акцент3 4 5" xfId="18240"/>
    <cellStyle name="60% - Акцент3 4 6" xfId="18241"/>
    <cellStyle name="60% - Акцент3 4 7" xfId="18242"/>
    <cellStyle name="60% - Акцент3 4 8" xfId="18243"/>
    <cellStyle name="60% - Акцент3 4 9" xfId="18244"/>
    <cellStyle name="60% - Акцент3 5" xfId="18245"/>
    <cellStyle name="60% - Акцент3 5 10" xfId="18246"/>
    <cellStyle name="60% - Акцент3 5 2" xfId="18247"/>
    <cellStyle name="60% - Акцент3 5 3" xfId="18248"/>
    <cellStyle name="60% - Акцент3 5 4" xfId="18249"/>
    <cellStyle name="60% - Акцент3 5 5" xfId="18250"/>
    <cellStyle name="60% - Акцент3 5 6" xfId="18251"/>
    <cellStyle name="60% - Акцент3 5 7" xfId="18252"/>
    <cellStyle name="60% - Акцент3 5 8" xfId="18253"/>
    <cellStyle name="60% - Акцент3 5 9" xfId="18254"/>
    <cellStyle name="60% - Акцент3 6" xfId="18255"/>
    <cellStyle name="60% - Акцент3 6 10" xfId="18256"/>
    <cellStyle name="60% - Акцент3 6 2" xfId="18257"/>
    <cellStyle name="60% - Акцент3 6 3" xfId="18258"/>
    <cellStyle name="60% - Акцент3 6 4" xfId="18259"/>
    <cellStyle name="60% - Акцент3 6 5" xfId="18260"/>
    <cellStyle name="60% - Акцент3 6 6" xfId="18261"/>
    <cellStyle name="60% - Акцент3 6 7" xfId="18262"/>
    <cellStyle name="60% - Акцент3 6 8" xfId="18263"/>
    <cellStyle name="60% - Акцент3 6 9" xfId="18264"/>
    <cellStyle name="60% - Акцент3 7" xfId="18265"/>
    <cellStyle name="60% - Акцент3 7 10" xfId="18266"/>
    <cellStyle name="60% - Акцент3 7 2" xfId="18267"/>
    <cellStyle name="60% - Акцент3 7 3" xfId="18268"/>
    <cellStyle name="60% - Акцент3 7 4" xfId="18269"/>
    <cellStyle name="60% - Акцент3 7 5" xfId="18270"/>
    <cellStyle name="60% - Акцент3 7 6" xfId="18271"/>
    <cellStyle name="60% - Акцент3 7 7" xfId="18272"/>
    <cellStyle name="60% - Акцент3 7 8" xfId="18273"/>
    <cellStyle name="60% - Акцент3 7 9" xfId="18274"/>
    <cellStyle name="60% - Акцент3 8" xfId="18275"/>
    <cellStyle name="60% - Акцент3 8 10" xfId="18276"/>
    <cellStyle name="60% - Акцент3 8 2" xfId="18277"/>
    <cellStyle name="60% - Акцент3 8 3" xfId="18278"/>
    <cellStyle name="60% - Акцент3 8 4" xfId="18279"/>
    <cellStyle name="60% - Акцент3 8 5" xfId="18280"/>
    <cellStyle name="60% - Акцент3 8 6" xfId="18281"/>
    <cellStyle name="60% - Акцент3 8 7" xfId="18282"/>
    <cellStyle name="60% - Акцент3 8 8" xfId="18283"/>
    <cellStyle name="60% - Акцент3 8 9" xfId="18284"/>
    <cellStyle name="60% - Акцент3 9" xfId="18285"/>
    <cellStyle name="60% - Акцент3 9 10" xfId="18286"/>
    <cellStyle name="60% - Акцент3 9 2" xfId="18287"/>
    <cellStyle name="60% - Акцент3 9 3" xfId="18288"/>
    <cellStyle name="60% - Акцент3 9 4" xfId="18289"/>
    <cellStyle name="60% - Акцент3 9 5" xfId="18290"/>
    <cellStyle name="60% - Акцент3 9 6" xfId="18291"/>
    <cellStyle name="60% - Акцент3 9 7" xfId="18292"/>
    <cellStyle name="60% - Акцент3 9 8" xfId="18293"/>
    <cellStyle name="60% - Акцент3 9 9" xfId="18294"/>
    <cellStyle name="60% - Акцент4 10" xfId="18295"/>
    <cellStyle name="60% - Акцент4 10 10" xfId="18296"/>
    <cellStyle name="60% - Акцент4 10 2" xfId="18297"/>
    <cellStyle name="60% - Акцент4 10 3" xfId="18298"/>
    <cellStyle name="60% - Акцент4 10 4" xfId="18299"/>
    <cellStyle name="60% - Акцент4 10 5" xfId="18300"/>
    <cellStyle name="60% - Акцент4 10 6" xfId="18301"/>
    <cellStyle name="60% - Акцент4 10 7" xfId="18302"/>
    <cellStyle name="60% - Акцент4 10 8" xfId="18303"/>
    <cellStyle name="60% - Акцент4 10 9" xfId="18304"/>
    <cellStyle name="60% - Акцент4 11" xfId="18305"/>
    <cellStyle name="60% - Акцент4 11 10" xfId="18306"/>
    <cellStyle name="60% - Акцент4 11 2" xfId="18307"/>
    <cellStyle name="60% - Акцент4 11 3" xfId="18308"/>
    <cellStyle name="60% - Акцент4 11 4" xfId="18309"/>
    <cellStyle name="60% - Акцент4 11 5" xfId="18310"/>
    <cellStyle name="60% - Акцент4 11 6" xfId="18311"/>
    <cellStyle name="60% - Акцент4 11 7" xfId="18312"/>
    <cellStyle name="60% - Акцент4 11 8" xfId="18313"/>
    <cellStyle name="60% - Акцент4 11 9" xfId="18314"/>
    <cellStyle name="60% - Акцент4 12" xfId="18315"/>
    <cellStyle name="60% - Акцент4 12 2" xfId="58095"/>
    <cellStyle name="60% - Акцент4 13" xfId="18316"/>
    <cellStyle name="60% - Акцент4 2" xfId="18317"/>
    <cellStyle name="60% - Акцент4 2 10" xfId="58096"/>
    <cellStyle name="60% - Акцент4 2 10 2" xfId="58097"/>
    <cellStyle name="60% - Акцент4 2 11" xfId="58098"/>
    <cellStyle name="60% - Акцент4 2 2" xfId="18318"/>
    <cellStyle name="60% - Акцент4 2 2 2" xfId="18319"/>
    <cellStyle name="60% - Акцент4 2 2 3" xfId="58099"/>
    <cellStyle name="60% - Акцент4 2 3" xfId="18320"/>
    <cellStyle name="60% - Акцент4 2 4" xfId="18321"/>
    <cellStyle name="60% - Акцент4 2 4 2" xfId="58100"/>
    <cellStyle name="60% - Акцент4 2 4 2 2" xfId="58101"/>
    <cellStyle name="60% - Акцент4 2 5" xfId="18322"/>
    <cellStyle name="60% - Акцент4 2 6" xfId="18323"/>
    <cellStyle name="60% - Акцент4 2 7" xfId="18324"/>
    <cellStyle name="60% - Акцент4 2 8" xfId="18325"/>
    <cellStyle name="60% - Акцент4 2 9" xfId="18326"/>
    <cellStyle name="60% - Акцент4 3" xfId="18327"/>
    <cellStyle name="60% - Акцент4 3 10" xfId="18328"/>
    <cellStyle name="60% - Акцент4 3 11" xfId="58102"/>
    <cellStyle name="60% - Акцент4 3 2" xfId="18329"/>
    <cellStyle name="60% - Акцент4 3 2 2" xfId="58103"/>
    <cellStyle name="60% - Акцент4 3 2 2 2" xfId="58104"/>
    <cellStyle name="60% - Акцент4 3 3" xfId="18330"/>
    <cellStyle name="60% - Акцент4 3 4" xfId="18331"/>
    <cellStyle name="60% - Акцент4 3 5" xfId="18332"/>
    <cellStyle name="60% - Акцент4 3 6" xfId="18333"/>
    <cellStyle name="60% - Акцент4 3 7" xfId="18334"/>
    <cellStyle name="60% - Акцент4 3 8" xfId="18335"/>
    <cellStyle name="60% - Акцент4 3 9" xfId="18336"/>
    <cellStyle name="60% - Акцент4 4" xfId="18337"/>
    <cellStyle name="60% - Акцент4 4 10" xfId="18338"/>
    <cellStyle name="60% - Акцент4 4 2" xfId="18339"/>
    <cellStyle name="60% - Акцент4 4 2 2" xfId="58105"/>
    <cellStyle name="60% - Акцент4 4 2 2 2" xfId="58106"/>
    <cellStyle name="60% - Акцент4 4 3" xfId="18340"/>
    <cellStyle name="60% - Акцент4 4 4" xfId="18341"/>
    <cellStyle name="60% - Акцент4 4 5" xfId="18342"/>
    <cellStyle name="60% - Акцент4 4 6" xfId="18343"/>
    <cellStyle name="60% - Акцент4 4 7" xfId="18344"/>
    <cellStyle name="60% - Акцент4 4 8" xfId="18345"/>
    <cellStyle name="60% - Акцент4 4 9" xfId="18346"/>
    <cellStyle name="60% - Акцент4 5" xfId="18347"/>
    <cellStyle name="60% - Акцент4 5 10" xfId="18348"/>
    <cellStyle name="60% - Акцент4 5 2" xfId="18349"/>
    <cellStyle name="60% - Акцент4 5 3" xfId="18350"/>
    <cellStyle name="60% - Акцент4 5 4" xfId="18351"/>
    <cellStyle name="60% - Акцент4 5 5" xfId="18352"/>
    <cellStyle name="60% - Акцент4 5 6" xfId="18353"/>
    <cellStyle name="60% - Акцент4 5 7" xfId="18354"/>
    <cellStyle name="60% - Акцент4 5 8" xfId="18355"/>
    <cellStyle name="60% - Акцент4 5 9" xfId="18356"/>
    <cellStyle name="60% - Акцент4 6" xfId="18357"/>
    <cellStyle name="60% - Акцент4 6 10" xfId="18358"/>
    <cellStyle name="60% - Акцент4 6 2" xfId="18359"/>
    <cellStyle name="60% - Акцент4 6 3" xfId="18360"/>
    <cellStyle name="60% - Акцент4 6 4" xfId="18361"/>
    <cellStyle name="60% - Акцент4 6 5" xfId="18362"/>
    <cellStyle name="60% - Акцент4 6 6" xfId="18363"/>
    <cellStyle name="60% - Акцент4 6 7" xfId="18364"/>
    <cellStyle name="60% - Акцент4 6 8" xfId="18365"/>
    <cellStyle name="60% - Акцент4 6 9" xfId="18366"/>
    <cellStyle name="60% - Акцент4 7" xfId="18367"/>
    <cellStyle name="60% - Акцент4 7 10" xfId="18368"/>
    <cellStyle name="60% - Акцент4 7 2" xfId="18369"/>
    <cellStyle name="60% - Акцент4 7 3" xfId="18370"/>
    <cellStyle name="60% - Акцент4 7 4" xfId="18371"/>
    <cellStyle name="60% - Акцент4 7 5" xfId="18372"/>
    <cellStyle name="60% - Акцент4 7 6" xfId="18373"/>
    <cellStyle name="60% - Акцент4 7 7" xfId="18374"/>
    <cellStyle name="60% - Акцент4 7 8" xfId="18375"/>
    <cellStyle name="60% - Акцент4 7 9" xfId="18376"/>
    <cellStyle name="60% - Акцент4 8" xfId="18377"/>
    <cellStyle name="60% - Акцент4 8 10" xfId="18378"/>
    <cellStyle name="60% - Акцент4 8 2" xfId="18379"/>
    <cellStyle name="60% - Акцент4 8 3" xfId="18380"/>
    <cellStyle name="60% - Акцент4 8 4" xfId="18381"/>
    <cellStyle name="60% - Акцент4 8 5" xfId="18382"/>
    <cellStyle name="60% - Акцент4 8 6" xfId="18383"/>
    <cellStyle name="60% - Акцент4 8 7" xfId="18384"/>
    <cellStyle name="60% - Акцент4 8 8" xfId="18385"/>
    <cellStyle name="60% - Акцент4 8 9" xfId="18386"/>
    <cellStyle name="60% - Акцент4 9" xfId="18387"/>
    <cellStyle name="60% - Акцент4 9 10" xfId="18388"/>
    <cellStyle name="60% - Акцент4 9 2" xfId="18389"/>
    <cellStyle name="60% - Акцент4 9 3" xfId="18390"/>
    <cellStyle name="60% - Акцент4 9 4" xfId="18391"/>
    <cellStyle name="60% - Акцент4 9 5" xfId="18392"/>
    <cellStyle name="60% - Акцент4 9 6" xfId="18393"/>
    <cellStyle name="60% - Акцент4 9 7" xfId="18394"/>
    <cellStyle name="60% - Акцент4 9 8" xfId="18395"/>
    <cellStyle name="60% - Акцент4 9 9" xfId="18396"/>
    <cellStyle name="60% - Акцент5 2" xfId="18397"/>
    <cellStyle name="60% - Акцент5 2 2" xfId="18398"/>
    <cellStyle name="60% - Акцент5 2 2 2" xfId="18399"/>
    <cellStyle name="60% - Акцент5 2 2 3" xfId="58107"/>
    <cellStyle name="60% - Акцент5 2 3" xfId="18400"/>
    <cellStyle name="60% - Акцент5 2 3 2" xfId="58108"/>
    <cellStyle name="60% - Акцент5 2 3 2 2" xfId="58109"/>
    <cellStyle name="60% - Акцент5 2 3 3" xfId="58110"/>
    <cellStyle name="60% - Акцент5 2 4" xfId="58111"/>
    <cellStyle name="60% - Акцент5 2 4 2" xfId="58112"/>
    <cellStyle name="60% - Акцент5 2 4 2 2" xfId="58113"/>
    <cellStyle name="60% - Акцент5 3" xfId="58114"/>
    <cellStyle name="60% - Акцент5 3 2" xfId="58115"/>
    <cellStyle name="60% - Акцент5 3 2 2" xfId="58116"/>
    <cellStyle name="60% - Акцент5 3 3" xfId="58117"/>
    <cellStyle name="60% - Акцент5 4" xfId="58118"/>
    <cellStyle name="60% - Акцент6 10" xfId="18401"/>
    <cellStyle name="60% - Акцент6 10 10" xfId="18402"/>
    <cellStyle name="60% - Акцент6 10 2" xfId="18403"/>
    <cellStyle name="60% - Акцент6 10 3" xfId="18404"/>
    <cellStyle name="60% - Акцент6 10 4" xfId="18405"/>
    <cellStyle name="60% - Акцент6 10 5" xfId="18406"/>
    <cellStyle name="60% - Акцент6 10 6" xfId="18407"/>
    <cellStyle name="60% - Акцент6 10 7" xfId="18408"/>
    <cellStyle name="60% - Акцент6 10 8" xfId="18409"/>
    <cellStyle name="60% - Акцент6 10 9" xfId="18410"/>
    <cellStyle name="60% - Акцент6 11" xfId="18411"/>
    <cellStyle name="60% - Акцент6 11 10" xfId="18412"/>
    <cellStyle name="60% - Акцент6 11 2" xfId="18413"/>
    <cellStyle name="60% - Акцент6 11 3" xfId="18414"/>
    <cellStyle name="60% - Акцент6 11 4" xfId="18415"/>
    <cellStyle name="60% - Акцент6 11 5" xfId="18416"/>
    <cellStyle name="60% - Акцент6 11 6" xfId="18417"/>
    <cellStyle name="60% - Акцент6 11 7" xfId="18418"/>
    <cellStyle name="60% - Акцент6 11 8" xfId="18419"/>
    <cellStyle name="60% - Акцент6 11 9" xfId="18420"/>
    <cellStyle name="60% - Акцент6 12" xfId="18421"/>
    <cellStyle name="60% - Акцент6 12 2" xfId="58119"/>
    <cellStyle name="60% - Акцент6 13" xfId="18422"/>
    <cellStyle name="60% - Акцент6 2" xfId="18423"/>
    <cellStyle name="60% - Акцент6 2 10" xfId="58120"/>
    <cellStyle name="60% - Акцент6 2 10 2" xfId="58121"/>
    <cellStyle name="60% - Акцент6 2 11" xfId="58122"/>
    <cellStyle name="60% - Акцент6 2 2" xfId="18424"/>
    <cellStyle name="60% - Акцент6 2 2 2" xfId="18425"/>
    <cellStyle name="60% - Акцент6 2 2 3" xfId="58123"/>
    <cellStyle name="60% - Акцент6 2 3" xfId="18426"/>
    <cellStyle name="60% - Акцент6 2 4" xfId="18427"/>
    <cellStyle name="60% - Акцент6 2 4 2" xfId="58124"/>
    <cellStyle name="60% - Акцент6 2 4 2 2" xfId="58125"/>
    <cellStyle name="60% - Акцент6 2 5" xfId="18428"/>
    <cellStyle name="60% - Акцент6 2 6" xfId="18429"/>
    <cellStyle name="60% - Акцент6 2 7" xfId="18430"/>
    <cellStyle name="60% - Акцент6 2 8" xfId="18431"/>
    <cellStyle name="60% - Акцент6 2 9" xfId="18432"/>
    <cellStyle name="60% - Акцент6 3" xfId="18433"/>
    <cellStyle name="60% - Акцент6 3 10" xfId="18434"/>
    <cellStyle name="60% - Акцент6 3 11" xfId="58126"/>
    <cellStyle name="60% - Акцент6 3 2" xfId="18435"/>
    <cellStyle name="60% - Акцент6 3 2 2" xfId="58127"/>
    <cellStyle name="60% - Акцент6 3 2 2 2" xfId="58128"/>
    <cellStyle name="60% - Акцент6 3 3" xfId="18436"/>
    <cellStyle name="60% - Акцент6 3 4" xfId="18437"/>
    <cellStyle name="60% - Акцент6 3 5" xfId="18438"/>
    <cellStyle name="60% - Акцент6 3 6" xfId="18439"/>
    <cellStyle name="60% - Акцент6 3 7" xfId="18440"/>
    <cellStyle name="60% - Акцент6 3 8" xfId="18441"/>
    <cellStyle name="60% - Акцент6 3 9" xfId="18442"/>
    <cellStyle name="60% - Акцент6 4" xfId="18443"/>
    <cellStyle name="60% - Акцент6 4 10" xfId="18444"/>
    <cellStyle name="60% - Акцент6 4 2" xfId="18445"/>
    <cellStyle name="60% - Акцент6 4 2 2" xfId="58129"/>
    <cellStyle name="60% - Акцент6 4 2 2 2" xfId="58130"/>
    <cellStyle name="60% - Акцент6 4 3" xfId="18446"/>
    <cellStyle name="60% - Акцент6 4 4" xfId="18447"/>
    <cellStyle name="60% - Акцент6 4 5" xfId="18448"/>
    <cellStyle name="60% - Акцент6 4 6" xfId="18449"/>
    <cellStyle name="60% - Акцент6 4 7" xfId="18450"/>
    <cellStyle name="60% - Акцент6 4 8" xfId="18451"/>
    <cellStyle name="60% - Акцент6 4 9" xfId="18452"/>
    <cellStyle name="60% - Акцент6 5" xfId="18453"/>
    <cellStyle name="60% - Акцент6 5 10" xfId="18454"/>
    <cellStyle name="60% - Акцент6 5 2" xfId="18455"/>
    <cellStyle name="60% - Акцент6 5 3" xfId="18456"/>
    <cellStyle name="60% - Акцент6 5 4" xfId="18457"/>
    <cellStyle name="60% - Акцент6 5 5" xfId="18458"/>
    <cellStyle name="60% - Акцент6 5 6" xfId="18459"/>
    <cellStyle name="60% - Акцент6 5 7" xfId="18460"/>
    <cellStyle name="60% - Акцент6 5 8" xfId="18461"/>
    <cellStyle name="60% - Акцент6 5 9" xfId="18462"/>
    <cellStyle name="60% - Акцент6 6" xfId="18463"/>
    <cellStyle name="60% - Акцент6 6 10" xfId="18464"/>
    <cellStyle name="60% - Акцент6 6 2" xfId="18465"/>
    <cellStyle name="60% - Акцент6 6 3" xfId="18466"/>
    <cellStyle name="60% - Акцент6 6 4" xfId="18467"/>
    <cellStyle name="60% - Акцент6 6 5" xfId="18468"/>
    <cellStyle name="60% - Акцент6 6 6" xfId="18469"/>
    <cellStyle name="60% - Акцент6 6 7" xfId="18470"/>
    <cellStyle name="60% - Акцент6 6 8" xfId="18471"/>
    <cellStyle name="60% - Акцент6 6 9" xfId="18472"/>
    <cellStyle name="60% - Акцент6 7" xfId="18473"/>
    <cellStyle name="60% - Акцент6 7 10" xfId="18474"/>
    <cellStyle name="60% - Акцент6 7 2" xfId="18475"/>
    <cellStyle name="60% - Акцент6 7 3" xfId="18476"/>
    <cellStyle name="60% - Акцент6 7 4" xfId="18477"/>
    <cellStyle name="60% - Акцент6 7 5" xfId="18478"/>
    <cellStyle name="60% - Акцент6 7 6" xfId="18479"/>
    <cellStyle name="60% - Акцент6 7 7" xfId="18480"/>
    <cellStyle name="60% - Акцент6 7 8" xfId="18481"/>
    <cellStyle name="60% - Акцент6 7 9" xfId="18482"/>
    <cellStyle name="60% - Акцент6 8" xfId="18483"/>
    <cellStyle name="60% - Акцент6 8 10" xfId="18484"/>
    <cellStyle name="60% - Акцент6 8 2" xfId="18485"/>
    <cellStyle name="60% - Акцент6 8 3" xfId="18486"/>
    <cellStyle name="60% - Акцент6 8 4" xfId="18487"/>
    <cellStyle name="60% - Акцент6 8 5" xfId="18488"/>
    <cellStyle name="60% - Акцент6 8 6" xfId="18489"/>
    <cellStyle name="60% - Акцент6 8 7" xfId="18490"/>
    <cellStyle name="60% - Акцент6 8 8" xfId="18491"/>
    <cellStyle name="60% - Акцент6 8 9" xfId="18492"/>
    <cellStyle name="60% - Акцент6 9" xfId="18493"/>
    <cellStyle name="60% - Акцент6 9 10" xfId="18494"/>
    <cellStyle name="60% - Акцент6 9 2" xfId="18495"/>
    <cellStyle name="60% - Акцент6 9 3" xfId="18496"/>
    <cellStyle name="60% - Акцент6 9 4" xfId="18497"/>
    <cellStyle name="60% - Акцент6 9 5" xfId="18498"/>
    <cellStyle name="60% - Акцент6 9 6" xfId="18499"/>
    <cellStyle name="60% - Акцент6 9 7" xfId="18500"/>
    <cellStyle name="60% - Акцент6 9 8" xfId="18501"/>
    <cellStyle name="60% - Акцент6 9 9" xfId="18502"/>
    <cellStyle name="Accent1" xfId="18503"/>
    <cellStyle name="Accent1 2" xfId="18504"/>
    <cellStyle name="Accent1 2 2" xfId="18505"/>
    <cellStyle name="Accent1 2 2 2" xfId="18506"/>
    <cellStyle name="Accent1 2 3" xfId="18507"/>
    <cellStyle name="Accent1 2 3 2" xfId="18508"/>
    <cellStyle name="Accent1 2 4" xfId="18509"/>
    <cellStyle name="Accent1 3" xfId="18510"/>
    <cellStyle name="Accent1 3 2" xfId="18511"/>
    <cellStyle name="Accent1 3 3" xfId="58131"/>
    <cellStyle name="Accent1 4" xfId="18512"/>
    <cellStyle name="Accent1 4 2" xfId="18513"/>
    <cellStyle name="Accent1 4 3" xfId="18514"/>
    <cellStyle name="Accent1 4 4" xfId="18515"/>
    <cellStyle name="Accent1 5" xfId="18516"/>
    <cellStyle name="Accent1 5 2" xfId="58132"/>
    <cellStyle name="Accent1 5 2 2" xfId="58133"/>
    <cellStyle name="Accent1 6" xfId="18517"/>
    <cellStyle name="Accent2" xfId="18518"/>
    <cellStyle name="Accent2 2" xfId="18519"/>
    <cellStyle name="Accent2 2 2" xfId="18520"/>
    <cellStyle name="Accent2 2 2 2" xfId="18521"/>
    <cellStyle name="Accent2 2 3" xfId="18522"/>
    <cellStyle name="Accent2 2 3 2" xfId="18523"/>
    <cellStyle name="Accent2 2 4" xfId="18524"/>
    <cellStyle name="Accent2 3" xfId="18525"/>
    <cellStyle name="Accent2 3 2" xfId="18526"/>
    <cellStyle name="Accent2 3 3" xfId="58134"/>
    <cellStyle name="Accent2 4" xfId="18527"/>
    <cellStyle name="Accent2 4 2" xfId="18528"/>
    <cellStyle name="Accent2 4 3" xfId="18529"/>
    <cellStyle name="Accent2 4 4" xfId="18530"/>
    <cellStyle name="Accent2 5" xfId="18531"/>
    <cellStyle name="Accent2 5 2" xfId="58135"/>
    <cellStyle name="Accent2 6" xfId="18532"/>
    <cellStyle name="Accent3" xfId="18533"/>
    <cellStyle name="Accent3 2" xfId="18534"/>
    <cellStyle name="Accent3 2 2" xfId="18535"/>
    <cellStyle name="Accent3 2 2 2" xfId="18536"/>
    <cellStyle name="Accent3 2 3" xfId="18537"/>
    <cellStyle name="Accent3 2 3 2" xfId="18538"/>
    <cellStyle name="Accent3 2 4" xfId="18539"/>
    <cellStyle name="Accent3 3" xfId="18540"/>
    <cellStyle name="Accent3 3 2" xfId="18541"/>
    <cellStyle name="Accent3 3 3" xfId="58136"/>
    <cellStyle name="Accent3 4" xfId="18542"/>
    <cellStyle name="Accent3 4 2" xfId="18543"/>
    <cellStyle name="Accent3 4 3" xfId="18544"/>
    <cellStyle name="Accent3 4 4" xfId="18545"/>
    <cellStyle name="Accent3 5" xfId="18546"/>
    <cellStyle name="Accent3 5 2" xfId="58137"/>
    <cellStyle name="Accent3 6" xfId="18547"/>
    <cellStyle name="Accent4" xfId="18548"/>
    <cellStyle name="Accent4 2" xfId="18549"/>
    <cellStyle name="Accent4 2 2" xfId="18550"/>
    <cellStyle name="Accent4 2 2 2" xfId="18551"/>
    <cellStyle name="Accent4 2 3" xfId="18552"/>
    <cellStyle name="Accent4 2 3 2" xfId="18553"/>
    <cellStyle name="Accent4 2 4" xfId="18554"/>
    <cellStyle name="Accent4 3" xfId="18555"/>
    <cellStyle name="Accent4 3 2" xfId="18556"/>
    <cellStyle name="Accent4 3 3" xfId="58138"/>
    <cellStyle name="Accent4 4" xfId="18557"/>
    <cellStyle name="Accent4 4 2" xfId="18558"/>
    <cellStyle name="Accent4 4 3" xfId="18559"/>
    <cellStyle name="Accent4 4 4" xfId="18560"/>
    <cellStyle name="Accent4 5" xfId="18561"/>
    <cellStyle name="Accent4 5 2" xfId="58139"/>
    <cellStyle name="Accent4 5 2 2" xfId="58140"/>
    <cellStyle name="Accent4 6" xfId="18562"/>
    <cellStyle name="Accent5" xfId="18563"/>
    <cellStyle name="Accent5 2" xfId="18564"/>
    <cellStyle name="Accent5 2 2" xfId="18565"/>
    <cellStyle name="Accent5 2 2 2" xfId="18566"/>
    <cellStyle name="Accent5 2 3" xfId="18567"/>
    <cellStyle name="Accent5 2 3 2" xfId="18568"/>
    <cellStyle name="Accent5 2 4" xfId="18569"/>
    <cellStyle name="Accent5 3" xfId="18570"/>
    <cellStyle name="Accent5 3 2" xfId="18571"/>
    <cellStyle name="Accent5 3 3" xfId="58141"/>
    <cellStyle name="Accent5 4" xfId="18572"/>
    <cellStyle name="Accent5 4 2" xfId="18573"/>
    <cellStyle name="Accent5 4 3" xfId="18574"/>
    <cellStyle name="Accent5 4 4" xfId="18575"/>
    <cellStyle name="Accent5 5" xfId="18576"/>
    <cellStyle name="Accent5 5 2" xfId="58142"/>
    <cellStyle name="Accent5 6" xfId="18577"/>
    <cellStyle name="Accent6" xfId="18578"/>
    <cellStyle name="Accent6 2" xfId="18579"/>
    <cellStyle name="Accent6 2 2" xfId="18580"/>
    <cellStyle name="Accent6 2 2 2" xfId="18581"/>
    <cellStyle name="Accent6 2 3" xfId="18582"/>
    <cellStyle name="Accent6 2 3 2" xfId="18583"/>
    <cellStyle name="Accent6 2 4" xfId="18584"/>
    <cellStyle name="Accent6 3" xfId="18585"/>
    <cellStyle name="Accent6 3 2" xfId="18586"/>
    <cellStyle name="Accent6 3 3" xfId="58143"/>
    <cellStyle name="Accent6 4" xfId="18587"/>
    <cellStyle name="Accent6 4 2" xfId="18588"/>
    <cellStyle name="Accent6 4 3" xfId="18589"/>
    <cellStyle name="Accent6 4 4" xfId="18590"/>
    <cellStyle name="Accent6 5" xfId="18591"/>
    <cellStyle name="Accent6 5 2" xfId="58144"/>
    <cellStyle name="Accent6 5 2 2" xfId="58145"/>
    <cellStyle name="Accent6 6" xfId="18592"/>
    <cellStyle name="Bad" xfId="18593"/>
    <cellStyle name="Bad 2" xfId="18594"/>
    <cellStyle name="Bad 2 2" xfId="18595"/>
    <cellStyle name="Bad 2 2 2" xfId="18596"/>
    <cellStyle name="Bad 2 3" xfId="18597"/>
    <cellStyle name="Bad 2 3 2" xfId="18598"/>
    <cellStyle name="Bad 2 4" xfId="18599"/>
    <cellStyle name="Bad 3" xfId="18600"/>
    <cellStyle name="Bad 3 2" xfId="18601"/>
    <cellStyle name="Bad 3 3" xfId="58146"/>
    <cellStyle name="Bad 4" xfId="18602"/>
    <cellStyle name="Bad 4 2" xfId="18603"/>
    <cellStyle name="Bad 4 3" xfId="18604"/>
    <cellStyle name="Bad 4 4" xfId="18605"/>
    <cellStyle name="Bad 5" xfId="18606"/>
    <cellStyle name="Bad 5 2" xfId="58147"/>
    <cellStyle name="Bad 6" xfId="18607"/>
    <cellStyle name="Calculation" xfId="18608"/>
    <cellStyle name="Calculation 10" xfId="18609"/>
    <cellStyle name="Calculation 10 10" xfId="18610"/>
    <cellStyle name="Calculation 10 10 2" xfId="18611"/>
    <cellStyle name="Calculation 10 2" xfId="18612"/>
    <cellStyle name="Calculation 10 2 2" xfId="18613"/>
    <cellStyle name="Calculation 10 2 2 2" xfId="18614"/>
    <cellStyle name="Calculation 10 2 3" xfId="18615"/>
    <cellStyle name="Calculation 10 3" xfId="18616"/>
    <cellStyle name="Calculation 10 3 2" xfId="18617"/>
    <cellStyle name="Calculation 10 3 2 2" xfId="18618"/>
    <cellStyle name="Calculation 10 3 3" xfId="18619"/>
    <cellStyle name="Calculation 10 4" xfId="18620"/>
    <cellStyle name="Calculation 10 4 2" xfId="18621"/>
    <cellStyle name="Calculation 10 4 2 2" xfId="18622"/>
    <cellStyle name="Calculation 10 4 3" xfId="18623"/>
    <cellStyle name="Calculation 10 5" xfId="18624"/>
    <cellStyle name="Calculation 10 5 2" xfId="18625"/>
    <cellStyle name="Calculation 10 5 2 2" xfId="18626"/>
    <cellStyle name="Calculation 10 5 3" xfId="18627"/>
    <cellStyle name="Calculation 10 6" xfId="18628"/>
    <cellStyle name="Calculation 10 6 2" xfId="18629"/>
    <cellStyle name="Calculation 10 6 2 2" xfId="18630"/>
    <cellStyle name="Calculation 10 6 3" xfId="18631"/>
    <cellStyle name="Calculation 10 7" xfId="18632"/>
    <cellStyle name="Calculation 10 7 2" xfId="18633"/>
    <cellStyle name="Calculation 10 7 2 2" xfId="18634"/>
    <cellStyle name="Calculation 10 7 3" xfId="18635"/>
    <cellStyle name="Calculation 10 8" xfId="18636"/>
    <cellStyle name="Calculation 10 8 2" xfId="18637"/>
    <cellStyle name="Calculation 10 8 2 2" xfId="18638"/>
    <cellStyle name="Calculation 10 8 3" xfId="18639"/>
    <cellStyle name="Calculation 10 9" xfId="18640"/>
    <cellStyle name="Calculation 10 9 2" xfId="18641"/>
    <cellStyle name="Calculation 10 9 2 2" xfId="18642"/>
    <cellStyle name="Calculation 10 9 3" xfId="18643"/>
    <cellStyle name="Calculation 11" xfId="18644"/>
    <cellStyle name="Calculation 11 10" xfId="18645"/>
    <cellStyle name="Calculation 11 2" xfId="18646"/>
    <cellStyle name="Calculation 11 2 2" xfId="18647"/>
    <cellStyle name="Calculation 11 2 2 2" xfId="18648"/>
    <cellStyle name="Calculation 11 2 3" xfId="18649"/>
    <cellStyle name="Calculation 11 3" xfId="18650"/>
    <cellStyle name="Calculation 11 3 2" xfId="18651"/>
    <cellStyle name="Calculation 11 3 2 2" xfId="18652"/>
    <cellStyle name="Calculation 11 3 3" xfId="18653"/>
    <cellStyle name="Calculation 11 4" xfId="18654"/>
    <cellStyle name="Calculation 11 4 2" xfId="18655"/>
    <cellStyle name="Calculation 11 4 2 2" xfId="18656"/>
    <cellStyle name="Calculation 11 4 3" xfId="18657"/>
    <cellStyle name="Calculation 11 5" xfId="18658"/>
    <cellStyle name="Calculation 11 5 2" xfId="18659"/>
    <cellStyle name="Calculation 11 5 2 2" xfId="18660"/>
    <cellStyle name="Calculation 11 5 3" xfId="18661"/>
    <cellStyle name="Calculation 11 6" xfId="18662"/>
    <cellStyle name="Calculation 11 6 2" xfId="18663"/>
    <cellStyle name="Calculation 11 6 2 2" xfId="18664"/>
    <cellStyle name="Calculation 11 6 3" xfId="18665"/>
    <cellStyle name="Calculation 11 7" xfId="18666"/>
    <cellStyle name="Calculation 11 7 2" xfId="18667"/>
    <cellStyle name="Calculation 11 7 2 2" xfId="18668"/>
    <cellStyle name="Calculation 11 7 3" xfId="18669"/>
    <cellStyle name="Calculation 11 8" xfId="18670"/>
    <cellStyle name="Calculation 11 8 2" xfId="18671"/>
    <cellStyle name="Calculation 11 8 2 2" xfId="18672"/>
    <cellStyle name="Calculation 11 8 3" xfId="18673"/>
    <cellStyle name="Calculation 11 9" xfId="18674"/>
    <cellStyle name="Calculation 11 9 2" xfId="18675"/>
    <cellStyle name="Calculation 12" xfId="18676"/>
    <cellStyle name="Calculation 12 10" xfId="18677"/>
    <cellStyle name="Calculation 12 2" xfId="18678"/>
    <cellStyle name="Calculation 12 2 2" xfId="18679"/>
    <cellStyle name="Calculation 12 2 2 2" xfId="18680"/>
    <cellStyle name="Calculation 12 2 3" xfId="18681"/>
    <cellStyle name="Calculation 12 3" xfId="18682"/>
    <cellStyle name="Calculation 12 3 2" xfId="18683"/>
    <cellStyle name="Calculation 12 3 2 2" xfId="18684"/>
    <cellStyle name="Calculation 12 3 3" xfId="18685"/>
    <cellStyle name="Calculation 12 4" xfId="18686"/>
    <cellStyle name="Calculation 12 4 2" xfId="18687"/>
    <cellStyle name="Calculation 12 4 2 2" xfId="18688"/>
    <cellStyle name="Calculation 12 4 3" xfId="18689"/>
    <cellStyle name="Calculation 12 5" xfId="18690"/>
    <cellStyle name="Calculation 12 5 2" xfId="18691"/>
    <cellStyle name="Calculation 12 5 2 2" xfId="18692"/>
    <cellStyle name="Calculation 12 5 3" xfId="18693"/>
    <cellStyle name="Calculation 12 6" xfId="18694"/>
    <cellStyle name="Calculation 12 6 2" xfId="18695"/>
    <cellStyle name="Calculation 12 6 2 2" xfId="18696"/>
    <cellStyle name="Calculation 12 6 3" xfId="18697"/>
    <cellStyle name="Calculation 12 7" xfId="18698"/>
    <cellStyle name="Calculation 12 7 2" xfId="18699"/>
    <cellStyle name="Calculation 12 7 2 2" xfId="18700"/>
    <cellStyle name="Calculation 12 7 3" xfId="18701"/>
    <cellStyle name="Calculation 12 8" xfId="18702"/>
    <cellStyle name="Calculation 12 8 2" xfId="18703"/>
    <cellStyle name="Calculation 12 8 2 2" xfId="18704"/>
    <cellStyle name="Calculation 12 8 3" xfId="18705"/>
    <cellStyle name="Calculation 12 9" xfId="18706"/>
    <cellStyle name="Calculation 12 9 2" xfId="18707"/>
    <cellStyle name="Calculation 13" xfId="18708"/>
    <cellStyle name="Calculation 13 2" xfId="18709"/>
    <cellStyle name="Calculation 13 2 2" xfId="18710"/>
    <cellStyle name="Calculation 13 2 2 2" xfId="18711"/>
    <cellStyle name="Calculation 13 2 3" xfId="18712"/>
    <cellStyle name="Calculation 13 3" xfId="18713"/>
    <cellStyle name="Calculation 13 3 2" xfId="18714"/>
    <cellStyle name="Calculation 13 4" xfId="18715"/>
    <cellStyle name="Calculation 13 4 2" xfId="18716"/>
    <cellStyle name="Calculation 13 5" xfId="18717"/>
    <cellStyle name="Calculation 14" xfId="18718"/>
    <cellStyle name="Calculation 14 2" xfId="18719"/>
    <cellStyle name="Calculation 14 2 2" xfId="18720"/>
    <cellStyle name="Calculation 14 3" xfId="18721"/>
    <cellStyle name="Calculation 15" xfId="18722"/>
    <cellStyle name="Calculation 15 2" xfId="18723"/>
    <cellStyle name="Calculation 15 2 2" xfId="18724"/>
    <cellStyle name="Calculation 15 3" xfId="18725"/>
    <cellStyle name="Calculation 16" xfId="18726"/>
    <cellStyle name="Calculation 16 2" xfId="18727"/>
    <cellStyle name="Calculation 16 2 2" xfId="18728"/>
    <cellStyle name="Calculation 16 3" xfId="18729"/>
    <cellStyle name="Calculation 17" xfId="18730"/>
    <cellStyle name="Calculation 17 2" xfId="18731"/>
    <cellStyle name="Calculation 17 2 2" xfId="18732"/>
    <cellStyle name="Calculation 17 3" xfId="18733"/>
    <cellStyle name="Calculation 18" xfId="18734"/>
    <cellStyle name="Calculation 18 2" xfId="18735"/>
    <cellStyle name="Calculation 18 2 2" xfId="18736"/>
    <cellStyle name="Calculation 18 3" xfId="18737"/>
    <cellStyle name="Calculation 19" xfId="18738"/>
    <cellStyle name="Calculation 19 2" xfId="18739"/>
    <cellStyle name="Calculation 19 2 2" xfId="18740"/>
    <cellStyle name="Calculation 19 3" xfId="18741"/>
    <cellStyle name="Calculation 2" xfId="18742"/>
    <cellStyle name="Calculation 2 10" xfId="18743"/>
    <cellStyle name="Calculation 2 10 2" xfId="18744"/>
    <cellStyle name="Calculation 2 10 2 2" xfId="18745"/>
    <cellStyle name="Calculation 2 10 3" xfId="18746"/>
    <cellStyle name="Calculation 2 11" xfId="18747"/>
    <cellStyle name="Calculation 2 11 2" xfId="18748"/>
    <cellStyle name="Calculation 2 11 2 2" xfId="18749"/>
    <cellStyle name="Calculation 2 11 3" xfId="18750"/>
    <cellStyle name="Calculation 2 12" xfId="18751"/>
    <cellStyle name="Calculation 2 12 2" xfId="18752"/>
    <cellStyle name="Calculation 2 12 2 2" xfId="18753"/>
    <cellStyle name="Calculation 2 12 3" xfId="18754"/>
    <cellStyle name="Calculation 2 13" xfId="18755"/>
    <cellStyle name="Calculation 2 13 2" xfId="18756"/>
    <cellStyle name="Calculation 2 13 2 2" xfId="18757"/>
    <cellStyle name="Calculation 2 13 3" xfId="18758"/>
    <cellStyle name="Calculation 2 14" xfId="18759"/>
    <cellStyle name="Calculation 2 14 2" xfId="18760"/>
    <cellStyle name="Calculation 2 15" xfId="18761"/>
    <cellStyle name="Calculation 2 2" xfId="18762"/>
    <cellStyle name="Calculation 2 2 10" xfId="18763"/>
    <cellStyle name="Calculation 2 2 10 2" xfId="18764"/>
    <cellStyle name="Calculation 2 2 10 2 2" xfId="18765"/>
    <cellStyle name="Calculation 2 2 10 3" xfId="18766"/>
    <cellStyle name="Calculation 2 2 11" xfId="18767"/>
    <cellStyle name="Calculation 2 2 11 2" xfId="18768"/>
    <cellStyle name="Calculation 2 2 11 2 2" xfId="18769"/>
    <cellStyle name="Calculation 2 2 11 3" xfId="18770"/>
    <cellStyle name="Calculation 2 2 12" xfId="18771"/>
    <cellStyle name="Calculation 2 2 12 2" xfId="18772"/>
    <cellStyle name="Calculation 2 2 12 2 2" xfId="18773"/>
    <cellStyle name="Calculation 2 2 12 3" xfId="18774"/>
    <cellStyle name="Calculation 2 2 13" xfId="18775"/>
    <cellStyle name="Calculation 2 2 13 2" xfId="18776"/>
    <cellStyle name="Calculation 2 2 14" xfId="18777"/>
    <cellStyle name="Calculation 2 2 2" xfId="18778"/>
    <cellStyle name="Calculation 2 2 2 10" xfId="18779"/>
    <cellStyle name="Calculation 2 2 2 10 2" xfId="18780"/>
    <cellStyle name="Calculation 2 2 2 10 2 2" xfId="18781"/>
    <cellStyle name="Calculation 2 2 2 10 3" xfId="18782"/>
    <cellStyle name="Calculation 2 2 2 11" xfId="18783"/>
    <cellStyle name="Calculation 2 2 2 11 2" xfId="18784"/>
    <cellStyle name="Calculation 2 2 2 11 2 2" xfId="18785"/>
    <cellStyle name="Calculation 2 2 2 11 3" xfId="18786"/>
    <cellStyle name="Calculation 2 2 2 12" xfId="18787"/>
    <cellStyle name="Calculation 2 2 2 12 2" xfId="18788"/>
    <cellStyle name="Calculation 2 2 2 13" xfId="18789"/>
    <cellStyle name="Calculation 2 2 2 2" xfId="18790"/>
    <cellStyle name="Calculation 2 2 2 2 10" xfId="18791"/>
    <cellStyle name="Calculation 2 2 2 2 10 2" xfId="18792"/>
    <cellStyle name="Calculation 2 2 2 2 10 2 2" xfId="18793"/>
    <cellStyle name="Calculation 2 2 2 2 10 3" xfId="18794"/>
    <cellStyle name="Calculation 2 2 2 2 11" xfId="18795"/>
    <cellStyle name="Calculation 2 2 2 2 11 2" xfId="18796"/>
    <cellStyle name="Calculation 2 2 2 2 12" xfId="18797"/>
    <cellStyle name="Calculation 2 2 2 2 2" xfId="18798"/>
    <cellStyle name="Calculation 2 2 2 2 2 2" xfId="18799"/>
    <cellStyle name="Calculation 2 2 2 2 2 2 2" xfId="18800"/>
    <cellStyle name="Calculation 2 2 2 2 2 2 2 2" xfId="18801"/>
    <cellStyle name="Calculation 2 2 2 2 2 2 3" xfId="18802"/>
    <cellStyle name="Calculation 2 2 2 2 2 3" xfId="18803"/>
    <cellStyle name="Calculation 2 2 2 2 2 3 2" xfId="18804"/>
    <cellStyle name="Calculation 2 2 2 2 2 4" xfId="18805"/>
    <cellStyle name="Calculation 2 2 2 2 3" xfId="18806"/>
    <cellStyle name="Calculation 2 2 2 2 3 2" xfId="18807"/>
    <cellStyle name="Calculation 2 2 2 2 3 2 2" xfId="18808"/>
    <cellStyle name="Calculation 2 2 2 2 3 3" xfId="18809"/>
    <cellStyle name="Calculation 2 2 2 2 4" xfId="18810"/>
    <cellStyle name="Calculation 2 2 2 2 4 2" xfId="18811"/>
    <cellStyle name="Calculation 2 2 2 2 4 2 2" xfId="18812"/>
    <cellStyle name="Calculation 2 2 2 2 4 3" xfId="18813"/>
    <cellStyle name="Calculation 2 2 2 2 5" xfId="18814"/>
    <cellStyle name="Calculation 2 2 2 2 5 2" xfId="18815"/>
    <cellStyle name="Calculation 2 2 2 2 5 2 2" xfId="18816"/>
    <cellStyle name="Calculation 2 2 2 2 5 3" xfId="18817"/>
    <cellStyle name="Calculation 2 2 2 2 6" xfId="18818"/>
    <cellStyle name="Calculation 2 2 2 2 6 2" xfId="18819"/>
    <cellStyle name="Calculation 2 2 2 2 6 2 2" xfId="18820"/>
    <cellStyle name="Calculation 2 2 2 2 6 3" xfId="18821"/>
    <cellStyle name="Calculation 2 2 2 2 7" xfId="18822"/>
    <cellStyle name="Calculation 2 2 2 2 7 2" xfId="18823"/>
    <cellStyle name="Calculation 2 2 2 2 7 2 2" xfId="18824"/>
    <cellStyle name="Calculation 2 2 2 2 7 3" xfId="18825"/>
    <cellStyle name="Calculation 2 2 2 2 8" xfId="18826"/>
    <cellStyle name="Calculation 2 2 2 2 8 2" xfId="18827"/>
    <cellStyle name="Calculation 2 2 2 2 8 2 2" xfId="18828"/>
    <cellStyle name="Calculation 2 2 2 2 8 3" xfId="18829"/>
    <cellStyle name="Calculation 2 2 2 2 9" xfId="18830"/>
    <cellStyle name="Calculation 2 2 2 2 9 2" xfId="18831"/>
    <cellStyle name="Calculation 2 2 2 2 9 2 2" xfId="18832"/>
    <cellStyle name="Calculation 2 2 2 2 9 3" xfId="18833"/>
    <cellStyle name="Calculation 2 2 2 3" xfId="18834"/>
    <cellStyle name="Calculation 2 2 2 3 10" xfId="18835"/>
    <cellStyle name="Calculation 2 2 2 3 10 2" xfId="18836"/>
    <cellStyle name="Calculation 2 2 2 3 11" xfId="18837"/>
    <cellStyle name="Calculation 2 2 2 3 2" xfId="18838"/>
    <cellStyle name="Calculation 2 2 2 3 2 2" xfId="18839"/>
    <cellStyle name="Calculation 2 2 2 3 2 2 2" xfId="18840"/>
    <cellStyle name="Calculation 2 2 2 3 2 3" xfId="18841"/>
    <cellStyle name="Calculation 2 2 2 3 3" xfId="18842"/>
    <cellStyle name="Calculation 2 2 2 3 3 2" xfId="18843"/>
    <cellStyle name="Calculation 2 2 2 3 3 2 2" xfId="18844"/>
    <cellStyle name="Calculation 2 2 2 3 3 3" xfId="18845"/>
    <cellStyle name="Calculation 2 2 2 3 4" xfId="18846"/>
    <cellStyle name="Calculation 2 2 2 3 4 2" xfId="18847"/>
    <cellStyle name="Calculation 2 2 2 3 4 2 2" xfId="18848"/>
    <cellStyle name="Calculation 2 2 2 3 4 3" xfId="18849"/>
    <cellStyle name="Calculation 2 2 2 3 5" xfId="18850"/>
    <cellStyle name="Calculation 2 2 2 3 5 2" xfId="18851"/>
    <cellStyle name="Calculation 2 2 2 3 5 2 2" xfId="18852"/>
    <cellStyle name="Calculation 2 2 2 3 5 3" xfId="18853"/>
    <cellStyle name="Calculation 2 2 2 3 6" xfId="18854"/>
    <cellStyle name="Calculation 2 2 2 3 6 2" xfId="18855"/>
    <cellStyle name="Calculation 2 2 2 3 6 2 2" xfId="18856"/>
    <cellStyle name="Calculation 2 2 2 3 6 3" xfId="18857"/>
    <cellStyle name="Calculation 2 2 2 3 7" xfId="18858"/>
    <cellStyle name="Calculation 2 2 2 3 7 2" xfId="18859"/>
    <cellStyle name="Calculation 2 2 2 3 7 2 2" xfId="18860"/>
    <cellStyle name="Calculation 2 2 2 3 7 3" xfId="18861"/>
    <cellStyle name="Calculation 2 2 2 3 8" xfId="18862"/>
    <cellStyle name="Calculation 2 2 2 3 8 2" xfId="18863"/>
    <cellStyle name="Calculation 2 2 2 3 8 2 2" xfId="18864"/>
    <cellStyle name="Calculation 2 2 2 3 8 3" xfId="18865"/>
    <cellStyle name="Calculation 2 2 2 3 9" xfId="18866"/>
    <cellStyle name="Calculation 2 2 2 3 9 2" xfId="18867"/>
    <cellStyle name="Calculation 2 2 2 3 9 2 2" xfId="18868"/>
    <cellStyle name="Calculation 2 2 2 3 9 3" xfId="18869"/>
    <cellStyle name="Calculation 2 2 2 4" xfId="18870"/>
    <cellStyle name="Calculation 2 2 2 4 2" xfId="18871"/>
    <cellStyle name="Calculation 2 2 2 4 2 2" xfId="18872"/>
    <cellStyle name="Calculation 2 2 2 4 3" xfId="18873"/>
    <cellStyle name="Calculation 2 2 2 5" xfId="18874"/>
    <cellStyle name="Calculation 2 2 2 5 2" xfId="18875"/>
    <cellStyle name="Calculation 2 2 2 5 2 2" xfId="18876"/>
    <cellStyle name="Calculation 2 2 2 5 3" xfId="18877"/>
    <cellStyle name="Calculation 2 2 2 6" xfId="18878"/>
    <cellStyle name="Calculation 2 2 2 6 2" xfId="18879"/>
    <cellStyle name="Calculation 2 2 2 6 2 2" xfId="18880"/>
    <cellStyle name="Calculation 2 2 2 6 3" xfId="18881"/>
    <cellStyle name="Calculation 2 2 2 7" xfId="18882"/>
    <cellStyle name="Calculation 2 2 2 7 2" xfId="18883"/>
    <cellStyle name="Calculation 2 2 2 7 2 2" xfId="18884"/>
    <cellStyle name="Calculation 2 2 2 7 3" xfId="18885"/>
    <cellStyle name="Calculation 2 2 2 8" xfId="18886"/>
    <cellStyle name="Calculation 2 2 2 8 2" xfId="18887"/>
    <cellStyle name="Calculation 2 2 2 8 2 2" xfId="18888"/>
    <cellStyle name="Calculation 2 2 2 8 3" xfId="18889"/>
    <cellStyle name="Calculation 2 2 2 9" xfId="18890"/>
    <cellStyle name="Calculation 2 2 2 9 2" xfId="18891"/>
    <cellStyle name="Calculation 2 2 2 9 2 2" xfId="18892"/>
    <cellStyle name="Calculation 2 2 2 9 3" xfId="18893"/>
    <cellStyle name="Calculation 2 2 3" xfId="18894"/>
    <cellStyle name="Calculation 2 2 3 10" xfId="18895"/>
    <cellStyle name="Calculation 2 2 3 10 2" xfId="18896"/>
    <cellStyle name="Calculation 2 2 3 11" xfId="18897"/>
    <cellStyle name="Calculation 2 2 3 2" xfId="18898"/>
    <cellStyle name="Calculation 2 2 3 2 2" xfId="18899"/>
    <cellStyle name="Calculation 2 2 3 2 2 2" xfId="18900"/>
    <cellStyle name="Calculation 2 2 3 2 3" xfId="18901"/>
    <cellStyle name="Calculation 2 2 3 3" xfId="18902"/>
    <cellStyle name="Calculation 2 2 3 3 2" xfId="18903"/>
    <cellStyle name="Calculation 2 2 3 3 2 2" xfId="18904"/>
    <cellStyle name="Calculation 2 2 3 3 3" xfId="18905"/>
    <cellStyle name="Calculation 2 2 3 4" xfId="18906"/>
    <cellStyle name="Calculation 2 2 3 4 2" xfId="18907"/>
    <cellStyle name="Calculation 2 2 3 4 2 2" xfId="18908"/>
    <cellStyle name="Calculation 2 2 3 4 3" xfId="18909"/>
    <cellStyle name="Calculation 2 2 3 5" xfId="18910"/>
    <cellStyle name="Calculation 2 2 3 5 2" xfId="18911"/>
    <cellStyle name="Calculation 2 2 3 5 2 2" xfId="18912"/>
    <cellStyle name="Calculation 2 2 3 5 3" xfId="18913"/>
    <cellStyle name="Calculation 2 2 3 6" xfId="18914"/>
    <cellStyle name="Calculation 2 2 3 6 2" xfId="18915"/>
    <cellStyle name="Calculation 2 2 3 6 2 2" xfId="18916"/>
    <cellStyle name="Calculation 2 2 3 6 3" xfId="18917"/>
    <cellStyle name="Calculation 2 2 3 7" xfId="18918"/>
    <cellStyle name="Calculation 2 2 3 7 2" xfId="18919"/>
    <cellStyle name="Calculation 2 2 3 7 2 2" xfId="18920"/>
    <cellStyle name="Calculation 2 2 3 7 3" xfId="18921"/>
    <cellStyle name="Calculation 2 2 3 8" xfId="18922"/>
    <cellStyle name="Calculation 2 2 3 8 2" xfId="18923"/>
    <cellStyle name="Calculation 2 2 3 8 2 2" xfId="18924"/>
    <cellStyle name="Calculation 2 2 3 8 3" xfId="18925"/>
    <cellStyle name="Calculation 2 2 3 9" xfId="18926"/>
    <cellStyle name="Calculation 2 2 3 9 2" xfId="18927"/>
    <cellStyle name="Calculation 2 2 3 9 2 2" xfId="18928"/>
    <cellStyle name="Calculation 2 2 3 9 3" xfId="18929"/>
    <cellStyle name="Calculation 2 2 4" xfId="18930"/>
    <cellStyle name="Calculation 2 2 4 2" xfId="18931"/>
    <cellStyle name="Calculation 2 2 4 2 2" xfId="18932"/>
    <cellStyle name="Calculation 2 2 4 2 2 2" xfId="18933"/>
    <cellStyle name="Calculation 2 2 4 2 3" xfId="18934"/>
    <cellStyle name="Calculation 2 2 4 3" xfId="18935"/>
    <cellStyle name="Calculation 2 2 4 3 2" xfId="18936"/>
    <cellStyle name="Calculation 2 2 4 4" xfId="18937"/>
    <cellStyle name="Calculation 2 2 5" xfId="18938"/>
    <cellStyle name="Calculation 2 2 5 2" xfId="18939"/>
    <cellStyle name="Calculation 2 2 5 2 2" xfId="18940"/>
    <cellStyle name="Calculation 2 2 5 3" xfId="18941"/>
    <cellStyle name="Calculation 2 2 6" xfId="18942"/>
    <cellStyle name="Calculation 2 2 6 2" xfId="18943"/>
    <cellStyle name="Calculation 2 2 6 2 2" xfId="18944"/>
    <cellStyle name="Calculation 2 2 6 3" xfId="18945"/>
    <cellStyle name="Calculation 2 2 7" xfId="18946"/>
    <cellStyle name="Calculation 2 2 7 2" xfId="18947"/>
    <cellStyle name="Calculation 2 2 7 2 2" xfId="18948"/>
    <cellStyle name="Calculation 2 2 7 3" xfId="18949"/>
    <cellStyle name="Calculation 2 2 8" xfId="18950"/>
    <cellStyle name="Calculation 2 2 8 2" xfId="18951"/>
    <cellStyle name="Calculation 2 2 8 2 2" xfId="18952"/>
    <cellStyle name="Calculation 2 2 8 3" xfId="18953"/>
    <cellStyle name="Calculation 2 2 9" xfId="18954"/>
    <cellStyle name="Calculation 2 2 9 2" xfId="18955"/>
    <cellStyle name="Calculation 2 2 9 2 2" xfId="18956"/>
    <cellStyle name="Calculation 2 2 9 3" xfId="18957"/>
    <cellStyle name="Calculation 2 3" xfId="18958"/>
    <cellStyle name="Calculation 2 3 10" xfId="18959"/>
    <cellStyle name="Calculation 2 3 10 2" xfId="18960"/>
    <cellStyle name="Calculation 2 3 10 2 2" xfId="18961"/>
    <cellStyle name="Calculation 2 3 10 3" xfId="18962"/>
    <cellStyle name="Calculation 2 3 11" xfId="18963"/>
    <cellStyle name="Calculation 2 3 11 2" xfId="18964"/>
    <cellStyle name="Calculation 2 3 12" xfId="18965"/>
    <cellStyle name="Calculation 2 3 2" xfId="18966"/>
    <cellStyle name="Calculation 2 3 2 10" xfId="18967"/>
    <cellStyle name="Calculation 2 3 2 10 2" xfId="18968"/>
    <cellStyle name="Calculation 2 3 2 11" xfId="18969"/>
    <cellStyle name="Calculation 2 3 2 2" xfId="18970"/>
    <cellStyle name="Calculation 2 3 2 2 2" xfId="18971"/>
    <cellStyle name="Calculation 2 3 2 2 2 2" xfId="18972"/>
    <cellStyle name="Calculation 2 3 2 2 3" xfId="18973"/>
    <cellStyle name="Calculation 2 3 2 3" xfId="18974"/>
    <cellStyle name="Calculation 2 3 2 3 2" xfId="18975"/>
    <cellStyle name="Calculation 2 3 2 3 2 2" xfId="18976"/>
    <cellStyle name="Calculation 2 3 2 3 3" xfId="18977"/>
    <cellStyle name="Calculation 2 3 2 4" xfId="18978"/>
    <cellStyle name="Calculation 2 3 2 4 2" xfId="18979"/>
    <cellStyle name="Calculation 2 3 2 4 2 2" xfId="18980"/>
    <cellStyle name="Calculation 2 3 2 4 3" xfId="18981"/>
    <cellStyle name="Calculation 2 3 2 5" xfId="18982"/>
    <cellStyle name="Calculation 2 3 2 5 2" xfId="18983"/>
    <cellStyle name="Calculation 2 3 2 5 2 2" xfId="18984"/>
    <cellStyle name="Calculation 2 3 2 5 3" xfId="18985"/>
    <cellStyle name="Calculation 2 3 2 6" xfId="18986"/>
    <cellStyle name="Calculation 2 3 2 6 2" xfId="18987"/>
    <cellStyle name="Calculation 2 3 2 6 2 2" xfId="18988"/>
    <cellStyle name="Calculation 2 3 2 6 3" xfId="18989"/>
    <cellStyle name="Calculation 2 3 2 7" xfId="18990"/>
    <cellStyle name="Calculation 2 3 2 7 2" xfId="18991"/>
    <cellStyle name="Calculation 2 3 2 7 2 2" xfId="18992"/>
    <cellStyle name="Calculation 2 3 2 7 3" xfId="18993"/>
    <cellStyle name="Calculation 2 3 2 8" xfId="18994"/>
    <cellStyle name="Calculation 2 3 2 8 2" xfId="18995"/>
    <cellStyle name="Calculation 2 3 2 8 2 2" xfId="18996"/>
    <cellStyle name="Calculation 2 3 2 8 3" xfId="18997"/>
    <cellStyle name="Calculation 2 3 2 9" xfId="18998"/>
    <cellStyle name="Calculation 2 3 2 9 2" xfId="18999"/>
    <cellStyle name="Calculation 2 3 2 9 2 2" xfId="19000"/>
    <cellStyle name="Calculation 2 3 2 9 3" xfId="19001"/>
    <cellStyle name="Calculation 2 3 3" xfId="19002"/>
    <cellStyle name="Calculation 2 3 3 2" xfId="19003"/>
    <cellStyle name="Calculation 2 3 3 2 2" xfId="19004"/>
    <cellStyle name="Calculation 2 3 3 3" xfId="19005"/>
    <cellStyle name="Calculation 2 3 4" xfId="19006"/>
    <cellStyle name="Calculation 2 3 4 2" xfId="19007"/>
    <cellStyle name="Calculation 2 3 4 2 2" xfId="19008"/>
    <cellStyle name="Calculation 2 3 4 3" xfId="19009"/>
    <cellStyle name="Calculation 2 3 5" xfId="19010"/>
    <cellStyle name="Calculation 2 3 5 2" xfId="19011"/>
    <cellStyle name="Calculation 2 3 5 2 2" xfId="19012"/>
    <cellStyle name="Calculation 2 3 5 3" xfId="19013"/>
    <cellStyle name="Calculation 2 3 6" xfId="19014"/>
    <cellStyle name="Calculation 2 3 6 2" xfId="19015"/>
    <cellStyle name="Calculation 2 3 6 2 2" xfId="19016"/>
    <cellStyle name="Calculation 2 3 6 3" xfId="19017"/>
    <cellStyle name="Calculation 2 3 7" xfId="19018"/>
    <cellStyle name="Calculation 2 3 7 2" xfId="19019"/>
    <cellStyle name="Calculation 2 3 7 2 2" xfId="19020"/>
    <cellStyle name="Calculation 2 3 7 3" xfId="19021"/>
    <cellStyle name="Calculation 2 3 8" xfId="19022"/>
    <cellStyle name="Calculation 2 3 8 2" xfId="19023"/>
    <cellStyle name="Calculation 2 3 8 2 2" xfId="19024"/>
    <cellStyle name="Calculation 2 3 8 3" xfId="19025"/>
    <cellStyle name="Calculation 2 3 9" xfId="19026"/>
    <cellStyle name="Calculation 2 3 9 2" xfId="19027"/>
    <cellStyle name="Calculation 2 3 9 2 2" xfId="19028"/>
    <cellStyle name="Calculation 2 3 9 3" xfId="19029"/>
    <cellStyle name="Calculation 2 4" xfId="19030"/>
    <cellStyle name="Calculation 2 4 10" xfId="19031"/>
    <cellStyle name="Calculation 2 4 10 2" xfId="19032"/>
    <cellStyle name="Calculation 2 4 11" xfId="19033"/>
    <cellStyle name="Calculation 2 4 2" xfId="19034"/>
    <cellStyle name="Calculation 2 4 2 2" xfId="19035"/>
    <cellStyle name="Calculation 2 4 2 2 2" xfId="19036"/>
    <cellStyle name="Calculation 2 4 2 3" xfId="19037"/>
    <cellStyle name="Calculation 2 4 3" xfId="19038"/>
    <cellStyle name="Calculation 2 4 3 2" xfId="19039"/>
    <cellStyle name="Calculation 2 4 3 2 2" xfId="19040"/>
    <cellStyle name="Calculation 2 4 3 3" xfId="19041"/>
    <cellStyle name="Calculation 2 4 4" xfId="19042"/>
    <cellStyle name="Calculation 2 4 4 2" xfId="19043"/>
    <cellStyle name="Calculation 2 4 4 2 2" xfId="19044"/>
    <cellStyle name="Calculation 2 4 4 3" xfId="19045"/>
    <cellStyle name="Calculation 2 4 5" xfId="19046"/>
    <cellStyle name="Calculation 2 4 5 2" xfId="19047"/>
    <cellStyle name="Calculation 2 4 5 2 2" xfId="19048"/>
    <cellStyle name="Calculation 2 4 5 3" xfId="19049"/>
    <cellStyle name="Calculation 2 4 6" xfId="19050"/>
    <cellStyle name="Calculation 2 4 6 2" xfId="19051"/>
    <cellStyle name="Calculation 2 4 6 2 2" xfId="19052"/>
    <cellStyle name="Calculation 2 4 6 3" xfId="19053"/>
    <cellStyle name="Calculation 2 4 7" xfId="19054"/>
    <cellStyle name="Calculation 2 4 7 2" xfId="19055"/>
    <cellStyle name="Calculation 2 4 7 2 2" xfId="19056"/>
    <cellStyle name="Calculation 2 4 7 3" xfId="19057"/>
    <cellStyle name="Calculation 2 4 8" xfId="19058"/>
    <cellStyle name="Calculation 2 4 8 2" xfId="19059"/>
    <cellStyle name="Calculation 2 4 8 2 2" xfId="19060"/>
    <cellStyle name="Calculation 2 4 8 3" xfId="19061"/>
    <cellStyle name="Calculation 2 4 9" xfId="19062"/>
    <cellStyle name="Calculation 2 4 9 2" xfId="19063"/>
    <cellStyle name="Calculation 2 4 9 2 2" xfId="19064"/>
    <cellStyle name="Calculation 2 4 9 3" xfId="19065"/>
    <cellStyle name="Calculation 2 5" xfId="19066"/>
    <cellStyle name="Calculation 2 5 10" xfId="19067"/>
    <cellStyle name="Calculation 2 5 2" xfId="19068"/>
    <cellStyle name="Calculation 2 5 2 2" xfId="19069"/>
    <cellStyle name="Calculation 2 5 2 2 2" xfId="19070"/>
    <cellStyle name="Calculation 2 5 2 3" xfId="19071"/>
    <cellStyle name="Calculation 2 5 3" xfId="19072"/>
    <cellStyle name="Calculation 2 5 3 2" xfId="19073"/>
    <cellStyle name="Calculation 2 5 3 2 2" xfId="19074"/>
    <cellStyle name="Calculation 2 5 3 3" xfId="19075"/>
    <cellStyle name="Calculation 2 5 4" xfId="19076"/>
    <cellStyle name="Calculation 2 5 4 2" xfId="19077"/>
    <cellStyle name="Calculation 2 5 4 2 2" xfId="19078"/>
    <cellStyle name="Calculation 2 5 4 3" xfId="19079"/>
    <cellStyle name="Calculation 2 5 5" xfId="19080"/>
    <cellStyle name="Calculation 2 5 5 2" xfId="19081"/>
    <cellStyle name="Calculation 2 5 5 2 2" xfId="19082"/>
    <cellStyle name="Calculation 2 5 5 3" xfId="19083"/>
    <cellStyle name="Calculation 2 5 6" xfId="19084"/>
    <cellStyle name="Calculation 2 5 6 2" xfId="19085"/>
    <cellStyle name="Calculation 2 5 6 2 2" xfId="19086"/>
    <cellStyle name="Calculation 2 5 6 3" xfId="19087"/>
    <cellStyle name="Calculation 2 5 7" xfId="19088"/>
    <cellStyle name="Calculation 2 5 7 2" xfId="19089"/>
    <cellStyle name="Calculation 2 5 7 2 2" xfId="19090"/>
    <cellStyle name="Calculation 2 5 7 3" xfId="19091"/>
    <cellStyle name="Calculation 2 5 8" xfId="19092"/>
    <cellStyle name="Calculation 2 5 8 2" xfId="19093"/>
    <cellStyle name="Calculation 2 5 8 2 2" xfId="19094"/>
    <cellStyle name="Calculation 2 5 8 3" xfId="19095"/>
    <cellStyle name="Calculation 2 5 9" xfId="19096"/>
    <cellStyle name="Calculation 2 5 9 2" xfId="19097"/>
    <cellStyle name="Calculation 2 6" xfId="19098"/>
    <cellStyle name="Calculation 2 6 2" xfId="19099"/>
    <cellStyle name="Calculation 2 6 2 2" xfId="19100"/>
    <cellStyle name="Calculation 2 6 2 2 2" xfId="19101"/>
    <cellStyle name="Calculation 2 6 2 3" xfId="19102"/>
    <cellStyle name="Calculation 2 6 3" xfId="19103"/>
    <cellStyle name="Calculation 2 6 3 2" xfId="19104"/>
    <cellStyle name="Calculation 2 6 4" xfId="19105"/>
    <cellStyle name="Calculation 2 6 4 2" xfId="19106"/>
    <cellStyle name="Calculation 2 6 5" xfId="19107"/>
    <cellStyle name="Calculation 2 7" xfId="19108"/>
    <cellStyle name="Calculation 2 7 2" xfId="19109"/>
    <cellStyle name="Calculation 2 7 2 2" xfId="19110"/>
    <cellStyle name="Calculation 2 7 3" xfId="19111"/>
    <cellStyle name="Calculation 2 8" xfId="19112"/>
    <cellStyle name="Calculation 2 8 2" xfId="19113"/>
    <cellStyle name="Calculation 2 8 2 2" xfId="19114"/>
    <cellStyle name="Calculation 2 8 3" xfId="19115"/>
    <cellStyle name="Calculation 2 9" xfId="19116"/>
    <cellStyle name="Calculation 2 9 2" xfId="19117"/>
    <cellStyle name="Calculation 2 9 2 2" xfId="19118"/>
    <cellStyle name="Calculation 2 9 3" xfId="19119"/>
    <cellStyle name="Calculation 20" xfId="19120"/>
    <cellStyle name="Calculation 20 2" xfId="19121"/>
    <cellStyle name="Calculation 20 2 2" xfId="19122"/>
    <cellStyle name="Calculation 20 3" xfId="19123"/>
    <cellStyle name="Calculation 21" xfId="19124"/>
    <cellStyle name="Calculation 21 2" xfId="19125"/>
    <cellStyle name="Calculation 22" xfId="19126"/>
    <cellStyle name="Calculation 3" xfId="19127"/>
    <cellStyle name="Calculation 3 10" xfId="19128"/>
    <cellStyle name="Calculation 3 10 2" xfId="19129"/>
    <cellStyle name="Calculation 3 10 2 2" xfId="19130"/>
    <cellStyle name="Calculation 3 10 3" xfId="19131"/>
    <cellStyle name="Calculation 3 11" xfId="19132"/>
    <cellStyle name="Calculation 3 11 2" xfId="19133"/>
    <cellStyle name="Calculation 3 11 2 2" xfId="19134"/>
    <cellStyle name="Calculation 3 11 3" xfId="19135"/>
    <cellStyle name="Calculation 3 12" xfId="19136"/>
    <cellStyle name="Calculation 3 12 2" xfId="19137"/>
    <cellStyle name="Calculation 3 12 2 2" xfId="19138"/>
    <cellStyle name="Calculation 3 12 3" xfId="19139"/>
    <cellStyle name="Calculation 3 13" xfId="19140"/>
    <cellStyle name="Calculation 3 13 2" xfId="19141"/>
    <cellStyle name="Calculation 3 13 2 2" xfId="19142"/>
    <cellStyle name="Calculation 3 13 3" xfId="19143"/>
    <cellStyle name="Calculation 3 14" xfId="19144"/>
    <cellStyle name="Calculation 3 14 2" xfId="19145"/>
    <cellStyle name="Calculation 3 15" xfId="19146"/>
    <cellStyle name="Calculation 3 2" xfId="19147"/>
    <cellStyle name="Calculation 3 2 10" xfId="19148"/>
    <cellStyle name="Calculation 3 2 10 2" xfId="19149"/>
    <cellStyle name="Calculation 3 2 10 2 2" xfId="19150"/>
    <cellStyle name="Calculation 3 2 10 3" xfId="19151"/>
    <cellStyle name="Calculation 3 2 11" xfId="19152"/>
    <cellStyle name="Calculation 3 2 11 2" xfId="19153"/>
    <cellStyle name="Calculation 3 2 11 2 2" xfId="19154"/>
    <cellStyle name="Calculation 3 2 11 3" xfId="19155"/>
    <cellStyle name="Calculation 3 2 12" xfId="19156"/>
    <cellStyle name="Calculation 3 2 12 2" xfId="19157"/>
    <cellStyle name="Calculation 3 2 13" xfId="19158"/>
    <cellStyle name="Calculation 3 2 2" xfId="19159"/>
    <cellStyle name="Calculation 3 2 2 10" xfId="19160"/>
    <cellStyle name="Calculation 3 2 2 10 2" xfId="19161"/>
    <cellStyle name="Calculation 3 2 2 10 2 2" xfId="19162"/>
    <cellStyle name="Calculation 3 2 2 10 3" xfId="19163"/>
    <cellStyle name="Calculation 3 2 2 11" xfId="19164"/>
    <cellStyle name="Calculation 3 2 2 11 2" xfId="19165"/>
    <cellStyle name="Calculation 3 2 2 11 2 2" xfId="19166"/>
    <cellStyle name="Calculation 3 2 2 11 3" xfId="19167"/>
    <cellStyle name="Calculation 3 2 2 12" xfId="19168"/>
    <cellStyle name="Calculation 3 2 2 12 2" xfId="19169"/>
    <cellStyle name="Calculation 3 2 2 13" xfId="19170"/>
    <cellStyle name="Calculation 3 2 2 2" xfId="19171"/>
    <cellStyle name="Calculation 3 2 2 2 10" xfId="19172"/>
    <cellStyle name="Calculation 3 2 2 2 10 2" xfId="19173"/>
    <cellStyle name="Calculation 3 2 2 2 10 2 2" xfId="19174"/>
    <cellStyle name="Calculation 3 2 2 2 10 3" xfId="19175"/>
    <cellStyle name="Calculation 3 2 2 2 11" xfId="19176"/>
    <cellStyle name="Calculation 3 2 2 2 11 2" xfId="19177"/>
    <cellStyle name="Calculation 3 2 2 2 12" xfId="19178"/>
    <cellStyle name="Calculation 3 2 2 2 2" xfId="19179"/>
    <cellStyle name="Calculation 3 2 2 2 2 2" xfId="19180"/>
    <cellStyle name="Calculation 3 2 2 2 2 2 2" xfId="19181"/>
    <cellStyle name="Calculation 3 2 2 2 2 2 2 2" xfId="19182"/>
    <cellStyle name="Calculation 3 2 2 2 2 2 3" xfId="19183"/>
    <cellStyle name="Calculation 3 2 2 2 2 3" xfId="19184"/>
    <cellStyle name="Calculation 3 2 2 2 2 3 2" xfId="19185"/>
    <cellStyle name="Calculation 3 2 2 2 2 4" xfId="19186"/>
    <cellStyle name="Calculation 3 2 2 2 3" xfId="19187"/>
    <cellStyle name="Calculation 3 2 2 2 3 2" xfId="19188"/>
    <cellStyle name="Calculation 3 2 2 2 3 2 2" xfId="19189"/>
    <cellStyle name="Calculation 3 2 2 2 3 3" xfId="19190"/>
    <cellStyle name="Calculation 3 2 2 2 4" xfId="19191"/>
    <cellStyle name="Calculation 3 2 2 2 4 2" xfId="19192"/>
    <cellStyle name="Calculation 3 2 2 2 4 2 2" xfId="19193"/>
    <cellStyle name="Calculation 3 2 2 2 4 3" xfId="19194"/>
    <cellStyle name="Calculation 3 2 2 2 5" xfId="19195"/>
    <cellStyle name="Calculation 3 2 2 2 5 2" xfId="19196"/>
    <cellStyle name="Calculation 3 2 2 2 5 2 2" xfId="19197"/>
    <cellStyle name="Calculation 3 2 2 2 5 3" xfId="19198"/>
    <cellStyle name="Calculation 3 2 2 2 6" xfId="19199"/>
    <cellStyle name="Calculation 3 2 2 2 6 2" xfId="19200"/>
    <cellStyle name="Calculation 3 2 2 2 6 2 2" xfId="19201"/>
    <cellStyle name="Calculation 3 2 2 2 6 3" xfId="19202"/>
    <cellStyle name="Calculation 3 2 2 2 7" xfId="19203"/>
    <cellStyle name="Calculation 3 2 2 2 7 2" xfId="19204"/>
    <cellStyle name="Calculation 3 2 2 2 7 2 2" xfId="19205"/>
    <cellStyle name="Calculation 3 2 2 2 7 3" xfId="19206"/>
    <cellStyle name="Calculation 3 2 2 2 8" xfId="19207"/>
    <cellStyle name="Calculation 3 2 2 2 8 2" xfId="19208"/>
    <cellStyle name="Calculation 3 2 2 2 8 2 2" xfId="19209"/>
    <cellStyle name="Calculation 3 2 2 2 8 3" xfId="19210"/>
    <cellStyle name="Calculation 3 2 2 2 9" xfId="19211"/>
    <cellStyle name="Calculation 3 2 2 2 9 2" xfId="19212"/>
    <cellStyle name="Calculation 3 2 2 2 9 2 2" xfId="19213"/>
    <cellStyle name="Calculation 3 2 2 2 9 3" xfId="19214"/>
    <cellStyle name="Calculation 3 2 2 3" xfId="19215"/>
    <cellStyle name="Calculation 3 2 2 3 10" xfId="19216"/>
    <cellStyle name="Calculation 3 2 2 3 10 2" xfId="19217"/>
    <cellStyle name="Calculation 3 2 2 3 11" xfId="19218"/>
    <cellStyle name="Calculation 3 2 2 3 2" xfId="19219"/>
    <cellStyle name="Calculation 3 2 2 3 2 2" xfId="19220"/>
    <cellStyle name="Calculation 3 2 2 3 2 2 2" xfId="19221"/>
    <cellStyle name="Calculation 3 2 2 3 2 3" xfId="19222"/>
    <cellStyle name="Calculation 3 2 2 3 3" xfId="19223"/>
    <cellStyle name="Calculation 3 2 2 3 3 2" xfId="19224"/>
    <cellStyle name="Calculation 3 2 2 3 3 2 2" xfId="19225"/>
    <cellStyle name="Calculation 3 2 2 3 3 3" xfId="19226"/>
    <cellStyle name="Calculation 3 2 2 3 4" xfId="19227"/>
    <cellStyle name="Calculation 3 2 2 3 4 2" xfId="19228"/>
    <cellStyle name="Calculation 3 2 2 3 4 2 2" xfId="19229"/>
    <cellStyle name="Calculation 3 2 2 3 4 3" xfId="19230"/>
    <cellStyle name="Calculation 3 2 2 3 5" xfId="19231"/>
    <cellStyle name="Calculation 3 2 2 3 5 2" xfId="19232"/>
    <cellStyle name="Calculation 3 2 2 3 5 2 2" xfId="19233"/>
    <cellStyle name="Calculation 3 2 2 3 5 3" xfId="19234"/>
    <cellStyle name="Calculation 3 2 2 3 6" xfId="19235"/>
    <cellStyle name="Calculation 3 2 2 3 6 2" xfId="19236"/>
    <cellStyle name="Calculation 3 2 2 3 6 2 2" xfId="19237"/>
    <cellStyle name="Calculation 3 2 2 3 6 3" xfId="19238"/>
    <cellStyle name="Calculation 3 2 2 3 7" xfId="19239"/>
    <cellStyle name="Calculation 3 2 2 3 7 2" xfId="19240"/>
    <cellStyle name="Calculation 3 2 2 3 7 2 2" xfId="19241"/>
    <cellStyle name="Calculation 3 2 2 3 7 3" xfId="19242"/>
    <cellStyle name="Calculation 3 2 2 3 8" xfId="19243"/>
    <cellStyle name="Calculation 3 2 2 3 8 2" xfId="19244"/>
    <cellStyle name="Calculation 3 2 2 3 8 2 2" xfId="19245"/>
    <cellStyle name="Calculation 3 2 2 3 8 3" xfId="19246"/>
    <cellStyle name="Calculation 3 2 2 3 9" xfId="19247"/>
    <cellStyle name="Calculation 3 2 2 3 9 2" xfId="19248"/>
    <cellStyle name="Calculation 3 2 2 3 9 2 2" xfId="19249"/>
    <cellStyle name="Calculation 3 2 2 3 9 3" xfId="19250"/>
    <cellStyle name="Calculation 3 2 2 4" xfId="19251"/>
    <cellStyle name="Calculation 3 2 2 4 2" xfId="19252"/>
    <cellStyle name="Calculation 3 2 2 4 2 2" xfId="19253"/>
    <cellStyle name="Calculation 3 2 2 4 3" xfId="19254"/>
    <cellStyle name="Calculation 3 2 2 5" xfId="19255"/>
    <cellStyle name="Calculation 3 2 2 5 2" xfId="19256"/>
    <cellStyle name="Calculation 3 2 2 5 2 2" xfId="19257"/>
    <cellStyle name="Calculation 3 2 2 5 3" xfId="19258"/>
    <cellStyle name="Calculation 3 2 2 6" xfId="19259"/>
    <cellStyle name="Calculation 3 2 2 6 2" xfId="19260"/>
    <cellStyle name="Calculation 3 2 2 6 2 2" xfId="19261"/>
    <cellStyle name="Calculation 3 2 2 6 3" xfId="19262"/>
    <cellStyle name="Calculation 3 2 2 7" xfId="19263"/>
    <cellStyle name="Calculation 3 2 2 7 2" xfId="19264"/>
    <cellStyle name="Calculation 3 2 2 7 2 2" xfId="19265"/>
    <cellStyle name="Calculation 3 2 2 7 3" xfId="19266"/>
    <cellStyle name="Calculation 3 2 2 8" xfId="19267"/>
    <cellStyle name="Calculation 3 2 2 8 2" xfId="19268"/>
    <cellStyle name="Calculation 3 2 2 8 2 2" xfId="19269"/>
    <cellStyle name="Calculation 3 2 2 8 3" xfId="19270"/>
    <cellStyle name="Calculation 3 2 2 9" xfId="19271"/>
    <cellStyle name="Calculation 3 2 2 9 2" xfId="19272"/>
    <cellStyle name="Calculation 3 2 2 9 2 2" xfId="19273"/>
    <cellStyle name="Calculation 3 2 2 9 3" xfId="19274"/>
    <cellStyle name="Calculation 3 2 3" xfId="19275"/>
    <cellStyle name="Calculation 3 2 3 10" xfId="19276"/>
    <cellStyle name="Calculation 3 2 3 10 2" xfId="19277"/>
    <cellStyle name="Calculation 3 2 3 11" xfId="19278"/>
    <cellStyle name="Calculation 3 2 3 2" xfId="19279"/>
    <cellStyle name="Calculation 3 2 3 2 2" xfId="19280"/>
    <cellStyle name="Calculation 3 2 3 2 2 2" xfId="19281"/>
    <cellStyle name="Calculation 3 2 3 2 3" xfId="19282"/>
    <cellStyle name="Calculation 3 2 3 3" xfId="19283"/>
    <cellStyle name="Calculation 3 2 3 3 2" xfId="19284"/>
    <cellStyle name="Calculation 3 2 3 3 2 2" xfId="19285"/>
    <cellStyle name="Calculation 3 2 3 3 3" xfId="19286"/>
    <cellStyle name="Calculation 3 2 3 4" xfId="19287"/>
    <cellStyle name="Calculation 3 2 3 4 2" xfId="19288"/>
    <cellStyle name="Calculation 3 2 3 4 2 2" xfId="19289"/>
    <cellStyle name="Calculation 3 2 3 4 3" xfId="19290"/>
    <cellStyle name="Calculation 3 2 3 5" xfId="19291"/>
    <cellStyle name="Calculation 3 2 3 5 2" xfId="19292"/>
    <cellStyle name="Calculation 3 2 3 5 2 2" xfId="19293"/>
    <cellStyle name="Calculation 3 2 3 5 3" xfId="19294"/>
    <cellStyle name="Calculation 3 2 3 6" xfId="19295"/>
    <cellStyle name="Calculation 3 2 3 6 2" xfId="19296"/>
    <cellStyle name="Calculation 3 2 3 6 2 2" xfId="19297"/>
    <cellStyle name="Calculation 3 2 3 6 3" xfId="19298"/>
    <cellStyle name="Calculation 3 2 3 7" xfId="19299"/>
    <cellStyle name="Calculation 3 2 3 7 2" xfId="19300"/>
    <cellStyle name="Calculation 3 2 3 7 2 2" xfId="19301"/>
    <cellStyle name="Calculation 3 2 3 7 3" xfId="19302"/>
    <cellStyle name="Calculation 3 2 3 8" xfId="19303"/>
    <cellStyle name="Calculation 3 2 3 8 2" xfId="19304"/>
    <cellStyle name="Calculation 3 2 3 8 2 2" xfId="19305"/>
    <cellStyle name="Calculation 3 2 3 8 3" xfId="19306"/>
    <cellStyle name="Calculation 3 2 3 9" xfId="19307"/>
    <cellStyle name="Calculation 3 2 3 9 2" xfId="19308"/>
    <cellStyle name="Calculation 3 2 3 9 2 2" xfId="19309"/>
    <cellStyle name="Calculation 3 2 3 9 3" xfId="19310"/>
    <cellStyle name="Calculation 3 2 4" xfId="19311"/>
    <cellStyle name="Calculation 3 2 4 2" xfId="19312"/>
    <cellStyle name="Calculation 3 2 4 2 2" xfId="19313"/>
    <cellStyle name="Calculation 3 2 4 3" xfId="19314"/>
    <cellStyle name="Calculation 3 2 5" xfId="19315"/>
    <cellStyle name="Calculation 3 2 5 2" xfId="19316"/>
    <cellStyle name="Calculation 3 2 5 2 2" xfId="19317"/>
    <cellStyle name="Calculation 3 2 5 3" xfId="19318"/>
    <cellStyle name="Calculation 3 2 6" xfId="19319"/>
    <cellStyle name="Calculation 3 2 6 2" xfId="19320"/>
    <cellStyle name="Calculation 3 2 6 2 2" xfId="19321"/>
    <cellStyle name="Calculation 3 2 6 3" xfId="19322"/>
    <cellStyle name="Calculation 3 2 7" xfId="19323"/>
    <cellStyle name="Calculation 3 2 7 2" xfId="19324"/>
    <cellStyle name="Calculation 3 2 7 2 2" xfId="19325"/>
    <cellStyle name="Calculation 3 2 7 3" xfId="19326"/>
    <cellStyle name="Calculation 3 2 8" xfId="19327"/>
    <cellStyle name="Calculation 3 2 8 2" xfId="19328"/>
    <cellStyle name="Calculation 3 2 8 2 2" xfId="19329"/>
    <cellStyle name="Calculation 3 2 8 3" xfId="19330"/>
    <cellStyle name="Calculation 3 2 9" xfId="19331"/>
    <cellStyle name="Calculation 3 2 9 2" xfId="19332"/>
    <cellStyle name="Calculation 3 2 9 2 2" xfId="19333"/>
    <cellStyle name="Calculation 3 2 9 3" xfId="19334"/>
    <cellStyle name="Calculation 3 3" xfId="19335"/>
    <cellStyle name="Calculation 3 3 10" xfId="19336"/>
    <cellStyle name="Calculation 3 3 10 2" xfId="19337"/>
    <cellStyle name="Calculation 3 3 10 2 2" xfId="19338"/>
    <cellStyle name="Calculation 3 3 10 3" xfId="19339"/>
    <cellStyle name="Calculation 3 3 11" xfId="19340"/>
    <cellStyle name="Calculation 3 3 11 2" xfId="19341"/>
    <cellStyle name="Calculation 3 3 12" xfId="19342"/>
    <cellStyle name="Calculation 3 3 2" xfId="19343"/>
    <cellStyle name="Calculation 3 3 2 10" xfId="19344"/>
    <cellStyle name="Calculation 3 3 2 10 2" xfId="19345"/>
    <cellStyle name="Calculation 3 3 2 11" xfId="19346"/>
    <cellStyle name="Calculation 3 3 2 2" xfId="19347"/>
    <cellStyle name="Calculation 3 3 2 2 2" xfId="19348"/>
    <cellStyle name="Calculation 3 3 2 2 2 2" xfId="19349"/>
    <cellStyle name="Calculation 3 3 2 2 3" xfId="19350"/>
    <cellStyle name="Calculation 3 3 2 3" xfId="19351"/>
    <cellStyle name="Calculation 3 3 2 3 2" xfId="19352"/>
    <cellStyle name="Calculation 3 3 2 3 2 2" xfId="19353"/>
    <cellStyle name="Calculation 3 3 2 3 3" xfId="19354"/>
    <cellStyle name="Calculation 3 3 2 4" xfId="19355"/>
    <cellStyle name="Calculation 3 3 2 4 2" xfId="19356"/>
    <cellStyle name="Calculation 3 3 2 4 2 2" xfId="19357"/>
    <cellStyle name="Calculation 3 3 2 4 3" xfId="19358"/>
    <cellStyle name="Calculation 3 3 2 5" xfId="19359"/>
    <cellStyle name="Calculation 3 3 2 5 2" xfId="19360"/>
    <cellStyle name="Calculation 3 3 2 5 2 2" xfId="19361"/>
    <cellStyle name="Calculation 3 3 2 5 3" xfId="19362"/>
    <cellStyle name="Calculation 3 3 2 6" xfId="19363"/>
    <cellStyle name="Calculation 3 3 2 6 2" xfId="19364"/>
    <cellStyle name="Calculation 3 3 2 6 2 2" xfId="19365"/>
    <cellStyle name="Calculation 3 3 2 6 3" xfId="19366"/>
    <cellStyle name="Calculation 3 3 2 7" xfId="19367"/>
    <cellStyle name="Calculation 3 3 2 7 2" xfId="19368"/>
    <cellStyle name="Calculation 3 3 2 7 2 2" xfId="19369"/>
    <cellStyle name="Calculation 3 3 2 7 3" xfId="19370"/>
    <cellStyle name="Calculation 3 3 2 8" xfId="19371"/>
    <cellStyle name="Calculation 3 3 2 8 2" xfId="19372"/>
    <cellStyle name="Calculation 3 3 2 8 2 2" xfId="19373"/>
    <cellStyle name="Calculation 3 3 2 8 3" xfId="19374"/>
    <cellStyle name="Calculation 3 3 2 9" xfId="19375"/>
    <cellStyle name="Calculation 3 3 2 9 2" xfId="19376"/>
    <cellStyle name="Calculation 3 3 2 9 2 2" xfId="19377"/>
    <cellStyle name="Calculation 3 3 2 9 3" xfId="19378"/>
    <cellStyle name="Calculation 3 3 3" xfId="19379"/>
    <cellStyle name="Calculation 3 3 3 2" xfId="19380"/>
    <cellStyle name="Calculation 3 3 3 2 2" xfId="19381"/>
    <cellStyle name="Calculation 3 3 3 3" xfId="19382"/>
    <cellStyle name="Calculation 3 3 4" xfId="19383"/>
    <cellStyle name="Calculation 3 3 4 2" xfId="19384"/>
    <cellStyle name="Calculation 3 3 4 2 2" xfId="19385"/>
    <cellStyle name="Calculation 3 3 4 3" xfId="19386"/>
    <cellStyle name="Calculation 3 3 5" xfId="19387"/>
    <cellStyle name="Calculation 3 3 5 2" xfId="19388"/>
    <cellStyle name="Calculation 3 3 5 2 2" xfId="19389"/>
    <cellStyle name="Calculation 3 3 5 3" xfId="19390"/>
    <cellStyle name="Calculation 3 3 6" xfId="19391"/>
    <cellStyle name="Calculation 3 3 6 2" xfId="19392"/>
    <cellStyle name="Calculation 3 3 6 2 2" xfId="19393"/>
    <cellStyle name="Calculation 3 3 6 3" xfId="19394"/>
    <cellStyle name="Calculation 3 3 7" xfId="19395"/>
    <cellStyle name="Calculation 3 3 7 2" xfId="19396"/>
    <cellStyle name="Calculation 3 3 7 2 2" xfId="19397"/>
    <cellStyle name="Calculation 3 3 7 3" xfId="19398"/>
    <cellStyle name="Calculation 3 3 8" xfId="19399"/>
    <cellStyle name="Calculation 3 3 8 2" xfId="19400"/>
    <cellStyle name="Calculation 3 3 8 2 2" xfId="19401"/>
    <cellStyle name="Calculation 3 3 8 3" xfId="19402"/>
    <cellStyle name="Calculation 3 3 9" xfId="19403"/>
    <cellStyle name="Calculation 3 3 9 2" xfId="19404"/>
    <cellStyle name="Calculation 3 3 9 2 2" xfId="19405"/>
    <cellStyle name="Calculation 3 3 9 3" xfId="19406"/>
    <cellStyle name="Calculation 3 4" xfId="19407"/>
    <cellStyle name="Calculation 3 4 10" xfId="19408"/>
    <cellStyle name="Calculation 3 4 10 2" xfId="19409"/>
    <cellStyle name="Calculation 3 4 11" xfId="19410"/>
    <cellStyle name="Calculation 3 4 2" xfId="19411"/>
    <cellStyle name="Calculation 3 4 2 2" xfId="19412"/>
    <cellStyle name="Calculation 3 4 2 2 2" xfId="19413"/>
    <cellStyle name="Calculation 3 4 2 3" xfId="19414"/>
    <cellStyle name="Calculation 3 4 3" xfId="19415"/>
    <cellStyle name="Calculation 3 4 3 2" xfId="19416"/>
    <cellStyle name="Calculation 3 4 3 2 2" xfId="19417"/>
    <cellStyle name="Calculation 3 4 3 3" xfId="19418"/>
    <cellStyle name="Calculation 3 4 4" xfId="19419"/>
    <cellStyle name="Calculation 3 4 4 2" xfId="19420"/>
    <cellStyle name="Calculation 3 4 4 2 2" xfId="19421"/>
    <cellStyle name="Calculation 3 4 4 3" xfId="19422"/>
    <cellStyle name="Calculation 3 4 5" xfId="19423"/>
    <cellStyle name="Calculation 3 4 5 2" xfId="19424"/>
    <cellStyle name="Calculation 3 4 5 2 2" xfId="19425"/>
    <cellStyle name="Calculation 3 4 5 3" xfId="19426"/>
    <cellStyle name="Calculation 3 4 6" xfId="19427"/>
    <cellStyle name="Calculation 3 4 6 2" xfId="19428"/>
    <cellStyle name="Calculation 3 4 6 2 2" xfId="19429"/>
    <cellStyle name="Calculation 3 4 6 3" xfId="19430"/>
    <cellStyle name="Calculation 3 4 7" xfId="19431"/>
    <cellStyle name="Calculation 3 4 7 2" xfId="19432"/>
    <cellStyle name="Calculation 3 4 7 2 2" xfId="19433"/>
    <cellStyle name="Calculation 3 4 7 3" xfId="19434"/>
    <cellStyle name="Calculation 3 4 8" xfId="19435"/>
    <cellStyle name="Calculation 3 4 8 2" xfId="19436"/>
    <cellStyle name="Calculation 3 4 8 2 2" xfId="19437"/>
    <cellStyle name="Calculation 3 4 8 3" xfId="19438"/>
    <cellStyle name="Calculation 3 4 9" xfId="19439"/>
    <cellStyle name="Calculation 3 4 9 2" xfId="19440"/>
    <cellStyle name="Calculation 3 4 9 2 2" xfId="19441"/>
    <cellStyle name="Calculation 3 4 9 3" xfId="19442"/>
    <cellStyle name="Calculation 3 5" xfId="19443"/>
    <cellStyle name="Calculation 3 6" xfId="19444"/>
    <cellStyle name="Calculation 3 6 2" xfId="19445"/>
    <cellStyle name="Calculation 3 6 2 2" xfId="19446"/>
    <cellStyle name="Calculation 3 6 3" xfId="19447"/>
    <cellStyle name="Calculation 3 7" xfId="19448"/>
    <cellStyle name="Calculation 3 7 2" xfId="19449"/>
    <cellStyle name="Calculation 3 7 2 2" xfId="19450"/>
    <cellStyle name="Calculation 3 7 3" xfId="19451"/>
    <cellStyle name="Calculation 3 8" xfId="19452"/>
    <cellStyle name="Calculation 3 8 2" xfId="19453"/>
    <cellStyle name="Calculation 3 8 2 2" xfId="19454"/>
    <cellStyle name="Calculation 3 8 3" xfId="19455"/>
    <cellStyle name="Calculation 3 9" xfId="19456"/>
    <cellStyle name="Calculation 3 9 2" xfId="19457"/>
    <cellStyle name="Calculation 3 9 2 2" xfId="19458"/>
    <cellStyle name="Calculation 3 9 3" xfId="19459"/>
    <cellStyle name="Calculation 4" xfId="19460"/>
    <cellStyle name="Calculation 4 10" xfId="19461"/>
    <cellStyle name="Calculation 4 10 2" xfId="19462"/>
    <cellStyle name="Calculation 4 10 2 2" xfId="19463"/>
    <cellStyle name="Calculation 4 10 3" xfId="19464"/>
    <cellStyle name="Calculation 4 11" xfId="19465"/>
    <cellStyle name="Calculation 4 11 2" xfId="19466"/>
    <cellStyle name="Calculation 4 11 2 2" xfId="19467"/>
    <cellStyle name="Calculation 4 11 3" xfId="19468"/>
    <cellStyle name="Calculation 4 12" xfId="19469"/>
    <cellStyle name="Calculation 4 12 2" xfId="19470"/>
    <cellStyle name="Calculation 4 12 2 2" xfId="19471"/>
    <cellStyle name="Calculation 4 12 3" xfId="19472"/>
    <cellStyle name="Calculation 4 13" xfId="19473"/>
    <cellStyle name="Calculation 4 13 2" xfId="19474"/>
    <cellStyle name="Calculation 4 13 2 2" xfId="19475"/>
    <cellStyle name="Calculation 4 13 3" xfId="19476"/>
    <cellStyle name="Calculation 4 14" xfId="19477"/>
    <cellStyle name="Calculation 4 14 2" xfId="19478"/>
    <cellStyle name="Calculation 4 15" xfId="19479"/>
    <cellStyle name="Calculation 4 2" xfId="19480"/>
    <cellStyle name="Calculation 4 2 10" xfId="19481"/>
    <cellStyle name="Calculation 4 2 10 2" xfId="19482"/>
    <cellStyle name="Calculation 4 2 10 2 2" xfId="19483"/>
    <cellStyle name="Calculation 4 2 10 3" xfId="19484"/>
    <cellStyle name="Calculation 4 2 11" xfId="19485"/>
    <cellStyle name="Calculation 4 2 11 2" xfId="19486"/>
    <cellStyle name="Calculation 4 2 11 2 2" xfId="19487"/>
    <cellStyle name="Calculation 4 2 11 3" xfId="19488"/>
    <cellStyle name="Calculation 4 2 12" xfId="19489"/>
    <cellStyle name="Calculation 4 2 12 2" xfId="19490"/>
    <cellStyle name="Calculation 4 2 13" xfId="19491"/>
    <cellStyle name="Calculation 4 2 2" xfId="19492"/>
    <cellStyle name="Calculation 4 2 2 10" xfId="19493"/>
    <cellStyle name="Calculation 4 2 2 10 2" xfId="19494"/>
    <cellStyle name="Calculation 4 2 2 10 2 2" xfId="19495"/>
    <cellStyle name="Calculation 4 2 2 10 3" xfId="19496"/>
    <cellStyle name="Calculation 4 2 2 11" xfId="19497"/>
    <cellStyle name="Calculation 4 2 2 11 2" xfId="19498"/>
    <cellStyle name="Calculation 4 2 2 11 2 2" xfId="19499"/>
    <cellStyle name="Calculation 4 2 2 11 3" xfId="19500"/>
    <cellStyle name="Calculation 4 2 2 12" xfId="19501"/>
    <cellStyle name="Calculation 4 2 2 12 2" xfId="19502"/>
    <cellStyle name="Calculation 4 2 2 13" xfId="19503"/>
    <cellStyle name="Calculation 4 2 2 2" xfId="19504"/>
    <cellStyle name="Calculation 4 2 2 2 10" xfId="19505"/>
    <cellStyle name="Calculation 4 2 2 2 10 2" xfId="19506"/>
    <cellStyle name="Calculation 4 2 2 2 10 2 2" xfId="19507"/>
    <cellStyle name="Calculation 4 2 2 2 10 3" xfId="19508"/>
    <cellStyle name="Calculation 4 2 2 2 11" xfId="19509"/>
    <cellStyle name="Calculation 4 2 2 2 11 2" xfId="19510"/>
    <cellStyle name="Calculation 4 2 2 2 12" xfId="19511"/>
    <cellStyle name="Calculation 4 2 2 2 2" xfId="19512"/>
    <cellStyle name="Calculation 4 2 2 2 2 2" xfId="19513"/>
    <cellStyle name="Calculation 4 2 2 2 2 2 2" xfId="19514"/>
    <cellStyle name="Calculation 4 2 2 2 2 2 2 2" xfId="19515"/>
    <cellStyle name="Calculation 4 2 2 2 2 2 3" xfId="19516"/>
    <cellStyle name="Calculation 4 2 2 2 2 3" xfId="19517"/>
    <cellStyle name="Calculation 4 2 2 2 2 3 2" xfId="19518"/>
    <cellStyle name="Calculation 4 2 2 2 2 4" xfId="19519"/>
    <cellStyle name="Calculation 4 2 2 2 3" xfId="19520"/>
    <cellStyle name="Calculation 4 2 2 2 3 2" xfId="19521"/>
    <cellStyle name="Calculation 4 2 2 2 3 2 2" xfId="19522"/>
    <cellStyle name="Calculation 4 2 2 2 3 3" xfId="19523"/>
    <cellStyle name="Calculation 4 2 2 2 4" xfId="19524"/>
    <cellStyle name="Calculation 4 2 2 2 4 2" xfId="19525"/>
    <cellStyle name="Calculation 4 2 2 2 4 2 2" xfId="19526"/>
    <cellStyle name="Calculation 4 2 2 2 4 3" xfId="19527"/>
    <cellStyle name="Calculation 4 2 2 2 5" xfId="19528"/>
    <cellStyle name="Calculation 4 2 2 2 5 2" xfId="19529"/>
    <cellStyle name="Calculation 4 2 2 2 5 2 2" xfId="19530"/>
    <cellStyle name="Calculation 4 2 2 2 5 3" xfId="19531"/>
    <cellStyle name="Calculation 4 2 2 2 6" xfId="19532"/>
    <cellStyle name="Calculation 4 2 2 2 6 2" xfId="19533"/>
    <cellStyle name="Calculation 4 2 2 2 6 2 2" xfId="19534"/>
    <cellStyle name="Calculation 4 2 2 2 6 3" xfId="19535"/>
    <cellStyle name="Calculation 4 2 2 2 7" xfId="19536"/>
    <cellStyle name="Calculation 4 2 2 2 7 2" xfId="19537"/>
    <cellStyle name="Calculation 4 2 2 2 7 2 2" xfId="19538"/>
    <cellStyle name="Calculation 4 2 2 2 7 3" xfId="19539"/>
    <cellStyle name="Calculation 4 2 2 2 8" xfId="19540"/>
    <cellStyle name="Calculation 4 2 2 2 8 2" xfId="19541"/>
    <cellStyle name="Calculation 4 2 2 2 8 2 2" xfId="19542"/>
    <cellStyle name="Calculation 4 2 2 2 8 3" xfId="19543"/>
    <cellStyle name="Calculation 4 2 2 2 9" xfId="19544"/>
    <cellStyle name="Calculation 4 2 2 2 9 2" xfId="19545"/>
    <cellStyle name="Calculation 4 2 2 2 9 2 2" xfId="19546"/>
    <cellStyle name="Calculation 4 2 2 2 9 3" xfId="19547"/>
    <cellStyle name="Calculation 4 2 2 3" xfId="19548"/>
    <cellStyle name="Calculation 4 2 2 3 10" xfId="19549"/>
    <cellStyle name="Calculation 4 2 2 3 10 2" xfId="19550"/>
    <cellStyle name="Calculation 4 2 2 3 11" xfId="19551"/>
    <cellStyle name="Calculation 4 2 2 3 2" xfId="19552"/>
    <cellStyle name="Calculation 4 2 2 3 2 2" xfId="19553"/>
    <cellStyle name="Calculation 4 2 2 3 2 2 2" xfId="19554"/>
    <cellStyle name="Calculation 4 2 2 3 2 3" xfId="19555"/>
    <cellStyle name="Calculation 4 2 2 3 3" xfId="19556"/>
    <cellStyle name="Calculation 4 2 2 3 3 2" xfId="19557"/>
    <cellStyle name="Calculation 4 2 2 3 3 2 2" xfId="19558"/>
    <cellStyle name="Calculation 4 2 2 3 3 3" xfId="19559"/>
    <cellStyle name="Calculation 4 2 2 3 4" xfId="19560"/>
    <cellStyle name="Calculation 4 2 2 3 4 2" xfId="19561"/>
    <cellStyle name="Calculation 4 2 2 3 4 2 2" xfId="19562"/>
    <cellStyle name="Calculation 4 2 2 3 4 3" xfId="19563"/>
    <cellStyle name="Calculation 4 2 2 3 5" xfId="19564"/>
    <cellStyle name="Calculation 4 2 2 3 5 2" xfId="19565"/>
    <cellStyle name="Calculation 4 2 2 3 5 2 2" xfId="19566"/>
    <cellStyle name="Calculation 4 2 2 3 5 3" xfId="19567"/>
    <cellStyle name="Calculation 4 2 2 3 6" xfId="19568"/>
    <cellStyle name="Calculation 4 2 2 3 6 2" xfId="19569"/>
    <cellStyle name="Calculation 4 2 2 3 6 2 2" xfId="19570"/>
    <cellStyle name="Calculation 4 2 2 3 6 3" xfId="19571"/>
    <cellStyle name="Calculation 4 2 2 3 7" xfId="19572"/>
    <cellStyle name="Calculation 4 2 2 3 7 2" xfId="19573"/>
    <cellStyle name="Calculation 4 2 2 3 7 2 2" xfId="19574"/>
    <cellStyle name="Calculation 4 2 2 3 7 3" xfId="19575"/>
    <cellStyle name="Calculation 4 2 2 3 8" xfId="19576"/>
    <cellStyle name="Calculation 4 2 2 3 8 2" xfId="19577"/>
    <cellStyle name="Calculation 4 2 2 3 8 2 2" xfId="19578"/>
    <cellStyle name="Calculation 4 2 2 3 8 3" xfId="19579"/>
    <cellStyle name="Calculation 4 2 2 3 9" xfId="19580"/>
    <cellStyle name="Calculation 4 2 2 3 9 2" xfId="19581"/>
    <cellStyle name="Calculation 4 2 2 3 9 2 2" xfId="19582"/>
    <cellStyle name="Calculation 4 2 2 3 9 3" xfId="19583"/>
    <cellStyle name="Calculation 4 2 2 4" xfId="19584"/>
    <cellStyle name="Calculation 4 2 2 4 2" xfId="19585"/>
    <cellStyle name="Calculation 4 2 2 4 2 2" xfId="19586"/>
    <cellStyle name="Calculation 4 2 2 4 3" xfId="19587"/>
    <cellStyle name="Calculation 4 2 2 5" xfId="19588"/>
    <cellStyle name="Calculation 4 2 2 5 2" xfId="19589"/>
    <cellStyle name="Calculation 4 2 2 5 2 2" xfId="19590"/>
    <cellStyle name="Calculation 4 2 2 5 3" xfId="19591"/>
    <cellStyle name="Calculation 4 2 2 6" xfId="19592"/>
    <cellStyle name="Calculation 4 2 2 6 2" xfId="19593"/>
    <cellStyle name="Calculation 4 2 2 6 2 2" xfId="19594"/>
    <cellStyle name="Calculation 4 2 2 6 3" xfId="19595"/>
    <cellStyle name="Calculation 4 2 2 7" xfId="19596"/>
    <cellStyle name="Calculation 4 2 2 7 2" xfId="19597"/>
    <cellStyle name="Calculation 4 2 2 7 2 2" xfId="19598"/>
    <cellStyle name="Calculation 4 2 2 7 3" xfId="19599"/>
    <cellStyle name="Calculation 4 2 2 8" xfId="19600"/>
    <cellStyle name="Calculation 4 2 2 8 2" xfId="19601"/>
    <cellStyle name="Calculation 4 2 2 8 2 2" xfId="19602"/>
    <cellStyle name="Calculation 4 2 2 8 3" xfId="19603"/>
    <cellStyle name="Calculation 4 2 2 9" xfId="19604"/>
    <cellStyle name="Calculation 4 2 2 9 2" xfId="19605"/>
    <cellStyle name="Calculation 4 2 2 9 2 2" xfId="19606"/>
    <cellStyle name="Calculation 4 2 2 9 3" xfId="19607"/>
    <cellStyle name="Calculation 4 2 3" xfId="19608"/>
    <cellStyle name="Calculation 4 2 3 10" xfId="19609"/>
    <cellStyle name="Calculation 4 2 3 10 2" xfId="19610"/>
    <cellStyle name="Calculation 4 2 3 11" xfId="19611"/>
    <cellStyle name="Calculation 4 2 3 2" xfId="19612"/>
    <cellStyle name="Calculation 4 2 3 2 2" xfId="19613"/>
    <cellStyle name="Calculation 4 2 3 2 2 2" xfId="19614"/>
    <cellStyle name="Calculation 4 2 3 2 3" xfId="19615"/>
    <cellStyle name="Calculation 4 2 3 3" xfId="19616"/>
    <cellStyle name="Calculation 4 2 3 3 2" xfId="19617"/>
    <cellStyle name="Calculation 4 2 3 3 2 2" xfId="19618"/>
    <cellStyle name="Calculation 4 2 3 3 3" xfId="19619"/>
    <cellStyle name="Calculation 4 2 3 4" xfId="19620"/>
    <cellStyle name="Calculation 4 2 3 4 2" xfId="19621"/>
    <cellStyle name="Calculation 4 2 3 4 2 2" xfId="19622"/>
    <cellStyle name="Calculation 4 2 3 4 3" xfId="19623"/>
    <cellStyle name="Calculation 4 2 3 5" xfId="19624"/>
    <cellStyle name="Calculation 4 2 3 5 2" xfId="19625"/>
    <cellStyle name="Calculation 4 2 3 5 2 2" xfId="19626"/>
    <cellStyle name="Calculation 4 2 3 5 3" xfId="19627"/>
    <cellStyle name="Calculation 4 2 3 6" xfId="19628"/>
    <cellStyle name="Calculation 4 2 3 6 2" xfId="19629"/>
    <cellStyle name="Calculation 4 2 3 6 2 2" xfId="19630"/>
    <cellStyle name="Calculation 4 2 3 6 3" xfId="19631"/>
    <cellStyle name="Calculation 4 2 3 7" xfId="19632"/>
    <cellStyle name="Calculation 4 2 3 7 2" xfId="19633"/>
    <cellStyle name="Calculation 4 2 3 7 2 2" xfId="19634"/>
    <cellStyle name="Calculation 4 2 3 7 3" xfId="19635"/>
    <cellStyle name="Calculation 4 2 3 8" xfId="19636"/>
    <cellStyle name="Calculation 4 2 3 8 2" xfId="19637"/>
    <cellStyle name="Calculation 4 2 3 8 2 2" xfId="19638"/>
    <cellStyle name="Calculation 4 2 3 8 3" xfId="19639"/>
    <cellStyle name="Calculation 4 2 3 9" xfId="19640"/>
    <cellStyle name="Calculation 4 2 3 9 2" xfId="19641"/>
    <cellStyle name="Calculation 4 2 3 9 2 2" xfId="19642"/>
    <cellStyle name="Calculation 4 2 3 9 3" xfId="19643"/>
    <cellStyle name="Calculation 4 2 4" xfId="19644"/>
    <cellStyle name="Calculation 4 2 4 2" xfId="19645"/>
    <cellStyle name="Calculation 4 2 4 2 2" xfId="19646"/>
    <cellStyle name="Calculation 4 2 4 3" xfId="19647"/>
    <cellStyle name="Calculation 4 2 5" xfId="19648"/>
    <cellStyle name="Calculation 4 2 5 2" xfId="19649"/>
    <cellStyle name="Calculation 4 2 5 2 2" xfId="19650"/>
    <cellStyle name="Calculation 4 2 5 3" xfId="19651"/>
    <cellStyle name="Calculation 4 2 6" xfId="19652"/>
    <cellStyle name="Calculation 4 2 6 2" xfId="19653"/>
    <cellStyle name="Calculation 4 2 6 2 2" xfId="19654"/>
    <cellStyle name="Calculation 4 2 6 3" xfId="19655"/>
    <cellStyle name="Calculation 4 2 7" xfId="19656"/>
    <cellStyle name="Calculation 4 2 7 2" xfId="19657"/>
    <cellStyle name="Calculation 4 2 7 2 2" xfId="19658"/>
    <cellStyle name="Calculation 4 2 7 3" xfId="19659"/>
    <cellStyle name="Calculation 4 2 8" xfId="19660"/>
    <cellStyle name="Calculation 4 2 8 2" xfId="19661"/>
    <cellStyle name="Calculation 4 2 8 2 2" xfId="19662"/>
    <cellStyle name="Calculation 4 2 8 3" xfId="19663"/>
    <cellStyle name="Calculation 4 2 9" xfId="19664"/>
    <cellStyle name="Calculation 4 2 9 2" xfId="19665"/>
    <cellStyle name="Calculation 4 2 9 2 2" xfId="19666"/>
    <cellStyle name="Calculation 4 2 9 3" xfId="19667"/>
    <cellStyle name="Calculation 4 3" xfId="19668"/>
    <cellStyle name="Calculation 4 3 10" xfId="19669"/>
    <cellStyle name="Calculation 4 3 10 2" xfId="19670"/>
    <cellStyle name="Calculation 4 3 10 2 2" xfId="19671"/>
    <cellStyle name="Calculation 4 3 10 3" xfId="19672"/>
    <cellStyle name="Calculation 4 3 11" xfId="19673"/>
    <cellStyle name="Calculation 4 3 11 2" xfId="19674"/>
    <cellStyle name="Calculation 4 3 12" xfId="19675"/>
    <cellStyle name="Calculation 4 3 2" xfId="19676"/>
    <cellStyle name="Calculation 4 3 2 10" xfId="19677"/>
    <cellStyle name="Calculation 4 3 2 10 2" xfId="19678"/>
    <cellStyle name="Calculation 4 3 2 11" xfId="19679"/>
    <cellStyle name="Calculation 4 3 2 2" xfId="19680"/>
    <cellStyle name="Calculation 4 3 2 2 2" xfId="19681"/>
    <cellStyle name="Calculation 4 3 2 2 2 2" xfId="19682"/>
    <cellStyle name="Calculation 4 3 2 2 3" xfId="19683"/>
    <cellStyle name="Calculation 4 3 2 3" xfId="19684"/>
    <cellStyle name="Calculation 4 3 2 3 2" xfId="19685"/>
    <cellStyle name="Calculation 4 3 2 3 2 2" xfId="19686"/>
    <cellStyle name="Calculation 4 3 2 3 3" xfId="19687"/>
    <cellStyle name="Calculation 4 3 2 4" xfId="19688"/>
    <cellStyle name="Calculation 4 3 2 4 2" xfId="19689"/>
    <cellStyle name="Calculation 4 3 2 4 2 2" xfId="19690"/>
    <cellStyle name="Calculation 4 3 2 4 3" xfId="19691"/>
    <cellStyle name="Calculation 4 3 2 5" xfId="19692"/>
    <cellStyle name="Calculation 4 3 2 5 2" xfId="19693"/>
    <cellStyle name="Calculation 4 3 2 5 2 2" xfId="19694"/>
    <cellStyle name="Calculation 4 3 2 5 3" xfId="19695"/>
    <cellStyle name="Calculation 4 3 2 6" xfId="19696"/>
    <cellStyle name="Calculation 4 3 2 6 2" xfId="19697"/>
    <cellStyle name="Calculation 4 3 2 6 2 2" xfId="19698"/>
    <cellStyle name="Calculation 4 3 2 6 3" xfId="19699"/>
    <cellStyle name="Calculation 4 3 2 7" xfId="19700"/>
    <cellStyle name="Calculation 4 3 2 7 2" xfId="19701"/>
    <cellStyle name="Calculation 4 3 2 7 2 2" xfId="19702"/>
    <cellStyle name="Calculation 4 3 2 7 3" xfId="19703"/>
    <cellStyle name="Calculation 4 3 2 8" xfId="19704"/>
    <cellStyle name="Calculation 4 3 2 8 2" xfId="19705"/>
    <cellStyle name="Calculation 4 3 2 8 2 2" xfId="19706"/>
    <cellStyle name="Calculation 4 3 2 8 3" xfId="19707"/>
    <cellStyle name="Calculation 4 3 2 9" xfId="19708"/>
    <cellStyle name="Calculation 4 3 2 9 2" xfId="19709"/>
    <cellStyle name="Calculation 4 3 2 9 2 2" xfId="19710"/>
    <cellStyle name="Calculation 4 3 2 9 3" xfId="19711"/>
    <cellStyle name="Calculation 4 3 3" xfId="19712"/>
    <cellStyle name="Calculation 4 3 3 2" xfId="19713"/>
    <cellStyle name="Calculation 4 3 3 2 2" xfId="19714"/>
    <cellStyle name="Calculation 4 3 3 3" xfId="19715"/>
    <cellStyle name="Calculation 4 3 4" xfId="19716"/>
    <cellStyle name="Calculation 4 3 4 2" xfId="19717"/>
    <cellStyle name="Calculation 4 3 4 2 2" xfId="19718"/>
    <cellStyle name="Calculation 4 3 4 3" xfId="19719"/>
    <cellStyle name="Calculation 4 3 5" xfId="19720"/>
    <cellStyle name="Calculation 4 3 5 2" xfId="19721"/>
    <cellStyle name="Calculation 4 3 5 2 2" xfId="19722"/>
    <cellStyle name="Calculation 4 3 5 3" xfId="19723"/>
    <cellStyle name="Calculation 4 3 6" xfId="19724"/>
    <cellStyle name="Calculation 4 3 6 2" xfId="19725"/>
    <cellStyle name="Calculation 4 3 6 2 2" xfId="19726"/>
    <cellStyle name="Calculation 4 3 6 3" xfId="19727"/>
    <cellStyle name="Calculation 4 3 7" xfId="19728"/>
    <cellStyle name="Calculation 4 3 7 2" xfId="19729"/>
    <cellStyle name="Calculation 4 3 7 2 2" xfId="19730"/>
    <cellStyle name="Calculation 4 3 7 3" xfId="19731"/>
    <cellStyle name="Calculation 4 3 8" xfId="19732"/>
    <cellStyle name="Calculation 4 3 8 2" xfId="19733"/>
    <cellStyle name="Calculation 4 3 8 2 2" xfId="19734"/>
    <cellStyle name="Calculation 4 3 8 3" xfId="19735"/>
    <cellStyle name="Calculation 4 3 9" xfId="19736"/>
    <cellStyle name="Calculation 4 3 9 2" xfId="19737"/>
    <cellStyle name="Calculation 4 3 9 2 2" xfId="19738"/>
    <cellStyle name="Calculation 4 3 9 3" xfId="19739"/>
    <cellStyle name="Calculation 4 4" xfId="19740"/>
    <cellStyle name="Calculation 4 4 10" xfId="19741"/>
    <cellStyle name="Calculation 4 4 10 2" xfId="19742"/>
    <cellStyle name="Calculation 4 4 11" xfId="19743"/>
    <cellStyle name="Calculation 4 4 2" xfId="19744"/>
    <cellStyle name="Calculation 4 4 2 2" xfId="19745"/>
    <cellStyle name="Calculation 4 4 2 2 2" xfId="19746"/>
    <cellStyle name="Calculation 4 4 2 3" xfId="19747"/>
    <cellStyle name="Calculation 4 4 3" xfId="19748"/>
    <cellStyle name="Calculation 4 4 3 2" xfId="19749"/>
    <cellStyle name="Calculation 4 4 3 2 2" xfId="19750"/>
    <cellStyle name="Calculation 4 4 3 3" xfId="19751"/>
    <cellStyle name="Calculation 4 4 4" xfId="19752"/>
    <cellStyle name="Calculation 4 4 4 2" xfId="19753"/>
    <cellStyle name="Calculation 4 4 4 2 2" xfId="19754"/>
    <cellStyle name="Calculation 4 4 4 3" xfId="19755"/>
    <cellStyle name="Calculation 4 4 5" xfId="19756"/>
    <cellStyle name="Calculation 4 4 5 2" xfId="19757"/>
    <cellStyle name="Calculation 4 4 5 2 2" xfId="19758"/>
    <cellStyle name="Calculation 4 4 5 3" xfId="19759"/>
    <cellStyle name="Calculation 4 4 6" xfId="19760"/>
    <cellStyle name="Calculation 4 4 6 2" xfId="19761"/>
    <cellStyle name="Calculation 4 4 6 2 2" xfId="19762"/>
    <cellStyle name="Calculation 4 4 6 3" xfId="19763"/>
    <cellStyle name="Calculation 4 4 7" xfId="19764"/>
    <cellStyle name="Calculation 4 4 7 2" xfId="19765"/>
    <cellStyle name="Calculation 4 4 7 2 2" xfId="19766"/>
    <cellStyle name="Calculation 4 4 7 3" xfId="19767"/>
    <cellStyle name="Calculation 4 4 8" xfId="19768"/>
    <cellStyle name="Calculation 4 4 8 2" xfId="19769"/>
    <cellStyle name="Calculation 4 4 8 2 2" xfId="19770"/>
    <cellStyle name="Calculation 4 4 8 3" xfId="19771"/>
    <cellStyle name="Calculation 4 4 9" xfId="19772"/>
    <cellStyle name="Calculation 4 4 9 2" xfId="19773"/>
    <cellStyle name="Calculation 4 4 9 2 2" xfId="19774"/>
    <cellStyle name="Calculation 4 4 9 3" xfId="19775"/>
    <cellStyle name="Calculation 4 5" xfId="19776"/>
    <cellStyle name="Calculation 4 5 2" xfId="19777"/>
    <cellStyle name="Calculation 4 5 2 2" xfId="19778"/>
    <cellStyle name="Calculation 4 5 2 2 2" xfId="19779"/>
    <cellStyle name="Calculation 4 5 2 3" xfId="19780"/>
    <cellStyle name="Calculation 4 5 3" xfId="19781"/>
    <cellStyle name="Calculation 4 5 3 2" xfId="19782"/>
    <cellStyle name="Calculation 4 5 4" xfId="19783"/>
    <cellStyle name="Calculation 4 6" xfId="19784"/>
    <cellStyle name="Calculation 4 6 2" xfId="19785"/>
    <cellStyle name="Calculation 4 6 2 2" xfId="19786"/>
    <cellStyle name="Calculation 4 6 3" xfId="19787"/>
    <cellStyle name="Calculation 4 7" xfId="19788"/>
    <cellStyle name="Calculation 4 7 2" xfId="19789"/>
    <cellStyle name="Calculation 4 7 2 2" xfId="19790"/>
    <cellStyle name="Calculation 4 7 3" xfId="19791"/>
    <cellStyle name="Calculation 4 8" xfId="19792"/>
    <cellStyle name="Calculation 4 8 2" xfId="19793"/>
    <cellStyle name="Calculation 4 8 2 2" xfId="19794"/>
    <cellStyle name="Calculation 4 8 3" xfId="19795"/>
    <cellStyle name="Calculation 4 9" xfId="19796"/>
    <cellStyle name="Calculation 4 9 2" xfId="19797"/>
    <cellStyle name="Calculation 4 9 2 2" xfId="19798"/>
    <cellStyle name="Calculation 4 9 3" xfId="19799"/>
    <cellStyle name="Calculation 5" xfId="19800"/>
    <cellStyle name="Calculation 5 10" xfId="19801"/>
    <cellStyle name="Calculation 5 10 2" xfId="19802"/>
    <cellStyle name="Calculation 5 10 2 2" xfId="19803"/>
    <cellStyle name="Calculation 5 10 3" xfId="19804"/>
    <cellStyle name="Calculation 5 11" xfId="19805"/>
    <cellStyle name="Calculation 5 11 2" xfId="19806"/>
    <cellStyle name="Calculation 5 11 2 2" xfId="19807"/>
    <cellStyle name="Calculation 5 11 3" xfId="19808"/>
    <cellStyle name="Calculation 5 12" xfId="19809"/>
    <cellStyle name="Calculation 5 12 2" xfId="19810"/>
    <cellStyle name="Calculation 5 12 2 2" xfId="19811"/>
    <cellStyle name="Calculation 5 12 3" xfId="19812"/>
    <cellStyle name="Calculation 5 13" xfId="19813"/>
    <cellStyle name="Calculation 5 13 2" xfId="19814"/>
    <cellStyle name="Calculation 5 14" xfId="19815"/>
    <cellStyle name="Calculation 5 2" xfId="19816"/>
    <cellStyle name="Calculation 5 2 10" xfId="19817"/>
    <cellStyle name="Calculation 5 2 10 2" xfId="19818"/>
    <cellStyle name="Calculation 5 2 10 2 2" xfId="19819"/>
    <cellStyle name="Calculation 5 2 10 3" xfId="19820"/>
    <cellStyle name="Calculation 5 2 11" xfId="19821"/>
    <cellStyle name="Calculation 5 2 11 2" xfId="19822"/>
    <cellStyle name="Calculation 5 2 11 2 2" xfId="19823"/>
    <cellStyle name="Calculation 5 2 11 3" xfId="19824"/>
    <cellStyle name="Calculation 5 2 12" xfId="19825"/>
    <cellStyle name="Calculation 5 2 12 2" xfId="19826"/>
    <cellStyle name="Calculation 5 2 13" xfId="19827"/>
    <cellStyle name="Calculation 5 2 2" xfId="19828"/>
    <cellStyle name="Calculation 5 2 2 10" xfId="19829"/>
    <cellStyle name="Calculation 5 2 2 10 2" xfId="19830"/>
    <cellStyle name="Calculation 5 2 2 11" xfId="19831"/>
    <cellStyle name="Calculation 5 2 2 2" xfId="19832"/>
    <cellStyle name="Calculation 5 2 2 2 2" xfId="19833"/>
    <cellStyle name="Calculation 5 2 2 2 2 2" xfId="19834"/>
    <cellStyle name="Calculation 5 2 2 2 3" xfId="19835"/>
    <cellStyle name="Calculation 5 2 2 3" xfId="19836"/>
    <cellStyle name="Calculation 5 2 2 3 2" xfId="19837"/>
    <cellStyle name="Calculation 5 2 2 3 2 2" xfId="19838"/>
    <cellStyle name="Calculation 5 2 2 3 3" xfId="19839"/>
    <cellStyle name="Calculation 5 2 2 4" xfId="19840"/>
    <cellStyle name="Calculation 5 2 2 4 2" xfId="19841"/>
    <cellStyle name="Calculation 5 2 2 4 2 2" xfId="19842"/>
    <cellStyle name="Calculation 5 2 2 4 3" xfId="19843"/>
    <cellStyle name="Calculation 5 2 2 5" xfId="19844"/>
    <cellStyle name="Calculation 5 2 2 5 2" xfId="19845"/>
    <cellStyle name="Calculation 5 2 2 5 2 2" xfId="19846"/>
    <cellStyle name="Calculation 5 2 2 5 3" xfId="19847"/>
    <cellStyle name="Calculation 5 2 2 6" xfId="19848"/>
    <cellStyle name="Calculation 5 2 2 6 2" xfId="19849"/>
    <cellStyle name="Calculation 5 2 2 6 2 2" xfId="19850"/>
    <cellStyle name="Calculation 5 2 2 6 3" xfId="19851"/>
    <cellStyle name="Calculation 5 2 2 7" xfId="19852"/>
    <cellStyle name="Calculation 5 2 2 7 2" xfId="19853"/>
    <cellStyle name="Calculation 5 2 2 7 2 2" xfId="19854"/>
    <cellStyle name="Calculation 5 2 2 7 3" xfId="19855"/>
    <cellStyle name="Calculation 5 2 2 8" xfId="19856"/>
    <cellStyle name="Calculation 5 2 2 8 2" xfId="19857"/>
    <cellStyle name="Calculation 5 2 2 8 2 2" xfId="19858"/>
    <cellStyle name="Calculation 5 2 2 8 3" xfId="19859"/>
    <cellStyle name="Calculation 5 2 2 9" xfId="19860"/>
    <cellStyle name="Calculation 5 2 2 9 2" xfId="19861"/>
    <cellStyle name="Calculation 5 2 2 9 2 2" xfId="19862"/>
    <cellStyle name="Calculation 5 2 2 9 3" xfId="19863"/>
    <cellStyle name="Calculation 5 2 3" xfId="19864"/>
    <cellStyle name="Calculation 5 2 3 2" xfId="19865"/>
    <cellStyle name="Calculation 5 2 3 2 2" xfId="19866"/>
    <cellStyle name="Calculation 5 2 3 2 2 2" xfId="19867"/>
    <cellStyle name="Calculation 5 2 3 2 3" xfId="19868"/>
    <cellStyle name="Calculation 5 2 3 3" xfId="19869"/>
    <cellStyle name="Calculation 5 2 3 3 2" xfId="19870"/>
    <cellStyle name="Calculation 5 2 3 4" xfId="19871"/>
    <cellStyle name="Calculation 5 2 4" xfId="19872"/>
    <cellStyle name="Calculation 5 2 4 2" xfId="19873"/>
    <cellStyle name="Calculation 5 2 4 2 2" xfId="19874"/>
    <cellStyle name="Calculation 5 2 4 3" xfId="19875"/>
    <cellStyle name="Calculation 5 2 5" xfId="19876"/>
    <cellStyle name="Calculation 5 2 5 2" xfId="19877"/>
    <cellStyle name="Calculation 5 2 5 2 2" xfId="19878"/>
    <cellStyle name="Calculation 5 2 5 3" xfId="19879"/>
    <cellStyle name="Calculation 5 2 6" xfId="19880"/>
    <cellStyle name="Calculation 5 2 6 2" xfId="19881"/>
    <cellStyle name="Calculation 5 2 6 2 2" xfId="19882"/>
    <cellStyle name="Calculation 5 2 6 3" xfId="19883"/>
    <cellStyle name="Calculation 5 2 7" xfId="19884"/>
    <cellStyle name="Calculation 5 2 7 2" xfId="19885"/>
    <cellStyle name="Calculation 5 2 7 2 2" xfId="19886"/>
    <cellStyle name="Calculation 5 2 7 3" xfId="19887"/>
    <cellStyle name="Calculation 5 2 8" xfId="19888"/>
    <cellStyle name="Calculation 5 2 8 2" xfId="19889"/>
    <cellStyle name="Calculation 5 2 8 2 2" xfId="19890"/>
    <cellStyle name="Calculation 5 2 8 3" xfId="19891"/>
    <cellStyle name="Calculation 5 2 9" xfId="19892"/>
    <cellStyle name="Calculation 5 2 9 2" xfId="19893"/>
    <cellStyle name="Calculation 5 2 9 2 2" xfId="19894"/>
    <cellStyle name="Calculation 5 2 9 3" xfId="19895"/>
    <cellStyle name="Calculation 5 3" xfId="19896"/>
    <cellStyle name="Calculation 5 3 10" xfId="19897"/>
    <cellStyle name="Calculation 5 3 10 2" xfId="19898"/>
    <cellStyle name="Calculation 5 3 10 2 2" xfId="19899"/>
    <cellStyle name="Calculation 5 3 10 3" xfId="19900"/>
    <cellStyle name="Calculation 5 3 11" xfId="19901"/>
    <cellStyle name="Calculation 5 3 11 2" xfId="19902"/>
    <cellStyle name="Calculation 5 3 12" xfId="19903"/>
    <cellStyle name="Calculation 5 3 2" xfId="19904"/>
    <cellStyle name="Calculation 5 3 2 2" xfId="19905"/>
    <cellStyle name="Calculation 5 3 2 2 2" xfId="19906"/>
    <cellStyle name="Calculation 5 3 2 2 2 2" xfId="19907"/>
    <cellStyle name="Calculation 5 3 2 2 3" xfId="19908"/>
    <cellStyle name="Calculation 5 3 2 3" xfId="19909"/>
    <cellStyle name="Calculation 5 3 2 3 2" xfId="19910"/>
    <cellStyle name="Calculation 5 3 2 4" xfId="19911"/>
    <cellStyle name="Calculation 5 3 3" xfId="19912"/>
    <cellStyle name="Calculation 5 3 3 2" xfId="19913"/>
    <cellStyle name="Calculation 5 3 3 2 2" xfId="19914"/>
    <cellStyle name="Calculation 5 3 3 3" xfId="19915"/>
    <cellStyle name="Calculation 5 3 4" xfId="19916"/>
    <cellStyle name="Calculation 5 3 4 2" xfId="19917"/>
    <cellStyle name="Calculation 5 3 4 2 2" xfId="19918"/>
    <cellStyle name="Calculation 5 3 4 3" xfId="19919"/>
    <cellStyle name="Calculation 5 3 5" xfId="19920"/>
    <cellStyle name="Calculation 5 3 5 2" xfId="19921"/>
    <cellStyle name="Calculation 5 3 5 2 2" xfId="19922"/>
    <cellStyle name="Calculation 5 3 5 3" xfId="19923"/>
    <cellStyle name="Calculation 5 3 6" xfId="19924"/>
    <cellStyle name="Calculation 5 3 6 2" xfId="19925"/>
    <cellStyle name="Calculation 5 3 6 2 2" xfId="19926"/>
    <cellStyle name="Calculation 5 3 6 3" xfId="19927"/>
    <cellStyle name="Calculation 5 3 7" xfId="19928"/>
    <cellStyle name="Calculation 5 3 7 2" xfId="19929"/>
    <cellStyle name="Calculation 5 3 7 2 2" xfId="19930"/>
    <cellStyle name="Calculation 5 3 7 3" xfId="19931"/>
    <cellStyle name="Calculation 5 3 8" xfId="19932"/>
    <cellStyle name="Calculation 5 3 8 2" xfId="19933"/>
    <cellStyle name="Calculation 5 3 8 2 2" xfId="19934"/>
    <cellStyle name="Calculation 5 3 8 3" xfId="19935"/>
    <cellStyle name="Calculation 5 3 9" xfId="19936"/>
    <cellStyle name="Calculation 5 3 9 2" xfId="19937"/>
    <cellStyle name="Calculation 5 3 9 2 2" xfId="19938"/>
    <cellStyle name="Calculation 5 3 9 3" xfId="19939"/>
    <cellStyle name="Calculation 5 4" xfId="19940"/>
    <cellStyle name="Calculation 5 4 10" xfId="19941"/>
    <cellStyle name="Calculation 5 4 10 2" xfId="19942"/>
    <cellStyle name="Calculation 5 4 11" xfId="19943"/>
    <cellStyle name="Calculation 5 4 2" xfId="19944"/>
    <cellStyle name="Calculation 5 4 2 2" xfId="19945"/>
    <cellStyle name="Calculation 5 4 2 2 2" xfId="19946"/>
    <cellStyle name="Calculation 5 4 2 3" xfId="19947"/>
    <cellStyle name="Calculation 5 4 3" xfId="19948"/>
    <cellStyle name="Calculation 5 4 3 2" xfId="19949"/>
    <cellStyle name="Calculation 5 4 3 2 2" xfId="19950"/>
    <cellStyle name="Calculation 5 4 3 3" xfId="19951"/>
    <cellStyle name="Calculation 5 4 4" xfId="19952"/>
    <cellStyle name="Calculation 5 4 4 2" xfId="19953"/>
    <cellStyle name="Calculation 5 4 4 2 2" xfId="19954"/>
    <cellStyle name="Calculation 5 4 4 3" xfId="19955"/>
    <cellStyle name="Calculation 5 4 5" xfId="19956"/>
    <cellStyle name="Calculation 5 4 5 2" xfId="19957"/>
    <cellStyle name="Calculation 5 4 5 2 2" xfId="19958"/>
    <cellStyle name="Calculation 5 4 5 3" xfId="19959"/>
    <cellStyle name="Calculation 5 4 6" xfId="19960"/>
    <cellStyle name="Calculation 5 4 6 2" xfId="19961"/>
    <cellStyle name="Calculation 5 4 6 2 2" xfId="19962"/>
    <cellStyle name="Calculation 5 4 6 3" xfId="19963"/>
    <cellStyle name="Calculation 5 4 7" xfId="19964"/>
    <cellStyle name="Calculation 5 4 7 2" xfId="19965"/>
    <cellStyle name="Calculation 5 4 7 2 2" xfId="19966"/>
    <cellStyle name="Calculation 5 4 7 3" xfId="19967"/>
    <cellStyle name="Calculation 5 4 8" xfId="19968"/>
    <cellStyle name="Calculation 5 4 8 2" xfId="19969"/>
    <cellStyle name="Calculation 5 4 8 2 2" xfId="19970"/>
    <cellStyle name="Calculation 5 4 8 3" xfId="19971"/>
    <cellStyle name="Calculation 5 4 9" xfId="19972"/>
    <cellStyle name="Calculation 5 4 9 2" xfId="19973"/>
    <cellStyle name="Calculation 5 4 9 2 2" xfId="19974"/>
    <cellStyle name="Calculation 5 4 9 3" xfId="19975"/>
    <cellStyle name="Calculation 5 5" xfId="19976"/>
    <cellStyle name="Calculation 5 5 2" xfId="19977"/>
    <cellStyle name="Calculation 5 5 2 2" xfId="19978"/>
    <cellStyle name="Calculation 5 5 3" xfId="19979"/>
    <cellStyle name="Calculation 5 6" xfId="19980"/>
    <cellStyle name="Calculation 5 6 2" xfId="19981"/>
    <cellStyle name="Calculation 5 6 2 2" xfId="19982"/>
    <cellStyle name="Calculation 5 6 3" xfId="19983"/>
    <cellStyle name="Calculation 5 7" xfId="19984"/>
    <cellStyle name="Calculation 5 7 2" xfId="19985"/>
    <cellStyle name="Calculation 5 7 2 2" xfId="19986"/>
    <cellStyle name="Calculation 5 7 3" xfId="19987"/>
    <cellStyle name="Calculation 5 8" xfId="19988"/>
    <cellStyle name="Calculation 5 8 2" xfId="19989"/>
    <cellStyle name="Calculation 5 8 2 2" xfId="19990"/>
    <cellStyle name="Calculation 5 8 3" xfId="19991"/>
    <cellStyle name="Calculation 5 9" xfId="19992"/>
    <cellStyle name="Calculation 5 9 2" xfId="19993"/>
    <cellStyle name="Calculation 5 9 2 2" xfId="19994"/>
    <cellStyle name="Calculation 5 9 3" xfId="19995"/>
    <cellStyle name="Calculation 6" xfId="19996"/>
    <cellStyle name="Calculation 6 10" xfId="19997"/>
    <cellStyle name="Calculation 6 10 2" xfId="19998"/>
    <cellStyle name="Calculation 6 10 2 2" xfId="19999"/>
    <cellStyle name="Calculation 6 10 3" xfId="20000"/>
    <cellStyle name="Calculation 6 11" xfId="20001"/>
    <cellStyle name="Calculation 6 11 2" xfId="20002"/>
    <cellStyle name="Calculation 6 11 2 2" xfId="20003"/>
    <cellStyle name="Calculation 6 11 3" xfId="20004"/>
    <cellStyle name="Calculation 6 12" xfId="20005"/>
    <cellStyle name="Calculation 6 12 2" xfId="20006"/>
    <cellStyle name="Calculation 6 13" xfId="20007"/>
    <cellStyle name="Calculation 6 2" xfId="20008"/>
    <cellStyle name="Calculation 6 2 10" xfId="20009"/>
    <cellStyle name="Calculation 6 2 10 2" xfId="20010"/>
    <cellStyle name="Calculation 6 2 11" xfId="20011"/>
    <cellStyle name="Calculation 6 2 2" xfId="20012"/>
    <cellStyle name="Calculation 6 2 2 2" xfId="20013"/>
    <cellStyle name="Calculation 6 2 2 2 2" xfId="20014"/>
    <cellStyle name="Calculation 6 2 2 3" xfId="20015"/>
    <cellStyle name="Calculation 6 2 3" xfId="20016"/>
    <cellStyle name="Calculation 6 2 3 2" xfId="20017"/>
    <cellStyle name="Calculation 6 2 3 2 2" xfId="20018"/>
    <cellStyle name="Calculation 6 2 3 3" xfId="20019"/>
    <cellStyle name="Calculation 6 2 4" xfId="20020"/>
    <cellStyle name="Calculation 6 2 4 2" xfId="20021"/>
    <cellStyle name="Calculation 6 2 4 2 2" xfId="20022"/>
    <cellStyle name="Calculation 6 2 4 3" xfId="20023"/>
    <cellStyle name="Calculation 6 2 5" xfId="20024"/>
    <cellStyle name="Calculation 6 2 5 2" xfId="20025"/>
    <cellStyle name="Calculation 6 2 5 2 2" xfId="20026"/>
    <cellStyle name="Calculation 6 2 5 3" xfId="20027"/>
    <cellStyle name="Calculation 6 2 6" xfId="20028"/>
    <cellStyle name="Calculation 6 2 6 2" xfId="20029"/>
    <cellStyle name="Calculation 6 2 6 2 2" xfId="20030"/>
    <cellStyle name="Calculation 6 2 6 3" xfId="20031"/>
    <cellStyle name="Calculation 6 2 7" xfId="20032"/>
    <cellStyle name="Calculation 6 2 7 2" xfId="20033"/>
    <cellStyle name="Calculation 6 2 7 2 2" xfId="20034"/>
    <cellStyle name="Calculation 6 2 7 3" xfId="20035"/>
    <cellStyle name="Calculation 6 2 8" xfId="20036"/>
    <cellStyle name="Calculation 6 2 8 2" xfId="20037"/>
    <cellStyle name="Calculation 6 2 8 2 2" xfId="20038"/>
    <cellStyle name="Calculation 6 2 8 3" xfId="20039"/>
    <cellStyle name="Calculation 6 2 9" xfId="20040"/>
    <cellStyle name="Calculation 6 2 9 2" xfId="20041"/>
    <cellStyle name="Calculation 6 2 9 2 2" xfId="20042"/>
    <cellStyle name="Calculation 6 2 9 3" xfId="20043"/>
    <cellStyle name="Calculation 6 3" xfId="20044"/>
    <cellStyle name="Calculation 6 3 2" xfId="20045"/>
    <cellStyle name="Calculation 6 3 2 2" xfId="20046"/>
    <cellStyle name="Calculation 6 3 2 2 2" xfId="20047"/>
    <cellStyle name="Calculation 6 3 2 3" xfId="20048"/>
    <cellStyle name="Calculation 6 3 3" xfId="20049"/>
    <cellStyle name="Calculation 6 3 3 2" xfId="20050"/>
    <cellStyle name="Calculation 6 3 4" xfId="20051"/>
    <cellStyle name="Calculation 6 4" xfId="20052"/>
    <cellStyle name="Calculation 6 4 2" xfId="20053"/>
    <cellStyle name="Calculation 6 4 2 2" xfId="20054"/>
    <cellStyle name="Calculation 6 4 3" xfId="20055"/>
    <cellStyle name="Calculation 6 5" xfId="20056"/>
    <cellStyle name="Calculation 6 5 2" xfId="20057"/>
    <cellStyle name="Calculation 6 5 2 2" xfId="20058"/>
    <cellStyle name="Calculation 6 5 3" xfId="20059"/>
    <cellStyle name="Calculation 6 6" xfId="20060"/>
    <cellStyle name="Calculation 6 6 2" xfId="20061"/>
    <cellStyle name="Calculation 6 6 2 2" xfId="20062"/>
    <cellStyle name="Calculation 6 6 3" xfId="20063"/>
    <cellStyle name="Calculation 6 7" xfId="20064"/>
    <cellStyle name="Calculation 6 7 2" xfId="20065"/>
    <cellStyle name="Calculation 6 7 2 2" xfId="20066"/>
    <cellStyle name="Calculation 6 7 3" xfId="20067"/>
    <cellStyle name="Calculation 6 8" xfId="20068"/>
    <cellStyle name="Calculation 6 8 2" xfId="20069"/>
    <cellStyle name="Calculation 6 8 2 2" xfId="20070"/>
    <cellStyle name="Calculation 6 8 3" xfId="20071"/>
    <cellStyle name="Calculation 6 9" xfId="20072"/>
    <cellStyle name="Calculation 6 9 2" xfId="20073"/>
    <cellStyle name="Calculation 6 9 2 2" xfId="20074"/>
    <cellStyle name="Calculation 6 9 3" xfId="20075"/>
    <cellStyle name="Calculation 7" xfId="20076"/>
    <cellStyle name="Calculation 7 10" xfId="20077"/>
    <cellStyle name="Calculation 7 10 2" xfId="20078"/>
    <cellStyle name="Calculation 7 10 2 2" xfId="20079"/>
    <cellStyle name="Calculation 7 10 3" xfId="20080"/>
    <cellStyle name="Calculation 7 11" xfId="20081"/>
    <cellStyle name="Calculation 7 11 2" xfId="20082"/>
    <cellStyle name="Calculation 7 12" xfId="20083"/>
    <cellStyle name="Calculation 7 2" xfId="20084"/>
    <cellStyle name="Calculation 7 2 10" xfId="20085"/>
    <cellStyle name="Calculation 7 2 10 2" xfId="20086"/>
    <cellStyle name="Calculation 7 2 11" xfId="20087"/>
    <cellStyle name="Calculation 7 2 2" xfId="20088"/>
    <cellStyle name="Calculation 7 2 2 2" xfId="20089"/>
    <cellStyle name="Calculation 7 2 2 2 2" xfId="20090"/>
    <cellStyle name="Calculation 7 2 2 3" xfId="20091"/>
    <cellStyle name="Calculation 7 2 3" xfId="20092"/>
    <cellStyle name="Calculation 7 2 3 2" xfId="20093"/>
    <cellStyle name="Calculation 7 2 3 2 2" xfId="20094"/>
    <cellStyle name="Calculation 7 2 3 3" xfId="20095"/>
    <cellStyle name="Calculation 7 2 4" xfId="20096"/>
    <cellStyle name="Calculation 7 2 4 2" xfId="20097"/>
    <cellStyle name="Calculation 7 2 4 2 2" xfId="20098"/>
    <cellStyle name="Calculation 7 2 4 3" xfId="20099"/>
    <cellStyle name="Calculation 7 2 5" xfId="20100"/>
    <cellStyle name="Calculation 7 2 5 2" xfId="20101"/>
    <cellStyle name="Calculation 7 2 5 2 2" xfId="20102"/>
    <cellStyle name="Calculation 7 2 5 3" xfId="20103"/>
    <cellStyle name="Calculation 7 2 6" xfId="20104"/>
    <cellStyle name="Calculation 7 2 6 2" xfId="20105"/>
    <cellStyle name="Calculation 7 2 6 2 2" xfId="20106"/>
    <cellStyle name="Calculation 7 2 6 3" xfId="20107"/>
    <cellStyle name="Calculation 7 2 7" xfId="20108"/>
    <cellStyle name="Calculation 7 2 7 2" xfId="20109"/>
    <cellStyle name="Calculation 7 2 7 2 2" xfId="20110"/>
    <cellStyle name="Calculation 7 2 7 3" xfId="20111"/>
    <cellStyle name="Calculation 7 2 8" xfId="20112"/>
    <cellStyle name="Calculation 7 2 8 2" xfId="20113"/>
    <cellStyle name="Calculation 7 2 8 2 2" xfId="20114"/>
    <cellStyle name="Calculation 7 2 8 3" xfId="20115"/>
    <cellStyle name="Calculation 7 2 9" xfId="20116"/>
    <cellStyle name="Calculation 7 2 9 2" xfId="20117"/>
    <cellStyle name="Calculation 7 2 9 2 2" xfId="20118"/>
    <cellStyle name="Calculation 7 2 9 3" xfId="20119"/>
    <cellStyle name="Calculation 7 3" xfId="20120"/>
    <cellStyle name="Calculation 7 3 2" xfId="20121"/>
    <cellStyle name="Calculation 7 3 2 2" xfId="20122"/>
    <cellStyle name="Calculation 7 3 3" xfId="20123"/>
    <cellStyle name="Calculation 7 4" xfId="20124"/>
    <cellStyle name="Calculation 7 4 2" xfId="20125"/>
    <cellStyle name="Calculation 7 4 2 2" xfId="20126"/>
    <cellStyle name="Calculation 7 4 3" xfId="20127"/>
    <cellStyle name="Calculation 7 5" xfId="20128"/>
    <cellStyle name="Calculation 7 5 2" xfId="20129"/>
    <cellStyle name="Calculation 7 5 2 2" xfId="20130"/>
    <cellStyle name="Calculation 7 5 3" xfId="20131"/>
    <cellStyle name="Calculation 7 6" xfId="20132"/>
    <cellStyle name="Calculation 7 6 2" xfId="20133"/>
    <cellStyle name="Calculation 7 6 2 2" xfId="20134"/>
    <cellStyle name="Calculation 7 6 3" xfId="20135"/>
    <cellStyle name="Calculation 7 7" xfId="20136"/>
    <cellStyle name="Calculation 7 7 2" xfId="20137"/>
    <cellStyle name="Calculation 7 7 2 2" xfId="20138"/>
    <cellStyle name="Calculation 7 7 3" xfId="20139"/>
    <cellStyle name="Calculation 7 8" xfId="20140"/>
    <cellStyle name="Calculation 7 8 2" xfId="20141"/>
    <cellStyle name="Calculation 7 8 2 2" xfId="20142"/>
    <cellStyle name="Calculation 7 8 3" xfId="20143"/>
    <cellStyle name="Calculation 7 9" xfId="20144"/>
    <cellStyle name="Calculation 7 9 2" xfId="20145"/>
    <cellStyle name="Calculation 7 9 2 2" xfId="20146"/>
    <cellStyle name="Calculation 7 9 3" xfId="20147"/>
    <cellStyle name="Calculation 8" xfId="20148"/>
    <cellStyle name="Calculation 8 2" xfId="58148"/>
    <cellStyle name="Calculation 9" xfId="20149"/>
    <cellStyle name="Calculation 9 10" xfId="20150"/>
    <cellStyle name="Calculation 9 10 2" xfId="20151"/>
    <cellStyle name="Calculation 9 11" xfId="20152"/>
    <cellStyle name="Calculation 9 2" xfId="20153"/>
    <cellStyle name="Calculation 9 2 2" xfId="20154"/>
    <cellStyle name="Calculation 9 2 2 2" xfId="20155"/>
    <cellStyle name="Calculation 9 2 3" xfId="20156"/>
    <cellStyle name="Calculation 9 3" xfId="20157"/>
    <cellStyle name="Calculation 9 3 2" xfId="20158"/>
    <cellStyle name="Calculation 9 3 2 2" xfId="20159"/>
    <cellStyle name="Calculation 9 3 3" xfId="20160"/>
    <cellStyle name="Calculation 9 4" xfId="20161"/>
    <cellStyle name="Calculation 9 4 2" xfId="20162"/>
    <cellStyle name="Calculation 9 4 2 2" xfId="20163"/>
    <cellStyle name="Calculation 9 4 3" xfId="20164"/>
    <cellStyle name="Calculation 9 5" xfId="20165"/>
    <cellStyle name="Calculation 9 5 2" xfId="20166"/>
    <cellStyle name="Calculation 9 5 2 2" xfId="20167"/>
    <cellStyle name="Calculation 9 5 3" xfId="20168"/>
    <cellStyle name="Calculation 9 6" xfId="20169"/>
    <cellStyle name="Calculation 9 6 2" xfId="20170"/>
    <cellStyle name="Calculation 9 6 2 2" xfId="20171"/>
    <cellStyle name="Calculation 9 6 3" xfId="20172"/>
    <cellStyle name="Calculation 9 7" xfId="20173"/>
    <cellStyle name="Calculation 9 7 2" xfId="20174"/>
    <cellStyle name="Calculation 9 7 2 2" xfId="20175"/>
    <cellStyle name="Calculation 9 7 3" xfId="20176"/>
    <cellStyle name="Calculation 9 8" xfId="20177"/>
    <cellStyle name="Calculation 9 8 2" xfId="20178"/>
    <cellStyle name="Calculation 9 8 2 2" xfId="20179"/>
    <cellStyle name="Calculation 9 8 3" xfId="20180"/>
    <cellStyle name="Calculation 9 9" xfId="20181"/>
    <cellStyle name="Calculation 9 9 2" xfId="20182"/>
    <cellStyle name="Calculation 9 9 2 2" xfId="20183"/>
    <cellStyle name="Calculation 9 9 3" xfId="20184"/>
    <cellStyle name="Check Cell" xfId="20185"/>
    <cellStyle name="Check Cell 2" xfId="20186"/>
    <cellStyle name="Check Cell 2 2" xfId="20187"/>
    <cellStyle name="Check Cell 2 2 2" xfId="20188"/>
    <cellStyle name="Check Cell 2 3" xfId="20189"/>
    <cellStyle name="Check Cell 2 3 2" xfId="20190"/>
    <cellStyle name="Check Cell 2 4" xfId="20191"/>
    <cellStyle name="Check Cell 3" xfId="20192"/>
    <cellStyle name="Check Cell 3 2" xfId="20193"/>
    <cellStyle name="Check Cell 3 3" xfId="58149"/>
    <cellStyle name="Check Cell 4" xfId="20194"/>
    <cellStyle name="Check Cell 4 2" xfId="20195"/>
    <cellStyle name="Check Cell 4 3" xfId="20196"/>
    <cellStyle name="Check Cell 4 4" xfId="20197"/>
    <cellStyle name="Check Cell 5" xfId="20198"/>
    <cellStyle name="Check Cell 5 2" xfId="58150"/>
    <cellStyle name="Check Cell 6" xfId="20199"/>
    <cellStyle name="clsReportHeader" xfId="20200"/>
    <cellStyle name="clsReportHeader 2" xfId="20201"/>
    <cellStyle name="clsReportHeader 2 2" xfId="20202"/>
    <cellStyle name="clsReportHeader 3" xfId="20203"/>
    <cellStyle name="Comma 2" xfId="20204"/>
    <cellStyle name="Comma 2 2" xfId="20205"/>
    <cellStyle name="Comma 2 2 2" xfId="58151"/>
    <cellStyle name="Comma 2 2 2 2" xfId="58152"/>
    <cellStyle name="Comma 2 2 2 2 2" xfId="58153"/>
    <cellStyle name="Comma 2 2 3" xfId="58154"/>
    <cellStyle name="Comma 2 2 4" xfId="58155"/>
    <cellStyle name="Comma 2 2 5" xfId="58156"/>
    <cellStyle name="Comma 2 3" xfId="58157"/>
    <cellStyle name="Comma 2 3 2" xfId="58158"/>
    <cellStyle name="Comma 2 3 2 2" xfId="58159"/>
    <cellStyle name="Comma 2 4" xfId="58160"/>
    <cellStyle name="Comma 2 5" xfId="58161"/>
    <cellStyle name="Comma 3" xfId="20206"/>
    <cellStyle name="Comma 3 2" xfId="20207"/>
    <cellStyle name="Comma 3 2 2" xfId="20208"/>
    <cellStyle name="Comma 3 2 2 2" xfId="20209"/>
    <cellStyle name="Comma 3 2 3" xfId="20210"/>
    <cellStyle name="Comma 3 3" xfId="20211"/>
    <cellStyle name="Comma 3 3 2" xfId="20212"/>
    <cellStyle name="Comma 3 4" xfId="20213"/>
    <cellStyle name="Comma 4" xfId="20214"/>
    <cellStyle name="Comma0" xfId="20215"/>
    <cellStyle name="Comma0 2" xfId="20216"/>
    <cellStyle name="Comma1" xfId="3"/>
    <cellStyle name="Comma2" xfId="4"/>
    <cellStyle name="Comma3" xfId="5"/>
    <cellStyle name="Comma4" xfId="6"/>
    <cellStyle name="Currency 2" xfId="20217"/>
    <cellStyle name="Currency0" xfId="20218"/>
    <cellStyle name="Currency0 2" xfId="20219"/>
    <cellStyle name="Date" xfId="20220"/>
    <cellStyle name="Date 2" xfId="20221"/>
    <cellStyle name="Date 3" xfId="20222"/>
    <cellStyle name="diskette" xfId="20223"/>
    <cellStyle name="Explanatory Text" xfId="20224"/>
    <cellStyle name="Explanatory Text 2" xfId="20225"/>
    <cellStyle name="Explanatory Text 2 2" xfId="20226"/>
    <cellStyle name="Explanatory Text 2 2 2" xfId="20227"/>
    <cellStyle name="Explanatory Text 2 3" xfId="20228"/>
    <cellStyle name="Explanatory Text 2 3 2" xfId="20229"/>
    <cellStyle name="Explanatory Text 2 4" xfId="20230"/>
    <cellStyle name="Explanatory Text 3" xfId="20231"/>
    <cellStyle name="Explanatory Text 3 2" xfId="20232"/>
    <cellStyle name="Explanatory Text 3 3" xfId="58162"/>
    <cellStyle name="Explanatory Text 4" xfId="20233"/>
    <cellStyle name="Explanatory Text 4 2" xfId="20234"/>
    <cellStyle name="Explanatory Text 4 3" xfId="20235"/>
    <cellStyle name="Explanatory Text 4 4" xfId="20236"/>
    <cellStyle name="Explanatory Text 5" xfId="20237"/>
    <cellStyle name="Explanatory Text 5 2" xfId="58163"/>
    <cellStyle name="Explanatory Text 6" xfId="20238"/>
    <cellStyle name="FigureName" xfId="58164"/>
    <cellStyle name="Fixed" xfId="20239"/>
    <cellStyle name="Fixed 2" xfId="20240"/>
    <cellStyle name="Fixed 3" xfId="20241"/>
    <cellStyle name="Followed Hyperlink" xfId="8" hidden="1"/>
    <cellStyle name="Followed Hyperlink" xfId="36902"/>
    <cellStyle name="Good" xfId="20242"/>
    <cellStyle name="Good 2" xfId="20243"/>
    <cellStyle name="Good 2 2" xfId="20244"/>
    <cellStyle name="Good 2 2 2" xfId="20245"/>
    <cellStyle name="Good 2 3" xfId="20246"/>
    <cellStyle name="Good 2 3 2" xfId="20247"/>
    <cellStyle name="Good 2 4" xfId="20248"/>
    <cellStyle name="Good 3" xfId="20249"/>
    <cellStyle name="Good 3 2" xfId="20250"/>
    <cellStyle name="Good 3 3" xfId="58165"/>
    <cellStyle name="Good 4" xfId="20251"/>
    <cellStyle name="Good 4 2" xfId="20252"/>
    <cellStyle name="Good 4 3" xfId="20253"/>
    <cellStyle name="Good 4 4" xfId="20254"/>
    <cellStyle name="Good 5" xfId="20255"/>
    <cellStyle name="Good 5 2" xfId="58166"/>
    <cellStyle name="Good 6" xfId="20256"/>
    <cellStyle name="Heading 1" xfId="20257"/>
    <cellStyle name="Heading 1 2" xfId="20258"/>
    <cellStyle name="Heading 1 2 2" xfId="20259"/>
    <cellStyle name="Heading 1 2 2 2" xfId="20260"/>
    <cellStyle name="Heading 1 2 3" xfId="20261"/>
    <cellStyle name="Heading 1 2 3 2" xfId="20262"/>
    <cellStyle name="Heading 1 2 4" xfId="20263"/>
    <cellStyle name="Heading 1 3" xfId="20264"/>
    <cellStyle name="Heading 1 3 2" xfId="20265"/>
    <cellStyle name="Heading 1 3 3" xfId="58167"/>
    <cellStyle name="Heading 1 4" xfId="20266"/>
    <cellStyle name="Heading 1 4 2" xfId="20267"/>
    <cellStyle name="Heading 1 4 3" xfId="20268"/>
    <cellStyle name="Heading 1 4 4" xfId="20269"/>
    <cellStyle name="Heading 1 5" xfId="20270"/>
    <cellStyle name="Heading 1 5 2" xfId="58168"/>
    <cellStyle name="Heading 1 5 2 2" xfId="58169"/>
    <cellStyle name="Heading 1 6" xfId="20271"/>
    <cellStyle name="Heading 2" xfId="20272"/>
    <cellStyle name="Heading 2 2" xfId="20273"/>
    <cellStyle name="Heading 2 2 2" xfId="20274"/>
    <cellStyle name="Heading 2 2 2 2" xfId="20275"/>
    <cellStyle name="Heading 2 2 3" xfId="20276"/>
    <cellStyle name="Heading 2 2 3 2" xfId="20277"/>
    <cellStyle name="Heading 2 2 4" xfId="20278"/>
    <cellStyle name="Heading 2 3" xfId="20279"/>
    <cellStyle name="Heading 2 3 2" xfId="20280"/>
    <cellStyle name="Heading 2 3 3" xfId="58170"/>
    <cellStyle name="Heading 2 4" xfId="20281"/>
    <cellStyle name="Heading 2 4 2" xfId="20282"/>
    <cellStyle name="Heading 2 4 3" xfId="20283"/>
    <cellStyle name="Heading 2 4 4" xfId="20284"/>
    <cellStyle name="Heading 2 5" xfId="20285"/>
    <cellStyle name="Heading 2 5 2" xfId="58171"/>
    <cellStyle name="Heading 2 5 2 2" xfId="58172"/>
    <cellStyle name="Heading 2 6" xfId="20286"/>
    <cellStyle name="Heading 3" xfId="20287"/>
    <cellStyle name="Heading 3 2" xfId="20288"/>
    <cellStyle name="Heading 3 2 2" xfId="20289"/>
    <cellStyle name="Heading 3 2 2 10" xfId="20290"/>
    <cellStyle name="Heading 3 2 2 2" xfId="20291"/>
    <cellStyle name="Heading 3 2 2 2 2" xfId="20292"/>
    <cellStyle name="Heading 3 2 2 3" xfId="20293"/>
    <cellStyle name="Heading 3 2 2 3 2" xfId="20294"/>
    <cellStyle name="Heading 3 2 2 4" xfId="20295"/>
    <cellStyle name="Heading 3 2 2 4 2" xfId="20296"/>
    <cellStyle name="Heading 3 2 2 5" xfId="20297"/>
    <cellStyle name="Heading 3 2 2 5 2" xfId="20298"/>
    <cellStyle name="Heading 3 2 2 6" xfId="20299"/>
    <cellStyle name="Heading 3 2 2 6 2" xfId="20300"/>
    <cellStyle name="Heading 3 2 2 7" xfId="20301"/>
    <cellStyle name="Heading 3 2 2 7 2" xfId="20302"/>
    <cellStyle name="Heading 3 2 2 8" xfId="20303"/>
    <cellStyle name="Heading 3 2 2 8 2" xfId="20304"/>
    <cellStyle name="Heading 3 2 2 9" xfId="20305"/>
    <cellStyle name="Heading 3 2 3" xfId="20306"/>
    <cellStyle name="Heading 3 2 3 2" xfId="20307"/>
    <cellStyle name="Heading 3 2 3 2 2" xfId="20308"/>
    <cellStyle name="Heading 3 2 3 3" xfId="20309"/>
    <cellStyle name="Heading 3 2 3 3 2" xfId="20310"/>
    <cellStyle name="Heading 3 2 3 4" xfId="20311"/>
    <cellStyle name="Heading 3 2 3 4 2" xfId="20312"/>
    <cellStyle name="Heading 3 2 3 5" xfId="20313"/>
    <cellStyle name="Heading 3 2 3 5 2" xfId="20314"/>
    <cellStyle name="Heading 3 2 3 6" xfId="20315"/>
    <cellStyle name="Heading 3 2 4" xfId="20316"/>
    <cellStyle name="Heading 3 2 4 2" xfId="20317"/>
    <cellStyle name="Heading 3 3" xfId="20318"/>
    <cellStyle name="Heading 3 3 2" xfId="20319"/>
    <cellStyle name="Heading 3 3 2 10" xfId="20320"/>
    <cellStyle name="Heading 3 3 2 2" xfId="20321"/>
    <cellStyle name="Heading 3 3 2 2 2" xfId="20322"/>
    <cellStyle name="Heading 3 3 2 2 2 2" xfId="20323"/>
    <cellStyle name="Heading 3 3 2 2 2 2 2" xfId="20324"/>
    <cellStyle name="Heading 3 3 2 2 2 3" xfId="20325"/>
    <cellStyle name="Heading 3 3 2 2 3" xfId="20326"/>
    <cellStyle name="Heading 3 3 2 2 3 2" xfId="20327"/>
    <cellStyle name="Heading 3 3 2 2 4" xfId="20328"/>
    <cellStyle name="Heading 3 3 2 2 4 2" xfId="20329"/>
    <cellStyle name="Heading 3 3 2 2 5" xfId="20330"/>
    <cellStyle name="Heading 3 3 2 2 5 2" xfId="20331"/>
    <cellStyle name="Heading 3 3 2 2 6" xfId="20332"/>
    <cellStyle name="Heading 3 3 2 2 6 2" xfId="20333"/>
    <cellStyle name="Heading 3 3 2 2 7" xfId="20334"/>
    <cellStyle name="Heading 3 3 2 2 7 2" xfId="20335"/>
    <cellStyle name="Heading 3 3 2 2 8" xfId="20336"/>
    <cellStyle name="Heading 3 3 2 3" xfId="20337"/>
    <cellStyle name="Heading 3 3 2 3 2" xfId="20338"/>
    <cellStyle name="Heading 3 3 2 3 2 2" xfId="20339"/>
    <cellStyle name="Heading 3 3 2 3 2 2 2" xfId="20340"/>
    <cellStyle name="Heading 3 3 2 3 2 3" xfId="20341"/>
    <cellStyle name="Heading 3 3 2 3 3" xfId="20342"/>
    <cellStyle name="Heading 3 3 2 3 3 2" xfId="20343"/>
    <cellStyle name="Heading 3 3 2 3 4" xfId="20344"/>
    <cellStyle name="Heading 3 3 2 3 4 2" xfId="20345"/>
    <cellStyle name="Heading 3 3 2 3 5" xfId="20346"/>
    <cellStyle name="Heading 3 3 2 3 5 2" xfId="20347"/>
    <cellStyle name="Heading 3 3 2 3 6" xfId="20348"/>
    <cellStyle name="Heading 3 3 2 3 6 2" xfId="20349"/>
    <cellStyle name="Heading 3 3 2 3 7" xfId="20350"/>
    <cellStyle name="Heading 3 3 2 3 7 2" xfId="20351"/>
    <cellStyle name="Heading 3 3 2 3 8" xfId="20352"/>
    <cellStyle name="Heading 3 3 2 4" xfId="20353"/>
    <cellStyle name="Heading 3 3 2 4 2" xfId="20354"/>
    <cellStyle name="Heading 3 3 2 4 2 2" xfId="20355"/>
    <cellStyle name="Heading 3 3 2 4 3" xfId="20356"/>
    <cellStyle name="Heading 3 3 2 4 3 2" xfId="20357"/>
    <cellStyle name="Heading 3 3 2 4 4" xfId="20358"/>
    <cellStyle name="Heading 3 3 2 4 4 2" xfId="20359"/>
    <cellStyle name="Heading 3 3 2 4 5" xfId="20360"/>
    <cellStyle name="Heading 3 3 2 4 5 2" xfId="20361"/>
    <cellStyle name="Heading 3 3 2 4 6" xfId="20362"/>
    <cellStyle name="Heading 3 3 2 4 6 2" xfId="20363"/>
    <cellStyle name="Heading 3 3 2 4 7" xfId="20364"/>
    <cellStyle name="Heading 3 3 2 5" xfId="20365"/>
    <cellStyle name="Heading 3 3 2 5 2" xfId="20366"/>
    <cellStyle name="Heading 3 3 2 6" xfId="20367"/>
    <cellStyle name="Heading 3 3 2 6 2" xfId="20368"/>
    <cellStyle name="Heading 3 3 2 7" xfId="20369"/>
    <cellStyle name="Heading 3 3 2 7 2" xfId="20370"/>
    <cellStyle name="Heading 3 3 2 8" xfId="20371"/>
    <cellStyle name="Heading 3 3 2 8 2" xfId="20372"/>
    <cellStyle name="Heading 3 3 2 9" xfId="20373"/>
    <cellStyle name="Heading 3 3 2 9 2" xfId="20374"/>
    <cellStyle name="Heading 3 3 3" xfId="20375"/>
    <cellStyle name="Heading 3 3 3 2" xfId="20376"/>
    <cellStyle name="Heading 3 3 3 2 2" xfId="20377"/>
    <cellStyle name="Heading 3 3 3 3" xfId="20378"/>
    <cellStyle name="Heading 3 3 4" xfId="20379"/>
    <cellStyle name="Heading 3 3 4 2" xfId="20380"/>
    <cellStyle name="Heading 3 3 5" xfId="20381"/>
    <cellStyle name="Heading 3 3 5 2" xfId="20382"/>
    <cellStyle name="Heading 3 3 6" xfId="20383"/>
    <cellStyle name="Heading 3 4" xfId="20384"/>
    <cellStyle name="Heading 3 4 10" xfId="20385"/>
    <cellStyle name="Heading 3 4 10 2" xfId="20386"/>
    <cellStyle name="Heading 3 4 11" xfId="20387"/>
    <cellStyle name="Heading 3 4 11 2" xfId="20388"/>
    <cellStyle name="Heading 3 4 12" xfId="20389"/>
    <cellStyle name="Heading 3 4 12 2" xfId="20390"/>
    <cellStyle name="Heading 3 4 13" xfId="20391"/>
    <cellStyle name="Heading 3 4 2" xfId="20392"/>
    <cellStyle name="Heading 3 4 2 10" xfId="20393"/>
    <cellStyle name="Heading 3 4 2 10 2" xfId="20394"/>
    <cellStyle name="Heading 3 4 2 11" xfId="20395"/>
    <cellStyle name="Heading 3 4 2 2" xfId="20396"/>
    <cellStyle name="Heading 3 4 2 2 2" xfId="20397"/>
    <cellStyle name="Heading 3 4 2 2 2 2" xfId="20398"/>
    <cellStyle name="Heading 3 4 2 2 2 2 2" xfId="20399"/>
    <cellStyle name="Heading 3 4 2 2 2 3" xfId="20400"/>
    <cellStyle name="Heading 3 4 2 2 3" xfId="20401"/>
    <cellStyle name="Heading 3 4 2 2 3 2" xfId="20402"/>
    <cellStyle name="Heading 3 4 2 2 4" xfId="20403"/>
    <cellStyle name="Heading 3 4 2 2 4 2" xfId="20404"/>
    <cellStyle name="Heading 3 4 2 2 5" xfId="20405"/>
    <cellStyle name="Heading 3 4 2 2 5 2" xfId="20406"/>
    <cellStyle name="Heading 3 4 2 2 6" xfId="20407"/>
    <cellStyle name="Heading 3 4 2 2 6 2" xfId="20408"/>
    <cellStyle name="Heading 3 4 2 2 7" xfId="20409"/>
    <cellStyle name="Heading 3 4 2 2 7 2" xfId="20410"/>
    <cellStyle name="Heading 3 4 2 2 8" xfId="20411"/>
    <cellStyle name="Heading 3 4 2 3" xfId="20412"/>
    <cellStyle name="Heading 3 4 2 3 2" xfId="20413"/>
    <cellStyle name="Heading 3 4 2 3 2 2" xfId="20414"/>
    <cellStyle name="Heading 3 4 2 3 2 2 2" xfId="20415"/>
    <cellStyle name="Heading 3 4 2 3 2 3" xfId="20416"/>
    <cellStyle name="Heading 3 4 2 3 3" xfId="20417"/>
    <cellStyle name="Heading 3 4 2 3 3 2" xfId="20418"/>
    <cellStyle name="Heading 3 4 2 3 4" xfId="20419"/>
    <cellStyle name="Heading 3 4 2 3 4 2" xfId="20420"/>
    <cellStyle name="Heading 3 4 2 3 5" xfId="20421"/>
    <cellStyle name="Heading 3 4 2 3 5 2" xfId="20422"/>
    <cellStyle name="Heading 3 4 2 3 6" xfId="20423"/>
    <cellStyle name="Heading 3 4 2 3 6 2" xfId="20424"/>
    <cellStyle name="Heading 3 4 2 3 7" xfId="20425"/>
    <cellStyle name="Heading 3 4 2 3 7 2" xfId="20426"/>
    <cellStyle name="Heading 3 4 2 3 8" xfId="20427"/>
    <cellStyle name="Heading 3 4 2 4" xfId="20428"/>
    <cellStyle name="Heading 3 4 2 4 2" xfId="20429"/>
    <cellStyle name="Heading 3 4 2 4 2 2" xfId="20430"/>
    <cellStyle name="Heading 3 4 2 4 3" xfId="20431"/>
    <cellStyle name="Heading 3 4 2 5" xfId="20432"/>
    <cellStyle name="Heading 3 4 2 5 2" xfId="20433"/>
    <cellStyle name="Heading 3 4 2 5 2 2" xfId="20434"/>
    <cellStyle name="Heading 3 4 2 5 3" xfId="20435"/>
    <cellStyle name="Heading 3 4 2 6" xfId="20436"/>
    <cellStyle name="Heading 3 4 2 6 2" xfId="20437"/>
    <cellStyle name="Heading 3 4 2 7" xfId="20438"/>
    <cellStyle name="Heading 3 4 2 7 2" xfId="20439"/>
    <cellStyle name="Heading 3 4 2 8" xfId="20440"/>
    <cellStyle name="Heading 3 4 2 8 2" xfId="20441"/>
    <cellStyle name="Heading 3 4 2 9" xfId="20442"/>
    <cellStyle name="Heading 3 4 2 9 2" xfId="20443"/>
    <cellStyle name="Heading 3 4 3" xfId="20444"/>
    <cellStyle name="Heading 3 4 3 2" xfId="20445"/>
    <cellStyle name="Heading 3 4 3 2 2" xfId="20446"/>
    <cellStyle name="Heading 3 4 3 2 2 2" xfId="20447"/>
    <cellStyle name="Heading 3 4 3 2 3" xfId="20448"/>
    <cellStyle name="Heading 3 4 3 3" xfId="20449"/>
    <cellStyle name="Heading 3 4 3 3 2" xfId="20450"/>
    <cellStyle name="Heading 3 4 3 4" xfId="20451"/>
    <cellStyle name="Heading 3 4 3 4 2" xfId="20452"/>
    <cellStyle name="Heading 3 4 3 5" xfId="20453"/>
    <cellStyle name="Heading 3 4 3 5 2" xfId="20454"/>
    <cellStyle name="Heading 3 4 3 6" xfId="20455"/>
    <cellStyle name="Heading 3 4 3 6 2" xfId="20456"/>
    <cellStyle name="Heading 3 4 3 7" xfId="20457"/>
    <cellStyle name="Heading 3 4 3 7 2" xfId="20458"/>
    <cellStyle name="Heading 3 4 3 8" xfId="20459"/>
    <cellStyle name="Heading 3 4 4" xfId="20460"/>
    <cellStyle name="Heading 3 4 4 2" xfId="20461"/>
    <cellStyle name="Heading 3 4 4 2 2" xfId="20462"/>
    <cellStyle name="Heading 3 4 4 2 2 2" xfId="20463"/>
    <cellStyle name="Heading 3 4 4 2 3" xfId="20464"/>
    <cellStyle name="Heading 3 4 4 3" xfId="20465"/>
    <cellStyle name="Heading 3 4 4 3 2" xfId="20466"/>
    <cellStyle name="Heading 3 4 4 4" xfId="20467"/>
    <cellStyle name="Heading 3 4 4 4 2" xfId="20468"/>
    <cellStyle name="Heading 3 4 4 5" xfId="20469"/>
    <cellStyle name="Heading 3 4 4 5 2" xfId="20470"/>
    <cellStyle name="Heading 3 4 4 6" xfId="20471"/>
    <cellStyle name="Heading 3 4 4 6 2" xfId="20472"/>
    <cellStyle name="Heading 3 4 4 7" xfId="20473"/>
    <cellStyle name="Heading 3 4 4 7 2" xfId="20474"/>
    <cellStyle name="Heading 3 4 4 8" xfId="20475"/>
    <cellStyle name="Heading 3 4 5" xfId="20476"/>
    <cellStyle name="Heading 3 4 5 2" xfId="20477"/>
    <cellStyle name="Heading 3 4 5 2 2" xfId="20478"/>
    <cellStyle name="Heading 3 4 5 2 2 2" xfId="20479"/>
    <cellStyle name="Heading 3 4 5 2 3" xfId="20480"/>
    <cellStyle name="Heading 3 4 5 3" xfId="20481"/>
    <cellStyle name="Heading 3 4 5 3 2" xfId="20482"/>
    <cellStyle name="Heading 3 4 5 4" xfId="20483"/>
    <cellStyle name="Heading 3 4 5 4 2" xfId="20484"/>
    <cellStyle name="Heading 3 4 5 5" xfId="20485"/>
    <cellStyle name="Heading 3 4 5 5 2" xfId="20486"/>
    <cellStyle name="Heading 3 4 5 6" xfId="20487"/>
    <cellStyle name="Heading 3 4 5 6 2" xfId="20488"/>
    <cellStyle name="Heading 3 4 5 7" xfId="20489"/>
    <cellStyle name="Heading 3 4 5 7 2" xfId="20490"/>
    <cellStyle name="Heading 3 4 5 8" xfId="20491"/>
    <cellStyle name="Heading 3 4 6" xfId="20492"/>
    <cellStyle name="Heading 3 4 6 2" xfId="20493"/>
    <cellStyle name="Heading 3 4 6 2 2" xfId="20494"/>
    <cellStyle name="Heading 3 4 6 3" xfId="20495"/>
    <cellStyle name="Heading 3 4 6 3 2" xfId="20496"/>
    <cellStyle name="Heading 3 4 6 4" xfId="20497"/>
    <cellStyle name="Heading 3 4 6 4 2" xfId="20498"/>
    <cellStyle name="Heading 3 4 6 5" xfId="20499"/>
    <cellStyle name="Heading 3 4 6 5 2" xfId="20500"/>
    <cellStyle name="Heading 3 4 6 6" xfId="20501"/>
    <cellStyle name="Heading 3 4 6 6 2" xfId="20502"/>
    <cellStyle name="Heading 3 4 6 7" xfId="20503"/>
    <cellStyle name="Heading 3 4 7" xfId="20504"/>
    <cellStyle name="Heading 3 4 7 2" xfId="20505"/>
    <cellStyle name="Heading 3 4 7 2 2" xfId="20506"/>
    <cellStyle name="Heading 3 4 7 3" xfId="20507"/>
    <cellStyle name="Heading 3 4 8" xfId="20508"/>
    <cellStyle name="Heading 3 4 8 2" xfId="20509"/>
    <cellStyle name="Heading 3 4 9" xfId="20510"/>
    <cellStyle name="Heading 3 4 9 2" xfId="20511"/>
    <cellStyle name="Heading 3 5" xfId="20512"/>
    <cellStyle name="Heading 3 5 2" xfId="20513"/>
    <cellStyle name="Heading 3 5 2 2" xfId="20514"/>
    <cellStyle name="Heading 3 5 2 2 2" xfId="20515"/>
    <cellStyle name="Heading 3 5 2 2 2 2" xfId="20516"/>
    <cellStyle name="Heading 3 5 2 2 3" xfId="20517"/>
    <cellStyle name="Heading 3 5 2 3" xfId="20518"/>
    <cellStyle name="Heading 3 5 2 3 2" xfId="20519"/>
    <cellStyle name="Heading 3 5 2 4" xfId="20520"/>
    <cellStyle name="Heading 3 5 2 4 2" xfId="20521"/>
    <cellStyle name="Heading 3 5 2 5" xfId="20522"/>
    <cellStyle name="Heading 3 5 2 5 2" xfId="20523"/>
    <cellStyle name="Heading 3 5 2 6" xfId="20524"/>
    <cellStyle name="Heading 3 5 2 6 2" xfId="20525"/>
    <cellStyle name="Heading 3 5 2 7" xfId="20526"/>
    <cellStyle name="Heading 3 5 3" xfId="20527"/>
    <cellStyle name="Heading 3 5 3 2" xfId="20528"/>
    <cellStyle name="Heading 3 5 3 2 2" xfId="20529"/>
    <cellStyle name="Heading 3 5 3 2 2 2" xfId="20530"/>
    <cellStyle name="Heading 3 5 3 2 3" xfId="20531"/>
    <cellStyle name="Heading 3 5 3 3" xfId="20532"/>
    <cellStyle name="Heading 3 5 3 3 2" xfId="20533"/>
    <cellStyle name="Heading 3 5 3 4" xfId="20534"/>
    <cellStyle name="Heading 3 5 3 4 2" xfId="20535"/>
    <cellStyle name="Heading 3 5 3 5" xfId="20536"/>
    <cellStyle name="Heading 3 5 3 5 2" xfId="20537"/>
    <cellStyle name="Heading 3 5 3 6" xfId="20538"/>
    <cellStyle name="Heading 3 5 3 6 2" xfId="20539"/>
    <cellStyle name="Heading 3 5 3 7" xfId="20540"/>
    <cellStyle name="Heading 3 5 4" xfId="20541"/>
    <cellStyle name="Heading 3 5 4 2" xfId="20542"/>
    <cellStyle name="Heading 3 5 4 2 2" xfId="20543"/>
    <cellStyle name="Heading 3 5 4 3" xfId="20544"/>
    <cellStyle name="Heading 3 5 4 3 2" xfId="20545"/>
    <cellStyle name="Heading 3 5 4 4" xfId="20546"/>
    <cellStyle name="Heading 3 5 4 4 2" xfId="20547"/>
    <cellStyle name="Heading 3 5 4 5" xfId="20548"/>
    <cellStyle name="Heading 3 5 4 5 2" xfId="20549"/>
    <cellStyle name="Heading 3 5 4 6" xfId="20550"/>
    <cellStyle name="Heading 3 5 5" xfId="20551"/>
    <cellStyle name="Heading 3 5 5 2" xfId="20552"/>
    <cellStyle name="Heading 3 5 6" xfId="20553"/>
    <cellStyle name="Heading 3 5 6 2" xfId="20554"/>
    <cellStyle name="Heading 3 5 7" xfId="20555"/>
    <cellStyle name="Heading 3 5 7 2" xfId="20556"/>
    <cellStyle name="Heading 3 5 8" xfId="20557"/>
    <cellStyle name="Heading 3 5 8 2" xfId="20558"/>
    <cellStyle name="Heading 3 5 9" xfId="20559"/>
    <cellStyle name="Heading 3 6" xfId="20560"/>
    <cellStyle name="Heading 3 6 2" xfId="20561"/>
    <cellStyle name="Heading 3 6 2 2" xfId="20562"/>
    <cellStyle name="Heading 3 6 2 2 2" xfId="20563"/>
    <cellStyle name="Heading 3 6 2 3" xfId="20564"/>
    <cellStyle name="Heading 3 6 3" xfId="20565"/>
    <cellStyle name="Heading 3 6 3 2" xfId="20566"/>
    <cellStyle name="Heading 3 6 4" xfId="20567"/>
    <cellStyle name="Heading 3 6 4 2" xfId="20568"/>
    <cellStyle name="Heading 3 6 5" xfId="20569"/>
    <cellStyle name="Heading 3 6 5 2" xfId="20570"/>
    <cellStyle name="Heading 3 6 6" xfId="20571"/>
    <cellStyle name="Heading 3 6 6 2" xfId="20572"/>
    <cellStyle name="Heading 3 6 7" xfId="20573"/>
    <cellStyle name="Heading 3 7" xfId="20574"/>
    <cellStyle name="Heading 3 7 2" xfId="20575"/>
    <cellStyle name="Heading 3 7 2 2" xfId="20576"/>
    <cellStyle name="Heading 3 7 3" xfId="20577"/>
    <cellStyle name="Heading 3 7 3 2" xfId="20578"/>
    <cellStyle name="Heading 3 7 4" xfId="20579"/>
    <cellStyle name="Heading 3 7 4 2" xfId="20580"/>
    <cellStyle name="Heading 3 7 5" xfId="20581"/>
    <cellStyle name="Heading 3 7 5 2" xfId="20582"/>
    <cellStyle name="Heading 3 7 6" xfId="20583"/>
    <cellStyle name="Heading 3 8" xfId="20584"/>
    <cellStyle name="Heading 3 8 2" xfId="20585"/>
    <cellStyle name="Heading 3 9" xfId="20586"/>
    <cellStyle name="Heading 4" xfId="20587"/>
    <cellStyle name="Heading 4 2" xfId="20588"/>
    <cellStyle name="Heading 4 2 2" xfId="20589"/>
    <cellStyle name="Heading 4 2 2 2" xfId="20590"/>
    <cellStyle name="Heading 4 2 3" xfId="20591"/>
    <cellStyle name="Heading 4 2 3 2" xfId="20592"/>
    <cellStyle name="Heading 4 2 4" xfId="20593"/>
    <cellStyle name="Heading 4 3" xfId="20594"/>
    <cellStyle name="Heading 4 3 2" xfId="20595"/>
    <cellStyle name="Heading 4 3 3" xfId="58173"/>
    <cellStyle name="Heading 4 4" xfId="20596"/>
    <cellStyle name="Heading 4 4 2" xfId="20597"/>
    <cellStyle name="Heading 4 4 3" xfId="20598"/>
    <cellStyle name="Heading 4 4 4" xfId="20599"/>
    <cellStyle name="Heading 4 5" xfId="20600"/>
    <cellStyle name="Heading 4 5 2" xfId="58174"/>
    <cellStyle name="Heading 4 5 2 2" xfId="58175"/>
    <cellStyle name="Heading 4 6" xfId="20601"/>
    <cellStyle name="Heading1" xfId="20602"/>
    <cellStyle name="Heading2" xfId="20603"/>
    <cellStyle name="Hyperlink" xfId="7" hidden="1"/>
    <cellStyle name="Hyperlink" xfId="36903"/>
    <cellStyle name="Input" xfId="20604"/>
    <cellStyle name="Input 10" xfId="20605"/>
    <cellStyle name="Input 10 10" xfId="20606"/>
    <cellStyle name="Input 10 10 2" xfId="20607"/>
    <cellStyle name="Input 10 2" xfId="20608"/>
    <cellStyle name="Input 10 2 2" xfId="20609"/>
    <cellStyle name="Input 10 2 2 2" xfId="20610"/>
    <cellStyle name="Input 10 2 3" xfId="20611"/>
    <cellStyle name="Input 10 3" xfId="20612"/>
    <cellStyle name="Input 10 3 2" xfId="20613"/>
    <cellStyle name="Input 10 3 2 2" xfId="20614"/>
    <cellStyle name="Input 10 3 3" xfId="20615"/>
    <cellStyle name="Input 10 4" xfId="20616"/>
    <cellStyle name="Input 10 4 2" xfId="20617"/>
    <cellStyle name="Input 10 4 2 2" xfId="20618"/>
    <cellStyle name="Input 10 4 3" xfId="20619"/>
    <cellStyle name="Input 10 5" xfId="20620"/>
    <cellStyle name="Input 10 5 2" xfId="20621"/>
    <cellStyle name="Input 10 5 2 2" xfId="20622"/>
    <cellStyle name="Input 10 5 3" xfId="20623"/>
    <cellStyle name="Input 10 6" xfId="20624"/>
    <cellStyle name="Input 10 6 2" xfId="20625"/>
    <cellStyle name="Input 10 6 2 2" xfId="20626"/>
    <cellStyle name="Input 10 6 3" xfId="20627"/>
    <cellStyle name="Input 10 7" xfId="20628"/>
    <cellStyle name="Input 10 7 2" xfId="20629"/>
    <cellStyle name="Input 10 7 2 2" xfId="20630"/>
    <cellStyle name="Input 10 7 3" xfId="20631"/>
    <cellStyle name="Input 10 8" xfId="20632"/>
    <cellStyle name="Input 10 8 2" xfId="20633"/>
    <cellStyle name="Input 10 8 2 2" xfId="20634"/>
    <cellStyle name="Input 10 8 3" xfId="20635"/>
    <cellStyle name="Input 10 9" xfId="20636"/>
    <cellStyle name="Input 10 9 2" xfId="20637"/>
    <cellStyle name="Input 10 9 2 2" xfId="20638"/>
    <cellStyle name="Input 10 9 3" xfId="20639"/>
    <cellStyle name="Input 11" xfId="20640"/>
    <cellStyle name="Input 11 10" xfId="20641"/>
    <cellStyle name="Input 11 2" xfId="20642"/>
    <cellStyle name="Input 11 2 2" xfId="20643"/>
    <cellStyle name="Input 11 2 2 2" xfId="20644"/>
    <cellStyle name="Input 11 2 3" xfId="20645"/>
    <cellStyle name="Input 11 3" xfId="20646"/>
    <cellStyle name="Input 11 3 2" xfId="20647"/>
    <cellStyle name="Input 11 3 2 2" xfId="20648"/>
    <cellStyle name="Input 11 3 3" xfId="20649"/>
    <cellStyle name="Input 11 4" xfId="20650"/>
    <cellStyle name="Input 11 4 2" xfId="20651"/>
    <cellStyle name="Input 11 4 2 2" xfId="20652"/>
    <cellStyle name="Input 11 4 3" xfId="20653"/>
    <cellStyle name="Input 11 5" xfId="20654"/>
    <cellStyle name="Input 11 5 2" xfId="20655"/>
    <cellStyle name="Input 11 5 2 2" xfId="20656"/>
    <cellStyle name="Input 11 5 3" xfId="20657"/>
    <cellStyle name="Input 11 6" xfId="20658"/>
    <cellStyle name="Input 11 6 2" xfId="20659"/>
    <cellStyle name="Input 11 6 2 2" xfId="20660"/>
    <cellStyle name="Input 11 6 3" xfId="20661"/>
    <cellStyle name="Input 11 7" xfId="20662"/>
    <cellStyle name="Input 11 7 2" xfId="20663"/>
    <cellStyle name="Input 11 7 2 2" xfId="20664"/>
    <cellStyle name="Input 11 7 3" xfId="20665"/>
    <cellStyle name="Input 11 8" xfId="20666"/>
    <cellStyle name="Input 11 8 2" xfId="20667"/>
    <cellStyle name="Input 11 8 2 2" xfId="20668"/>
    <cellStyle name="Input 11 8 3" xfId="20669"/>
    <cellStyle name="Input 11 9" xfId="20670"/>
    <cellStyle name="Input 11 9 2" xfId="20671"/>
    <cellStyle name="Input 12" xfId="20672"/>
    <cellStyle name="Input 12 10" xfId="20673"/>
    <cellStyle name="Input 12 2" xfId="20674"/>
    <cellStyle name="Input 12 2 2" xfId="20675"/>
    <cellStyle name="Input 12 2 2 2" xfId="20676"/>
    <cellStyle name="Input 12 2 3" xfId="20677"/>
    <cellStyle name="Input 12 3" xfId="20678"/>
    <cellStyle name="Input 12 3 2" xfId="20679"/>
    <cellStyle name="Input 12 3 2 2" xfId="20680"/>
    <cellStyle name="Input 12 3 3" xfId="20681"/>
    <cellStyle name="Input 12 4" xfId="20682"/>
    <cellStyle name="Input 12 4 2" xfId="20683"/>
    <cellStyle name="Input 12 4 2 2" xfId="20684"/>
    <cellStyle name="Input 12 4 3" xfId="20685"/>
    <cellStyle name="Input 12 5" xfId="20686"/>
    <cellStyle name="Input 12 5 2" xfId="20687"/>
    <cellStyle name="Input 12 5 2 2" xfId="20688"/>
    <cellStyle name="Input 12 5 3" xfId="20689"/>
    <cellStyle name="Input 12 6" xfId="20690"/>
    <cellStyle name="Input 12 6 2" xfId="20691"/>
    <cellStyle name="Input 12 6 2 2" xfId="20692"/>
    <cellStyle name="Input 12 6 3" xfId="20693"/>
    <cellStyle name="Input 12 7" xfId="20694"/>
    <cellStyle name="Input 12 7 2" xfId="20695"/>
    <cellStyle name="Input 12 7 2 2" xfId="20696"/>
    <cellStyle name="Input 12 7 3" xfId="20697"/>
    <cellStyle name="Input 12 8" xfId="20698"/>
    <cellStyle name="Input 12 8 2" xfId="20699"/>
    <cellStyle name="Input 12 8 2 2" xfId="20700"/>
    <cellStyle name="Input 12 8 3" xfId="20701"/>
    <cellStyle name="Input 12 9" xfId="20702"/>
    <cellStyle name="Input 12 9 2" xfId="20703"/>
    <cellStyle name="Input 13" xfId="20704"/>
    <cellStyle name="Input 13 2" xfId="20705"/>
    <cellStyle name="Input 13 2 2" xfId="20706"/>
    <cellStyle name="Input 13 2 2 2" xfId="20707"/>
    <cellStyle name="Input 13 2 3" xfId="20708"/>
    <cellStyle name="Input 13 3" xfId="20709"/>
    <cellStyle name="Input 13 3 2" xfId="20710"/>
    <cellStyle name="Input 13 4" xfId="20711"/>
    <cellStyle name="Input 13 4 2" xfId="20712"/>
    <cellStyle name="Input 13 5" xfId="20713"/>
    <cellStyle name="Input 14" xfId="20714"/>
    <cellStyle name="Input 14 2" xfId="20715"/>
    <cellStyle name="Input 14 2 2" xfId="20716"/>
    <cellStyle name="Input 14 3" xfId="20717"/>
    <cellStyle name="Input 15" xfId="20718"/>
    <cellStyle name="Input 15 2" xfId="20719"/>
    <cellStyle name="Input 15 2 2" xfId="20720"/>
    <cellStyle name="Input 15 3" xfId="20721"/>
    <cellStyle name="Input 16" xfId="20722"/>
    <cellStyle name="Input 16 2" xfId="20723"/>
    <cellStyle name="Input 16 2 2" xfId="20724"/>
    <cellStyle name="Input 16 3" xfId="20725"/>
    <cellStyle name="Input 17" xfId="20726"/>
    <cellStyle name="Input 17 2" xfId="20727"/>
    <cellStyle name="Input 17 2 2" xfId="20728"/>
    <cellStyle name="Input 17 3" xfId="20729"/>
    <cellStyle name="Input 18" xfId="20730"/>
    <cellStyle name="Input 18 2" xfId="20731"/>
    <cellStyle name="Input 18 2 2" xfId="20732"/>
    <cellStyle name="Input 18 3" xfId="20733"/>
    <cellStyle name="Input 19" xfId="20734"/>
    <cellStyle name="Input 19 2" xfId="20735"/>
    <cellStyle name="Input 19 2 2" xfId="20736"/>
    <cellStyle name="Input 19 3" xfId="20737"/>
    <cellStyle name="Input 2" xfId="20738"/>
    <cellStyle name="Input 2 10" xfId="20739"/>
    <cellStyle name="Input 2 10 2" xfId="20740"/>
    <cellStyle name="Input 2 10 2 2" xfId="20741"/>
    <cellStyle name="Input 2 10 3" xfId="20742"/>
    <cellStyle name="Input 2 11" xfId="20743"/>
    <cellStyle name="Input 2 11 2" xfId="20744"/>
    <cellStyle name="Input 2 11 2 2" xfId="20745"/>
    <cellStyle name="Input 2 11 3" xfId="20746"/>
    <cellStyle name="Input 2 12" xfId="20747"/>
    <cellStyle name="Input 2 12 2" xfId="20748"/>
    <cellStyle name="Input 2 12 2 2" xfId="20749"/>
    <cellStyle name="Input 2 12 3" xfId="20750"/>
    <cellStyle name="Input 2 13" xfId="20751"/>
    <cellStyle name="Input 2 13 2" xfId="20752"/>
    <cellStyle name="Input 2 13 2 2" xfId="20753"/>
    <cellStyle name="Input 2 13 3" xfId="20754"/>
    <cellStyle name="Input 2 14" xfId="20755"/>
    <cellStyle name="Input 2 14 2" xfId="20756"/>
    <cellStyle name="Input 2 15" xfId="20757"/>
    <cellStyle name="Input 2 2" xfId="20758"/>
    <cellStyle name="Input 2 2 10" xfId="20759"/>
    <cellStyle name="Input 2 2 10 2" xfId="20760"/>
    <cellStyle name="Input 2 2 10 2 2" xfId="20761"/>
    <cellStyle name="Input 2 2 10 3" xfId="20762"/>
    <cellStyle name="Input 2 2 11" xfId="20763"/>
    <cellStyle name="Input 2 2 11 2" xfId="20764"/>
    <cellStyle name="Input 2 2 11 2 2" xfId="20765"/>
    <cellStyle name="Input 2 2 11 3" xfId="20766"/>
    <cellStyle name="Input 2 2 12" xfId="20767"/>
    <cellStyle name="Input 2 2 12 2" xfId="20768"/>
    <cellStyle name="Input 2 2 12 2 2" xfId="20769"/>
    <cellStyle name="Input 2 2 12 3" xfId="20770"/>
    <cellStyle name="Input 2 2 13" xfId="20771"/>
    <cellStyle name="Input 2 2 13 2" xfId="20772"/>
    <cellStyle name="Input 2 2 14" xfId="20773"/>
    <cellStyle name="Input 2 2 2" xfId="20774"/>
    <cellStyle name="Input 2 2 2 10" xfId="20775"/>
    <cellStyle name="Input 2 2 2 10 2" xfId="20776"/>
    <cellStyle name="Input 2 2 2 10 2 2" xfId="20777"/>
    <cellStyle name="Input 2 2 2 10 3" xfId="20778"/>
    <cellStyle name="Input 2 2 2 11" xfId="20779"/>
    <cellStyle name="Input 2 2 2 11 2" xfId="20780"/>
    <cellStyle name="Input 2 2 2 11 2 2" xfId="20781"/>
    <cellStyle name="Input 2 2 2 11 3" xfId="20782"/>
    <cellStyle name="Input 2 2 2 12" xfId="20783"/>
    <cellStyle name="Input 2 2 2 12 2" xfId="20784"/>
    <cellStyle name="Input 2 2 2 13" xfId="20785"/>
    <cellStyle name="Input 2 2 2 2" xfId="20786"/>
    <cellStyle name="Input 2 2 2 2 10" xfId="20787"/>
    <cellStyle name="Input 2 2 2 2 10 2" xfId="20788"/>
    <cellStyle name="Input 2 2 2 2 10 2 2" xfId="20789"/>
    <cellStyle name="Input 2 2 2 2 10 3" xfId="20790"/>
    <cellStyle name="Input 2 2 2 2 11" xfId="20791"/>
    <cellStyle name="Input 2 2 2 2 11 2" xfId="20792"/>
    <cellStyle name="Input 2 2 2 2 12" xfId="20793"/>
    <cellStyle name="Input 2 2 2 2 2" xfId="20794"/>
    <cellStyle name="Input 2 2 2 2 2 2" xfId="20795"/>
    <cellStyle name="Input 2 2 2 2 2 2 2" xfId="20796"/>
    <cellStyle name="Input 2 2 2 2 2 2 2 2" xfId="20797"/>
    <cellStyle name="Input 2 2 2 2 2 2 3" xfId="20798"/>
    <cellStyle name="Input 2 2 2 2 2 3" xfId="20799"/>
    <cellStyle name="Input 2 2 2 2 2 3 2" xfId="20800"/>
    <cellStyle name="Input 2 2 2 2 2 4" xfId="20801"/>
    <cellStyle name="Input 2 2 2 2 3" xfId="20802"/>
    <cellStyle name="Input 2 2 2 2 3 2" xfId="20803"/>
    <cellStyle name="Input 2 2 2 2 3 2 2" xfId="20804"/>
    <cellStyle name="Input 2 2 2 2 3 3" xfId="20805"/>
    <cellStyle name="Input 2 2 2 2 4" xfId="20806"/>
    <cellStyle name="Input 2 2 2 2 4 2" xfId="20807"/>
    <cellStyle name="Input 2 2 2 2 4 2 2" xfId="20808"/>
    <cellStyle name="Input 2 2 2 2 4 3" xfId="20809"/>
    <cellStyle name="Input 2 2 2 2 5" xfId="20810"/>
    <cellStyle name="Input 2 2 2 2 5 2" xfId="20811"/>
    <cellStyle name="Input 2 2 2 2 5 2 2" xfId="20812"/>
    <cellStyle name="Input 2 2 2 2 5 3" xfId="20813"/>
    <cellStyle name="Input 2 2 2 2 6" xfId="20814"/>
    <cellStyle name="Input 2 2 2 2 6 2" xfId="20815"/>
    <cellStyle name="Input 2 2 2 2 6 2 2" xfId="20816"/>
    <cellStyle name="Input 2 2 2 2 6 3" xfId="20817"/>
    <cellStyle name="Input 2 2 2 2 7" xfId="20818"/>
    <cellStyle name="Input 2 2 2 2 7 2" xfId="20819"/>
    <cellStyle name="Input 2 2 2 2 7 2 2" xfId="20820"/>
    <cellStyle name="Input 2 2 2 2 7 3" xfId="20821"/>
    <cellStyle name="Input 2 2 2 2 8" xfId="20822"/>
    <cellStyle name="Input 2 2 2 2 8 2" xfId="20823"/>
    <cellStyle name="Input 2 2 2 2 8 2 2" xfId="20824"/>
    <cellStyle name="Input 2 2 2 2 8 3" xfId="20825"/>
    <cellStyle name="Input 2 2 2 2 9" xfId="20826"/>
    <cellStyle name="Input 2 2 2 2 9 2" xfId="20827"/>
    <cellStyle name="Input 2 2 2 2 9 2 2" xfId="20828"/>
    <cellStyle name="Input 2 2 2 2 9 3" xfId="20829"/>
    <cellStyle name="Input 2 2 2 3" xfId="20830"/>
    <cellStyle name="Input 2 2 2 3 10" xfId="20831"/>
    <cellStyle name="Input 2 2 2 3 10 2" xfId="20832"/>
    <cellStyle name="Input 2 2 2 3 11" xfId="20833"/>
    <cellStyle name="Input 2 2 2 3 2" xfId="20834"/>
    <cellStyle name="Input 2 2 2 3 2 2" xfId="20835"/>
    <cellStyle name="Input 2 2 2 3 2 2 2" xfId="20836"/>
    <cellStyle name="Input 2 2 2 3 2 3" xfId="20837"/>
    <cellStyle name="Input 2 2 2 3 3" xfId="20838"/>
    <cellStyle name="Input 2 2 2 3 3 2" xfId="20839"/>
    <cellStyle name="Input 2 2 2 3 3 2 2" xfId="20840"/>
    <cellStyle name="Input 2 2 2 3 3 3" xfId="20841"/>
    <cellStyle name="Input 2 2 2 3 4" xfId="20842"/>
    <cellStyle name="Input 2 2 2 3 4 2" xfId="20843"/>
    <cellStyle name="Input 2 2 2 3 4 2 2" xfId="20844"/>
    <cellStyle name="Input 2 2 2 3 4 3" xfId="20845"/>
    <cellStyle name="Input 2 2 2 3 5" xfId="20846"/>
    <cellStyle name="Input 2 2 2 3 5 2" xfId="20847"/>
    <cellStyle name="Input 2 2 2 3 5 2 2" xfId="20848"/>
    <cellStyle name="Input 2 2 2 3 5 3" xfId="20849"/>
    <cellStyle name="Input 2 2 2 3 6" xfId="20850"/>
    <cellStyle name="Input 2 2 2 3 6 2" xfId="20851"/>
    <cellStyle name="Input 2 2 2 3 6 2 2" xfId="20852"/>
    <cellStyle name="Input 2 2 2 3 6 3" xfId="20853"/>
    <cellStyle name="Input 2 2 2 3 7" xfId="20854"/>
    <cellStyle name="Input 2 2 2 3 7 2" xfId="20855"/>
    <cellStyle name="Input 2 2 2 3 7 2 2" xfId="20856"/>
    <cellStyle name="Input 2 2 2 3 7 3" xfId="20857"/>
    <cellStyle name="Input 2 2 2 3 8" xfId="20858"/>
    <cellStyle name="Input 2 2 2 3 8 2" xfId="20859"/>
    <cellStyle name="Input 2 2 2 3 8 2 2" xfId="20860"/>
    <cellStyle name="Input 2 2 2 3 8 3" xfId="20861"/>
    <cellStyle name="Input 2 2 2 3 9" xfId="20862"/>
    <cellStyle name="Input 2 2 2 3 9 2" xfId="20863"/>
    <cellStyle name="Input 2 2 2 3 9 2 2" xfId="20864"/>
    <cellStyle name="Input 2 2 2 3 9 3" xfId="20865"/>
    <cellStyle name="Input 2 2 2 4" xfId="20866"/>
    <cellStyle name="Input 2 2 2 4 2" xfId="20867"/>
    <cellStyle name="Input 2 2 2 4 2 2" xfId="20868"/>
    <cellStyle name="Input 2 2 2 4 3" xfId="20869"/>
    <cellStyle name="Input 2 2 2 5" xfId="20870"/>
    <cellStyle name="Input 2 2 2 5 2" xfId="20871"/>
    <cellStyle name="Input 2 2 2 5 2 2" xfId="20872"/>
    <cellStyle name="Input 2 2 2 5 3" xfId="20873"/>
    <cellStyle name="Input 2 2 2 6" xfId="20874"/>
    <cellStyle name="Input 2 2 2 6 2" xfId="20875"/>
    <cellStyle name="Input 2 2 2 6 2 2" xfId="20876"/>
    <cellStyle name="Input 2 2 2 6 3" xfId="20877"/>
    <cellStyle name="Input 2 2 2 7" xfId="20878"/>
    <cellStyle name="Input 2 2 2 7 2" xfId="20879"/>
    <cellStyle name="Input 2 2 2 7 2 2" xfId="20880"/>
    <cellStyle name="Input 2 2 2 7 3" xfId="20881"/>
    <cellStyle name="Input 2 2 2 8" xfId="20882"/>
    <cellStyle name="Input 2 2 2 8 2" xfId="20883"/>
    <cellStyle name="Input 2 2 2 8 2 2" xfId="20884"/>
    <cellStyle name="Input 2 2 2 8 3" xfId="20885"/>
    <cellStyle name="Input 2 2 2 9" xfId="20886"/>
    <cellStyle name="Input 2 2 2 9 2" xfId="20887"/>
    <cellStyle name="Input 2 2 2 9 2 2" xfId="20888"/>
    <cellStyle name="Input 2 2 2 9 3" xfId="20889"/>
    <cellStyle name="Input 2 2 3" xfId="20890"/>
    <cellStyle name="Input 2 2 3 10" xfId="20891"/>
    <cellStyle name="Input 2 2 3 10 2" xfId="20892"/>
    <cellStyle name="Input 2 2 3 11" xfId="20893"/>
    <cellStyle name="Input 2 2 3 2" xfId="20894"/>
    <cellStyle name="Input 2 2 3 2 2" xfId="20895"/>
    <cellStyle name="Input 2 2 3 2 2 2" xfId="20896"/>
    <cellStyle name="Input 2 2 3 2 3" xfId="20897"/>
    <cellStyle name="Input 2 2 3 3" xfId="20898"/>
    <cellStyle name="Input 2 2 3 3 2" xfId="20899"/>
    <cellStyle name="Input 2 2 3 3 2 2" xfId="20900"/>
    <cellStyle name="Input 2 2 3 3 3" xfId="20901"/>
    <cellStyle name="Input 2 2 3 4" xfId="20902"/>
    <cellStyle name="Input 2 2 3 4 2" xfId="20903"/>
    <cellStyle name="Input 2 2 3 4 2 2" xfId="20904"/>
    <cellStyle name="Input 2 2 3 4 3" xfId="20905"/>
    <cellStyle name="Input 2 2 3 5" xfId="20906"/>
    <cellStyle name="Input 2 2 3 5 2" xfId="20907"/>
    <cellStyle name="Input 2 2 3 5 2 2" xfId="20908"/>
    <cellStyle name="Input 2 2 3 5 3" xfId="20909"/>
    <cellStyle name="Input 2 2 3 6" xfId="20910"/>
    <cellStyle name="Input 2 2 3 6 2" xfId="20911"/>
    <cellStyle name="Input 2 2 3 6 2 2" xfId="20912"/>
    <cellStyle name="Input 2 2 3 6 3" xfId="20913"/>
    <cellStyle name="Input 2 2 3 7" xfId="20914"/>
    <cellStyle name="Input 2 2 3 7 2" xfId="20915"/>
    <cellStyle name="Input 2 2 3 7 2 2" xfId="20916"/>
    <cellStyle name="Input 2 2 3 7 3" xfId="20917"/>
    <cellStyle name="Input 2 2 3 8" xfId="20918"/>
    <cellStyle name="Input 2 2 3 8 2" xfId="20919"/>
    <cellStyle name="Input 2 2 3 8 2 2" xfId="20920"/>
    <cellStyle name="Input 2 2 3 8 3" xfId="20921"/>
    <cellStyle name="Input 2 2 3 9" xfId="20922"/>
    <cellStyle name="Input 2 2 3 9 2" xfId="20923"/>
    <cellStyle name="Input 2 2 3 9 2 2" xfId="20924"/>
    <cellStyle name="Input 2 2 3 9 3" xfId="20925"/>
    <cellStyle name="Input 2 2 4" xfId="20926"/>
    <cellStyle name="Input 2 2 4 2" xfId="20927"/>
    <cellStyle name="Input 2 2 4 2 2" xfId="20928"/>
    <cellStyle name="Input 2 2 4 2 2 2" xfId="20929"/>
    <cellStyle name="Input 2 2 4 2 3" xfId="20930"/>
    <cellStyle name="Input 2 2 4 3" xfId="20931"/>
    <cellStyle name="Input 2 2 4 3 2" xfId="20932"/>
    <cellStyle name="Input 2 2 4 4" xfId="20933"/>
    <cellStyle name="Input 2 2 5" xfId="20934"/>
    <cellStyle name="Input 2 2 5 2" xfId="20935"/>
    <cellStyle name="Input 2 2 5 2 2" xfId="20936"/>
    <cellStyle name="Input 2 2 5 3" xfId="20937"/>
    <cellStyle name="Input 2 2 6" xfId="20938"/>
    <cellStyle name="Input 2 2 6 2" xfId="20939"/>
    <cellStyle name="Input 2 2 6 2 2" xfId="20940"/>
    <cellStyle name="Input 2 2 6 3" xfId="20941"/>
    <cellStyle name="Input 2 2 7" xfId="20942"/>
    <cellStyle name="Input 2 2 7 2" xfId="20943"/>
    <cellStyle name="Input 2 2 7 2 2" xfId="20944"/>
    <cellStyle name="Input 2 2 7 3" xfId="20945"/>
    <cellStyle name="Input 2 2 8" xfId="20946"/>
    <cellStyle name="Input 2 2 8 2" xfId="20947"/>
    <cellStyle name="Input 2 2 8 2 2" xfId="20948"/>
    <cellStyle name="Input 2 2 8 3" xfId="20949"/>
    <cellStyle name="Input 2 2 9" xfId="20950"/>
    <cellStyle name="Input 2 2 9 2" xfId="20951"/>
    <cellStyle name="Input 2 2 9 2 2" xfId="20952"/>
    <cellStyle name="Input 2 2 9 3" xfId="20953"/>
    <cellStyle name="Input 2 3" xfId="20954"/>
    <cellStyle name="Input 2 3 10" xfId="20955"/>
    <cellStyle name="Input 2 3 10 2" xfId="20956"/>
    <cellStyle name="Input 2 3 10 2 2" xfId="20957"/>
    <cellStyle name="Input 2 3 10 3" xfId="20958"/>
    <cellStyle name="Input 2 3 11" xfId="20959"/>
    <cellStyle name="Input 2 3 11 2" xfId="20960"/>
    <cellStyle name="Input 2 3 12" xfId="20961"/>
    <cellStyle name="Input 2 3 2" xfId="20962"/>
    <cellStyle name="Input 2 3 2 10" xfId="20963"/>
    <cellStyle name="Input 2 3 2 10 2" xfId="20964"/>
    <cellStyle name="Input 2 3 2 11" xfId="20965"/>
    <cellStyle name="Input 2 3 2 2" xfId="20966"/>
    <cellStyle name="Input 2 3 2 2 2" xfId="20967"/>
    <cellStyle name="Input 2 3 2 2 2 2" xfId="20968"/>
    <cellStyle name="Input 2 3 2 2 3" xfId="20969"/>
    <cellStyle name="Input 2 3 2 3" xfId="20970"/>
    <cellStyle name="Input 2 3 2 3 2" xfId="20971"/>
    <cellStyle name="Input 2 3 2 3 2 2" xfId="20972"/>
    <cellStyle name="Input 2 3 2 3 3" xfId="20973"/>
    <cellStyle name="Input 2 3 2 4" xfId="20974"/>
    <cellStyle name="Input 2 3 2 4 2" xfId="20975"/>
    <cellStyle name="Input 2 3 2 4 2 2" xfId="20976"/>
    <cellStyle name="Input 2 3 2 4 3" xfId="20977"/>
    <cellStyle name="Input 2 3 2 5" xfId="20978"/>
    <cellStyle name="Input 2 3 2 5 2" xfId="20979"/>
    <cellStyle name="Input 2 3 2 5 2 2" xfId="20980"/>
    <cellStyle name="Input 2 3 2 5 3" xfId="20981"/>
    <cellStyle name="Input 2 3 2 6" xfId="20982"/>
    <cellStyle name="Input 2 3 2 6 2" xfId="20983"/>
    <cellStyle name="Input 2 3 2 6 2 2" xfId="20984"/>
    <cellStyle name="Input 2 3 2 6 3" xfId="20985"/>
    <cellStyle name="Input 2 3 2 7" xfId="20986"/>
    <cellStyle name="Input 2 3 2 7 2" xfId="20987"/>
    <cellStyle name="Input 2 3 2 7 2 2" xfId="20988"/>
    <cellStyle name="Input 2 3 2 7 3" xfId="20989"/>
    <cellStyle name="Input 2 3 2 8" xfId="20990"/>
    <cellStyle name="Input 2 3 2 8 2" xfId="20991"/>
    <cellStyle name="Input 2 3 2 8 2 2" xfId="20992"/>
    <cellStyle name="Input 2 3 2 8 3" xfId="20993"/>
    <cellStyle name="Input 2 3 2 9" xfId="20994"/>
    <cellStyle name="Input 2 3 2 9 2" xfId="20995"/>
    <cellStyle name="Input 2 3 2 9 2 2" xfId="20996"/>
    <cellStyle name="Input 2 3 2 9 3" xfId="20997"/>
    <cellStyle name="Input 2 3 3" xfId="20998"/>
    <cellStyle name="Input 2 3 3 2" xfId="20999"/>
    <cellStyle name="Input 2 3 3 2 2" xfId="21000"/>
    <cellStyle name="Input 2 3 3 3" xfId="21001"/>
    <cellStyle name="Input 2 3 4" xfId="21002"/>
    <cellStyle name="Input 2 3 4 2" xfId="21003"/>
    <cellStyle name="Input 2 3 4 2 2" xfId="21004"/>
    <cellStyle name="Input 2 3 4 3" xfId="21005"/>
    <cellStyle name="Input 2 3 5" xfId="21006"/>
    <cellStyle name="Input 2 3 5 2" xfId="21007"/>
    <cellStyle name="Input 2 3 5 2 2" xfId="21008"/>
    <cellStyle name="Input 2 3 5 3" xfId="21009"/>
    <cellStyle name="Input 2 3 6" xfId="21010"/>
    <cellStyle name="Input 2 3 6 2" xfId="21011"/>
    <cellStyle name="Input 2 3 6 2 2" xfId="21012"/>
    <cellStyle name="Input 2 3 6 3" xfId="21013"/>
    <cellStyle name="Input 2 3 7" xfId="21014"/>
    <cellStyle name="Input 2 3 7 2" xfId="21015"/>
    <cellStyle name="Input 2 3 7 2 2" xfId="21016"/>
    <cellStyle name="Input 2 3 7 3" xfId="21017"/>
    <cellStyle name="Input 2 3 8" xfId="21018"/>
    <cellStyle name="Input 2 3 8 2" xfId="21019"/>
    <cellStyle name="Input 2 3 8 2 2" xfId="21020"/>
    <cellStyle name="Input 2 3 8 3" xfId="21021"/>
    <cellStyle name="Input 2 3 9" xfId="21022"/>
    <cellStyle name="Input 2 3 9 2" xfId="21023"/>
    <cellStyle name="Input 2 3 9 2 2" xfId="21024"/>
    <cellStyle name="Input 2 3 9 3" xfId="21025"/>
    <cellStyle name="Input 2 4" xfId="21026"/>
    <cellStyle name="Input 2 4 10" xfId="21027"/>
    <cellStyle name="Input 2 4 10 2" xfId="21028"/>
    <cellStyle name="Input 2 4 11" xfId="21029"/>
    <cellStyle name="Input 2 4 2" xfId="21030"/>
    <cellStyle name="Input 2 4 2 2" xfId="21031"/>
    <cellStyle name="Input 2 4 2 2 2" xfId="21032"/>
    <cellStyle name="Input 2 4 2 3" xfId="21033"/>
    <cellStyle name="Input 2 4 3" xfId="21034"/>
    <cellStyle name="Input 2 4 3 2" xfId="21035"/>
    <cellStyle name="Input 2 4 3 2 2" xfId="21036"/>
    <cellStyle name="Input 2 4 3 3" xfId="21037"/>
    <cellStyle name="Input 2 4 4" xfId="21038"/>
    <cellStyle name="Input 2 4 4 2" xfId="21039"/>
    <cellStyle name="Input 2 4 4 2 2" xfId="21040"/>
    <cellStyle name="Input 2 4 4 3" xfId="21041"/>
    <cellStyle name="Input 2 4 5" xfId="21042"/>
    <cellStyle name="Input 2 4 5 2" xfId="21043"/>
    <cellStyle name="Input 2 4 5 2 2" xfId="21044"/>
    <cellStyle name="Input 2 4 5 3" xfId="21045"/>
    <cellStyle name="Input 2 4 6" xfId="21046"/>
    <cellStyle name="Input 2 4 6 2" xfId="21047"/>
    <cellStyle name="Input 2 4 6 2 2" xfId="21048"/>
    <cellStyle name="Input 2 4 6 3" xfId="21049"/>
    <cellStyle name="Input 2 4 7" xfId="21050"/>
    <cellStyle name="Input 2 4 7 2" xfId="21051"/>
    <cellStyle name="Input 2 4 7 2 2" xfId="21052"/>
    <cellStyle name="Input 2 4 7 3" xfId="21053"/>
    <cellStyle name="Input 2 4 8" xfId="21054"/>
    <cellStyle name="Input 2 4 8 2" xfId="21055"/>
    <cellStyle name="Input 2 4 8 2 2" xfId="21056"/>
    <cellStyle name="Input 2 4 8 3" xfId="21057"/>
    <cellStyle name="Input 2 4 9" xfId="21058"/>
    <cellStyle name="Input 2 4 9 2" xfId="21059"/>
    <cellStyle name="Input 2 4 9 2 2" xfId="21060"/>
    <cellStyle name="Input 2 4 9 3" xfId="21061"/>
    <cellStyle name="Input 2 5" xfId="21062"/>
    <cellStyle name="Input 2 5 10" xfId="21063"/>
    <cellStyle name="Input 2 5 2" xfId="21064"/>
    <cellStyle name="Input 2 5 2 2" xfId="21065"/>
    <cellStyle name="Input 2 5 2 2 2" xfId="21066"/>
    <cellStyle name="Input 2 5 2 3" xfId="21067"/>
    <cellStyle name="Input 2 5 3" xfId="21068"/>
    <cellStyle name="Input 2 5 3 2" xfId="21069"/>
    <cellStyle name="Input 2 5 3 2 2" xfId="21070"/>
    <cellStyle name="Input 2 5 3 3" xfId="21071"/>
    <cellStyle name="Input 2 5 4" xfId="21072"/>
    <cellStyle name="Input 2 5 4 2" xfId="21073"/>
    <cellStyle name="Input 2 5 4 2 2" xfId="21074"/>
    <cellStyle name="Input 2 5 4 3" xfId="21075"/>
    <cellStyle name="Input 2 5 5" xfId="21076"/>
    <cellStyle name="Input 2 5 5 2" xfId="21077"/>
    <cellStyle name="Input 2 5 5 2 2" xfId="21078"/>
    <cellStyle name="Input 2 5 5 3" xfId="21079"/>
    <cellStyle name="Input 2 5 6" xfId="21080"/>
    <cellStyle name="Input 2 5 6 2" xfId="21081"/>
    <cellStyle name="Input 2 5 6 2 2" xfId="21082"/>
    <cellStyle name="Input 2 5 6 3" xfId="21083"/>
    <cellStyle name="Input 2 5 7" xfId="21084"/>
    <cellStyle name="Input 2 5 7 2" xfId="21085"/>
    <cellStyle name="Input 2 5 7 2 2" xfId="21086"/>
    <cellStyle name="Input 2 5 7 3" xfId="21087"/>
    <cellStyle name="Input 2 5 8" xfId="21088"/>
    <cellStyle name="Input 2 5 8 2" xfId="21089"/>
    <cellStyle name="Input 2 5 8 2 2" xfId="21090"/>
    <cellStyle name="Input 2 5 8 3" xfId="21091"/>
    <cellStyle name="Input 2 5 9" xfId="21092"/>
    <cellStyle name="Input 2 5 9 2" xfId="21093"/>
    <cellStyle name="Input 2 6" xfId="21094"/>
    <cellStyle name="Input 2 6 2" xfId="21095"/>
    <cellStyle name="Input 2 6 2 2" xfId="21096"/>
    <cellStyle name="Input 2 6 2 2 2" xfId="21097"/>
    <cellStyle name="Input 2 6 2 3" xfId="21098"/>
    <cellStyle name="Input 2 6 3" xfId="21099"/>
    <cellStyle name="Input 2 6 3 2" xfId="21100"/>
    <cellStyle name="Input 2 6 4" xfId="21101"/>
    <cellStyle name="Input 2 6 4 2" xfId="21102"/>
    <cellStyle name="Input 2 6 5" xfId="21103"/>
    <cellStyle name="Input 2 7" xfId="21104"/>
    <cellStyle name="Input 2 7 2" xfId="21105"/>
    <cellStyle name="Input 2 7 2 2" xfId="21106"/>
    <cellStyle name="Input 2 7 3" xfId="21107"/>
    <cellStyle name="Input 2 8" xfId="21108"/>
    <cellStyle name="Input 2 8 2" xfId="21109"/>
    <cellStyle name="Input 2 8 2 2" xfId="21110"/>
    <cellStyle name="Input 2 8 3" xfId="21111"/>
    <cellStyle name="Input 2 9" xfId="21112"/>
    <cellStyle name="Input 2 9 2" xfId="21113"/>
    <cellStyle name="Input 2 9 2 2" xfId="21114"/>
    <cellStyle name="Input 2 9 3" xfId="21115"/>
    <cellStyle name="Input 20" xfId="21116"/>
    <cellStyle name="Input 20 2" xfId="21117"/>
    <cellStyle name="Input 20 2 2" xfId="21118"/>
    <cellStyle name="Input 20 3" xfId="21119"/>
    <cellStyle name="Input 21" xfId="21120"/>
    <cellStyle name="Input 21 2" xfId="21121"/>
    <cellStyle name="Input 22" xfId="21122"/>
    <cellStyle name="Input 3" xfId="21123"/>
    <cellStyle name="Input 3 10" xfId="21124"/>
    <cellStyle name="Input 3 10 2" xfId="21125"/>
    <cellStyle name="Input 3 10 2 2" xfId="21126"/>
    <cellStyle name="Input 3 10 3" xfId="21127"/>
    <cellStyle name="Input 3 11" xfId="21128"/>
    <cellStyle name="Input 3 11 2" xfId="21129"/>
    <cellStyle name="Input 3 11 2 2" xfId="21130"/>
    <cellStyle name="Input 3 11 3" xfId="21131"/>
    <cellStyle name="Input 3 12" xfId="21132"/>
    <cellStyle name="Input 3 12 2" xfId="21133"/>
    <cellStyle name="Input 3 12 2 2" xfId="21134"/>
    <cellStyle name="Input 3 12 3" xfId="21135"/>
    <cellStyle name="Input 3 13" xfId="21136"/>
    <cellStyle name="Input 3 13 2" xfId="21137"/>
    <cellStyle name="Input 3 13 2 2" xfId="21138"/>
    <cellStyle name="Input 3 13 3" xfId="21139"/>
    <cellStyle name="Input 3 14" xfId="21140"/>
    <cellStyle name="Input 3 14 2" xfId="21141"/>
    <cellStyle name="Input 3 15" xfId="21142"/>
    <cellStyle name="Input 3 2" xfId="21143"/>
    <cellStyle name="Input 3 2 10" xfId="21144"/>
    <cellStyle name="Input 3 2 10 2" xfId="21145"/>
    <cellStyle name="Input 3 2 10 2 2" xfId="21146"/>
    <cellStyle name="Input 3 2 10 3" xfId="21147"/>
    <cellStyle name="Input 3 2 11" xfId="21148"/>
    <cellStyle name="Input 3 2 11 2" xfId="21149"/>
    <cellStyle name="Input 3 2 11 2 2" xfId="21150"/>
    <cellStyle name="Input 3 2 11 3" xfId="21151"/>
    <cellStyle name="Input 3 2 12" xfId="21152"/>
    <cellStyle name="Input 3 2 12 2" xfId="21153"/>
    <cellStyle name="Input 3 2 13" xfId="21154"/>
    <cellStyle name="Input 3 2 2" xfId="21155"/>
    <cellStyle name="Input 3 2 2 10" xfId="21156"/>
    <cellStyle name="Input 3 2 2 10 2" xfId="21157"/>
    <cellStyle name="Input 3 2 2 10 2 2" xfId="21158"/>
    <cellStyle name="Input 3 2 2 10 3" xfId="21159"/>
    <cellStyle name="Input 3 2 2 11" xfId="21160"/>
    <cellStyle name="Input 3 2 2 11 2" xfId="21161"/>
    <cellStyle name="Input 3 2 2 11 2 2" xfId="21162"/>
    <cellStyle name="Input 3 2 2 11 3" xfId="21163"/>
    <cellStyle name="Input 3 2 2 12" xfId="21164"/>
    <cellStyle name="Input 3 2 2 12 2" xfId="21165"/>
    <cellStyle name="Input 3 2 2 13" xfId="21166"/>
    <cellStyle name="Input 3 2 2 2" xfId="21167"/>
    <cellStyle name="Input 3 2 2 2 10" xfId="21168"/>
    <cellStyle name="Input 3 2 2 2 10 2" xfId="21169"/>
    <cellStyle name="Input 3 2 2 2 10 2 2" xfId="21170"/>
    <cellStyle name="Input 3 2 2 2 10 3" xfId="21171"/>
    <cellStyle name="Input 3 2 2 2 11" xfId="21172"/>
    <cellStyle name="Input 3 2 2 2 11 2" xfId="21173"/>
    <cellStyle name="Input 3 2 2 2 12" xfId="21174"/>
    <cellStyle name="Input 3 2 2 2 2" xfId="21175"/>
    <cellStyle name="Input 3 2 2 2 2 2" xfId="21176"/>
    <cellStyle name="Input 3 2 2 2 2 2 2" xfId="21177"/>
    <cellStyle name="Input 3 2 2 2 2 2 2 2" xfId="21178"/>
    <cellStyle name="Input 3 2 2 2 2 2 3" xfId="21179"/>
    <cellStyle name="Input 3 2 2 2 2 3" xfId="21180"/>
    <cellStyle name="Input 3 2 2 2 2 3 2" xfId="21181"/>
    <cellStyle name="Input 3 2 2 2 2 4" xfId="21182"/>
    <cellStyle name="Input 3 2 2 2 3" xfId="21183"/>
    <cellStyle name="Input 3 2 2 2 3 2" xfId="21184"/>
    <cellStyle name="Input 3 2 2 2 3 2 2" xfId="21185"/>
    <cellStyle name="Input 3 2 2 2 3 3" xfId="21186"/>
    <cellStyle name="Input 3 2 2 2 4" xfId="21187"/>
    <cellStyle name="Input 3 2 2 2 4 2" xfId="21188"/>
    <cellStyle name="Input 3 2 2 2 4 2 2" xfId="21189"/>
    <cellStyle name="Input 3 2 2 2 4 3" xfId="21190"/>
    <cellStyle name="Input 3 2 2 2 5" xfId="21191"/>
    <cellStyle name="Input 3 2 2 2 5 2" xfId="21192"/>
    <cellStyle name="Input 3 2 2 2 5 2 2" xfId="21193"/>
    <cellStyle name="Input 3 2 2 2 5 3" xfId="21194"/>
    <cellStyle name="Input 3 2 2 2 6" xfId="21195"/>
    <cellStyle name="Input 3 2 2 2 6 2" xfId="21196"/>
    <cellStyle name="Input 3 2 2 2 6 2 2" xfId="21197"/>
    <cellStyle name="Input 3 2 2 2 6 3" xfId="21198"/>
    <cellStyle name="Input 3 2 2 2 7" xfId="21199"/>
    <cellStyle name="Input 3 2 2 2 7 2" xfId="21200"/>
    <cellStyle name="Input 3 2 2 2 7 2 2" xfId="21201"/>
    <cellStyle name="Input 3 2 2 2 7 3" xfId="21202"/>
    <cellStyle name="Input 3 2 2 2 8" xfId="21203"/>
    <cellStyle name="Input 3 2 2 2 8 2" xfId="21204"/>
    <cellStyle name="Input 3 2 2 2 8 2 2" xfId="21205"/>
    <cellStyle name="Input 3 2 2 2 8 3" xfId="21206"/>
    <cellStyle name="Input 3 2 2 2 9" xfId="21207"/>
    <cellStyle name="Input 3 2 2 2 9 2" xfId="21208"/>
    <cellStyle name="Input 3 2 2 2 9 2 2" xfId="21209"/>
    <cellStyle name="Input 3 2 2 2 9 3" xfId="21210"/>
    <cellStyle name="Input 3 2 2 3" xfId="21211"/>
    <cellStyle name="Input 3 2 2 3 10" xfId="21212"/>
    <cellStyle name="Input 3 2 2 3 10 2" xfId="21213"/>
    <cellStyle name="Input 3 2 2 3 11" xfId="21214"/>
    <cellStyle name="Input 3 2 2 3 2" xfId="21215"/>
    <cellStyle name="Input 3 2 2 3 2 2" xfId="21216"/>
    <cellStyle name="Input 3 2 2 3 2 2 2" xfId="21217"/>
    <cellStyle name="Input 3 2 2 3 2 3" xfId="21218"/>
    <cellStyle name="Input 3 2 2 3 3" xfId="21219"/>
    <cellStyle name="Input 3 2 2 3 3 2" xfId="21220"/>
    <cellStyle name="Input 3 2 2 3 3 2 2" xfId="21221"/>
    <cellStyle name="Input 3 2 2 3 3 3" xfId="21222"/>
    <cellStyle name="Input 3 2 2 3 4" xfId="21223"/>
    <cellStyle name="Input 3 2 2 3 4 2" xfId="21224"/>
    <cellStyle name="Input 3 2 2 3 4 2 2" xfId="21225"/>
    <cellStyle name="Input 3 2 2 3 4 3" xfId="21226"/>
    <cellStyle name="Input 3 2 2 3 5" xfId="21227"/>
    <cellStyle name="Input 3 2 2 3 5 2" xfId="21228"/>
    <cellStyle name="Input 3 2 2 3 5 2 2" xfId="21229"/>
    <cellStyle name="Input 3 2 2 3 5 3" xfId="21230"/>
    <cellStyle name="Input 3 2 2 3 6" xfId="21231"/>
    <cellStyle name="Input 3 2 2 3 6 2" xfId="21232"/>
    <cellStyle name="Input 3 2 2 3 6 2 2" xfId="21233"/>
    <cellStyle name="Input 3 2 2 3 6 3" xfId="21234"/>
    <cellStyle name="Input 3 2 2 3 7" xfId="21235"/>
    <cellStyle name="Input 3 2 2 3 7 2" xfId="21236"/>
    <cellStyle name="Input 3 2 2 3 7 2 2" xfId="21237"/>
    <cellStyle name="Input 3 2 2 3 7 3" xfId="21238"/>
    <cellStyle name="Input 3 2 2 3 8" xfId="21239"/>
    <cellStyle name="Input 3 2 2 3 8 2" xfId="21240"/>
    <cellStyle name="Input 3 2 2 3 8 2 2" xfId="21241"/>
    <cellStyle name="Input 3 2 2 3 8 3" xfId="21242"/>
    <cellStyle name="Input 3 2 2 3 9" xfId="21243"/>
    <cellStyle name="Input 3 2 2 3 9 2" xfId="21244"/>
    <cellStyle name="Input 3 2 2 3 9 2 2" xfId="21245"/>
    <cellStyle name="Input 3 2 2 3 9 3" xfId="21246"/>
    <cellStyle name="Input 3 2 2 4" xfId="21247"/>
    <cellStyle name="Input 3 2 2 4 2" xfId="21248"/>
    <cellStyle name="Input 3 2 2 4 2 2" xfId="21249"/>
    <cellStyle name="Input 3 2 2 4 3" xfId="21250"/>
    <cellStyle name="Input 3 2 2 5" xfId="21251"/>
    <cellStyle name="Input 3 2 2 5 2" xfId="21252"/>
    <cellStyle name="Input 3 2 2 5 2 2" xfId="21253"/>
    <cellStyle name="Input 3 2 2 5 3" xfId="21254"/>
    <cellStyle name="Input 3 2 2 6" xfId="21255"/>
    <cellStyle name="Input 3 2 2 6 2" xfId="21256"/>
    <cellStyle name="Input 3 2 2 6 2 2" xfId="21257"/>
    <cellStyle name="Input 3 2 2 6 3" xfId="21258"/>
    <cellStyle name="Input 3 2 2 7" xfId="21259"/>
    <cellStyle name="Input 3 2 2 7 2" xfId="21260"/>
    <cellStyle name="Input 3 2 2 7 2 2" xfId="21261"/>
    <cellStyle name="Input 3 2 2 7 3" xfId="21262"/>
    <cellStyle name="Input 3 2 2 8" xfId="21263"/>
    <cellStyle name="Input 3 2 2 8 2" xfId="21264"/>
    <cellStyle name="Input 3 2 2 8 2 2" xfId="21265"/>
    <cellStyle name="Input 3 2 2 8 3" xfId="21266"/>
    <cellStyle name="Input 3 2 2 9" xfId="21267"/>
    <cellStyle name="Input 3 2 2 9 2" xfId="21268"/>
    <cellStyle name="Input 3 2 2 9 2 2" xfId="21269"/>
    <cellStyle name="Input 3 2 2 9 3" xfId="21270"/>
    <cellStyle name="Input 3 2 3" xfId="21271"/>
    <cellStyle name="Input 3 2 3 10" xfId="21272"/>
    <cellStyle name="Input 3 2 3 10 2" xfId="21273"/>
    <cellStyle name="Input 3 2 3 11" xfId="21274"/>
    <cellStyle name="Input 3 2 3 2" xfId="21275"/>
    <cellStyle name="Input 3 2 3 2 2" xfId="21276"/>
    <cellStyle name="Input 3 2 3 2 2 2" xfId="21277"/>
    <cellStyle name="Input 3 2 3 2 3" xfId="21278"/>
    <cellStyle name="Input 3 2 3 3" xfId="21279"/>
    <cellStyle name="Input 3 2 3 3 2" xfId="21280"/>
    <cellStyle name="Input 3 2 3 3 2 2" xfId="21281"/>
    <cellStyle name="Input 3 2 3 3 3" xfId="21282"/>
    <cellStyle name="Input 3 2 3 4" xfId="21283"/>
    <cellStyle name="Input 3 2 3 4 2" xfId="21284"/>
    <cellStyle name="Input 3 2 3 4 2 2" xfId="21285"/>
    <cellStyle name="Input 3 2 3 4 3" xfId="21286"/>
    <cellStyle name="Input 3 2 3 5" xfId="21287"/>
    <cellStyle name="Input 3 2 3 5 2" xfId="21288"/>
    <cellStyle name="Input 3 2 3 5 2 2" xfId="21289"/>
    <cellStyle name="Input 3 2 3 5 3" xfId="21290"/>
    <cellStyle name="Input 3 2 3 6" xfId="21291"/>
    <cellStyle name="Input 3 2 3 6 2" xfId="21292"/>
    <cellStyle name="Input 3 2 3 6 2 2" xfId="21293"/>
    <cellStyle name="Input 3 2 3 6 3" xfId="21294"/>
    <cellStyle name="Input 3 2 3 7" xfId="21295"/>
    <cellStyle name="Input 3 2 3 7 2" xfId="21296"/>
    <cellStyle name="Input 3 2 3 7 2 2" xfId="21297"/>
    <cellStyle name="Input 3 2 3 7 3" xfId="21298"/>
    <cellStyle name="Input 3 2 3 8" xfId="21299"/>
    <cellStyle name="Input 3 2 3 8 2" xfId="21300"/>
    <cellStyle name="Input 3 2 3 8 2 2" xfId="21301"/>
    <cellStyle name="Input 3 2 3 8 3" xfId="21302"/>
    <cellStyle name="Input 3 2 3 9" xfId="21303"/>
    <cellStyle name="Input 3 2 3 9 2" xfId="21304"/>
    <cellStyle name="Input 3 2 3 9 2 2" xfId="21305"/>
    <cellStyle name="Input 3 2 3 9 3" xfId="21306"/>
    <cellStyle name="Input 3 2 4" xfId="21307"/>
    <cellStyle name="Input 3 2 4 2" xfId="21308"/>
    <cellStyle name="Input 3 2 4 2 2" xfId="21309"/>
    <cellStyle name="Input 3 2 4 3" xfId="21310"/>
    <cellStyle name="Input 3 2 5" xfId="21311"/>
    <cellStyle name="Input 3 2 5 2" xfId="21312"/>
    <cellStyle name="Input 3 2 5 2 2" xfId="21313"/>
    <cellStyle name="Input 3 2 5 3" xfId="21314"/>
    <cellStyle name="Input 3 2 6" xfId="21315"/>
    <cellStyle name="Input 3 2 6 2" xfId="21316"/>
    <cellStyle name="Input 3 2 6 2 2" xfId="21317"/>
    <cellStyle name="Input 3 2 6 3" xfId="21318"/>
    <cellStyle name="Input 3 2 7" xfId="21319"/>
    <cellStyle name="Input 3 2 7 2" xfId="21320"/>
    <cellStyle name="Input 3 2 7 2 2" xfId="21321"/>
    <cellStyle name="Input 3 2 7 3" xfId="21322"/>
    <cellStyle name="Input 3 2 8" xfId="21323"/>
    <cellStyle name="Input 3 2 8 2" xfId="21324"/>
    <cellStyle name="Input 3 2 8 2 2" xfId="21325"/>
    <cellStyle name="Input 3 2 8 3" xfId="21326"/>
    <cellStyle name="Input 3 2 9" xfId="21327"/>
    <cellStyle name="Input 3 2 9 2" xfId="21328"/>
    <cellStyle name="Input 3 2 9 2 2" xfId="21329"/>
    <cellStyle name="Input 3 2 9 3" xfId="21330"/>
    <cellStyle name="Input 3 3" xfId="21331"/>
    <cellStyle name="Input 3 3 10" xfId="21332"/>
    <cellStyle name="Input 3 3 10 2" xfId="21333"/>
    <cellStyle name="Input 3 3 10 2 2" xfId="21334"/>
    <cellStyle name="Input 3 3 10 3" xfId="21335"/>
    <cellStyle name="Input 3 3 11" xfId="21336"/>
    <cellStyle name="Input 3 3 11 2" xfId="21337"/>
    <cellStyle name="Input 3 3 12" xfId="21338"/>
    <cellStyle name="Input 3 3 2" xfId="21339"/>
    <cellStyle name="Input 3 3 2 10" xfId="21340"/>
    <cellStyle name="Input 3 3 2 10 2" xfId="21341"/>
    <cellStyle name="Input 3 3 2 11" xfId="21342"/>
    <cellStyle name="Input 3 3 2 2" xfId="21343"/>
    <cellStyle name="Input 3 3 2 2 2" xfId="21344"/>
    <cellStyle name="Input 3 3 2 2 2 2" xfId="21345"/>
    <cellStyle name="Input 3 3 2 2 3" xfId="21346"/>
    <cellStyle name="Input 3 3 2 3" xfId="21347"/>
    <cellStyle name="Input 3 3 2 3 2" xfId="21348"/>
    <cellStyle name="Input 3 3 2 3 2 2" xfId="21349"/>
    <cellStyle name="Input 3 3 2 3 3" xfId="21350"/>
    <cellStyle name="Input 3 3 2 4" xfId="21351"/>
    <cellStyle name="Input 3 3 2 4 2" xfId="21352"/>
    <cellStyle name="Input 3 3 2 4 2 2" xfId="21353"/>
    <cellStyle name="Input 3 3 2 4 3" xfId="21354"/>
    <cellStyle name="Input 3 3 2 5" xfId="21355"/>
    <cellStyle name="Input 3 3 2 5 2" xfId="21356"/>
    <cellStyle name="Input 3 3 2 5 2 2" xfId="21357"/>
    <cellStyle name="Input 3 3 2 5 3" xfId="21358"/>
    <cellStyle name="Input 3 3 2 6" xfId="21359"/>
    <cellStyle name="Input 3 3 2 6 2" xfId="21360"/>
    <cellStyle name="Input 3 3 2 6 2 2" xfId="21361"/>
    <cellStyle name="Input 3 3 2 6 3" xfId="21362"/>
    <cellStyle name="Input 3 3 2 7" xfId="21363"/>
    <cellStyle name="Input 3 3 2 7 2" xfId="21364"/>
    <cellStyle name="Input 3 3 2 7 2 2" xfId="21365"/>
    <cellStyle name="Input 3 3 2 7 3" xfId="21366"/>
    <cellStyle name="Input 3 3 2 8" xfId="21367"/>
    <cellStyle name="Input 3 3 2 8 2" xfId="21368"/>
    <cellStyle name="Input 3 3 2 8 2 2" xfId="21369"/>
    <cellStyle name="Input 3 3 2 8 3" xfId="21370"/>
    <cellStyle name="Input 3 3 2 9" xfId="21371"/>
    <cellStyle name="Input 3 3 2 9 2" xfId="21372"/>
    <cellStyle name="Input 3 3 2 9 2 2" xfId="21373"/>
    <cellStyle name="Input 3 3 2 9 3" xfId="21374"/>
    <cellStyle name="Input 3 3 3" xfId="21375"/>
    <cellStyle name="Input 3 3 3 2" xfId="21376"/>
    <cellStyle name="Input 3 3 3 2 2" xfId="21377"/>
    <cellStyle name="Input 3 3 3 3" xfId="21378"/>
    <cellStyle name="Input 3 3 4" xfId="21379"/>
    <cellStyle name="Input 3 3 4 2" xfId="21380"/>
    <cellStyle name="Input 3 3 4 2 2" xfId="21381"/>
    <cellStyle name="Input 3 3 4 3" xfId="21382"/>
    <cellStyle name="Input 3 3 5" xfId="21383"/>
    <cellStyle name="Input 3 3 5 2" xfId="21384"/>
    <cellStyle name="Input 3 3 5 2 2" xfId="21385"/>
    <cellStyle name="Input 3 3 5 3" xfId="21386"/>
    <cellStyle name="Input 3 3 6" xfId="21387"/>
    <cellStyle name="Input 3 3 6 2" xfId="21388"/>
    <cellStyle name="Input 3 3 6 2 2" xfId="21389"/>
    <cellStyle name="Input 3 3 6 3" xfId="21390"/>
    <cellStyle name="Input 3 3 7" xfId="21391"/>
    <cellStyle name="Input 3 3 7 2" xfId="21392"/>
    <cellStyle name="Input 3 3 7 2 2" xfId="21393"/>
    <cellStyle name="Input 3 3 7 3" xfId="21394"/>
    <cellStyle name="Input 3 3 8" xfId="21395"/>
    <cellStyle name="Input 3 3 8 2" xfId="21396"/>
    <cellStyle name="Input 3 3 8 2 2" xfId="21397"/>
    <cellStyle name="Input 3 3 8 3" xfId="21398"/>
    <cellStyle name="Input 3 3 9" xfId="21399"/>
    <cellStyle name="Input 3 3 9 2" xfId="21400"/>
    <cellStyle name="Input 3 3 9 2 2" xfId="21401"/>
    <cellStyle name="Input 3 3 9 3" xfId="21402"/>
    <cellStyle name="Input 3 4" xfId="21403"/>
    <cellStyle name="Input 3 4 10" xfId="21404"/>
    <cellStyle name="Input 3 4 10 2" xfId="21405"/>
    <cellStyle name="Input 3 4 11" xfId="21406"/>
    <cellStyle name="Input 3 4 2" xfId="21407"/>
    <cellStyle name="Input 3 4 2 2" xfId="21408"/>
    <cellStyle name="Input 3 4 2 2 2" xfId="21409"/>
    <cellStyle name="Input 3 4 2 3" xfId="21410"/>
    <cellStyle name="Input 3 4 3" xfId="21411"/>
    <cellStyle name="Input 3 4 3 2" xfId="21412"/>
    <cellStyle name="Input 3 4 3 2 2" xfId="21413"/>
    <cellStyle name="Input 3 4 3 3" xfId="21414"/>
    <cellStyle name="Input 3 4 4" xfId="21415"/>
    <cellStyle name="Input 3 4 4 2" xfId="21416"/>
    <cellStyle name="Input 3 4 4 2 2" xfId="21417"/>
    <cellStyle name="Input 3 4 4 3" xfId="21418"/>
    <cellStyle name="Input 3 4 5" xfId="21419"/>
    <cellStyle name="Input 3 4 5 2" xfId="21420"/>
    <cellStyle name="Input 3 4 5 2 2" xfId="21421"/>
    <cellStyle name="Input 3 4 5 3" xfId="21422"/>
    <cellStyle name="Input 3 4 6" xfId="21423"/>
    <cellStyle name="Input 3 4 6 2" xfId="21424"/>
    <cellStyle name="Input 3 4 6 2 2" xfId="21425"/>
    <cellStyle name="Input 3 4 6 3" xfId="21426"/>
    <cellStyle name="Input 3 4 7" xfId="21427"/>
    <cellStyle name="Input 3 4 7 2" xfId="21428"/>
    <cellStyle name="Input 3 4 7 2 2" xfId="21429"/>
    <cellStyle name="Input 3 4 7 3" xfId="21430"/>
    <cellStyle name="Input 3 4 8" xfId="21431"/>
    <cellStyle name="Input 3 4 8 2" xfId="21432"/>
    <cellStyle name="Input 3 4 8 2 2" xfId="21433"/>
    <cellStyle name="Input 3 4 8 3" xfId="21434"/>
    <cellStyle name="Input 3 4 9" xfId="21435"/>
    <cellStyle name="Input 3 4 9 2" xfId="21436"/>
    <cellStyle name="Input 3 4 9 2 2" xfId="21437"/>
    <cellStyle name="Input 3 4 9 3" xfId="21438"/>
    <cellStyle name="Input 3 5" xfId="21439"/>
    <cellStyle name="Input 3 6" xfId="21440"/>
    <cellStyle name="Input 3 6 2" xfId="21441"/>
    <cellStyle name="Input 3 6 2 2" xfId="21442"/>
    <cellStyle name="Input 3 6 3" xfId="21443"/>
    <cellStyle name="Input 3 7" xfId="21444"/>
    <cellStyle name="Input 3 7 2" xfId="21445"/>
    <cellStyle name="Input 3 7 2 2" xfId="21446"/>
    <cellStyle name="Input 3 7 3" xfId="21447"/>
    <cellStyle name="Input 3 8" xfId="21448"/>
    <cellStyle name="Input 3 8 2" xfId="21449"/>
    <cellStyle name="Input 3 8 2 2" xfId="21450"/>
    <cellStyle name="Input 3 8 3" xfId="21451"/>
    <cellStyle name="Input 3 9" xfId="21452"/>
    <cellStyle name="Input 3 9 2" xfId="21453"/>
    <cellStyle name="Input 3 9 2 2" xfId="21454"/>
    <cellStyle name="Input 3 9 3" xfId="21455"/>
    <cellStyle name="Input 4" xfId="21456"/>
    <cellStyle name="Input 4 10" xfId="21457"/>
    <cellStyle name="Input 4 10 2" xfId="21458"/>
    <cellStyle name="Input 4 10 2 2" xfId="21459"/>
    <cellStyle name="Input 4 10 3" xfId="21460"/>
    <cellStyle name="Input 4 11" xfId="21461"/>
    <cellStyle name="Input 4 11 2" xfId="21462"/>
    <cellStyle name="Input 4 11 2 2" xfId="21463"/>
    <cellStyle name="Input 4 11 3" xfId="21464"/>
    <cellStyle name="Input 4 12" xfId="21465"/>
    <cellStyle name="Input 4 12 2" xfId="21466"/>
    <cellStyle name="Input 4 12 2 2" xfId="21467"/>
    <cellStyle name="Input 4 12 3" xfId="21468"/>
    <cellStyle name="Input 4 13" xfId="21469"/>
    <cellStyle name="Input 4 13 2" xfId="21470"/>
    <cellStyle name="Input 4 13 2 2" xfId="21471"/>
    <cellStyle name="Input 4 13 3" xfId="21472"/>
    <cellStyle name="Input 4 14" xfId="21473"/>
    <cellStyle name="Input 4 14 2" xfId="21474"/>
    <cellStyle name="Input 4 15" xfId="21475"/>
    <cellStyle name="Input 4 2" xfId="21476"/>
    <cellStyle name="Input 4 2 10" xfId="21477"/>
    <cellStyle name="Input 4 2 10 2" xfId="21478"/>
    <cellStyle name="Input 4 2 10 2 2" xfId="21479"/>
    <cellStyle name="Input 4 2 10 3" xfId="21480"/>
    <cellStyle name="Input 4 2 11" xfId="21481"/>
    <cellStyle name="Input 4 2 11 2" xfId="21482"/>
    <cellStyle name="Input 4 2 11 2 2" xfId="21483"/>
    <cellStyle name="Input 4 2 11 3" xfId="21484"/>
    <cellStyle name="Input 4 2 12" xfId="21485"/>
    <cellStyle name="Input 4 2 12 2" xfId="21486"/>
    <cellStyle name="Input 4 2 13" xfId="21487"/>
    <cellStyle name="Input 4 2 2" xfId="21488"/>
    <cellStyle name="Input 4 2 2 10" xfId="21489"/>
    <cellStyle name="Input 4 2 2 10 2" xfId="21490"/>
    <cellStyle name="Input 4 2 2 10 2 2" xfId="21491"/>
    <cellStyle name="Input 4 2 2 10 3" xfId="21492"/>
    <cellStyle name="Input 4 2 2 11" xfId="21493"/>
    <cellStyle name="Input 4 2 2 11 2" xfId="21494"/>
    <cellStyle name="Input 4 2 2 11 2 2" xfId="21495"/>
    <cellStyle name="Input 4 2 2 11 3" xfId="21496"/>
    <cellStyle name="Input 4 2 2 12" xfId="21497"/>
    <cellStyle name="Input 4 2 2 12 2" xfId="21498"/>
    <cellStyle name="Input 4 2 2 13" xfId="21499"/>
    <cellStyle name="Input 4 2 2 2" xfId="21500"/>
    <cellStyle name="Input 4 2 2 2 10" xfId="21501"/>
    <cellStyle name="Input 4 2 2 2 10 2" xfId="21502"/>
    <cellStyle name="Input 4 2 2 2 10 2 2" xfId="21503"/>
    <cellStyle name="Input 4 2 2 2 10 3" xfId="21504"/>
    <cellStyle name="Input 4 2 2 2 11" xfId="21505"/>
    <cellStyle name="Input 4 2 2 2 11 2" xfId="21506"/>
    <cellStyle name="Input 4 2 2 2 12" xfId="21507"/>
    <cellStyle name="Input 4 2 2 2 2" xfId="21508"/>
    <cellStyle name="Input 4 2 2 2 2 2" xfId="21509"/>
    <cellStyle name="Input 4 2 2 2 2 2 2" xfId="21510"/>
    <cellStyle name="Input 4 2 2 2 2 2 2 2" xfId="21511"/>
    <cellStyle name="Input 4 2 2 2 2 2 3" xfId="21512"/>
    <cellStyle name="Input 4 2 2 2 2 3" xfId="21513"/>
    <cellStyle name="Input 4 2 2 2 2 3 2" xfId="21514"/>
    <cellStyle name="Input 4 2 2 2 2 4" xfId="21515"/>
    <cellStyle name="Input 4 2 2 2 3" xfId="21516"/>
    <cellStyle name="Input 4 2 2 2 3 2" xfId="21517"/>
    <cellStyle name="Input 4 2 2 2 3 2 2" xfId="21518"/>
    <cellStyle name="Input 4 2 2 2 3 3" xfId="21519"/>
    <cellStyle name="Input 4 2 2 2 4" xfId="21520"/>
    <cellStyle name="Input 4 2 2 2 4 2" xfId="21521"/>
    <cellStyle name="Input 4 2 2 2 4 2 2" xfId="21522"/>
    <cellStyle name="Input 4 2 2 2 4 3" xfId="21523"/>
    <cellStyle name="Input 4 2 2 2 5" xfId="21524"/>
    <cellStyle name="Input 4 2 2 2 5 2" xfId="21525"/>
    <cellStyle name="Input 4 2 2 2 5 2 2" xfId="21526"/>
    <cellStyle name="Input 4 2 2 2 5 3" xfId="21527"/>
    <cellStyle name="Input 4 2 2 2 6" xfId="21528"/>
    <cellStyle name="Input 4 2 2 2 6 2" xfId="21529"/>
    <cellStyle name="Input 4 2 2 2 6 2 2" xfId="21530"/>
    <cellStyle name="Input 4 2 2 2 6 3" xfId="21531"/>
    <cellStyle name="Input 4 2 2 2 7" xfId="21532"/>
    <cellStyle name="Input 4 2 2 2 7 2" xfId="21533"/>
    <cellStyle name="Input 4 2 2 2 7 2 2" xfId="21534"/>
    <cellStyle name="Input 4 2 2 2 7 3" xfId="21535"/>
    <cellStyle name="Input 4 2 2 2 8" xfId="21536"/>
    <cellStyle name="Input 4 2 2 2 8 2" xfId="21537"/>
    <cellStyle name="Input 4 2 2 2 8 2 2" xfId="21538"/>
    <cellStyle name="Input 4 2 2 2 8 3" xfId="21539"/>
    <cellStyle name="Input 4 2 2 2 9" xfId="21540"/>
    <cellStyle name="Input 4 2 2 2 9 2" xfId="21541"/>
    <cellStyle name="Input 4 2 2 2 9 2 2" xfId="21542"/>
    <cellStyle name="Input 4 2 2 2 9 3" xfId="21543"/>
    <cellStyle name="Input 4 2 2 3" xfId="21544"/>
    <cellStyle name="Input 4 2 2 3 10" xfId="21545"/>
    <cellStyle name="Input 4 2 2 3 10 2" xfId="21546"/>
    <cellStyle name="Input 4 2 2 3 11" xfId="21547"/>
    <cellStyle name="Input 4 2 2 3 2" xfId="21548"/>
    <cellStyle name="Input 4 2 2 3 2 2" xfId="21549"/>
    <cellStyle name="Input 4 2 2 3 2 2 2" xfId="21550"/>
    <cellStyle name="Input 4 2 2 3 2 3" xfId="21551"/>
    <cellStyle name="Input 4 2 2 3 3" xfId="21552"/>
    <cellStyle name="Input 4 2 2 3 3 2" xfId="21553"/>
    <cellStyle name="Input 4 2 2 3 3 2 2" xfId="21554"/>
    <cellStyle name="Input 4 2 2 3 3 3" xfId="21555"/>
    <cellStyle name="Input 4 2 2 3 4" xfId="21556"/>
    <cellStyle name="Input 4 2 2 3 4 2" xfId="21557"/>
    <cellStyle name="Input 4 2 2 3 4 2 2" xfId="21558"/>
    <cellStyle name="Input 4 2 2 3 4 3" xfId="21559"/>
    <cellStyle name="Input 4 2 2 3 5" xfId="21560"/>
    <cellStyle name="Input 4 2 2 3 5 2" xfId="21561"/>
    <cellStyle name="Input 4 2 2 3 5 2 2" xfId="21562"/>
    <cellStyle name="Input 4 2 2 3 5 3" xfId="21563"/>
    <cellStyle name="Input 4 2 2 3 6" xfId="21564"/>
    <cellStyle name="Input 4 2 2 3 6 2" xfId="21565"/>
    <cellStyle name="Input 4 2 2 3 6 2 2" xfId="21566"/>
    <cellStyle name="Input 4 2 2 3 6 3" xfId="21567"/>
    <cellStyle name="Input 4 2 2 3 7" xfId="21568"/>
    <cellStyle name="Input 4 2 2 3 7 2" xfId="21569"/>
    <cellStyle name="Input 4 2 2 3 7 2 2" xfId="21570"/>
    <cellStyle name="Input 4 2 2 3 7 3" xfId="21571"/>
    <cellStyle name="Input 4 2 2 3 8" xfId="21572"/>
    <cellStyle name="Input 4 2 2 3 8 2" xfId="21573"/>
    <cellStyle name="Input 4 2 2 3 8 2 2" xfId="21574"/>
    <cellStyle name="Input 4 2 2 3 8 3" xfId="21575"/>
    <cellStyle name="Input 4 2 2 3 9" xfId="21576"/>
    <cellStyle name="Input 4 2 2 3 9 2" xfId="21577"/>
    <cellStyle name="Input 4 2 2 3 9 2 2" xfId="21578"/>
    <cellStyle name="Input 4 2 2 3 9 3" xfId="21579"/>
    <cellStyle name="Input 4 2 2 4" xfId="21580"/>
    <cellStyle name="Input 4 2 2 4 2" xfId="21581"/>
    <cellStyle name="Input 4 2 2 4 2 2" xfId="21582"/>
    <cellStyle name="Input 4 2 2 4 3" xfId="21583"/>
    <cellStyle name="Input 4 2 2 5" xfId="21584"/>
    <cellStyle name="Input 4 2 2 5 2" xfId="21585"/>
    <cellStyle name="Input 4 2 2 5 2 2" xfId="21586"/>
    <cellStyle name="Input 4 2 2 5 3" xfId="21587"/>
    <cellStyle name="Input 4 2 2 6" xfId="21588"/>
    <cellStyle name="Input 4 2 2 6 2" xfId="21589"/>
    <cellStyle name="Input 4 2 2 6 2 2" xfId="21590"/>
    <cellStyle name="Input 4 2 2 6 3" xfId="21591"/>
    <cellStyle name="Input 4 2 2 7" xfId="21592"/>
    <cellStyle name="Input 4 2 2 7 2" xfId="21593"/>
    <cellStyle name="Input 4 2 2 7 2 2" xfId="21594"/>
    <cellStyle name="Input 4 2 2 7 3" xfId="21595"/>
    <cellStyle name="Input 4 2 2 8" xfId="21596"/>
    <cellStyle name="Input 4 2 2 8 2" xfId="21597"/>
    <cellStyle name="Input 4 2 2 8 2 2" xfId="21598"/>
    <cellStyle name="Input 4 2 2 8 3" xfId="21599"/>
    <cellStyle name="Input 4 2 2 9" xfId="21600"/>
    <cellStyle name="Input 4 2 2 9 2" xfId="21601"/>
    <cellStyle name="Input 4 2 2 9 2 2" xfId="21602"/>
    <cellStyle name="Input 4 2 2 9 3" xfId="21603"/>
    <cellStyle name="Input 4 2 3" xfId="21604"/>
    <cellStyle name="Input 4 2 3 10" xfId="21605"/>
    <cellStyle name="Input 4 2 3 10 2" xfId="21606"/>
    <cellStyle name="Input 4 2 3 11" xfId="21607"/>
    <cellStyle name="Input 4 2 3 2" xfId="21608"/>
    <cellStyle name="Input 4 2 3 2 2" xfId="21609"/>
    <cellStyle name="Input 4 2 3 2 2 2" xfId="21610"/>
    <cellStyle name="Input 4 2 3 2 3" xfId="21611"/>
    <cellStyle name="Input 4 2 3 3" xfId="21612"/>
    <cellStyle name="Input 4 2 3 3 2" xfId="21613"/>
    <cellStyle name="Input 4 2 3 3 2 2" xfId="21614"/>
    <cellStyle name="Input 4 2 3 3 3" xfId="21615"/>
    <cellStyle name="Input 4 2 3 4" xfId="21616"/>
    <cellStyle name="Input 4 2 3 4 2" xfId="21617"/>
    <cellStyle name="Input 4 2 3 4 2 2" xfId="21618"/>
    <cellStyle name="Input 4 2 3 4 3" xfId="21619"/>
    <cellStyle name="Input 4 2 3 5" xfId="21620"/>
    <cellStyle name="Input 4 2 3 5 2" xfId="21621"/>
    <cellStyle name="Input 4 2 3 5 2 2" xfId="21622"/>
    <cellStyle name="Input 4 2 3 5 3" xfId="21623"/>
    <cellStyle name="Input 4 2 3 6" xfId="21624"/>
    <cellStyle name="Input 4 2 3 6 2" xfId="21625"/>
    <cellStyle name="Input 4 2 3 6 2 2" xfId="21626"/>
    <cellStyle name="Input 4 2 3 6 3" xfId="21627"/>
    <cellStyle name="Input 4 2 3 7" xfId="21628"/>
    <cellStyle name="Input 4 2 3 7 2" xfId="21629"/>
    <cellStyle name="Input 4 2 3 7 2 2" xfId="21630"/>
    <cellStyle name="Input 4 2 3 7 3" xfId="21631"/>
    <cellStyle name="Input 4 2 3 8" xfId="21632"/>
    <cellStyle name="Input 4 2 3 8 2" xfId="21633"/>
    <cellStyle name="Input 4 2 3 8 2 2" xfId="21634"/>
    <cellStyle name="Input 4 2 3 8 3" xfId="21635"/>
    <cellStyle name="Input 4 2 3 9" xfId="21636"/>
    <cellStyle name="Input 4 2 3 9 2" xfId="21637"/>
    <cellStyle name="Input 4 2 3 9 2 2" xfId="21638"/>
    <cellStyle name="Input 4 2 3 9 3" xfId="21639"/>
    <cellStyle name="Input 4 2 4" xfId="21640"/>
    <cellStyle name="Input 4 2 4 2" xfId="21641"/>
    <cellStyle name="Input 4 2 4 2 2" xfId="21642"/>
    <cellStyle name="Input 4 2 4 3" xfId="21643"/>
    <cellStyle name="Input 4 2 5" xfId="21644"/>
    <cellStyle name="Input 4 2 5 2" xfId="21645"/>
    <cellStyle name="Input 4 2 5 2 2" xfId="21646"/>
    <cellStyle name="Input 4 2 5 3" xfId="21647"/>
    <cellStyle name="Input 4 2 6" xfId="21648"/>
    <cellStyle name="Input 4 2 6 2" xfId="21649"/>
    <cellStyle name="Input 4 2 6 2 2" xfId="21650"/>
    <cellStyle name="Input 4 2 6 3" xfId="21651"/>
    <cellStyle name="Input 4 2 7" xfId="21652"/>
    <cellStyle name="Input 4 2 7 2" xfId="21653"/>
    <cellStyle name="Input 4 2 7 2 2" xfId="21654"/>
    <cellStyle name="Input 4 2 7 3" xfId="21655"/>
    <cellStyle name="Input 4 2 8" xfId="21656"/>
    <cellStyle name="Input 4 2 8 2" xfId="21657"/>
    <cellStyle name="Input 4 2 8 2 2" xfId="21658"/>
    <cellStyle name="Input 4 2 8 3" xfId="21659"/>
    <cellStyle name="Input 4 2 9" xfId="21660"/>
    <cellStyle name="Input 4 2 9 2" xfId="21661"/>
    <cellStyle name="Input 4 2 9 2 2" xfId="21662"/>
    <cellStyle name="Input 4 2 9 3" xfId="21663"/>
    <cellStyle name="Input 4 3" xfId="21664"/>
    <cellStyle name="Input 4 3 10" xfId="21665"/>
    <cellStyle name="Input 4 3 10 2" xfId="21666"/>
    <cellStyle name="Input 4 3 10 2 2" xfId="21667"/>
    <cellStyle name="Input 4 3 10 3" xfId="21668"/>
    <cellStyle name="Input 4 3 11" xfId="21669"/>
    <cellStyle name="Input 4 3 11 2" xfId="21670"/>
    <cellStyle name="Input 4 3 12" xfId="21671"/>
    <cellStyle name="Input 4 3 2" xfId="21672"/>
    <cellStyle name="Input 4 3 2 10" xfId="21673"/>
    <cellStyle name="Input 4 3 2 10 2" xfId="21674"/>
    <cellStyle name="Input 4 3 2 11" xfId="21675"/>
    <cellStyle name="Input 4 3 2 2" xfId="21676"/>
    <cellStyle name="Input 4 3 2 2 2" xfId="21677"/>
    <cellStyle name="Input 4 3 2 2 2 2" xfId="21678"/>
    <cellStyle name="Input 4 3 2 2 3" xfId="21679"/>
    <cellStyle name="Input 4 3 2 3" xfId="21680"/>
    <cellStyle name="Input 4 3 2 3 2" xfId="21681"/>
    <cellStyle name="Input 4 3 2 3 2 2" xfId="21682"/>
    <cellStyle name="Input 4 3 2 3 3" xfId="21683"/>
    <cellStyle name="Input 4 3 2 4" xfId="21684"/>
    <cellStyle name="Input 4 3 2 4 2" xfId="21685"/>
    <cellStyle name="Input 4 3 2 4 2 2" xfId="21686"/>
    <cellStyle name="Input 4 3 2 4 3" xfId="21687"/>
    <cellStyle name="Input 4 3 2 5" xfId="21688"/>
    <cellStyle name="Input 4 3 2 5 2" xfId="21689"/>
    <cellStyle name="Input 4 3 2 5 2 2" xfId="21690"/>
    <cellStyle name="Input 4 3 2 5 3" xfId="21691"/>
    <cellStyle name="Input 4 3 2 6" xfId="21692"/>
    <cellStyle name="Input 4 3 2 6 2" xfId="21693"/>
    <cellStyle name="Input 4 3 2 6 2 2" xfId="21694"/>
    <cellStyle name="Input 4 3 2 6 3" xfId="21695"/>
    <cellStyle name="Input 4 3 2 7" xfId="21696"/>
    <cellStyle name="Input 4 3 2 7 2" xfId="21697"/>
    <cellStyle name="Input 4 3 2 7 2 2" xfId="21698"/>
    <cellStyle name="Input 4 3 2 7 3" xfId="21699"/>
    <cellStyle name="Input 4 3 2 8" xfId="21700"/>
    <cellStyle name="Input 4 3 2 8 2" xfId="21701"/>
    <cellStyle name="Input 4 3 2 8 2 2" xfId="21702"/>
    <cellStyle name="Input 4 3 2 8 3" xfId="21703"/>
    <cellStyle name="Input 4 3 2 9" xfId="21704"/>
    <cellStyle name="Input 4 3 2 9 2" xfId="21705"/>
    <cellStyle name="Input 4 3 2 9 2 2" xfId="21706"/>
    <cellStyle name="Input 4 3 2 9 3" xfId="21707"/>
    <cellStyle name="Input 4 3 3" xfId="21708"/>
    <cellStyle name="Input 4 3 3 2" xfId="21709"/>
    <cellStyle name="Input 4 3 3 2 2" xfId="21710"/>
    <cellStyle name="Input 4 3 3 3" xfId="21711"/>
    <cellStyle name="Input 4 3 4" xfId="21712"/>
    <cellStyle name="Input 4 3 4 2" xfId="21713"/>
    <cellStyle name="Input 4 3 4 2 2" xfId="21714"/>
    <cellStyle name="Input 4 3 4 3" xfId="21715"/>
    <cellStyle name="Input 4 3 5" xfId="21716"/>
    <cellStyle name="Input 4 3 5 2" xfId="21717"/>
    <cellStyle name="Input 4 3 5 2 2" xfId="21718"/>
    <cellStyle name="Input 4 3 5 3" xfId="21719"/>
    <cellStyle name="Input 4 3 6" xfId="21720"/>
    <cellStyle name="Input 4 3 6 2" xfId="21721"/>
    <cellStyle name="Input 4 3 6 2 2" xfId="21722"/>
    <cellStyle name="Input 4 3 6 3" xfId="21723"/>
    <cellStyle name="Input 4 3 7" xfId="21724"/>
    <cellStyle name="Input 4 3 7 2" xfId="21725"/>
    <cellStyle name="Input 4 3 7 2 2" xfId="21726"/>
    <cellStyle name="Input 4 3 7 3" xfId="21727"/>
    <cellStyle name="Input 4 3 8" xfId="21728"/>
    <cellStyle name="Input 4 3 8 2" xfId="21729"/>
    <cellStyle name="Input 4 3 8 2 2" xfId="21730"/>
    <cellStyle name="Input 4 3 8 3" xfId="21731"/>
    <cellStyle name="Input 4 3 9" xfId="21732"/>
    <cellStyle name="Input 4 3 9 2" xfId="21733"/>
    <cellStyle name="Input 4 3 9 2 2" xfId="21734"/>
    <cellStyle name="Input 4 3 9 3" xfId="21735"/>
    <cellStyle name="Input 4 4" xfId="21736"/>
    <cellStyle name="Input 4 4 10" xfId="21737"/>
    <cellStyle name="Input 4 4 10 2" xfId="21738"/>
    <cellStyle name="Input 4 4 11" xfId="21739"/>
    <cellStyle name="Input 4 4 2" xfId="21740"/>
    <cellStyle name="Input 4 4 2 2" xfId="21741"/>
    <cellStyle name="Input 4 4 2 2 2" xfId="21742"/>
    <cellStyle name="Input 4 4 2 3" xfId="21743"/>
    <cellStyle name="Input 4 4 3" xfId="21744"/>
    <cellStyle name="Input 4 4 3 2" xfId="21745"/>
    <cellStyle name="Input 4 4 3 2 2" xfId="21746"/>
    <cellStyle name="Input 4 4 3 3" xfId="21747"/>
    <cellStyle name="Input 4 4 4" xfId="21748"/>
    <cellStyle name="Input 4 4 4 2" xfId="21749"/>
    <cellStyle name="Input 4 4 4 2 2" xfId="21750"/>
    <cellStyle name="Input 4 4 4 3" xfId="21751"/>
    <cellStyle name="Input 4 4 5" xfId="21752"/>
    <cellStyle name="Input 4 4 5 2" xfId="21753"/>
    <cellStyle name="Input 4 4 5 2 2" xfId="21754"/>
    <cellStyle name="Input 4 4 5 3" xfId="21755"/>
    <cellStyle name="Input 4 4 6" xfId="21756"/>
    <cellStyle name="Input 4 4 6 2" xfId="21757"/>
    <cellStyle name="Input 4 4 6 2 2" xfId="21758"/>
    <cellStyle name="Input 4 4 6 3" xfId="21759"/>
    <cellStyle name="Input 4 4 7" xfId="21760"/>
    <cellStyle name="Input 4 4 7 2" xfId="21761"/>
    <cellStyle name="Input 4 4 7 2 2" xfId="21762"/>
    <cellStyle name="Input 4 4 7 3" xfId="21763"/>
    <cellStyle name="Input 4 4 8" xfId="21764"/>
    <cellStyle name="Input 4 4 8 2" xfId="21765"/>
    <cellStyle name="Input 4 4 8 2 2" xfId="21766"/>
    <cellStyle name="Input 4 4 8 3" xfId="21767"/>
    <cellStyle name="Input 4 4 9" xfId="21768"/>
    <cellStyle name="Input 4 4 9 2" xfId="21769"/>
    <cellStyle name="Input 4 4 9 2 2" xfId="21770"/>
    <cellStyle name="Input 4 4 9 3" xfId="21771"/>
    <cellStyle name="Input 4 5" xfId="21772"/>
    <cellStyle name="Input 4 5 2" xfId="21773"/>
    <cellStyle name="Input 4 5 2 2" xfId="21774"/>
    <cellStyle name="Input 4 5 2 2 2" xfId="21775"/>
    <cellStyle name="Input 4 5 2 3" xfId="21776"/>
    <cellStyle name="Input 4 5 3" xfId="21777"/>
    <cellStyle name="Input 4 5 3 2" xfId="21778"/>
    <cellStyle name="Input 4 5 4" xfId="21779"/>
    <cellStyle name="Input 4 6" xfId="21780"/>
    <cellStyle name="Input 4 6 2" xfId="21781"/>
    <cellStyle name="Input 4 6 2 2" xfId="21782"/>
    <cellStyle name="Input 4 6 3" xfId="21783"/>
    <cellStyle name="Input 4 7" xfId="21784"/>
    <cellStyle name="Input 4 7 2" xfId="21785"/>
    <cellStyle name="Input 4 7 2 2" xfId="21786"/>
    <cellStyle name="Input 4 7 3" xfId="21787"/>
    <cellStyle name="Input 4 8" xfId="21788"/>
    <cellStyle name="Input 4 8 2" xfId="21789"/>
    <cellStyle name="Input 4 8 2 2" xfId="21790"/>
    <cellStyle name="Input 4 8 3" xfId="21791"/>
    <cellStyle name="Input 4 9" xfId="21792"/>
    <cellStyle name="Input 4 9 2" xfId="21793"/>
    <cellStyle name="Input 4 9 2 2" xfId="21794"/>
    <cellStyle name="Input 4 9 3" xfId="21795"/>
    <cellStyle name="Input 5" xfId="21796"/>
    <cellStyle name="Input 5 10" xfId="21797"/>
    <cellStyle name="Input 5 10 2" xfId="21798"/>
    <cellStyle name="Input 5 10 2 2" xfId="21799"/>
    <cellStyle name="Input 5 10 3" xfId="21800"/>
    <cellStyle name="Input 5 11" xfId="21801"/>
    <cellStyle name="Input 5 11 2" xfId="21802"/>
    <cellStyle name="Input 5 11 2 2" xfId="21803"/>
    <cellStyle name="Input 5 11 3" xfId="21804"/>
    <cellStyle name="Input 5 12" xfId="21805"/>
    <cellStyle name="Input 5 12 2" xfId="21806"/>
    <cellStyle name="Input 5 12 2 2" xfId="21807"/>
    <cellStyle name="Input 5 12 3" xfId="21808"/>
    <cellStyle name="Input 5 13" xfId="21809"/>
    <cellStyle name="Input 5 13 2" xfId="21810"/>
    <cellStyle name="Input 5 14" xfId="21811"/>
    <cellStyle name="Input 5 2" xfId="21812"/>
    <cellStyle name="Input 5 2 10" xfId="21813"/>
    <cellStyle name="Input 5 2 10 2" xfId="21814"/>
    <cellStyle name="Input 5 2 10 2 2" xfId="21815"/>
    <cellStyle name="Input 5 2 10 3" xfId="21816"/>
    <cellStyle name="Input 5 2 11" xfId="21817"/>
    <cellStyle name="Input 5 2 11 2" xfId="21818"/>
    <cellStyle name="Input 5 2 11 2 2" xfId="21819"/>
    <cellStyle name="Input 5 2 11 3" xfId="21820"/>
    <cellStyle name="Input 5 2 12" xfId="21821"/>
    <cellStyle name="Input 5 2 12 2" xfId="21822"/>
    <cellStyle name="Input 5 2 13" xfId="21823"/>
    <cellStyle name="Input 5 2 2" xfId="21824"/>
    <cellStyle name="Input 5 2 2 10" xfId="21825"/>
    <cellStyle name="Input 5 2 2 10 2" xfId="21826"/>
    <cellStyle name="Input 5 2 2 11" xfId="21827"/>
    <cellStyle name="Input 5 2 2 2" xfId="21828"/>
    <cellStyle name="Input 5 2 2 2 2" xfId="21829"/>
    <cellStyle name="Input 5 2 2 2 2 2" xfId="21830"/>
    <cellStyle name="Input 5 2 2 2 3" xfId="21831"/>
    <cellStyle name="Input 5 2 2 3" xfId="21832"/>
    <cellStyle name="Input 5 2 2 3 2" xfId="21833"/>
    <cellStyle name="Input 5 2 2 3 2 2" xfId="21834"/>
    <cellStyle name="Input 5 2 2 3 3" xfId="21835"/>
    <cellStyle name="Input 5 2 2 4" xfId="21836"/>
    <cellStyle name="Input 5 2 2 4 2" xfId="21837"/>
    <cellStyle name="Input 5 2 2 4 2 2" xfId="21838"/>
    <cellStyle name="Input 5 2 2 4 3" xfId="21839"/>
    <cellStyle name="Input 5 2 2 5" xfId="21840"/>
    <cellStyle name="Input 5 2 2 5 2" xfId="21841"/>
    <cellStyle name="Input 5 2 2 5 2 2" xfId="21842"/>
    <cellStyle name="Input 5 2 2 5 3" xfId="21843"/>
    <cellStyle name="Input 5 2 2 6" xfId="21844"/>
    <cellStyle name="Input 5 2 2 6 2" xfId="21845"/>
    <cellStyle name="Input 5 2 2 6 2 2" xfId="21846"/>
    <cellStyle name="Input 5 2 2 6 3" xfId="21847"/>
    <cellStyle name="Input 5 2 2 7" xfId="21848"/>
    <cellStyle name="Input 5 2 2 7 2" xfId="21849"/>
    <cellStyle name="Input 5 2 2 7 2 2" xfId="21850"/>
    <cellStyle name="Input 5 2 2 7 3" xfId="21851"/>
    <cellStyle name="Input 5 2 2 8" xfId="21852"/>
    <cellStyle name="Input 5 2 2 8 2" xfId="21853"/>
    <cellStyle name="Input 5 2 2 8 2 2" xfId="21854"/>
    <cellStyle name="Input 5 2 2 8 3" xfId="21855"/>
    <cellStyle name="Input 5 2 2 9" xfId="21856"/>
    <cellStyle name="Input 5 2 2 9 2" xfId="21857"/>
    <cellStyle name="Input 5 2 2 9 2 2" xfId="21858"/>
    <cellStyle name="Input 5 2 2 9 3" xfId="21859"/>
    <cellStyle name="Input 5 2 3" xfId="21860"/>
    <cellStyle name="Input 5 2 3 2" xfId="21861"/>
    <cellStyle name="Input 5 2 3 2 2" xfId="21862"/>
    <cellStyle name="Input 5 2 3 2 2 2" xfId="21863"/>
    <cellStyle name="Input 5 2 3 2 3" xfId="21864"/>
    <cellStyle name="Input 5 2 3 3" xfId="21865"/>
    <cellStyle name="Input 5 2 3 3 2" xfId="21866"/>
    <cellStyle name="Input 5 2 3 4" xfId="21867"/>
    <cellStyle name="Input 5 2 4" xfId="21868"/>
    <cellStyle name="Input 5 2 4 2" xfId="21869"/>
    <cellStyle name="Input 5 2 4 2 2" xfId="21870"/>
    <cellStyle name="Input 5 2 4 3" xfId="21871"/>
    <cellStyle name="Input 5 2 5" xfId="21872"/>
    <cellStyle name="Input 5 2 5 2" xfId="21873"/>
    <cellStyle name="Input 5 2 5 2 2" xfId="21874"/>
    <cellStyle name="Input 5 2 5 3" xfId="21875"/>
    <cellStyle name="Input 5 2 6" xfId="21876"/>
    <cellStyle name="Input 5 2 6 2" xfId="21877"/>
    <cellStyle name="Input 5 2 6 2 2" xfId="21878"/>
    <cellStyle name="Input 5 2 6 3" xfId="21879"/>
    <cellStyle name="Input 5 2 7" xfId="21880"/>
    <cellStyle name="Input 5 2 7 2" xfId="21881"/>
    <cellStyle name="Input 5 2 7 2 2" xfId="21882"/>
    <cellStyle name="Input 5 2 7 3" xfId="21883"/>
    <cellStyle name="Input 5 2 8" xfId="21884"/>
    <cellStyle name="Input 5 2 8 2" xfId="21885"/>
    <cellStyle name="Input 5 2 8 2 2" xfId="21886"/>
    <cellStyle name="Input 5 2 8 3" xfId="21887"/>
    <cellStyle name="Input 5 2 9" xfId="21888"/>
    <cellStyle name="Input 5 2 9 2" xfId="21889"/>
    <cellStyle name="Input 5 2 9 2 2" xfId="21890"/>
    <cellStyle name="Input 5 2 9 3" xfId="21891"/>
    <cellStyle name="Input 5 3" xfId="21892"/>
    <cellStyle name="Input 5 3 10" xfId="21893"/>
    <cellStyle name="Input 5 3 10 2" xfId="21894"/>
    <cellStyle name="Input 5 3 10 2 2" xfId="21895"/>
    <cellStyle name="Input 5 3 10 3" xfId="21896"/>
    <cellStyle name="Input 5 3 11" xfId="21897"/>
    <cellStyle name="Input 5 3 11 2" xfId="21898"/>
    <cellStyle name="Input 5 3 12" xfId="21899"/>
    <cellStyle name="Input 5 3 2" xfId="21900"/>
    <cellStyle name="Input 5 3 2 2" xfId="21901"/>
    <cellStyle name="Input 5 3 2 2 2" xfId="21902"/>
    <cellStyle name="Input 5 3 2 2 2 2" xfId="21903"/>
    <cellStyle name="Input 5 3 2 2 3" xfId="21904"/>
    <cellStyle name="Input 5 3 2 3" xfId="21905"/>
    <cellStyle name="Input 5 3 2 3 2" xfId="21906"/>
    <cellStyle name="Input 5 3 2 4" xfId="21907"/>
    <cellStyle name="Input 5 3 3" xfId="21908"/>
    <cellStyle name="Input 5 3 3 2" xfId="21909"/>
    <cellStyle name="Input 5 3 3 2 2" xfId="21910"/>
    <cellStyle name="Input 5 3 3 3" xfId="21911"/>
    <cellStyle name="Input 5 3 4" xfId="21912"/>
    <cellStyle name="Input 5 3 4 2" xfId="21913"/>
    <cellStyle name="Input 5 3 4 2 2" xfId="21914"/>
    <cellStyle name="Input 5 3 4 3" xfId="21915"/>
    <cellStyle name="Input 5 3 5" xfId="21916"/>
    <cellStyle name="Input 5 3 5 2" xfId="21917"/>
    <cellStyle name="Input 5 3 5 2 2" xfId="21918"/>
    <cellStyle name="Input 5 3 5 3" xfId="21919"/>
    <cellStyle name="Input 5 3 6" xfId="21920"/>
    <cellStyle name="Input 5 3 6 2" xfId="21921"/>
    <cellStyle name="Input 5 3 6 2 2" xfId="21922"/>
    <cellStyle name="Input 5 3 6 3" xfId="21923"/>
    <cellStyle name="Input 5 3 7" xfId="21924"/>
    <cellStyle name="Input 5 3 7 2" xfId="21925"/>
    <cellStyle name="Input 5 3 7 2 2" xfId="21926"/>
    <cellStyle name="Input 5 3 7 3" xfId="21927"/>
    <cellStyle name="Input 5 3 8" xfId="21928"/>
    <cellStyle name="Input 5 3 8 2" xfId="21929"/>
    <cellStyle name="Input 5 3 8 2 2" xfId="21930"/>
    <cellStyle name="Input 5 3 8 3" xfId="21931"/>
    <cellStyle name="Input 5 3 9" xfId="21932"/>
    <cellStyle name="Input 5 3 9 2" xfId="21933"/>
    <cellStyle name="Input 5 3 9 2 2" xfId="21934"/>
    <cellStyle name="Input 5 3 9 3" xfId="21935"/>
    <cellStyle name="Input 5 4" xfId="21936"/>
    <cellStyle name="Input 5 4 10" xfId="21937"/>
    <cellStyle name="Input 5 4 10 2" xfId="21938"/>
    <cellStyle name="Input 5 4 11" xfId="21939"/>
    <cellStyle name="Input 5 4 2" xfId="21940"/>
    <cellStyle name="Input 5 4 2 2" xfId="21941"/>
    <cellStyle name="Input 5 4 2 2 2" xfId="21942"/>
    <cellStyle name="Input 5 4 2 3" xfId="21943"/>
    <cellStyle name="Input 5 4 3" xfId="21944"/>
    <cellStyle name="Input 5 4 3 2" xfId="21945"/>
    <cellStyle name="Input 5 4 3 2 2" xfId="21946"/>
    <cellStyle name="Input 5 4 3 3" xfId="21947"/>
    <cellStyle name="Input 5 4 4" xfId="21948"/>
    <cellStyle name="Input 5 4 4 2" xfId="21949"/>
    <cellStyle name="Input 5 4 4 2 2" xfId="21950"/>
    <cellStyle name="Input 5 4 4 3" xfId="21951"/>
    <cellStyle name="Input 5 4 5" xfId="21952"/>
    <cellStyle name="Input 5 4 5 2" xfId="21953"/>
    <cellStyle name="Input 5 4 5 2 2" xfId="21954"/>
    <cellStyle name="Input 5 4 5 3" xfId="21955"/>
    <cellStyle name="Input 5 4 6" xfId="21956"/>
    <cellStyle name="Input 5 4 6 2" xfId="21957"/>
    <cellStyle name="Input 5 4 6 2 2" xfId="21958"/>
    <cellStyle name="Input 5 4 6 3" xfId="21959"/>
    <cellStyle name="Input 5 4 7" xfId="21960"/>
    <cellStyle name="Input 5 4 7 2" xfId="21961"/>
    <cellStyle name="Input 5 4 7 2 2" xfId="21962"/>
    <cellStyle name="Input 5 4 7 3" xfId="21963"/>
    <cellStyle name="Input 5 4 8" xfId="21964"/>
    <cellStyle name="Input 5 4 8 2" xfId="21965"/>
    <cellStyle name="Input 5 4 8 2 2" xfId="21966"/>
    <cellStyle name="Input 5 4 8 3" xfId="21967"/>
    <cellStyle name="Input 5 4 9" xfId="21968"/>
    <cellStyle name="Input 5 4 9 2" xfId="21969"/>
    <cellStyle name="Input 5 4 9 2 2" xfId="21970"/>
    <cellStyle name="Input 5 4 9 3" xfId="21971"/>
    <cellStyle name="Input 5 5" xfId="21972"/>
    <cellStyle name="Input 5 5 2" xfId="21973"/>
    <cellStyle name="Input 5 5 2 2" xfId="21974"/>
    <cellStyle name="Input 5 5 3" xfId="21975"/>
    <cellStyle name="Input 5 6" xfId="21976"/>
    <cellStyle name="Input 5 6 2" xfId="21977"/>
    <cellStyle name="Input 5 6 2 2" xfId="21978"/>
    <cellStyle name="Input 5 6 3" xfId="21979"/>
    <cellStyle name="Input 5 7" xfId="21980"/>
    <cellStyle name="Input 5 7 2" xfId="21981"/>
    <cellStyle name="Input 5 7 2 2" xfId="21982"/>
    <cellStyle name="Input 5 7 3" xfId="21983"/>
    <cellStyle name="Input 5 8" xfId="21984"/>
    <cellStyle name="Input 5 8 2" xfId="21985"/>
    <cellStyle name="Input 5 8 2 2" xfId="21986"/>
    <cellStyle name="Input 5 8 3" xfId="21987"/>
    <cellStyle name="Input 5 9" xfId="21988"/>
    <cellStyle name="Input 5 9 2" xfId="21989"/>
    <cellStyle name="Input 5 9 2 2" xfId="21990"/>
    <cellStyle name="Input 5 9 3" xfId="21991"/>
    <cellStyle name="Input 6" xfId="21992"/>
    <cellStyle name="Input 6 10" xfId="21993"/>
    <cellStyle name="Input 6 10 2" xfId="21994"/>
    <cellStyle name="Input 6 10 2 2" xfId="21995"/>
    <cellStyle name="Input 6 10 3" xfId="21996"/>
    <cellStyle name="Input 6 11" xfId="21997"/>
    <cellStyle name="Input 6 11 2" xfId="21998"/>
    <cellStyle name="Input 6 11 2 2" xfId="21999"/>
    <cellStyle name="Input 6 11 3" xfId="22000"/>
    <cellStyle name="Input 6 12" xfId="22001"/>
    <cellStyle name="Input 6 12 2" xfId="22002"/>
    <cellStyle name="Input 6 13" xfId="22003"/>
    <cellStyle name="Input 6 2" xfId="22004"/>
    <cellStyle name="Input 6 2 10" xfId="22005"/>
    <cellStyle name="Input 6 2 10 2" xfId="22006"/>
    <cellStyle name="Input 6 2 11" xfId="22007"/>
    <cellStyle name="Input 6 2 2" xfId="22008"/>
    <cellStyle name="Input 6 2 2 2" xfId="22009"/>
    <cellStyle name="Input 6 2 2 2 2" xfId="22010"/>
    <cellStyle name="Input 6 2 2 3" xfId="22011"/>
    <cellStyle name="Input 6 2 3" xfId="22012"/>
    <cellStyle name="Input 6 2 3 2" xfId="22013"/>
    <cellStyle name="Input 6 2 3 2 2" xfId="22014"/>
    <cellStyle name="Input 6 2 3 3" xfId="22015"/>
    <cellStyle name="Input 6 2 4" xfId="22016"/>
    <cellStyle name="Input 6 2 4 2" xfId="22017"/>
    <cellStyle name="Input 6 2 4 2 2" xfId="22018"/>
    <cellStyle name="Input 6 2 4 3" xfId="22019"/>
    <cellStyle name="Input 6 2 5" xfId="22020"/>
    <cellStyle name="Input 6 2 5 2" xfId="22021"/>
    <cellStyle name="Input 6 2 5 2 2" xfId="22022"/>
    <cellStyle name="Input 6 2 5 3" xfId="22023"/>
    <cellStyle name="Input 6 2 6" xfId="22024"/>
    <cellStyle name="Input 6 2 6 2" xfId="22025"/>
    <cellStyle name="Input 6 2 6 2 2" xfId="22026"/>
    <cellStyle name="Input 6 2 6 3" xfId="22027"/>
    <cellStyle name="Input 6 2 7" xfId="22028"/>
    <cellStyle name="Input 6 2 7 2" xfId="22029"/>
    <cellStyle name="Input 6 2 7 2 2" xfId="22030"/>
    <cellStyle name="Input 6 2 7 3" xfId="22031"/>
    <cellStyle name="Input 6 2 8" xfId="22032"/>
    <cellStyle name="Input 6 2 8 2" xfId="22033"/>
    <cellStyle name="Input 6 2 8 2 2" xfId="22034"/>
    <cellStyle name="Input 6 2 8 3" xfId="22035"/>
    <cellStyle name="Input 6 2 9" xfId="22036"/>
    <cellStyle name="Input 6 2 9 2" xfId="22037"/>
    <cellStyle name="Input 6 2 9 2 2" xfId="22038"/>
    <cellStyle name="Input 6 2 9 3" xfId="22039"/>
    <cellStyle name="Input 6 3" xfId="22040"/>
    <cellStyle name="Input 6 3 2" xfId="22041"/>
    <cellStyle name="Input 6 3 2 2" xfId="22042"/>
    <cellStyle name="Input 6 3 2 2 2" xfId="22043"/>
    <cellStyle name="Input 6 3 2 3" xfId="22044"/>
    <cellStyle name="Input 6 3 3" xfId="22045"/>
    <cellStyle name="Input 6 3 3 2" xfId="22046"/>
    <cellStyle name="Input 6 3 4" xfId="22047"/>
    <cellStyle name="Input 6 4" xfId="22048"/>
    <cellStyle name="Input 6 4 2" xfId="22049"/>
    <cellStyle name="Input 6 4 2 2" xfId="22050"/>
    <cellStyle name="Input 6 4 3" xfId="22051"/>
    <cellStyle name="Input 6 5" xfId="22052"/>
    <cellStyle name="Input 6 5 2" xfId="22053"/>
    <cellStyle name="Input 6 5 2 2" xfId="22054"/>
    <cellStyle name="Input 6 5 3" xfId="22055"/>
    <cellStyle name="Input 6 6" xfId="22056"/>
    <cellStyle name="Input 6 6 2" xfId="22057"/>
    <cellStyle name="Input 6 6 2 2" xfId="22058"/>
    <cellStyle name="Input 6 6 3" xfId="22059"/>
    <cellStyle name="Input 6 7" xfId="22060"/>
    <cellStyle name="Input 6 7 2" xfId="22061"/>
    <cellStyle name="Input 6 7 2 2" xfId="22062"/>
    <cellStyle name="Input 6 7 3" xfId="22063"/>
    <cellStyle name="Input 6 8" xfId="22064"/>
    <cellStyle name="Input 6 8 2" xfId="22065"/>
    <cellStyle name="Input 6 8 2 2" xfId="22066"/>
    <cellStyle name="Input 6 8 3" xfId="22067"/>
    <cellStyle name="Input 6 9" xfId="22068"/>
    <cellStyle name="Input 6 9 2" xfId="22069"/>
    <cellStyle name="Input 6 9 2 2" xfId="22070"/>
    <cellStyle name="Input 6 9 3" xfId="22071"/>
    <cellStyle name="Input 7" xfId="22072"/>
    <cellStyle name="Input 7 10" xfId="22073"/>
    <cellStyle name="Input 7 10 2" xfId="22074"/>
    <cellStyle name="Input 7 10 2 2" xfId="22075"/>
    <cellStyle name="Input 7 10 3" xfId="22076"/>
    <cellStyle name="Input 7 11" xfId="22077"/>
    <cellStyle name="Input 7 11 2" xfId="22078"/>
    <cellStyle name="Input 7 12" xfId="22079"/>
    <cellStyle name="Input 7 2" xfId="22080"/>
    <cellStyle name="Input 7 2 10" xfId="22081"/>
    <cellStyle name="Input 7 2 10 2" xfId="22082"/>
    <cellStyle name="Input 7 2 11" xfId="22083"/>
    <cellStyle name="Input 7 2 2" xfId="22084"/>
    <cellStyle name="Input 7 2 2 2" xfId="22085"/>
    <cellStyle name="Input 7 2 2 2 2" xfId="22086"/>
    <cellStyle name="Input 7 2 2 3" xfId="22087"/>
    <cellStyle name="Input 7 2 3" xfId="22088"/>
    <cellStyle name="Input 7 2 3 2" xfId="22089"/>
    <cellStyle name="Input 7 2 3 2 2" xfId="22090"/>
    <cellStyle name="Input 7 2 3 3" xfId="22091"/>
    <cellStyle name="Input 7 2 4" xfId="22092"/>
    <cellStyle name="Input 7 2 4 2" xfId="22093"/>
    <cellStyle name="Input 7 2 4 2 2" xfId="22094"/>
    <cellStyle name="Input 7 2 4 3" xfId="22095"/>
    <cellStyle name="Input 7 2 5" xfId="22096"/>
    <cellStyle name="Input 7 2 5 2" xfId="22097"/>
    <cellStyle name="Input 7 2 5 2 2" xfId="22098"/>
    <cellStyle name="Input 7 2 5 3" xfId="22099"/>
    <cellStyle name="Input 7 2 6" xfId="22100"/>
    <cellStyle name="Input 7 2 6 2" xfId="22101"/>
    <cellStyle name="Input 7 2 6 2 2" xfId="22102"/>
    <cellStyle name="Input 7 2 6 3" xfId="22103"/>
    <cellStyle name="Input 7 2 7" xfId="22104"/>
    <cellStyle name="Input 7 2 7 2" xfId="22105"/>
    <cellStyle name="Input 7 2 7 2 2" xfId="22106"/>
    <cellStyle name="Input 7 2 7 3" xfId="22107"/>
    <cellStyle name="Input 7 2 8" xfId="22108"/>
    <cellStyle name="Input 7 2 8 2" xfId="22109"/>
    <cellStyle name="Input 7 2 8 2 2" xfId="22110"/>
    <cellStyle name="Input 7 2 8 3" xfId="22111"/>
    <cellStyle name="Input 7 2 9" xfId="22112"/>
    <cellStyle name="Input 7 2 9 2" xfId="22113"/>
    <cellStyle name="Input 7 2 9 2 2" xfId="22114"/>
    <cellStyle name="Input 7 2 9 3" xfId="22115"/>
    <cellStyle name="Input 7 3" xfId="22116"/>
    <cellStyle name="Input 7 3 2" xfId="22117"/>
    <cellStyle name="Input 7 3 2 2" xfId="22118"/>
    <cellStyle name="Input 7 3 3" xfId="22119"/>
    <cellStyle name="Input 7 4" xfId="22120"/>
    <cellStyle name="Input 7 4 2" xfId="22121"/>
    <cellStyle name="Input 7 4 2 2" xfId="22122"/>
    <cellStyle name="Input 7 4 3" xfId="22123"/>
    <cellStyle name="Input 7 5" xfId="22124"/>
    <cellStyle name="Input 7 5 2" xfId="22125"/>
    <cellStyle name="Input 7 5 2 2" xfId="22126"/>
    <cellStyle name="Input 7 5 3" xfId="22127"/>
    <cellStyle name="Input 7 6" xfId="22128"/>
    <cellStyle name="Input 7 6 2" xfId="22129"/>
    <cellStyle name="Input 7 6 2 2" xfId="22130"/>
    <cellStyle name="Input 7 6 3" xfId="22131"/>
    <cellStyle name="Input 7 7" xfId="22132"/>
    <cellStyle name="Input 7 7 2" xfId="22133"/>
    <cellStyle name="Input 7 7 2 2" xfId="22134"/>
    <cellStyle name="Input 7 7 3" xfId="22135"/>
    <cellStyle name="Input 7 8" xfId="22136"/>
    <cellStyle name="Input 7 8 2" xfId="22137"/>
    <cellStyle name="Input 7 8 2 2" xfId="22138"/>
    <cellStyle name="Input 7 8 3" xfId="22139"/>
    <cellStyle name="Input 7 9" xfId="22140"/>
    <cellStyle name="Input 7 9 2" xfId="22141"/>
    <cellStyle name="Input 7 9 2 2" xfId="22142"/>
    <cellStyle name="Input 7 9 3" xfId="22143"/>
    <cellStyle name="Input 8" xfId="22144"/>
    <cellStyle name="Input 8 2" xfId="58176"/>
    <cellStyle name="Input 9" xfId="22145"/>
    <cellStyle name="Input 9 10" xfId="22146"/>
    <cellStyle name="Input 9 10 2" xfId="22147"/>
    <cellStyle name="Input 9 11" xfId="22148"/>
    <cellStyle name="Input 9 2" xfId="22149"/>
    <cellStyle name="Input 9 2 2" xfId="22150"/>
    <cellStyle name="Input 9 2 2 2" xfId="22151"/>
    <cellStyle name="Input 9 2 3" xfId="22152"/>
    <cellStyle name="Input 9 3" xfId="22153"/>
    <cellStyle name="Input 9 3 2" xfId="22154"/>
    <cellStyle name="Input 9 3 2 2" xfId="22155"/>
    <cellStyle name="Input 9 3 3" xfId="22156"/>
    <cellStyle name="Input 9 4" xfId="22157"/>
    <cellStyle name="Input 9 4 2" xfId="22158"/>
    <cellStyle name="Input 9 4 2 2" xfId="22159"/>
    <cellStyle name="Input 9 4 3" xfId="22160"/>
    <cellStyle name="Input 9 5" xfId="22161"/>
    <cellStyle name="Input 9 5 2" xfId="22162"/>
    <cellStyle name="Input 9 5 2 2" xfId="22163"/>
    <cellStyle name="Input 9 5 3" xfId="22164"/>
    <cellStyle name="Input 9 6" xfId="22165"/>
    <cellStyle name="Input 9 6 2" xfId="22166"/>
    <cellStyle name="Input 9 6 2 2" xfId="22167"/>
    <cellStyle name="Input 9 6 3" xfId="22168"/>
    <cellStyle name="Input 9 7" xfId="22169"/>
    <cellStyle name="Input 9 7 2" xfId="22170"/>
    <cellStyle name="Input 9 7 2 2" xfId="22171"/>
    <cellStyle name="Input 9 7 3" xfId="22172"/>
    <cellStyle name="Input 9 8" xfId="22173"/>
    <cellStyle name="Input 9 8 2" xfId="22174"/>
    <cellStyle name="Input 9 8 2 2" xfId="22175"/>
    <cellStyle name="Input 9 8 3" xfId="22176"/>
    <cellStyle name="Input 9 9" xfId="22177"/>
    <cellStyle name="Input 9 9 2" xfId="22178"/>
    <cellStyle name="Input 9 9 2 2" xfId="22179"/>
    <cellStyle name="Input 9 9 3" xfId="22180"/>
    <cellStyle name="Linked Cell" xfId="22181"/>
    <cellStyle name="Linked Cell 2" xfId="22182"/>
    <cellStyle name="Linked Cell 2 2" xfId="22183"/>
    <cellStyle name="Linked Cell 2 2 2" xfId="22184"/>
    <cellStyle name="Linked Cell 2 3" xfId="22185"/>
    <cellStyle name="Linked Cell 2 3 2" xfId="22186"/>
    <cellStyle name="Linked Cell 2 4" xfId="22187"/>
    <cellStyle name="Linked Cell 3" xfId="22188"/>
    <cellStyle name="Linked Cell 3 2" xfId="22189"/>
    <cellStyle name="Linked Cell 3 3" xfId="58177"/>
    <cellStyle name="Linked Cell 4" xfId="22190"/>
    <cellStyle name="Linked Cell 4 2" xfId="22191"/>
    <cellStyle name="Linked Cell 4 3" xfId="22192"/>
    <cellStyle name="Linked Cell 4 4" xfId="22193"/>
    <cellStyle name="Linked Cell 5" xfId="22194"/>
    <cellStyle name="Linked Cell 5 2" xfId="58178"/>
    <cellStyle name="Linked Cell 6" xfId="22195"/>
    <cellStyle name="Neutral" xfId="22196"/>
    <cellStyle name="Neutral 2" xfId="22197"/>
    <cellStyle name="Neutral 2 2" xfId="22198"/>
    <cellStyle name="Neutral 2 2 2" xfId="22199"/>
    <cellStyle name="Neutral 2 3" xfId="22200"/>
    <cellStyle name="Neutral 2 3 2" xfId="22201"/>
    <cellStyle name="Neutral 2 4" xfId="22202"/>
    <cellStyle name="Neutral 3" xfId="22203"/>
    <cellStyle name="Neutral 3 2" xfId="22204"/>
    <cellStyle name="Neutral 3 3" xfId="58179"/>
    <cellStyle name="Neutral 4" xfId="22205"/>
    <cellStyle name="Neutral 4 2" xfId="22206"/>
    <cellStyle name="Neutral 4 3" xfId="22207"/>
    <cellStyle name="Neutral 4 4" xfId="22208"/>
    <cellStyle name="Neutral 5" xfId="22209"/>
    <cellStyle name="Neutral 5 2" xfId="58180"/>
    <cellStyle name="Neutral 6" xfId="22210"/>
    <cellStyle name="Normal 2" xfId="22211"/>
    <cellStyle name="Normal 2 2" xfId="22212"/>
    <cellStyle name="Normal 2 2 2" xfId="22213"/>
    <cellStyle name="Normal 2 2 2 2" xfId="22214"/>
    <cellStyle name="Normal 2 2 2 2 2" xfId="58181"/>
    <cellStyle name="Normal 2 2 3" xfId="58182"/>
    <cellStyle name="Normal 2 2 4" xfId="58183"/>
    <cellStyle name="Normal 2 3" xfId="22215"/>
    <cellStyle name="Normal 2 3 2" xfId="22216"/>
    <cellStyle name="Normal 2 3 2 2" xfId="58184"/>
    <cellStyle name="Normal 2 3 2 2 2" xfId="58185"/>
    <cellStyle name="Normal 2 3 3" xfId="58186"/>
    <cellStyle name="Normal 2 4" xfId="22217"/>
    <cellStyle name="Normal 2 4 2" xfId="22218"/>
    <cellStyle name="Normal 2 4 3" xfId="58187"/>
    <cellStyle name="Normal 2 5" xfId="22219"/>
    <cellStyle name="Normal 2 5 2" xfId="22220"/>
    <cellStyle name="Normal 2 5 3" xfId="58188"/>
    <cellStyle name="Normal 2 6" xfId="22221"/>
    <cellStyle name="Normal 2 6 2" xfId="58189"/>
    <cellStyle name="Normal 2 7" xfId="58190"/>
    <cellStyle name="Normal 2_AEP 16 2009 FPP Workbook_Group1" xfId="22222"/>
    <cellStyle name="Normal 3" xfId="22223"/>
    <cellStyle name="Normal 3 10" xfId="22224"/>
    <cellStyle name="Normal 3 10 2" xfId="22225"/>
    <cellStyle name="Normal 3 10 2 2" xfId="22226"/>
    <cellStyle name="Normal 3 10 2 2 2" xfId="22227"/>
    <cellStyle name="Normal 3 10 2 2 2 2" xfId="22228"/>
    <cellStyle name="Normal 3 10 2 2 3" xfId="22229"/>
    <cellStyle name="Normal 3 10 2 3" xfId="22230"/>
    <cellStyle name="Normal 3 10 2 3 2" xfId="22231"/>
    <cellStyle name="Normal 3 10 2 4" xfId="22232"/>
    <cellStyle name="Normal 3 10 3" xfId="22233"/>
    <cellStyle name="Normal 3 10 3 2" xfId="22234"/>
    <cellStyle name="Normal 3 10 3 2 2" xfId="22235"/>
    <cellStyle name="Normal 3 10 3 3" xfId="22236"/>
    <cellStyle name="Normal 3 10 4" xfId="22237"/>
    <cellStyle name="Normal 3 10 4 2" xfId="22238"/>
    <cellStyle name="Normal 3 10 4 2 2" xfId="22239"/>
    <cellStyle name="Normal 3 10 4 3" xfId="22240"/>
    <cellStyle name="Normal 3 10 5" xfId="22241"/>
    <cellStyle name="Normal 3 10 5 2" xfId="22242"/>
    <cellStyle name="Normal 3 10 5 2 2" xfId="22243"/>
    <cellStyle name="Normal 3 10 5 3" xfId="22244"/>
    <cellStyle name="Normal 3 10 6" xfId="22245"/>
    <cellStyle name="Normal 3 10 6 2" xfId="22246"/>
    <cellStyle name="Normal 3 10 7" xfId="22247"/>
    <cellStyle name="Normal 3 11" xfId="22248"/>
    <cellStyle name="Normal 3 11 2" xfId="22249"/>
    <cellStyle name="Normal 3 11 2 2" xfId="22250"/>
    <cellStyle name="Normal 3 11 2 2 2" xfId="22251"/>
    <cellStyle name="Normal 3 11 2 2 2 2" xfId="22252"/>
    <cellStyle name="Normal 3 11 2 2 3" xfId="22253"/>
    <cellStyle name="Normal 3 11 2 3" xfId="22254"/>
    <cellStyle name="Normal 3 11 2 3 2" xfId="22255"/>
    <cellStyle name="Normal 3 11 2 4" xfId="22256"/>
    <cellStyle name="Normal 3 11 3" xfId="22257"/>
    <cellStyle name="Normal 3 11 3 2" xfId="22258"/>
    <cellStyle name="Normal 3 11 3 2 2" xfId="22259"/>
    <cellStyle name="Normal 3 11 3 3" xfId="22260"/>
    <cellStyle name="Normal 3 11 4" xfId="22261"/>
    <cellStyle name="Normal 3 11 4 2" xfId="22262"/>
    <cellStyle name="Normal 3 11 4 2 2" xfId="22263"/>
    <cellStyle name="Normal 3 11 4 3" xfId="22264"/>
    <cellStyle name="Normal 3 11 5" xfId="22265"/>
    <cellStyle name="Normal 3 11 5 2" xfId="22266"/>
    <cellStyle name="Normal 3 11 5 2 2" xfId="22267"/>
    <cellStyle name="Normal 3 11 5 3" xfId="22268"/>
    <cellStyle name="Normal 3 11 6" xfId="22269"/>
    <cellStyle name="Normal 3 11 6 2" xfId="22270"/>
    <cellStyle name="Normal 3 11 7" xfId="22271"/>
    <cellStyle name="Normal 3 12" xfId="22272"/>
    <cellStyle name="Normal 3 12 2" xfId="22273"/>
    <cellStyle name="Normal 3 12 2 2" xfId="22274"/>
    <cellStyle name="Normal 3 12 2 2 2" xfId="22275"/>
    <cellStyle name="Normal 3 12 2 2 2 2" xfId="22276"/>
    <cellStyle name="Normal 3 12 2 2 3" xfId="22277"/>
    <cellStyle name="Normal 3 12 2 3" xfId="22278"/>
    <cellStyle name="Normal 3 12 2 3 2" xfId="22279"/>
    <cellStyle name="Normal 3 12 2 4" xfId="22280"/>
    <cellStyle name="Normal 3 12 3" xfId="22281"/>
    <cellStyle name="Normal 3 12 3 2" xfId="22282"/>
    <cellStyle name="Normal 3 12 3 2 2" xfId="22283"/>
    <cellStyle name="Normal 3 12 3 3" xfId="22284"/>
    <cellStyle name="Normal 3 12 4" xfId="22285"/>
    <cellStyle name="Normal 3 12 4 2" xfId="22286"/>
    <cellStyle name="Normal 3 12 4 2 2" xfId="22287"/>
    <cellStyle name="Normal 3 12 4 3" xfId="22288"/>
    <cellStyle name="Normal 3 12 5" xfId="22289"/>
    <cellStyle name="Normal 3 12 5 2" xfId="22290"/>
    <cellStyle name="Normal 3 12 5 2 2" xfId="22291"/>
    <cellStyle name="Normal 3 12 5 3" xfId="22292"/>
    <cellStyle name="Normal 3 12 6" xfId="22293"/>
    <cellStyle name="Normal 3 12 6 2" xfId="22294"/>
    <cellStyle name="Normal 3 12 7" xfId="22295"/>
    <cellStyle name="Normal 3 13" xfId="22296"/>
    <cellStyle name="Normal 3 14" xfId="22297"/>
    <cellStyle name="Normal 3 15" xfId="22298"/>
    <cellStyle name="Normal 3 15 2" xfId="22299"/>
    <cellStyle name="Normal 3 15 2 2" xfId="22300"/>
    <cellStyle name="Normal 3 15 3" xfId="22301"/>
    <cellStyle name="Normal 3 16" xfId="22302"/>
    <cellStyle name="Normal 3 16 2" xfId="22303"/>
    <cellStyle name="Normal 3 16 2 2" xfId="22304"/>
    <cellStyle name="Normal 3 16 3" xfId="22305"/>
    <cellStyle name="Normal 3 17" xfId="22306"/>
    <cellStyle name="Normal 3 17 2" xfId="22307"/>
    <cellStyle name="Normal 3 17 2 2" xfId="22308"/>
    <cellStyle name="Normal 3 17 2 2 2" xfId="22309"/>
    <cellStyle name="Normal 3 17 2 3" xfId="22310"/>
    <cellStyle name="Normal 3 17 2 4" xfId="22311"/>
    <cellStyle name="Normal 3 17 3" xfId="22312"/>
    <cellStyle name="Normal 3 17 3 2" xfId="22313"/>
    <cellStyle name="Normal 3 17 4" xfId="22314"/>
    <cellStyle name="Normal 3 18" xfId="22315"/>
    <cellStyle name="Normal 3 18 2" xfId="22316"/>
    <cellStyle name="Normal 3 18 2 2" xfId="22317"/>
    <cellStyle name="Normal 3 18 3" xfId="22318"/>
    <cellStyle name="Normal 3 19" xfId="22319"/>
    <cellStyle name="Normal 3 19 2" xfId="22320"/>
    <cellStyle name="Normal 3 2" xfId="22321"/>
    <cellStyle name="Normal 3 2 2" xfId="22322"/>
    <cellStyle name="Normal 3 2 2 2" xfId="58191"/>
    <cellStyle name="Normal 3 2 2 2 2" xfId="58192"/>
    <cellStyle name="Normal 3 2 3" xfId="22323"/>
    <cellStyle name="Normal 3 2 3 2" xfId="22324"/>
    <cellStyle name="Normal 3 2 3 2 2" xfId="22325"/>
    <cellStyle name="Normal 3 2 3 2 2 2" xfId="22326"/>
    <cellStyle name="Normal 3 2 3 2 3" xfId="22327"/>
    <cellStyle name="Normal 3 2 3 3" xfId="22328"/>
    <cellStyle name="Normal 3 2 3 3 2" xfId="22329"/>
    <cellStyle name="Normal 3 2 3 4" xfId="22330"/>
    <cellStyle name="Normal 3 2 4" xfId="22331"/>
    <cellStyle name="Normal 3 2 4 2" xfId="22332"/>
    <cellStyle name="Normal 3 2 4 2 2" xfId="22333"/>
    <cellStyle name="Normal 3 2 4 3" xfId="22334"/>
    <cellStyle name="Normal 3 2 5" xfId="22335"/>
    <cellStyle name="Normal 3 2 5 2" xfId="22336"/>
    <cellStyle name="Normal 3 2 5 2 2" xfId="22337"/>
    <cellStyle name="Normal 3 2 5 3" xfId="22338"/>
    <cellStyle name="Normal 3 2 6" xfId="22339"/>
    <cellStyle name="Normal 3 2 6 2" xfId="22340"/>
    <cellStyle name="Normal 3 2 6 2 2" xfId="22341"/>
    <cellStyle name="Normal 3 2 6 3" xfId="22342"/>
    <cellStyle name="Normal 3 2 7" xfId="22343"/>
    <cellStyle name="Normal 3 2 7 2" xfId="22344"/>
    <cellStyle name="Normal 3 2 8" xfId="22345"/>
    <cellStyle name="Normal 3 20" xfId="22346"/>
    <cellStyle name="Normal 3 3" xfId="22347"/>
    <cellStyle name="Normal 3 3 10" xfId="22348"/>
    <cellStyle name="Normal 3 3 10 2" xfId="58193"/>
    <cellStyle name="Normal 3 3 10 3" xfId="58194"/>
    <cellStyle name="Normal 3 3 11" xfId="58195"/>
    <cellStyle name="Normal 3 3 11 2" xfId="58196"/>
    <cellStyle name="Normal 3 3 12" xfId="58197"/>
    <cellStyle name="Normal 3 3 2" xfId="22349"/>
    <cellStyle name="Normal 3 3 2 2" xfId="22350"/>
    <cellStyle name="Normal 3 3 2 2 2" xfId="22351"/>
    <cellStyle name="Normal 3 3 2 2 2 2" xfId="22352"/>
    <cellStyle name="Normal 3 3 2 2 2 3" xfId="58198"/>
    <cellStyle name="Normal 3 3 2 2 3" xfId="22353"/>
    <cellStyle name="Normal 3 3 2 2 3 2" xfId="58199"/>
    <cellStyle name="Normal 3 3 2 2 3 3" xfId="58200"/>
    <cellStyle name="Normal 3 3 2 2 4" xfId="58201"/>
    <cellStyle name="Normal 3 3 2 2 5" xfId="58202"/>
    <cellStyle name="Normal 3 3 2 3" xfId="22354"/>
    <cellStyle name="Normal 3 3 2 3 2" xfId="22355"/>
    <cellStyle name="Normal 3 3 2 3 3" xfId="58203"/>
    <cellStyle name="Normal 3 3 2 4" xfId="22356"/>
    <cellStyle name="Normal 3 3 2 4 2" xfId="58204"/>
    <cellStyle name="Normal 3 3 2 4 3" xfId="58205"/>
    <cellStyle name="Normal 3 3 2 5" xfId="58206"/>
    <cellStyle name="Normal 3 3 2 5 2" xfId="58207"/>
    <cellStyle name="Normal 3 3 2 6" xfId="58208"/>
    <cellStyle name="Normal 3 3 3" xfId="22357"/>
    <cellStyle name="Normal 3 3 3 2" xfId="22358"/>
    <cellStyle name="Normal 3 3 3 2 2" xfId="22359"/>
    <cellStyle name="Normal 3 3 3 2 2 2" xfId="22360"/>
    <cellStyle name="Normal 3 3 3 2 2 3" xfId="58209"/>
    <cellStyle name="Normal 3 3 3 2 3" xfId="22361"/>
    <cellStyle name="Normal 3 3 3 2 3 2" xfId="58210"/>
    <cellStyle name="Normal 3 3 3 2 3 3" xfId="58211"/>
    <cellStyle name="Normal 3 3 3 2 4" xfId="58212"/>
    <cellStyle name="Normal 3 3 3 2 5" xfId="58213"/>
    <cellStyle name="Normal 3 3 3 3" xfId="22362"/>
    <cellStyle name="Normal 3 3 3 3 2" xfId="22363"/>
    <cellStyle name="Normal 3 3 3 3 3" xfId="58214"/>
    <cellStyle name="Normal 3 3 3 4" xfId="22364"/>
    <cellStyle name="Normal 3 3 3 4 2" xfId="58215"/>
    <cellStyle name="Normal 3 3 3 4 3" xfId="58216"/>
    <cellStyle name="Normal 3 3 3 5" xfId="58217"/>
    <cellStyle name="Normal 3 3 3 5 2" xfId="58218"/>
    <cellStyle name="Normal 3 3 3 6" xfId="58219"/>
    <cellStyle name="Normal 3 3 4" xfId="22365"/>
    <cellStyle name="Normal 3 3 4 2" xfId="22366"/>
    <cellStyle name="Normal 3 3 4 2 2" xfId="22367"/>
    <cellStyle name="Normal 3 3 4 2 2 2" xfId="22368"/>
    <cellStyle name="Normal 3 3 4 2 2 3" xfId="58220"/>
    <cellStyle name="Normal 3 3 4 2 3" xfId="22369"/>
    <cellStyle name="Normal 3 3 4 2 3 2" xfId="58221"/>
    <cellStyle name="Normal 3 3 4 2 3 3" xfId="58222"/>
    <cellStyle name="Normal 3 3 4 2 4" xfId="58223"/>
    <cellStyle name="Normal 3 3 4 2 5" xfId="58224"/>
    <cellStyle name="Normal 3 3 4 3" xfId="22370"/>
    <cellStyle name="Normal 3 3 4 3 2" xfId="22371"/>
    <cellStyle name="Normal 3 3 4 3 3" xfId="58225"/>
    <cellStyle name="Normal 3 3 4 4" xfId="22372"/>
    <cellStyle name="Normal 3 3 4 4 2" xfId="58226"/>
    <cellStyle name="Normal 3 3 4 4 3" xfId="58227"/>
    <cellStyle name="Normal 3 3 4 5" xfId="58228"/>
    <cellStyle name="Normal 3 3 4 6" xfId="58229"/>
    <cellStyle name="Normal 3 3 5" xfId="22373"/>
    <cellStyle name="Normal 3 3 5 2" xfId="22374"/>
    <cellStyle name="Normal 3 3 5 2 2" xfId="22375"/>
    <cellStyle name="Normal 3 3 5 2 2 2" xfId="22376"/>
    <cellStyle name="Normal 3 3 5 2 2 3" xfId="58230"/>
    <cellStyle name="Normal 3 3 5 2 3" xfId="22377"/>
    <cellStyle name="Normal 3 3 5 2 3 2" xfId="58231"/>
    <cellStyle name="Normal 3 3 5 2 3 3" xfId="58232"/>
    <cellStyle name="Normal 3 3 5 2 4" xfId="58233"/>
    <cellStyle name="Normal 3 3 5 2 5" xfId="58234"/>
    <cellStyle name="Normal 3 3 5 3" xfId="22378"/>
    <cellStyle name="Normal 3 3 5 3 2" xfId="22379"/>
    <cellStyle name="Normal 3 3 5 3 3" xfId="58235"/>
    <cellStyle name="Normal 3 3 5 4" xfId="22380"/>
    <cellStyle name="Normal 3 3 5 4 2" xfId="58236"/>
    <cellStyle name="Normal 3 3 5 4 3" xfId="58237"/>
    <cellStyle name="Normal 3 3 5 5" xfId="58238"/>
    <cellStyle name="Normal 3 3 5 6" xfId="58239"/>
    <cellStyle name="Normal 3 3 6" xfId="22381"/>
    <cellStyle name="Normal 3 3 6 2" xfId="22382"/>
    <cellStyle name="Normal 3 3 6 2 2" xfId="22383"/>
    <cellStyle name="Normal 3 3 6 2 3" xfId="58240"/>
    <cellStyle name="Normal 3 3 6 3" xfId="22384"/>
    <cellStyle name="Normal 3 3 6 3 2" xfId="58241"/>
    <cellStyle name="Normal 3 3 6 3 3" xfId="58242"/>
    <cellStyle name="Normal 3 3 6 4" xfId="58243"/>
    <cellStyle name="Normal 3 3 6 5" xfId="58244"/>
    <cellStyle name="Normal 3 3 7" xfId="22385"/>
    <cellStyle name="Normal 3 3 7 2" xfId="22386"/>
    <cellStyle name="Normal 3 3 7 2 2" xfId="22387"/>
    <cellStyle name="Normal 3 3 7 3" xfId="22388"/>
    <cellStyle name="Normal 3 3 8" xfId="22389"/>
    <cellStyle name="Normal 3 3 8 2" xfId="22390"/>
    <cellStyle name="Normal 3 3 8 2 2" xfId="22391"/>
    <cellStyle name="Normal 3 3 8 3" xfId="22392"/>
    <cellStyle name="Normal 3 3 9" xfId="22393"/>
    <cellStyle name="Normal 3 3 9 2" xfId="22394"/>
    <cellStyle name="Normal 3 3 9 3" xfId="58245"/>
    <cellStyle name="Normal 3 4" xfId="22395"/>
    <cellStyle name="Normal 3 4 2" xfId="22396"/>
    <cellStyle name="Normal 3 4 2 2" xfId="22397"/>
    <cellStyle name="Normal 3 4 2 2 2" xfId="22398"/>
    <cellStyle name="Normal 3 4 2 2 2 2" xfId="22399"/>
    <cellStyle name="Normal 3 4 2 2 3" xfId="22400"/>
    <cellStyle name="Normal 3 4 2 3" xfId="22401"/>
    <cellStyle name="Normal 3 4 2 3 2" xfId="22402"/>
    <cellStyle name="Normal 3 4 2 3 3" xfId="58246"/>
    <cellStyle name="Normal 3 4 2 4" xfId="22403"/>
    <cellStyle name="Normal 3 4 2 4 2" xfId="58247"/>
    <cellStyle name="Normal 3 4 2 5" xfId="58248"/>
    <cellStyle name="Normal 3 4 3" xfId="22404"/>
    <cellStyle name="Normal 3 4 3 2" xfId="22405"/>
    <cellStyle name="Normal 3 4 3 2 2" xfId="22406"/>
    <cellStyle name="Normal 3 4 3 3" xfId="22407"/>
    <cellStyle name="Normal 3 4 4" xfId="22408"/>
    <cellStyle name="Normal 3 4 4 2" xfId="22409"/>
    <cellStyle name="Normal 3 4 4 2 2" xfId="22410"/>
    <cellStyle name="Normal 3 4 4 3" xfId="22411"/>
    <cellStyle name="Normal 3 4 5" xfId="22412"/>
    <cellStyle name="Normal 3 4 5 2" xfId="22413"/>
    <cellStyle name="Normal 3 4 5 2 2" xfId="22414"/>
    <cellStyle name="Normal 3 4 5 3" xfId="22415"/>
    <cellStyle name="Normal 3 4 6" xfId="22416"/>
    <cellStyle name="Normal 3 4 6 2" xfId="22417"/>
    <cellStyle name="Normal 3 4 6 3" xfId="58249"/>
    <cellStyle name="Normal 3 4 7" xfId="22418"/>
    <cellStyle name="Normal 3 4 7 2" xfId="58250"/>
    <cellStyle name="Normal 3 4 8" xfId="58251"/>
    <cellStyle name="Normal 3 5" xfId="22419"/>
    <cellStyle name="Normal 3 5 2" xfId="22420"/>
    <cellStyle name="Normal 3 5 2 2" xfId="22421"/>
    <cellStyle name="Normal 3 5 2 2 2" xfId="22422"/>
    <cellStyle name="Normal 3 5 2 2 2 2" xfId="22423"/>
    <cellStyle name="Normal 3 5 2 2 3" xfId="22424"/>
    <cellStyle name="Normal 3 5 2 3" xfId="22425"/>
    <cellStyle name="Normal 3 5 2 3 2" xfId="22426"/>
    <cellStyle name="Normal 3 5 2 3 3" xfId="58252"/>
    <cellStyle name="Normal 3 5 2 4" xfId="22427"/>
    <cellStyle name="Normal 3 5 2 4 2" xfId="58253"/>
    <cellStyle name="Normal 3 5 2 5" xfId="58254"/>
    <cellStyle name="Normal 3 5 3" xfId="22428"/>
    <cellStyle name="Normal 3 5 3 2" xfId="22429"/>
    <cellStyle name="Normal 3 5 3 2 2" xfId="22430"/>
    <cellStyle name="Normal 3 5 3 3" xfId="22431"/>
    <cellStyle name="Normal 3 5 4" xfId="22432"/>
    <cellStyle name="Normal 3 5 4 2" xfId="22433"/>
    <cellStyle name="Normal 3 5 4 2 2" xfId="22434"/>
    <cellStyle name="Normal 3 5 4 3" xfId="22435"/>
    <cellStyle name="Normal 3 5 5" xfId="22436"/>
    <cellStyle name="Normal 3 5 5 2" xfId="22437"/>
    <cellStyle name="Normal 3 5 5 2 2" xfId="22438"/>
    <cellStyle name="Normal 3 5 5 3" xfId="22439"/>
    <cellStyle name="Normal 3 5 6" xfId="22440"/>
    <cellStyle name="Normal 3 5 6 2" xfId="22441"/>
    <cellStyle name="Normal 3 5 6 3" xfId="58255"/>
    <cellStyle name="Normal 3 5 7" xfId="22442"/>
    <cellStyle name="Normal 3 5 7 2" xfId="58256"/>
    <cellStyle name="Normal 3 5 8" xfId="58257"/>
    <cellStyle name="Normal 3 6" xfId="22443"/>
    <cellStyle name="Normal 3 6 2" xfId="22444"/>
    <cellStyle name="Normal 3 6 2 2" xfId="22445"/>
    <cellStyle name="Normal 3 6 2 2 2" xfId="22446"/>
    <cellStyle name="Normal 3 6 2 2 2 2" xfId="22447"/>
    <cellStyle name="Normal 3 6 2 2 3" xfId="22448"/>
    <cellStyle name="Normal 3 6 2 3" xfId="22449"/>
    <cellStyle name="Normal 3 6 2 3 2" xfId="22450"/>
    <cellStyle name="Normal 3 6 2 3 3" xfId="58258"/>
    <cellStyle name="Normal 3 6 2 4" xfId="22451"/>
    <cellStyle name="Normal 3 6 2 4 2" xfId="58259"/>
    <cellStyle name="Normal 3 6 2 5" xfId="58260"/>
    <cellStyle name="Normal 3 6 3" xfId="22452"/>
    <cellStyle name="Normal 3 6 3 2" xfId="22453"/>
    <cellStyle name="Normal 3 6 3 2 2" xfId="22454"/>
    <cellStyle name="Normal 3 6 3 3" xfId="22455"/>
    <cellStyle name="Normal 3 6 4" xfId="22456"/>
    <cellStyle name="Normal 3 6 4 2" xfId="22457"/>
    <cellStyle name="Normal 3 6 4 2 2" xfId="22458"/>
    <cellStyle name="Normal 3 6 4 3" xfId="22459"/>
    <cellStyle name="Normal 3 6 5" xfId="22460"/>
    <cellStyle name="Normal 3 6 5 2" xfId="22461"/>
    <cellStyle name="Normal 3 6 5 2 2" xfId="22462"/>
    <cellStyle name="Normal 3 6 5 3" xfId="22463"/>
    <cellStyle name="Normal 3 6 6" xfId="22464"/>
    <cellStyle name="Normal 3 6 6 2" xfId="22465"/>
    <cellStyle name="Normal 3 6 6 3" xfId="58261"/>
    <cellStyle name="Normal 3 6 7" xfId="22466"/>
    <cellStyle name="Normal 3 6 7 2" xfId="58262"/>
    <cellStyle name="Normal 3 6 8" xfId="58263"/>
    <cellStyle name="Normal 3 7" xfId="22467"/>
    <cellStyle name="Normal 3 7 2" xfId="22468"/>
    <cellStyle name="Normal 3 7 2 2" xfId="22469"/>
    <cellStyle name="Normal 3 7 2 2 2" xfId="22470"/>
    <cellStyle name="Normal 3 7 2 2 2 2" xfId="22471"/>
    <cellStyle name="Normal 3 7 2 2 3" xfId="22472"/>
    <cellStyle name="Normal 3 7 2 3" xfId="22473"/>
    <cellStyle name="Normal 3 7 2 3 2" xfId="22474"/>
    <cellStyle name="Normal 3 7 2 3 3" xfId="58264"/>
    <cellStyle name="Normal 3 7 2 4" xfId="22475"/>
    <cellStyle name="Normal 3 7 2 4 2" xfId="58265"/>
    <cellStyle name="Normal 3 7 2 5" xfId="58266"/>
    <cellStyle name="Normal 3 7 3" xfId="22476"/>
    <cellStyle name="Normal 3 7 3 2" xfId="22477"/>
    <cellStyle name="Normal 3 7 3 2 2" xfId="22478"/>
    <cellStyle name="Normal 3 7 3 3" xfId="22479"/>
    <cellStyle name="Normal 3 7 4" xfId="22480"/>
    <cellStyle name="Normal 3 7 4 2" xfId="22481"/>
    <cellStyle name="Normal 3 7 4 2 2" xfId="22482"/>
    <cellStyle name="Normal 3 7 4 3" xfId="22483"/>
    <cellStyle name="Normal 3 7 5" xfId="22484"/>
    <cellStyle name="Normal 3 7 5 2" xfId="22485"/>
    <cellStyle name="Normal 3 7 5 2 2" xfId="22486"/>
    <cellStyle name="Normal 3 7 5 3" xfId="22487"/>
    <cellStyle name="Normal 3 7 6" xfId="22488"/>
    <cellStyle name="Normal 3 7 6 2" xfId="22489"/>
    <cellStyle name="Normal 3 7 6 3" xfId="58267"/>
    <cellStyle name="Normal 3 7 7" xfId="22490"/>
    <cellStyle name="Normal 3 7 7 2" xfId="58268"/>
    <cellStyle name="Normal 3 7 8" xfId="58269"/>
    <cellStyle name="Normal 3 8" xfId="22491"/>
    <cellStyle name="Normal 3 8 2" xfId="22492"/>
    <cellStyle name="Normal 3 8 2 2" xfId="22493"/>
    <cellStyle name="Normal 3 8 2 2 2" xfId="22494"/>
    <cellStyle name="Normal 3 8 2 2 2 2" xfId="22495"/>
    <cellStyle name="Normal 3 8 2 2 3" xfId="22496"/>
    <cellStyle name="Normal 3 8 2 3" xfId="22497"/>
    <cellStyle name="Normal 3 8 2 3 2" xfId="22498"/>
    <cellStyle name="Normal 3 8 2 4" xfId="22499"/>
    <cellStyle name="Normal 3 8 3" xfId="22500"/>
    <cellStyle name="Normal 3 8 3 2" xfId="22501"/>
    <cellStyle name="Normal 3 8 3 2 2" xfId="22502"/>
    <cellStyle name="Normal 3 8 3 3" xfId="22503"/>
    <cellStyle name="Normal 3 8 4" xfId="22504"/>
    <cellStyle name="Normal 3 8 4 2" xfId="22505"/>
    <cellStyle name="Normal 3 8 4 2 2" xfId="22506"/>
    <cellStyle name="Normal 3 8 4 3" xfId="22507"/>
    <cellStyle name="Normal 3 8 5" xfId="22508"/>
    <cellStyle name="Normal 3 8 5 2" xfId="22509"/>
    <cellStyle name="Normal 3 8 5 2 2" xfId="22510"/>
    <cellStyle name="Normal 3 8 5 3" xfId="22511"/>
    <cellStyle name="Normal 3 8 6" xfId="22512"/>
    <cellStyle name="Normal 3 8 6 2" xfId="22513"/>
    <cellStyle name="Normal 3 8 7" xfId="22514"/>
    <cellStyle name="Normal 3 9" xfId="22515"/>
    <cellStyle name="Normal 3 9 2" xfId="22516"/>
    <cellStyle name="Normal 3 9 2 2" xfId="22517"/>
    <cellStyle name="Normal 3 9 2 2 2" xfId="22518"/>
    <cellStyle name="Normal 3 9 2 2 2 2" xfId="22519"/>
    <cellStyle name="Normal 3 9 2 2 3" xfId="22520"/>
    <cellStyle name="Normal 3 9 2 3" xfId="22521"/>
    <cellStyle name="Normal 3 9 2 3 2" xfId="22522"/>
    <cellStyle name="Normal 3 9 2 4" xfId="22523"/>
    <cellStyle name="Normal 3 9 3" xfId="22524"/>
    <cellStyle name="Normal 3 9 3 2" xfId="22525"/>
    <cellStyle name="Normal 3 9 3 2 2" xfId="22526"/>
    <cellStyle name="Normal 3 9 3 3" xfId="22527"/>
    <cellStyle name="Normal 3 9 4" xfId="22528"/>
    <cellStyle name="Normal 3 9 4 2" xfId="22529"/>
    <cellStyle name="Normal 3 9 4 2 2" xfId="22530"/>
    <cellStyle name="Normal 3 9 4 3" xfId="22531"/>
    <cellStyle name="Normal 3 9 5" xfId="22532"/>
    <cellStyle name="Normal 3 9 5 2" xfId="22533"/>
    <cellStyle name="Normal 3 9 5 2 2" xfId="22534"/>
    <cellStyle name="Normal 3 9 5 3" xfId="22535"/>
    <cellStyle name="Normal 3 9 6" xfId="22536"/>
    <cellStyle name="Normal 3 9 6 2" xfId="22537"/>
    <cellStyle name="Normal 3 9 7" xfId="22538"/>
    <cellStyle name="Normal 4" xfId="22539"/>
    <cellStyle name="Normal 4 2" xfId="22540"/>
    <cellStyle name="Normal 4 2 2" xfId="58270"/>
    <cellStyle name="Normal 4 2 3" xfId="58271"/>
    <cellStyle name="Normal 4 3" xfId="58272"/>
    <cellStyle name="Normal 4 3 2" xfId="58273"/>
    <cellStyle name="Normal 4 3 2 2" xfId="58274"/>
    <cellStyle name="Normal 4 4" xfId="58275"/>
    <cellStyle name="Normal 4 4 2" xfId="58276"/>
    <cellStyle name="Normal 4 4 2 2" xfId="58277"/>
    <cellStyle name="Normal 4 4 3" xfId="58278"/>
    <cellStyle name="Normal 4 5" xfId="58279"/>
    <cellStyle name="Normal 4 5 2" xfId="58280"/>
    <cellStyle name="Normal 4 5 3" xfId="58281"/>
    <cellStyle name="Normal 4 6" xfId="58282"/>
    <cellStyle name="Normal 4 6 2" xfId="58283"/>
    <cellStyle name="Normal 4 7" xfId="58284"/>
    <cellStyle name="Normal 5" xfId="22541"/>
    <cellStyle name="Normal 5 2" xfId="22542"/>
    <cellStyle name="Normal 5 2 2" xfId="58285"/>
    <cellStyle name="Normal 5 2 2 2" xfId="58286"/>
    <cellStyle name="Normal 5 2 2 2 2" xfId="58287"/>
    <cellStyle name="Normal 5 2 2 2 3" xfId="58288"/>
    <cellStyle name="Normal 5 2 2 3" xfId="58289"/>
    <cellStyle name="Normal 5 2 2 4" xfId="58290"/>
    <cellStyle name="Normal 5 2 3" xfId="58291"/>
    <cellStyle name="Normal 5 2 3 2" xfId="58292"/>
    <cellStyle name="Normal 5 2 3 3" xfId="58293"/>
    <cellStyle name="Normal 5 2 4" xfId="58294"/>
    <cellStyle name="Normal 5 2 5" xfId="58295"/>
    <cellStyle name="Normal 5 2 5 2" xfId="58296"/>
    <cellStyle name="Normal 5 2 5 3" xfId="58297"/>
    <cellStyle name="Normal 5 2 6" xfId="58298"/>
    <cellStyle name="Normal 5 2 7" xfId="58299"/>
    <cellStyle name="Normal 5 3" xfId="22543"/>
    <cellStyle name="Normal 5 3 2" xfId="58300"/>
    <cellStyle name="Normal 5 3 2 2" xfId="58301"/>
    <cellStyle name="Normal 5 3 2 3" xfId="58302"/>
    <cellStyle name="Normal 5 3 3" xfId="58303"/>
    <cellStyle name="Normal 5 3 3 2" xfId="58304"/>
    <cellStyle name="Normal 5 3 4" xfId="58305"/>
    <cellStyle name="Normal 5 4" xfId="58306"/>
    <cellStyle name="Normal 5 4 2" xfId="58307"/>
    <cellStyle name="Normal 5 4 2 2" xfId="58308"/>
    <cellStyle name="Normal 5 4 3" xfId="58309"/>
    <cellStyle name="Normal 5 5" xfId="58310"/>
    <cellStyle name="Normal 5 5 2" xfId="58311"/>
    <cellStyle name="Normal 5 5 3" xfId="58312"/>
    <cellStyle name="Normal 5 6" xfId="58313"/>
    <cellStyle name="Normal 5 6 2" xfId="58314"/>
    <cellStyle name="Normal 5 6 3" xfId="58315"/>
    <cellStyle name="Normal 5 7" xfId="58316"/>
    <cellStyle name="Normal 5 7 2" xfId="58317"/>
    <cellStyle name="Normal 5 7 3" xfId="58318"/>
    <cellStyle name="Normal 5 8" xfId="58319"/>
    <cellStyle name="Normal 5 8 2" xfId="58320"/>
    <cellStyle name="Normal 5 9" xfId="58321"/>
    <cellStyle name="Normal 6" xfId="22544"/>
    <cellStyle name="Normal 6 2" xfId="22545"/>
    <cellStyle name="Normal 6 3" xfId="22546"/>
    <cellStyle name="Normal 7" xfId="22547"/>
    <cellStyle name="Normal 7 2" xfId="22548"/>
    <cellStyle name="Normal 8" xfId="22549"/>
    <cellStyle name="Normal 9" xfId="58322"/>
    <cellStyle name="Normal_10btab" xfId="64779"/>
    <cellStyle name="Note" xfId="22550"/>
    <cellStyle name="Note 10" xfId="22551"/>
    <cellStyle name="Note 10 10" xfId="22552"/>
    <cellStyle name="Note 10 10 2" xfId="22553"/>
    <cellStyle name="Note 10 11" xfId="22554"/>
    <cellStyle name="Note 10 2" xfId="22555"/>
    <cellStyle name="Note 10 2 2" xfId="22556"/>
    <cellStyle name="Note 10 2 2 2" xfId="22557"/>
    <cellStyle name="Note 10 2 3" xfId="22558"/>
    <cellStyle name="Note 10 3" xfId="22559"/>
    <cellStyle name="Note 10 3 2" xfId="22560"/>
    <cellStyle name="Note 10 3 2 2" xfId="22561"/>
    <cellStyle name="Note 10 3 3" xfId="22562"/>
    <cellStyle name="Note 10 4" xfId="22563"/>
    <cellStyle name="Note 10 4 2" xfId="22564"/>
    <cellStyle name="Note 10 4 2 2" xfId="22565"/>
    <cellStyle name="Note 10 4 3" xfId="22566"/>
    <cellStyle name="Note 10 5" xfId="22567"/>
    <cellStyle name="Note 10 5 2" xfId="22568"/>
    <cellStyle name="Note 10 5 2 2" xfId="22569"/>
    <cellStyle name="Note 10 5 3" xfId="22570"/>
    <cellStyle name="Note 10 6" xfId="22571"/>
    <cellStyle name="Note 10 6 2" xfId="22572"/>
    <cellStyle name="Note 10 6 2 2" xfId="22573"/>
    <cellStyle name="Note 10 6 3" xfId="22574"/>
    <cellStyle name="Note 10 7" xfId="22575"/>
    <cellStyle name="Note 10 7 2" xfId="22576"/>
    <cellStyle name="Note 10 7 2 2" xfId="22577"/>
    <cellStyle name="Note 10 7 3" xfId="22578"/>
    <cellStyle name="Note 10 8" xfId="22579"/>
    <cellStyle name="Note 10 8 2" xfId="22580"/>
    <cellStyle name="Note 10 8 2 2" xfId="22581"/>
    <cellStyle name="Note 10 8 3" xfId="22582"/>
    <cellStyle name="Note 10 9" xfId="22583"/>
    <cellStyle name="Note 10 9 2" xfId="22584"/>
    <cellStyle name="Note 10 9 2 2" xfId="22585"/>
    <cellStyle name="Note 10 9 3" xfId="22586"/>
    <cellStyle name="Note 11" xfId="22587"/>
    <cellStyle name="Note 11 10" xfId="22588"/>
    <cellStyle name="Note 11 2" xfId="22589"/>
    <cellStyle name="Note 11 2 2" xfId="22590"/>
    <cellStyle name="Note 11 2 2 2" xfId="22591"/>
    <cellStyle name="Note 11 2 3" xfId="22592"/>
    <cellStyle name="Note 11 3" xfId="22593"/>
    <cellStyle name="Note 11 3 2" xfId="22594"/>
    <cellStyle name="Note 11 3 2 2" xfId="22595"/>
    <cellStyle name="Note 11 3 3" xfId="22596"/>
    <cellStyle name="Note 11 4" xfId="22597"/>
    <cellStyle name="Note 11 4 2" xfId="22598"/>
    <cellStyle name="Note 11 4 2 2" xfId="22599"/>
    <cellStyle name="Note 11 4 3" xfId="22600"/>
    <cellStyle name="Note 11 5" xfId="22601"/>
    <cellStyle name="Note 11 5 2" xfId="22602"/>
    <cellStyle name="Note 11 5 2 2" xfId="22603"/>
    <cellStyle name="Note 11 5 3" xfId="22604"/>
    <cellStyle name="Note 11 6" xfId="22605"/>
    <cellStyle name="Note 11 6 2" xfId="22606"/>
    <cellStyle name="Note 11 6 2 2" xfId="22607"/>
    <cellStyle name="Note 11 6 3" xfId="22608"/>
    <cellStyle name="Note 11 7" xfId="22609"/>
    <cellStyle name="Note 11 7 2" xfId="22610"/>
    <cellStyle name="Note 11 7 2 2" xfId="22611"/>
    <cellStyle name="Note 11 7 3" xfId="22612"/>
    <cellStyle name="Note 11 8" xfId="22613"/>
    <cellStyle name="Note 11 8 2" xfId="22614"/>
    <cellStyle name="Note 11 8 2 2" xfId="22615"/>
    <cellStyle name="Note 11 8 3" xfId="22616"/>
    <cellStyle name="Note 11 9" xfId="22617"/>
    <cellStyle name="Note 11 9 2" xfId="22618"/>
    <cellStyle name="Note 12" xfId="22619"/>
    <cellStyle name="Note 12 2" xfId="22620"/>
    <cellStyle name="Note 12 2 2" xfId="22621"/>
    <cellStyle name="Note 12 2 2 2" xfId="22622"/>
    <cellStyle name="Note 12 2 3" xfId="22623"/>
    <cellStyle name="Note 12 3" xfId="22624"/>
    <cellStyle name="Note 12 3 2" xfId="22625"/>
    <cellStyle name="Note 12 4" xfId="22626"/>
    <cellStyle name="Note 12 4 2" xfId="22627"/>
    <cellStyle name="Note 12 5" xfId="22628"/>
    <cellStyle name="Note 13" xfId="22629"/>
    <cellStyle name="Note 13 2" xfId="22630"/>
    <cellStyle name="Note 13 2 2" xfId="22631"/>
    <cellStyle name="Note 13 3" xfId="22632"/>
    <cellStyle name="Note 14" xfId="22633"/>
    <cellStyle name="Note 14 2" xfId="22634"/>
    <cellStyle name="Note 14 2 2" xfId="22635"/>
    <cellStyle name="Note 14 3" xfId="22636"/>
    <cellStyle name="Note 15" xfId="22637"/>
    <cellStyle name="Note 15 2" xfId="22638"/>
    <cellStyle name="Note 15 2 2" xfId="22639"/>
    <cellStyle name="Note 15 3" xfId="22640"/>
    <cellStyle name="Note 16" xfId="22641"/>
    <cellStyle name="Note 16 2" xfId="22642"/>
    <cellStyle name="Note 16 2 2" xfId="22643"/>
    <cellStyle name="Note 16 3" xfId="22644"/>
    <cellStyle name="Note 17" xfId="22645"/>
    <cellStyle name="Note 17 2" xfId="22646"/>
    <cellStyle name="Note 17 2 2" xfId="22647"/>
    <cellStyle name="Note 17 3" xfId="22648"/>
    <cellStyle name="Note 18" xfId="22649"/>
    <cellStyle name="Note 18 2" xfId="22650"/>
    <cellStyle name="Note 18 2 2" xfId="22651"/>
    <cellStyle name="Note 18 3" xfId="22652"/>
    <cellStyle name="Note 19" xfId="22653"/>
    <cellStyle name="Note 19 2" xfId="22654"/>
    <cellStyle name="Note 19 2 2" xfId="22655"/>
    <cellStyle name="Note 19 3" xfId="22656"/>
    <cellStyle name="Note 2" xfId="22657"/>
    <cellStyle name="Note 2 10" xfId="22658"/>
    <cellStyle name="Note 2 10 2" xfId="22659"/>
    <cellStyle name="Note 2 10 2 2" xfId="22660"/>
    <cellStyle name="Note 2 10 3" xfId="22661"/>
    <cellStyle name="Note 2 11" xfId="22662"/>
    <cellStyle name="Note 2 11 2" xfId="22663"/>
    <cellStyle name="Note 2 11 2 2" xfId="22664"/>
    <cellStyle name="Note 2 11 3" xfId="22665"/>
    <cellStyle name="Note 2 12" xfId="22666"/>
    <cellStyle name="Note 2 12 2" xfId="22667"/>
    <cellStyle name="Note 2 12 2 2" xfId="22668"/>
    <cellStyle name="Note 2 12 3" xfId="22669"/>
    <cellStyle name="Note 2 13" xfId="22670"/>
    <cellStyle name="Note 2 13 2" xfId="22671"/>
    <cellStyle name="Note 2 13 2 2" xfId="22672"/>
    <cellStyle name="Note 2 13 3" xfId="22673"/>
    <cellStyle name="Note 2 14" xfId="22674"/>
    <cellStyle name="Note 2 14 2" xfId="22675"/>
    <cellStyle name="Note 2 15" xfId="22676"/>
    <cellStyle name="Note 2 2" xfId="22677"/>
    <cellStyle name="Note 2 2 10" xfId="22678"/>
    <cellStyle name="Note 2 2 10 2" xfId="22679"/>
    <cellStyle name="Note 2 2 10 2 2" xfId="22680"/>
    <cellStyle name="Note 2 2 10 3" xfId="22681"/>
    <cellStyle name="Note 2 2 11" xfId="22682"/>
    <cellStyle name="Note 2 2 11 2" xfId="22683"/>
    <cellStyle name="Note 2 2 11 2 2" xfId="22684"/>
    <cellStyle name="Note 2 2 11 3" xfId="22685"/>
    <cellStyle name="Note 2 2 12" xfId="22686"/>
    <cellStyle name="Note 2 2 12 2" xfId="22687"/>
    <cellStyle name="Note 2 2 12 2 2" xfId="22688"/>
    <cellStyle name="Note 2 2 12 3" xfId="22689"/>
    <cellStyle name="Note 2 2 13" xfId="22690"/>
    <cellStyle name="Note 2 2 13 2" xfId="22691"/>
    <cellStyle name="Note 2 2 14" xfId="22692"/>
    <cellStyle name="Note 2 2 2" xfId="22693"/>
    <cellStyle name="Note 2 2 2 10" xfId="22694"/>
    <cellStyle name="Note 2 2 2 10 2" xfId="22695"/>
    <cellStyle name="Note 2 2 2 10 2 2" xfId="22696"/>
    <cellStyle name="Note 2 2 2 10 3" xfId="22697"/>
    <cellStyle name="Note 2 2 2 11" xfId="22698"/>
    <cellStyle name="Note 2 2 2 11 2" xfId="22699"/>
    <cellStyle name="Note 2 2 2 11 2 2" xfId="22700"/>
    <cellStyle name="Note 2 2 2 11 3" xfId="22701"/>
    <cellStyle name="Note 2 2 2 12" xfId="22702"/>
    <cellStyle name="Note 2 2 2 12 2" xfId="22703"/>
    <cellStyle name="Note 2 2 2 13" xfId="22704"/>
    <cellStyle name="Note 2 2 2 2" xfId="22705"/>
    <cellStyle name="Note 2 2 2 2 10" xfId="22706"/>
    <cellStyle name="Note 2 2 2 2 10 2" xfId="22707"/>
    <cellStyle name="Note 2 2 2 2 10 2 2" xfId="22708"/>
    <cellStyle name="Note 2 2 2 2 10 3" xfId="22709"/>
    <cellStyle name="Note 2 2 2 2 11" xfId="22710"/>
    <cellStyle name="Note 2 2 2 2 11 2" xfId="22711"/>
    <cellStyle name="Note 2 2 2 2 12" xfId="22712"/>
    <cellStyle name="Note 2 2 2 2 2" xfId="22713"/>
    <cellStyle name="Note 2 2 2 2 2 2" xfId="22714"/>
    <cellStyle name="Note 2 2 2 2 2 2 2" xfId="22715"/>
    <cellStyle name="Note 2 2 2 2 2 2 2 2" xfId="22716"/>
    <cellStyle name="Note 2 2 2 2 2 2 3" xfId="22717"/>
    <cellStyle name="Note 2 2 2 2 2 3" xfId="22718"/>
    <cellStyle name="Note 2 2 2 2 2 3 2" xfId="22719"/>
    <cellStyle name="Note 2 2 2 2 2 4" xfId="22720"/>
    <cellStyle name="Note 2 2 2 2 3" xfId="22721"/>
    <cellStyle name="Note 2 2 2 2 3 2" xfId="22722"/>
    <cellStyle name="Note 2 2 2 2 3 2 2" xfId="22723"/>
    <cellStyle name="Note 2 2 2 2 3 3" xfId="22724"/>
    <cellStyle name="Note 2 2 2 2 4" xfId="22725"/>
    <cellStyle name="Note 2 2 2 2 4 2" xfId="22726"/>
    <cellStyle name="Note 2 2 2 2 4 2 2" xfId="22727"/>
    <cellStyle name="Note 2 2 2 2 4 3" xfId="22728"/>
    <cellStyle name="Note 2 2 2 2 5" xfId="22729"/>
    <cellStyle name="Note 2 2 2 2 5 2" xfId="22730"/>
    <cellStyle name="Note 2 2 2 2 5 2 2" xfId="22731"/>
    <cellStyle name="Note 2 2 2 2 5 3" xfId="22732"/>
    <cellStyle name="Note 2 2 2 2 6" xfId="22733"/>
    <cellStyle name="Note 2 2 2 2 6 2" xfId="22734"/>
    <cellStyle name="Note 2 2 2 2 6 2 2" xfId="22735"/>
    <cellStyle name="Note 2 2 2 2 6 3" xfId="22736"/>
    <cellStyle name="Note 2 2 2 2 7" xfId="22737"/>
    <cellStyle name="Note 2 2 2 2 7 2" xfId="22738"/>
    <cellStyle name="Note 2 2 2 2 7 2 2" xfId="22739"/>
    <cellStyle name="Note 2 2 2 2 7 3" xfId="22740"/>
    <cellStyle name="Note 2 2 2 2 8" xfId="22741"/>
    <cellStyle name="Note 2 2 2 2 8 2" xfId="22742"/>
    <cellStyle name="Note 2 2 2 2 8 2 2" xfId="22743"/>
    <cellStyle name="Note 2 2 2 2 8 3" xfId="22744"/>
    <cellStyle name="Note 2 2 2 2 9" xfId="22745"/>
    <cellStyle name="Note 2 2 2 2 9 2" xfId="22746"/>
    <cellStyle name="Note 2 2 2 2 9 2 2" xfId="22747"/>
    <cellStyle name="Note 2 2 2 2 9 3" xfId="22748"/>
    <cellStyle name="Note 2 2 2 3" xfId="22749"/>
    <cellStyle name="Note 2 2 2 3 10" xfId="22750"/>
    <cellStyle name="Note 2 2 2 3 10 2" xfId="22751"/>
    <cellStyle name="Note 2 2 2 3 11" xfId="22752"/>
    <cellStyle name="Note 2 2 2 3 2" xfId="22753"/>
    <cellStyle name="Note 2 2 2 3 2 2" xfId="22754"/>
    <cellStyle name="Note 2 2 2 3 2 2 2" xfId="22755"/>
    <cellStyle name="Note 2 2 2 3 2 3" xfId="22756"/>
    <cellStyle name="Note 2 2 2 3 3" xfId="22757"/>
    <cellStyle name="Note 2 2 2 3 3 2" xfId="22758"/>
    <cellStyle name="Note 2 2 2 3 3 2 2" xfId="22759"/>
    <cellStyle name="Note 2 2 2 3 3 3" xfId="22760"/>
    <cellStyle name="Note 2 2 2 3 4" xfId="22761"/>
    <cellStyle name="Note 2 2 2 3 4 2" xfId="22762"/>
    <cellStyle name="Note 2 2 2 3 4 2 2" xfId="22763"/>
    <cellStyle name="Note 2 2 2 3 4 3" xfId="22764"/>
    <cellStyle name="Note 2 2 2 3 5" xfId="22765"/>
    <cellStyle name="Note 2 2 2 3 5 2" xfId="22766"/>
    <cellStyle name="Note 2 2 2 3 5 2 2" xfId="22767"/>
    <cellStyle name="Note 2 2 2 3 5 3" xfId="22768"/>
    <cellStyle name="Note 2 2 2 3 6" xfId="22769"/>
    <cellStyle name="Note 2 2 2 3 6 2" xfId="22770"/>
    <cellStyle name="Note 2 2 2 3 6 2 2" xfId="22771"/>
    <cellStyle name="Note 2 2 2 3 6 3" xfId="22772"/>
    <cellStyle name="Note 2 2 2 3 7" xfId="22773"/>
    <cellStyle name="Note 2 2 2 3 7 2" xfId="22774"/>
    <cellStyle name="Note 2 2 2 3 7 2 2" xfId="22775"/>
    <cellStyle name="Note 2 2 2 3 7 3" xfId="22776"/>
    <cellStyle name="Note 2 2 2 3 8" xfId="22777"/>
    <cellStyle name="Note 2 2 2 3 8 2" xfId="22778"/>
    <cellStyle name="Note 2 2 2 3 8 2 2" xfId="22779"/>
    <cellStyle name="Note 2 2 2 3 8 3" xfId="22780"/>
    <cellStyle name="Note 2 2 2 3 9" xfId="22781"/>
    <cellStyle name="Note 2 2 2 3 9 2" xfId="22782"/>
    <cellStyle name="Note 2 2 2 3 9 2 2" xfId="22783"/>
    <cellStyle name="Note 2 2 2 3 9 3" xfId="22784"/>
    <cellStyle name="Note 2 2 2 4" xfId="22785"/>
    <cellStyle name="Note 2 2 2 4 2" xfId="22786"/>
    <cellStyle name="Note 2 2 2 4 2 2" xfId="22787"/>
    <cellStyle name="Note 2 2 2 4 3" xfId="22788"/>
    <cellStyle name="Note 2 2 2 5" xfId="22789"/>
    <cellStyle name="Note 2 2 2 5 2" xfId="22790"/>
    <cellStyle name="Note 2 2 2 5 2 2" xfId="22791"/>
    <cellStyle name="Note 2 2 2 5 3" xfId="22792"/>
    <cellStyle name="Note 2 2 2 6" xfId="22793"/>
    <cellStyle name="Note 2 2 2 6 2" xfId="22794"/>
    <cellStyle name="Note 2 2 2 6 2 2" xfId="22795"/>
    <cellStyle name="Note 2 2 2 6 3" xfId="22796"/>
    <cellStyle name="Note 2 2 2 7" xfId="22797"/>
    <cellStyle name="Note 2 2 2 7 2" xfId="22798"/>
    <cellStyle name="Note 2 2 2 7 2 2" xfId="22799"/>
    <cellStyle name="Note 2 2 2 7 3" xfId="22800"/>
    <cellStyle name="Note 2 2 2 8" xfId="22801"/>
    <cellStyle name="Note 2 2 2 8 2" xfId="22802"/>
    <cellStyle name="Note 2 2 2 8 2 2" xfId="22803"/>
    <cellStyle name="Note 2 2 2 8 3" xfId="22804"/>
    <cellStyle name="Note 2 2 2 9" xfId="22805"/>
    <cellStyle name="Note 2 2 2 9 2" xfId="22806"/>
    <cellStyle name="Note 2 2 2 9 2 2" xfId="22807"/>
    <cellStyle name="Note 2 2 2 9 3" xfId="22808"/>
    <cellStyle name="Note 2 2 3" xfId="22809"/>
    <cellStyle name="Note 2 2 3 10" xfId="22810"/>
    <cellStyle name="Note 2 2 3 10 2" xfId="22811"/>
    <cellStyle name="Note 2 2 3 11" xfId="22812"/>
    <cellStyle name="Note 2 2 3 2" xfId="22813"/>
    <cellStyle name="Note 2 2 3 2 2" xfId="22814"/>
    <cellStyle name="Note 2 2 3 2 2 2" xfId="22815"/>
    <cellStyle name="Note 2 2 3 2 3" xfId="22816"/>
    <cellStyle name="Note 2 2 3 3" xfId="22817"/>
    <cellStyle name="Note 2 2 3 3 2" xfId="22818"/>
    <cellStyle name="Note 2 2 3 3 2 2" xfId="22819"/>
    <cellStyle name="Note 2 2 3 3 3" xfId="22820"/>
    <cellStyle name="Note 2 2 3 4" xfId="22821"/>
    <cellStyle name="Note 2 2 3 4 2" xfId="22822"/>
    <cellStyle name="Note 2 2 3 4 2 2" xfId="22823"/>
    <cellStyle name="Note 2 2 3 4 3" xfId="22824"/>
    <cellStyle name="Note 2 2 3 5" xfId="22825"/>
    <cellStyle name="Note 2 2 3 5 2" xfId="22826"/>
    <cellStyle name="Note 2 2 3 5 2 2" xfId="22827"/>
    <cellStyle name="Note 2 2 3 5 3" xfId="22828"/>
    <cellStyle name="Note 2 2 3 6" xfId="22829"/>
    <cellStyle name="Note 2 2 3 6 2" xfId="22830"/>
    <cellStyle name="Note 2 2 3 6 2 2" xfId="22831"/>
    <cellStyle name="Note 2 2 3 6 3" xfId="22832"/>
    <cellStyle name="Note 2 2 3 7" xfId="22833"/>
    <cellStyle name="Note 2 2 3 7 2" xfId="22834"/>
    <cellStyle name="Note 2 2 3 7 2 2" xfId="22835"/>
    <cellStyle name="Note 2 2 3 7 3" xfId="22836"/>
    <cellStyle name="Note 2 2 3 8" xfId="22837"/>
    <cellStyle name="Note 2 2 3 8 2" xfId="22838"/>
    <cellStyle name="Note 2 2 3 8 2 2" xfId="22839"/>
    <cellStyle name="Note 2 2 3 8 3" xfId="22840"/>
    <cellStyle name="Note 2 2 3 9" xfId="22841"/>
    <cellStyle name="Note 2 2 3 9 2" xfId="22842"/>
    <cellStyle name="Note 2 2 3 9 2 2" xfId="22843"/>
    <cellStyle name="Note 2 2 3 9 3" xfId="22844"/>
    <cellStyle name="Note 2 2 4" xfId="22845"/>
    <cellStyle name="Note 2 2 4 2" xfId="22846"/>
    <cellStyle name="Note 2 2 4 2 2" xfId="22847"/>
    <cellStyle name="Note 2 2 4 2 2 2" xfId="22848"/>
    <cellStyle name="Note 2 2 4 2 3" xfId="22849"/>
    <cellStyle name="Note 2 2 4 3" xfId="22850"/>
    <cellStyle name="Note 2 2 4 3 2" xfId="22851"/>
    <cellStyle name="Note 2 2 4 4" xfId="22852"/>
    <cellStyle name="Note 2 2 5" xfId="22853"/>
    <cellStyle name="Note 2 2 5 2" xfId="22854"/>
    <cellStyle name="Note 2 2 5 2 2" xfId="22855"/>
    <cellStyle name="Note 2 2 5 3" xfId="22856"/>
    <cellStyle name="Note 2 2 6" xfId="22857"/>
    <cellStyle name="Note 2 2 6 2" xfId="22858"/>
    <cellStyle name="Note 2 2 6 2 2" xfId="22859"/>
    <cellStyle name="Note 2 2 6 3" xfId="22860"/>
    <cellStyle name="Note 2 2 7" xfId="22861"/>
    <cellStyle name="Note 2 2 7 2" xfId="22862"/>
    <cellStyle name="Note 2 2 7 2 2" xfId="22863"/>
    <cellStyle name="Note 2 2 7 3" xfId="22864"/>
    <cellStyle name="Note 2 2 8" xfId="22865"/>
    <cellStyle name="Note 2 2 8 2" xfId="22866"/>
    <cellStyle name="Note 2 2 8 2 2" xfId="22867"/>
    <cellStyle name="Note 2 2 8 3" xfId="22868"/>
    <cellStyle name="Note 2 2 9" xfId="22869"/>
    <cellStyle name="Note 2 2 9 2" xfId="22870"/>
    <cellStyle name="Note 2 2 9 2 2" xfId="22871"/>
    <cellStyle name="Note 2 2 9 3" xfId="22872"/>
    <cellStyle name="Note 2 3" xfId="22873"/>
    <cellStyle name="Note 2 3 10" xfId="22874"/>
    <cellStyle name="Note 2 3 10 2" xfId="22875"/>
    <cellStyle name="Note 2 3 10 2 2" xfId="22876"/>
    <cellStyle name="Note 2 3 10 3" xfId="22877"/>
    <cellStyle name="Note 2 3 11" xfId="22878"/>
    <cellStyle name="Note 2 3 11 2" xfId="22879"/>
    <cellStyle name="Note 2 3 12" xfId="22880"/>
    <cellStyle name="Note 2 3 2" xfId="22881"/>
    <cellStyle name="Note 2 3 2 10" xfId="22882"/>
    <cellStyle name="Note 2 3 2 10 2" xfId="22883"/>
    <cellStyle name="Note 2 3 2 11" xfId="22884"/>
    <cellStyle name="Note 2 3 2 2" xfId="22885"/>
    <cellStyle name="Note 2 3 2 2 2" xfId="22886"/>
    <cellStyle name="Note 2 3 2 2 2 2" xfId="22887"/>
    <cellStyle name="Note 2 3 2 2 3" xfId="22888"/>
    <cellStyle name="Note 2 3 2 3" xfId="22889"/>
    <cellStyle name="Note 2 3 2 3 2" xfId="22890"/>
    <cellStyle name="Note 2 3 2 3 2 2" xfId="22891"/>
    <cellStyle name="Note 2 3 2 3 3" xfId="22892"/>
    <cellStyle name="Note 2 3 2 4" xfId="22893"/>
    <cellStyle name="Note 2 3 2 4 2" xfId="22894"/>
    <cellStyle name="Note 2 3 2 4 2 2" xfId="22895"/>
    <cellStyle name="Note 2 3 2 4 3" xfId="22896"/>
    <cellStyle name="Note 2 3 2 5" xfId="22897"/>
    <cellStyle name="Note 2 3 2 5 2" xfId="22898"/>
    <cellStyle name="Note 2 3 2 5 2 2" xfId="22899"/>
    <cellStyle name="Note 2 3 2 5 3" xfId="22900"/>
    <cellStyle name="Note 2 3 2 6" xfId="22901"/>
    <cellStyle name="Note 2 3 2 6 2" xfId="22902"/>
    <cellStyle name="Note 2 3 2 6 2 2" xfId="22903"/>
    <cellStyle name="Note 2 3 2 6 3" xfId="22904"/>
    <cellStyle name="Note 2 3 2 7" xfId="22905"/>
    <cellStyle name="Note 2 3 2 7 2" xfId="22906"/>
    <cellStyle name="Note 2 3 2 7 2 2" xfId="22907"/>
    <cellStyle name="Note 2 3 2 7 3" xfId="22908"/>
    <cellStyle name="Note 2 3 2 8" xfId="22909"/>
    <cellStyle name="Note 2 3 2 8 2" xfId="22910"/>
    <cellStyle name="Note 2 3 2 8 2 2" xfId="22911"/>
    <cellStyle name="Note 2 3 2 8 3" xfId="22912"/>
    <cellStyle name="Note 2 3 2 9" xfId="22913"/>
    <cellStyle name="Note 2 3 2 9 2" xfId="22914"/>
    <cellStyle name="Note 2 3 2 9 2 2" xfId="22915"/>
    <cellStyle name="Note 2 3 2 9 3" xfId="22916"/>
    <cellStyle name="Note 2 3 3" xfId="22917"/>
    <cellStyle name="Note 2 3 3 2" xfId="22918"/>
    <cellStyle name="Note 2 3 3 2 2" xfId="22919"/>
    <cellStyle name="Note 2 3 3 3" xfId="22920"/>
    <cellStyle name="Note 2 3 4" xfId="22921"/>
    <cellStyle name="Note 2 3 4 2" xfId="22922"/>
    <cellStyle name="Note 2 3 4 2 2" xfId="22923"/>
    <cellStyle name="Note 2 3 4 3" xfId="22924"/>
    <cellStyle name="Note 2 3 5" xfId="22925"/>
    <cellStyle name="Note 2 3 5 2" xfId="22926"/>
    <cellStyle name="Note 2 3 5 2 2" xfId="22927"/>
    <cellStyle name="Note 2 3 5 3" xfId="22928"/>
    <cellStyle name="Note 2 3 6" xfId="22929"/>
    <cellStyle name="Note 2 3 6 2" xfId="22930"/>
    <cellStyle name="Note 2 3 6 2 2" xfId="22931"/>
    <cellStyle name="Note 2 3 6 3" xfId="22932"/>
    <cellStyle name="Note 2 3 7" xfId="22933"/>
    <cellStyle name="Note 2 3 7 2" xfId="22934"/>
    <cellStyle name="Note 2 3 7 2 2" xfId="22935"/>
    <cellStyle name="Note 2 3 7 3" xfId="22936"/>
    <cellStyle name="Note 2 3 8" xfId="22937"/>
    <cellStyle name="Note 2 3 8 2" xfId="22938"/>
    <cellStyle name="Note 2 3 8 2 2" xfId="22939"/>
    <cellStyle name="Note 2 3 8 3" xfId="22940"/>
    <cellStyle name="Note 2 3 9" xfId="22941"/>
    <cellStyle name="Note 2 3 9 2" xfId="22942"/>
    <cellStyle name="Note 2 3 9 2 2" xfId="22943"/>
    <cellStyle name="Note 2 3 9 3" xfId="22944"/>
    <cellStyle name="Note 2 4" xfId="22945"/>
    <cellStyle name="Note 2 4 10" xfId="22946"/>
    <cellStyle name="Note 2 4 10 2" xfId="22947"/>
    <cellStyle name="Note 2 4 11" xfId="22948"/>
    <cellStyle name="Note 2 4 2" xfId="22949"/>
    <cellStyle name="Note 2 4 2 2" xfId="22950"/>
    <cellStyle name="Note 2 4 2 2 2" xfId="22951"/>
    <cellStyle name="Note 2 4 2 3" xfId="22952"/>
    <cellStyle name="Note 2 4 3" xfId="22953"/>
    <cellStyle name="Note 2 4 3 2" xfId="22954"/>
    <cellStyle name="Note 2 4 3 2 2" xfId="22955"/>
    <cellStyle name="Note 2 4 3 3" xfId="22956"/>
    <cellStyle name="Note 2 4 4" xfId="22957"/>
    <cellStyle name="Note 2 4 4 2" xfId="22958"/>
    <cellStyle name="Note 2 4 4 2 2" xfId="22959"/>
    <cellStyle name="Note 2 4 4 3" xfId="22960"/>
    <cellStyle name="Note 2 4 5" xfId="22961"/>
    <cellStyle name="Note 2 4 5 2" xfId="22962"/>
    <cellStyle name="Note 2 4 5 2 2" xfId="22963"/>
    <cellStyle name="Note 2 4 5 3" xfId="22964"/>
    <cellStyle name="Note 2 4 6" xfId="22965"/>
    <cellStyle name="Note 2 4 6 2" xfId="22966"/>
    <cellStyle name="Note 2 4 6 2 2" xfId="22967"/>
    <cellStyle name="Note 2 4 6 3" xfId="22968"/>
    <cellStyle name="Note 2 4 7" xfId="22969"/>
    <cellStyle name="Note 2 4 7 2" xfId="22970"/>
    <cellStyle name="Note 2 4 7 2 2" xfId="22971"/>
    <cellStyle name="Note 2 4 7 3" xfId="22972"/>
    <cellStyle name="Note 2 4 8" xfId="22973"/>
    <cellStyle name="Note 2 4 8 2" xfId="22974"/>
    <cellStyle name="Note 2 4 8 2 2" xfId="22975"/>
    <cellStyle name="Note 2 4 8 3" xfId="22976"/>
    <cellStyle name="Note 2 4 9" xfId="22977"/>
    <cellStyle name="Note 2 4 9 2" xfId="22978"/>
    <cellStyle name="Note 2 4 9 2 2" xfId="22979"/>
    <cellStyle name="Note 2 4 9 3" xfId="22980"/>
    <cellStyle name="Note 2 5" xfId="22981"/>
    <cellStyle name="Note 2 5 10" xfId="22982"/>
    <cellStyle name="Note 2 5 2" xfId="22983"/>
    <cellStyle name="Note 2 5 2 2" xfId="22984"/>
    <cellStyle name="Note 2 5 2 2 2" xfId="22985"/>
    <cellStyle name="Note 2 5 2 3" xfId="22986"/>
    <cellStyle name="Note 2 5 3" xfId="22987"/>
    <cellStyle name="Note 2 5 3 2" xfId="22988"/>
    <cellStyle name="Note 2 5 3 2 2" xfId="22989"/>
    <cellStyle name="Note 2 5 3 3" xfId="22990"/>
    <cellStyle name="Note 2 5 4" xfId="22991"/>
    <cellStyle name="Note 2 5 4 2" xfId="22992"/>
    <cellStyle name="Note 2 5 4 2 2" xfId="22993"/>
    <cellStyle name="Note 2 5 4 3" xfId="22994"/>
    <cellStyle name="Note 2 5 5" xfId="22995"/>
    <cellStyle name="Note 2 5 5 2" xfId="22996"/>
    <cellStyle name="Note 2 5 5 2 2" xfId="22997"/>
    <cellStyle name="Note 2 5 5 3" xfId="22998"/>
    <cellStyle name="Note 2 5 6" xfId="22999"/>
    <cellStyle name="Note 2 5 6 2" xfId="23000"/>
    <cellStyle name="Note 2 5 6 2 2" xfId="23001"/>
    <cellStyle name="Note 2 5 6 3" xfId="23002"/>
    <cellStyle name="Note 2 5 7" xfId="23003"/>
    <cellStyle name="Note 2 5 7 2" xfId="23004"/>
    <cellStyle name="Note 2 5 7 2 2" xfId="23005"/>
    <cellStyle name="Note 2 5 7 3" xfId="23006"/>
    <cellStyle name="Note 2 5 8" xfId="23007"/>
    <cellStyle name="Note 2 5 8 2" xfId="23008"/>
    <cellStyle name="Note 2 5 8 2 2" xfId="23009"/>
    <cellStyle name="Note 2 5 8 3" xfId="23010"/>
    <cellStyle name="Note 2 5 9" xfId="23011"/>
    <cellStyle name="Note 2 5 9 2" xfId="23012"/>
    <cellStyle name="Note 2 6" xfId="23013"/>
    <cellStyle name="Note 2 6 2" xfId="23014"/>
    <cellStyle name="Note 2 6 2 2" xfId="23015"/>
    <cellStyle name="Note 2 6 2 2 2" xfId="23016"/>
    <cellStyle name="Note 2 6 2 3" xfId="23017"/>
    <cellStyle name="Note 2 6 3" xfId="23018"/>
    <cellStyle name="Note 2 6 3 2" xfId="23019"/>
    <cellStyle name="Note 2 6 4" xfId="23020"/>
    <cellStyle name="Note 2 6 4 2" xfId="23021"/>
    <cellStyle name="Note 2 6 5" xfId="23022"/>
    <cellStyle name="Note 2 7" xfId="23023"/>
    <cellStyle name="Note 2 7 2" xfId="23024"/>
    <cellStyle name="Note 2 7 2 2" xfId="23025"/>
    <cellStyle name="Note 2 7 3" xfId="23026"/>
    <cellStyle name="Note 2 8" xfId="23027"/>
    <cellStyle name="Note 2 8 2" xfId="23028"/>
    <cellStyle name="Note 2 8 2 2" xfId="23029"/>
    <cellStyle name="Note 2 8 3" xfId="23030"/>
    <cellStyle name="Note 2 9" xfId="23031"/>
    <cellStyle name="Note 2 9 2" xfId="23032"/>
    <cellStyle name="Note 2 9 2 2" xfId="23033"/>
    <cellStyle name="Note 2 9 3" xfId="23034"/>
    <cellStyle name="Note 20" xfId="23035"/>
    <cellStyle name="Note 20 2" xfId="23036"/>
    <cellStyle name="Note 21" xfId="23037"/>
    <cellStyle name="Note 3" xfId="23038"/>
    <cellStyle name="Note 3 10" xfId="23039"/>
    <cellStyle name="Note 3 10 2" xfId="23040"/>
    <cellStyle name="Note 3 10 2 2" xfId="23041"/>
    <cellStyle name="Note 3 10 3" xfId="23042"/>
    <cellStyle name="Note 3 11" xfId="23043"/>
    <cellStyle name="Note 3 11 2" xfId="23044"/>
    <cellStyle name="Note 3 11 2 2" xfId="23045"/>
    <cellStyle name="Note 3 11 3" xfId="23046"/>
    <cellStyle name="Note 3 12" xfId="23047"/>
    <cellStyle name="Note 3 12 2" xfId="23048"/>
    <cellStyle name="Note 3 12 2 2" xfId="23049"/>
    <cellStyle name="Note 3 12 3" xfId="23050"/>
    <cellStyle name="Note 3 13" xfId="23051"/>
    <cellStyle name="Note 3 13 2" xfId="23052"/>
    <cellStyle name="Note 3 13 2 2" xfId="23053"/>
    <cellStyle name="Note 3 13 3" xfId="23054"/>
    <cellStyle name="Note 3 14" xfId="23055"/>
    <cellStyle name="Note 3 14 2" xfId="23056"/>
    <cellStyle name="Note 3 15" xfId="23057"/>
    <cellStyle name="Note 3 2" xfId="23058"/>
    <cellStyle name="Note 3 2 10" xfId="23059"/>
    <cellStyle name="Note 3 2 10 2" xfId="23060"/>
    <cellStyle name="Note 3 2 10 2 2" xfId="23061"/>
    <cellStyle name="Note 3 2 10 3" xfId="23062"/>
    <cellStyle name="Note 3 2 11" xfId="23063"/>
    <cellStyle name="Note 3 2 11 2" xfId="23064"/>
    <cellStyle name="Note 3 2 11 2 2" xfId="23065"/>
    <cellStyle name="Note 3 2 11 3" xfId="23066"/>
    <cellStyle name="Note 3 2 12" xfId="23067"/>
    <cellStyle name="Note 3 2 12 2" xfId="23068"/>
    <cellStyle name="Note 3 2 13" xfId="23069"/>
    <cellStyle name="Note 3 2 2" xfId="23070"/>
    <cellStyle name="Note 3 2 2 10" xfId="23071"/>
    <cellStyle name="Note 3 2 2 10 2" xfId="23072"/>
    <cellStyle name="Note 3 2 2 10 2 2" xfId="23073"/>
    <cellStyle name="Note 3 2 2 10 3" xfId="23074"/>
    <cellStyle name="Note 3 2 2 11" xfId="23075"/>
    <cellStyle name="Note 3 2 2 11 2" xfId="23076"/>
    <cellStyle name="Note 3 2 2 11 2 2" xfId="23077"/>
    <cellStyle name="Note 3 2 2 11 3" xfId="23078"/>
    <cellStyle name="Note 3 2 2 12" xfId="23079"/>
    <cellStyle name="Note 3 2 2 12 2" xfId="23080"/>
    <cellStyle name="Note 3 2 2 13" xfId="23081"/>
    <cellStyle name="Note 3 2 2 2" xfId="23082"/>
    <cellStyle name="Note 3 2 2 2 10" xfId="23083"/>
    <cellStyle name="Note 3 2 2 2 10 2" xfId="23084"/>
    <cellStyle name="Note 3 2 2 2 10 2 2" xfId="23085"/>
    <cellStyle name="Note 3 2 2 2 10 3" xfId="23086"/>
    <cellStyle name="Note 3 2 2 2 11" xfId="23087"/>
    <cellStyle name="Note 3 2 2 2 11 2" xfId="23088"/>
    <cellStyle name="Note 3 2 2 2 12" xfId="23089"/>
    <cellStyle name="Note 3 2 2 2 2" xfId="23090"/>
    <cellStyle name="Note 3 2 2 2 2 2" xfId="23091"/>
    <cellStyle name="Note 3 2 2 2 2 2 2" xfId="23092"/>
    <cellStyle name="Note 3 2 2 2 2 2 2 2" xfId="23093"/>
    <cellStyle name="Note 3 2 2 2 2 2 3" xfId="23094"/>
    <cellStyle name="Note 3 2 2 2 2 3" xfId="23095"/>
    <cellStyle name="Note 3 2 2 2 2 3 2" xfId="23096"/>
    <cellStyle name="Note 3 2 2 2 2 4" xfId="23097"/>
    <cellStyle name="Note 3 2 2 2 3" xfId="23098"/>
    <cellStyle name="Note 3 2 2 2 3 2" xfId="23099"/>
    <cellStyle name="Note 3 2 2 2 3 2 2" xfId="23100"/>
    <cellStyle name="Note 3 2 2 2 3 3" xfId="23101"/>
    <cellStyle name="Note 3 2 2 2 4" xfId="23102"/>
    <cellStyle name="Note 3 2 2 2 4 2" xfId="23103"/>
    <cellStyle name="Note 3 2 2 2 4 2 2" xfId="23104"/>
    <cellStyle name="Note 3 2 2 2 4 3" xfId="23105"/>
    <cellStyle name="Note 3 2 2 2 5" xfId="23106"/>
    <cellStyle name="Note 3 2 2 2 5 2" xfId="23107"/>
    <cellStyle name="Note 3 2 2 2 5 2 2" xfId="23108"/>
    <cellStyle name="Note 3 2 2 2 5 3" xfId="23109"/>
    <cellStyle name="Note 3 2 2 2 6" xfId="23110"/>
    <cellStyle name="Note 3 2 2 2 6 2" xfId="23111"/>
    <cellStyle name="Note 3 2 2 2 6 2 2" xfId="23112"/>
    <cellStyle name="Note 3 2 2 2 6 3" xfId="23113"/>
    <cellStyle name="Note 3 2 2 2 7" xfId="23114"/>
    <cellStyle name="Note 3 2 2 2 7 2" xfId="23115"/>
    <cellStyle name="Note 3 2 2 2 7 2 2" xfId="23116"/>
    <cellStyle name="Note 3 2 2 2 7 3" xfId="23117"/>
    <cellStyle name="Note 3 2 2 2 8" xfId="23118"/>
    <cellStyle name="Note 3 2 2 2 8 2" xfId="23119"/>
    <cellStyle name="Note 3 2 2 2 8 2 2" xfId="23120"/>
    <cellStyle name="Note 3 2 2 2 8 3" xfId="23121"/>
    <cellStyle name="Note 3 2 2 2 9" xfId="23122"/>
    <cellStyle name="Note 3 2 2 2 9 2" xfId="23123"/>
    <cellStyle name="Note 3 2 2 2 9 2 2" xfId="23124"/>
    <cellStyle name="Note 3 2 2 2 9 3" xfId="23125"/>
    <cellStyle name="Note 3 2 2 3" xfId="23126"/>
    <cellStyle name="Note 3 2 2 3 10" xfId="23127"/>
    <cellStyle name="Note 3 2 2 3 10 2" xfId="23128"/>
    <cellStyle name="Note 3 2 2 3 11" xfId="23129"/>
    <cellStyle name="Note 3 2 2 3 2" xfId="23130"/>
    <cellStyle name="Note 3 2 2 3 2 2" xfId="23131"/>
    <cellStyle name="Note 3 2 2 3 2 2 2" xfId="23132"/>
    <cellStyle name="Note 3 2 2 3 2 3" xfId="23133"/>
    <cellStyle name="Note 3 2 2 3 3" xfId="23134"/>
    <cellStyle name="Note 3 2 2 3 3 2" xfId="23135"/>
    <cellStyle name="Note 3 2 2 3 3 2 2" xfId="23136"/>
    <cellStyle name="Note 3 2 2 3 3 3" xfId="23137"/>
    <cellStyle name="Note 3 2 2 3 4" xfId="23138"/>
    <cellStyle name="Note 3 2 2 3 4 2" xfId="23139"/>
    <cellStyle name="Note 3 2 2 3 4 2 2" xfId="23140"/>
    <cellStyle name="Note 3 2 2 3 4 3" xfId="23141"/>
    <cellStyle name="Note 3 2 2 3 5" xfId="23142"/>
    <cellStyle name="Note 3 2 2 3 5 2" xfId="23143"/>
    <cellStyle name="Note 3 2 2 3 5 2 2" xfId="23144"/>
    <cellStyle name="Note 3 2 2 3 5 3" xfId="23145"/>
    <cellStyle name="Note 3 2 2 3 6" xfId="23146"/>
    <cellStyle name="Note 3 2 2 3 6 2" xfId="23147"/>
    <cellStyle name="Note 3 2 2 3 6 2 2" xfId="23148"/>
    <cellStyle name="Note 3 2 2 3 6 3" xfId="23149"/>
    <cellStyle name="Note 3 2 2 3 7" xfId="23150"/>
    <cellStyle name="Note 3 2 2 3 7 2" xfId="23151"/>
    <cellStyle name="Note 3 2 2 3 7 2 2" xfId="23152"/>
    <cellStyle name="Note 3 2 2 3 7 3" xfId="23153"/>
    <cellStyle name="Note 3 2 2 3 8" xfId="23154"/>
    <cellStyle name="Note 3 2 2 3 8 2" xfId="23155"/>
    <cellStyle name="Note 3 2 2 3 8 2 2" xfId="23156"/>
    <cellStyle name="Note 3 2 2 3 8 3" xfId="23157"/>
    <cellStyle name="Note 3 2 2 3 9" xfId="23158"/>
    <cellStyle name="Note 3 2 2 3 9 2" xfId="23159"/>
    <cellStyle name="Note 3 2 2 3 9 2 2" xfId="23160"/>
    <cellStyle name="Note 3 2 2 3 9 3" xfId="23161"/>
    <cellStyle name="Note 3 2 2 4" xfId="23162"/>
    <cellStyle name="Note 3 2 2 4 2" xfId="23163"/>
    <cellStyle name="Note 3 2 2 4 2 2" xfId="23164"/>
    <cellStyle name="Note 3 2 2 4 3" xfId="23165"/>
    <cellStyle name="Note 3 2 2 5" xfId="23166"/>
    <cellStyle name="Note 3 2 2 5 2" xfId="23167"/>
    <cellStyle name="Note 3 2 2 5 2 2" xfId="23168"/>
    <cellStyle name="Note 3 2 2 5 3" xfId="23169"/>
    <cellStyle name="Note 3 2 2 6" xfId="23170"/>
    <cellStyle name="Note 3 2 2 6 2" xfId="23171"/>
    <cellStyle name="Note 3 2 2 6 2 2" xfId="23172"/>
    <cellStyle name="Note 3 2 2 6 3" xfId="23173"/>
    <cellStyle name="Note 3 2 2 7" xfId="23174"/>
    <cellStyle name="Note 3 2 2 7 2" xfId="23175"/>
    <cellStyle name="Note 3 2 2 7 2 2" xfId="23176"/>
    <cellStyle name="Note 3 2 2 7 3" xfId="23177"/>
    <cellStyle name="Note 3 2 2 8" xfId="23178"/>
    <cellStyle name="Note 3 2 2 8 2" xfId="23179"/>
    <cellStyle name="Note 3 2 2 8 2 2" xfId="23180"/>
    <cellStyle name="Note 3 2 2 8 3" xfId="23181"/>
    <cellStyle name="Note 3 2 2 9" xfId="23182"/>
    <cellStyle name="Note 3 2 2 9 2" xfId="23183"/>
    <cellStyle name="Note 3 2 2 9 2 2" xfId="23184"/>
    <cellStyle name="Note 3 2 2 9 3" xfId="23185"/>
    <cellStyle name="Note 3 2 3" xfId="23186"/>
    <cellStyle name="Note 3 2 3 10" xfId="23187"/>
    <cellStyle name="Note 3 2 3 10 2" xfId="23188"/>
    <cellStyle name="Note 3 2 3 11" xfId="23189"/>
    <cellStyle name="Note 3 2 3 2" xfId="23190"/>
    <cellStyle name="Note 3 2 3 2 2" xfId="23191"/>
    <cellStyle name="Note 3 2 3 2 2 2" xfId="23192"/>
    <cellStyle name="Note 3 2 3 2 3" xfId="23193"/>
    <cellStyle name="Note 3 2 3 3" xfId="23194"/>
    <cellStyle name="Note 3 2 3 3 2" xfId="23195"/>
    <cellStyle name="Note 3 2 3 3 2 2" xfId="23196"/>
    <cellStyle name="Note 3 2 3 3 3" xfId="23197"/>
    <cellStyle name="Note 3 2 3 4" xfId="23198"/>
    <cellStyle name="Note 3 2 3 4 2" xfId="23199"/>
    <cellStyle name="Note 3 2 3 4 2 2" xfId="23200"/>
    <cellStyle name="Note 3 2 3 4 3" xfId="23201"/>
    <cellStyle name="Note 3 2 3 5" xfId="23202"/>
    <cellStyle name="Note 3 2 3 5 2" xfId="23203"/>
    <cellStyle name="Note 3 2 3 5 2 2" xfId="23204"/>
    <cellStyle name="Note 3 2 3 5 3" xfId="23205"/>
    <cellStyle name="Note 3 2 3 6" xfId="23206"/>
    <cellStyle name="Note 3 2 3 6 2" xfId="23207"/>
    <cellStyle name="Note 3 2 3 6 2 2" xfId="23208"/>
    <cellStyle name="Note 3 2 3 6 3" xfId="23209"/>
    <cellStyle name="Note 3 2 3 7" xfId="23210"/>
    <cellStyle name="Note 3 2 3 7 2" xfId="23211"/>
    <cellStyle name="Note 3 2 3 7 2 2" xfId="23212"/>
    <cellStyle name="Note 3 2 3 7 3" xfId="23213"/>
    <cellStyle name="Note 3 2 3 8" xfId="23214"/>
    <cellStyle name="Note 3 2 3 8 2" xfId="23215"/>
    <cellStyle name="Note 3 2 3 8 2 2" xfId="23216"/>
    <cellStyle name="Note 3 2 3 8 3" xfId="23217"/>
    <cellStyle name="Note 3 2 3 9" xfId="23218"/>
    <cellStyle name="Note 3 2 3 9 2" xfId="23219"/>
    <cellStyle name="Note 3 2 3 9 2 2" xfId="23220"/>
    <cellStyle name="Note 3 2 3 9 3" xfId="23221"/>
    <cellStyle name="Note 3 2 4" xfId="23222"/>
    <cellStyle name="Note 3 2 4 2" xfId="23223"/>
    <cellStyle name="Note 3 2 4 2 2" xfId="23224"/>
    <cellStyle name="Note 3 2 4 3" xfId="23225"/>
    <cellStyle name="Note 3 2 5" xfId="23226"/>
    <cellStyle name="Note 3 2 5 2" xfId="23227"/>
    <cellStyle name="Note 3 2 5 2 2" xfId="23228"/>
    <cellStyle name="Note 3 2 5 3" xfId="23229"/>
    <cellStyle name="Note 3 2 6" xfId="23230"/>
    <cellStyle name="Note 3 2 6 2" xfId="23231"/>
    <cellStyle name="Note 3 2 6 2 2" xfId="23232"/>
    <cellStyle name="Note 3 2 6 3" xfId="23233"/>
    <cellStyle name="Note 3 2 7" xfId="23234"/>
    <cellStyle name="Note 3 2 7 2" xfId="23235"/>
    <cellStyle name="Note 3 2 7 2 2" xfId="23236"/>
    <cellStyle name="Note 3 2 7 3" xfId="23237"/>
    <cellStyle name="Note 3 2 8" xfId="23238"/>
    <cellStyle name="Note 3 2 8 2" xfId="23239"/>
    <cellStyle name="Note 3 2 8 2 2" xfId="23240"/>
    <cellStyle name="Note 3 2 8 3" xfId="23241"/>
    <cellStyle name="Note 3 2 9" xfId="23242"/>
    <cellStyle name="Note 3 2 9 2" xfId="23243"/>
    <cellStyle name="Note 3 2 9 2 2" xfId="23244"/>
    <cellStyle name="Note 3 2 9 3" xfId="23245"/>
    <cellStyle name="Note 3 3" xfId="23246"/>
    <cellStyle name="Note 3 3 10" xfId="23247"/>
    <cellStyle name="Note 3 3 10 2" xfId="23248"/>
    <cellStyle name="Note 3 3 10 2 2" xfId="23249"/>
    <cellStyle name="Note 3 3 10 3" xfId="23250"/>
    <cellStyle name="Note 3 3 11" xfId="23251"/>
    <cellStyle name="Note 3 3 11 2" xfId="23252"/>
    <cellStyle name="Note 3 3 12" xfId="23253"/>
    <cellStyle name="Note 3 3 2" xfId="23254"/>
    <cellStyle name="Note 3 3 2 10" xfId="23255"/>
    <cellStyle name="Note 3 3 2 10 2" xfId="23256"/>
    <cellStyle name="Note 3 3 2 11" xfId="23257"/>
    <cellStyle name="Note 3 3 2 2" xfId="23258"/>
    <cellStyle name="Note 3 3 2 2 2" xfId="23259"/>
    <cellStyle name="Note 3 3 2 2 2 2" xfId="23260"/>
    <cellStyle name="Note 3 3 2 2 3" xfId="23261"/>
    <cellStyle name="Note 3 3 2 3" xfId="23262"/>
    <cellStyle name="Note 3 3 2 3 2" xfId="23263"/>
    <cellStyle name="Note 3 3 2 3 2 2" xfId="23264"/>
    <cellStyle name="Note 3 3 2 3 3" xfId="23265"/>
    <cellStyle name="Note 3 3 2 4" xfId="23266"/>
    <cellStyle name="Note 3 3 2 4 2" xfId="23267"/>
    <cellStyle name="Note 3 3 2 4 2 2" xfId="23268"/>
    <cellStyle name="Note 3 3 2 4 3" xfId="23269"/>
    <cellStyle name="Note 3 3 2 5" xfId="23270"/>
    <cellStyle name="Note 3 3 2 5 2" xfId="23271"/>
    <cellStyle name="Note 3 3 2 5 2 2" xfId="23272"/>
    <cellStyle name="Note 3 3 2 5 3" xfId="23273"/>
    <cellStyle name="Note 3 3 2 6" xfId="23274"/>
    <cellStyle name="Note 3 3 2 6 2" xfId="23275"/>
    <cellStyle name="Note 3 3 2 6 2 2" xfId="23276"/>
    <cellStyle name="Note 3 3 2 6 3" xfId="23277"/>
    <cellStyle name="Note 3 3 2 7" xfId="23278"/>
    <cellStyle name="Note 3 3 2 7 2" xfId="23279"/>
    <cellStyle name="Note 3 3 2 7 2 2" xfId="23280"/>
    <cellStyle name="Note 3 3 2 7 3" xfId="23281"/>
    <cellStyle name="Note 3 3 2 8" xfId="23282"/>
    <cellStyle name="Note 3 3 2 8 2" xfId="23283"/>
    <cellStyle name="Note 3 3 2 8 2 2" xfId="23284"/>
    <cellStyle name="Note 3 3 2 8 3" xfId="23285"/>
    <cellStyle name="Note 3 3 2 9" xfId="23286"/>
    <cellStyle name="Note 3 3 2 9 2" xfId="23287"/>
    <cellStyle name="Note 3 3 2 9 2 2" xfId="23288"/>
    <cellStyle name="Note 3 3 2 9 3" xfId="23289"/>
    <cellStyle name="Note 3 3 3" xfId="23290"/>
    <cellStyle name="Note 3 3 3 2" xfId="23291"/>
    <cellStyle name="Note 3 3 3 2 2" xfId="23292"/>
    <cellStyle name="Note 3 3 3 3" xfId="23293"/>
    <cellStyle name="Note 3 3 4" xfId="23294"/>
    <cellStyle name="Note 3 3 4 2" xfId="23295"/>
    <cellStyle name="Note 3 3 4 2 2" xfId="23296"/>
    <cellStyle name="Note 3 3 4 3" xfId="23297"/>
    <cellStyle name="Note 3 3 5" xfId="23298"/>
    <cellStyle name="Note 3 3 5 2" xfId="23299"/>
    <cellStyle name="Note 3 3 5 2 2" xfId="23300"/>
    <cellStyle name="Note 3 3 5 3" xfId="23301"/>
    <cellStyle name="Note 3 3 6" xfId="23302"/>
    <cellStyle name="Note 3 3 6 2" xfId="23303"/>
    <cellStyle name="Note 3 3 6 2 2" xfId="23304"/>
    <cellStyle name="Note 3 3 6 3" xfId="23305"/>
    <cellStyle name="Note 3 3 7" xfId="23306"/>
    <cellStyle name="Note 3 3 7 2" xfId="23307"/>
    <cellStyle name="Note 3 3 7 2 2" xfId="23308"/>
    <cellStyle name="Note 3 3 7 3" xfId="23309"/>
    <cellStyle name="Note 3 3 8" xfId="23310"/>
    <cellStyle name="Note 3 3 8 2" xfId="23311"/>
    <cellStyle name="Note 3 3 8 2 2" xfId="23312"/>
    <cellStyle name="Note 3 3 8 3" xfId="23313"/>
    <cellStyle name="Note 3 3 9" xfId="23314"/>
    <cellStyle name="Note 3 3 9 2" xfId="23315"/>
    <cellStyle name="Note 3 3 9 2 2" xfId="23316"/>
    <cellStyle name="Note 3 3 9 3" xfId="23317"/>
    <cellStyle name="Note 3 4" xfId="23318"/>
    <cellStyle name="Note 3 4 10" xfId="23319"/>
    <cellStyle name="Note 3 4 10 2" xfId="23320"/>
    <cellStyle name="Note 3 4 11" xfId="23321"/>
    <cellStyle name="Note 3 4 2" xfId="23322"/>
    <cellStyle name="Note 3 4 2 2" xfId="23323"/>
    <cellStyle name="Note 3 4 2 2 2" xfId="23324"/>
    <cellStyle name="Note 3 4 2 3" xfId="23325"/>
    <cellStyle name="Note 3 4 3" xfId="23326"/>
    <cellStyle name="Note 3 4 3 2" xfId="23327"/>
    <cellStyle name="Note 3 4 3 2 2" xfId="23328"/>
    <cellStyle name="Note 3 4 3 3" xfId="23329"/>
    <cellStyle name="Note 3 4 4" xfId="23330"/>
    <cellStyle name="Note 3 4 4 2" xfId="23331"/>
    <cellStyle name="Note 3 4 4 2 2" xfId="23332"/>
    <cellStyle name="Note 3 4 4 3" xfId="23333"/>
    <cellStyle name="Note 3 4 5" xfId="23334"/>
    <cellStyle name="Note 3 4 5 2" xfId="23335"/>
    <cellStyle name="Note 3 4 5 2 2" xfId="23336"/>
    <cellStyle name="Note 3 4 5 3" xfId="23337"/>
    <cellStyle name="Note 3 4 6" xfId="23338"/>
    <cellStyle name="Note 3 4 6 2" xfId="23339"/>
    <cellStyle name="Note 3 4 6 2 2" xfId="23340"/>
    <cellStyle name="Note 3 4 6 3" xfId="23341"/>
    <cellStyle name="Note 3 4 7" xfId="23342"/>
    <cellStyle name="Note 3 4 7 2" xfId="23343"/>
    <cellStyle name="Note 3 4 7 2 2" xfId="23344"/>
    <cellStyle name="Note 3 4 7 3" xfId="23345"/>
    <cellStyle name="Note 3 4 8" xfId="23346"/>
    <cellStyle name="Note 3 4 8 2" xfId="23347"/>
    <cellStyle name="Note 3 4 8 2 2" xfId="23348"/>
    <cellStyle name="Note 3 4 8 3" xfId="23349"/>
    <cellStyle name="Note 3 4 9" xfId="23350"/>
    <cellStyle name="Note 3 4 9 2" xfId="23351"/>
    <cellStyle name="Note 3 4 9 2 2" xfId="23352"/>
    <cellStyle name="Note 3 4 9 3" xfId="23353"/>
    <cellStyle name="Note 3 5" xfId="23354"/>
    <cellStyle name="Note 3 6" xfId="23355"/>
    <cellStyle name="Note 3 6 2" xfId="23356"/>
    <cellStyle name="Note 3 6 2 2" xfId="23357"/>
    <cellStyle name="Note 3 6 3" xfId="23358"/>
    <cellStyle name="Note 3 7" xfId="23359"/>
    <cellStyle name="Note 3 7 2" xfId="23360"/>
    <cellStyle name="Note 3 7 2 2" xfId="23361"/>
    <cellStyle name="Note 3 7 3" xfId="23362"/>
    <cellStyle name="Note 3 8" xfId="23363"/>
    <cellStyle name="Note 3 8 2" xfId="23364"/>
    <cellStyle name="Note 3 8 2 2" xfId="23365"/>
    <cellStyle name="Note 3 8 3" xfId="23366"/>
    <cellStyle name="Note 3 9" xfId="23367"/>
    <cellStyle name="Note 3 9 2" xfId="23368"/>
    <cellStyle name="Note 3 9 2 2" xfId="23369"/>
    <cellStyle name="Note 3 9 3" xfId="23370"/>
    <cellStyle name="Note 4" xfId="23371"/>
    <cellStyle name="Note 4 10" xfId="23372"/>
    <cellStyle name="Note 4 10 2" xfId="23373"/>
    <cellStyle name="Note 4 10 2 2" xfId="23374"/>
    <cellStyle name="Note 4 10 3" xfId="23375"/>
    <cellStyle name="Note 4 11" xfId="23376"/>
    <cellStyle name="Note 4 11 2" xfId="23377"/>
    <cellStyle name="Note 4 11 2 2" xfId="23378"/>
    <cellStyle name="Note 4 11 3" xfId="23379"/>
    <cellStyle name="Note 4 12" xfId="23380"/>
    <cellStyle name="Note 4 12 2" xfId="23381"/>
    <cellStyle name="Note 4 12 2 2" xfId="23382"/>
    <cellStyle name="Note 4 12 3" xfId="23383"/>
    <cellStyle name="Note 4 13" xfId="23384"/>
    <cellStyle name="Note 4 13 2" xfId="23385"/>
    <cellStyle name="Note 4 13 2 2" xfId="23386"/>
    <cellStyle name="Note 4 13 3" xfId="23387"/>
    <cellStyle name="Note 4 14" xfId="23388"/>
    <cellStyle name="Note 4 14 2" xfId="23389"/>
    <cellStyle name="Note 4 15" xfId="23390"/>
    <cellStyle name="Note 4 2" xfId="23391"/>
    <cellStyle name="Note 4 2 10" xfId="23392"/>
    <cellStyle name="Note 4 2 10 2" xfId="23393"/>
    <cellStyle name="Note 4 2 10 2 2" xfId="23394"/>
    <cellStyle name="Note 4 2 10 3" xfId="23395"/>
    <cellStyle name="Note 4 2 11" xfId="23396"/>
    <cellStyle name="Note 4 2 11 2" xfId="23397"/>
    <cellStyle name="Note 4 2 11 2 2" xfId="23398"/>
    <cellStyle name="Note 4 2 11 3" xfId="23399"/>
    <cellStyle name="Note 4 2 12" xfId="23400"/>
    <cellStyle name="Note 4 2 12 2" xfId="23401"/>
    <cellStyle name="Note 4 2 13" xfId="23402"/>
    <cellStyle name="Note 4 2 2" xfId="23403"/>
    <cellStyle name="Note 4 2 2 10" xfId="23404"/>
    <cellStyle name="Note 4 2 2 10 2" xfId="23405"/>
    <cellStyle name="Note 4 2 2 10 2 2" xfId="23406"/>
    <cellStyle name="Note 4 2 2 10 3" xfId="23407"/>
    <cellStyle name="Note 4 2 2 11" xfId="23408"/>
    <cellStyle name="Note 4 2 2 11 2" xfId="23409"/>
    <cellStyle name="Note 4 2 2 11 2 2" xfId="23410"/>
    <cellStyle name="Note 4 2 2 11 3" xfId="23411"/>
    <cellStyle name="Note 4 2 2 12" xfId="23412"/>
    <cellStyle name="Note 4 2 2 12 2" xfId="23413"/>
    <cellStyle name="Note 4 2 2 13" xfId="23414"/>
    <cellStyle name="Note 4 2 2 2" xfId="23415"/>
    <cellStyle name="Note 4 2 2 2 10" xfId="23416"/>
    <cellStyle name="Note 4 2 2 2 10 2" xfId="23417"/>
    <cellStyle name="Note 4 2 2 2 10 2 2" xfId="23418"/>
    <cellStyle name="Note 4 2 2 2 10 3" xfId="23419"/>
    <cellStyle name="Note 4 2 2 2 11" xfId="23420"/>
    <cellStyle name="Note 4 2 2 2 11 2" xfId="23421"/>
    <cellStyle name="Note 4 2 2 2 12" xfId="23422"/>
    <cellStyle name="Note 4 2 2 2 2" xfId="23423"/>
    <cellStyle name="Note 4 2 2 2 2 2" xfId="23424"/>
    <cellStyle name="Note 4 2 2 2 2 2 2" xfId="23425"/>
    <cellStyle name="Note 4 2 2 2 2 2 2 2" xfId="23426"/>
    <cellStyle name="Note 4 2 2 2 2 2 3" xfId="23427"/>
    <cellStyle name="Note 4 2 2 2 2 3" xfId="23428"/>
    <cellStyle name="Note 4 2 2 2 2 3 2" xfId="23429"/>
    <cellStyle name="Note 4 2 2 2 2 4" xfId="23430"/>
    <cellStyle name="Note 4 2 2 2 3" xfId="23431"/>
    <cellStyle name="Note 4 2 2 2 3 2" xfId="23432"/>
    <cellStyle name="Note 4 2 2 2 3 2 2" xfId="23433"/>
    <cellStyle name="Note 4 2 2 2 3 3" xfId="23434"/>
    <cellStyle name="Note 4 2 2 2 4" xfId="23435"/>
    <cellStyle name="Note 4 2 2 2 4 2" xfId="23436"/>
    <cellStyle name="Note 4 2 2 2 4 2 2" xfId="23437"/>
    <cellStyle name="Note 4 2 2 2 4 3" xfId="23438"/>
    <cellStyle name="Note 4 2 2 2 5" xfId="23439"/>
    <cellStyle name="Note 4 2 2 2 5 2" xfId="23440"/>
    <cellStyle name="Note 4 2 2 2 5 2 2" xfId="23441"/>
    <cellStyle name="Note 4 2 2 2 5 3" xfId="23442"/>
    <cellStyle name="Note 4 2 2 2 6" xfId="23443"/>
    <cellStyle name="Note 4 2 2 2 6 2" xfId="23444"/>
    <cellStyle name="Note 4 2 2 2 6 2 2" xfId="23445"/>
    <cellStyle name="Note 4 2 2 2 6 3" xfId="23446"/>
    <cellStyle name="Note 4 2 2 2 7" xfId="23447"/>
    <cellStyle name="Note 4 2 2 2 7 2" xfId="23448"/>
    <cellStyle name="Note 4 2 2 2 7 2 2" xfId="23449"/>
    <cellStyle name="Note 4 2 2 2 7 3" xfId="23450"/>
    <cellStyle name="Note 4 2 2 2 8" xfId="23451"/>
    <cellStyle name="Note 4 2 2 2 8 2" xfId="23452"/>
    <cellStyle name="Note 4 2 2 2 8 2 2" xfId="23453"/>
    <cellStyle name="Note 4 2 2 2 8 3" xfId="23454"/>
    <cellStyle name="Note 4 2 2 2 9" xfId="23455"/>
    <cellStyle name="Note 4 2 2 2 9 2" xfId="23456"/>
    <cellStyle name="Note 4 2 2 2 9 2 2" xfId="23457"/>
    <cellStyle name="Note 4 2 2 2 9 3" xfId="23458"/>
    <cellStyle name="Note 4 2 2 3" xfId="23459"/>
    <cellStyle name="Note 4 2 2 3 10" xfId="23460"/>
    <cellStyle name="Note 4 2 2 3 10 2" xfId="23461"/>
    <cellStyle name="Note 4 2 2 3 11" xfId="23462"/>
    <cellStyle name="Note 4 2 2 3 2" xfId="23463"/>
    <cellStyle name="Note 4 2 2 3 2 2" xfId="23464"/>
    <cellStyle name="Note 4 2 2 3 2 2 2" xfId="23465"/>
    <cellStyle name="Note 4 2 2 3 2 3" xfId="23466"/>
    <cellStyle name="Note 4 2 2 3 3" xfId="23467"/>
    <cellStyle name="Note 4 2 2 3 3 2" xfId="23468"/>
    <cellStyle name="Note 4 2 2 3 3 2 2" xfId="23469"/>
    <cellStyle name="Note 4 2 2 3 3 3" xfId="23470"/>
    <cellStyle name="Note 4 2 2 3 4" xfId="23471"/>
    <cellStyle name="Note 4 2 2 3 4 2" xfId="23472"/>
    <cellStyle name="Note 4 2 2 3 4 2 2" xfId="23473"/>
    <cellStyle name="Note 4 2 2 3 4 3" xfId="23474"/>
    <cellStyle name="Note 4 2 2 3 5" xfId="23475"/>
    <cellStyle name="Note 4 2 2 3 5 2" xfId="23476"/>
    <cellStyle name="Note 4 2 2 3 5 2 2" xfId="23477"/>
    <cellStyle name="Note 4 2 2 3 5 3" xfId="23478"/>
    <cellStyle name="Note 4 2 2 3 6" xfId="23479"/>
    <cellStyle name="Note 4 2 2 3 6 2" xfId="23480"/>
    <cellStyle name="Note 4 2 2 3 6 2 2" xfId="23481"/>
    <cellStyle name="Note 4 2 2 3 6 3" xfId="23482"/>
    <cellStyle name="Note 4 2 2 3 7" xfId="23483"/>
    <cellStyle name="Note 4 2 2 3 7 2" xfId="23484"/>
    <cellStyle name="Note 4 2 2 3 7 2 2" xfId="23485"/>
    <cellStyle name="Note 4 2 2 3 7 3" xfId="23486"/>
    <cellStyle name="Note 4 2 2 3 8" xfId="23487"/>
    <cellStyle name="Note 4 2 2 3 8 2" xfId="23488"/>
    <cellStyle name="Note 4 2 2 3 8 2 2" xfId="23489"/>
    <cellStyle name="Note 4 2 2 3 8 3" xfId="23490"/>
    <cellStyle name="Note 4 2 2 3 9" xfId="23491"/>
    <cellStyle name="Note 4 2 2 3 9 2" xfId="23492"/>
    <cellStyle name="Note 4 2 2 3 9 2 2" xfId="23493"/>
    <cellStyle name="Note 4 2 2 3 9 3" xfId="23494"/>
    <cellStyle name="Note 4 2 2 4" xfId="23495"/>
    <cellStyle name="Note 4 2 2 4 2" xfId="23496"/>
    <cellStyle name="Note 4 2 2 4 2 2" xfId="23497"/>
    <cellStyle name="Note 4 2 2 4 3" xfId="23498"/>
    <cellStyle name="Note 4 2 2 5" xfId="23499"/>
    <cellStyle name="Note 4 2 2 5 2" xfId="23500"/>
    <cellStyle name="Note 4 2 2 5 2 2" xfId="23501"/>
    <cellStyle name="Note 4 2 2 5 3" xfId="23502"/>
    <cellStyle name="Note 4 2 2 6" xfId="23503"/>
    <cellStyle name="Note 4 2 2 6 2" xfId="23504"/>
    <cellStyle name="Note 4 2 2 6 2 2" xfId="23505"/>
    <cellStyle name="Note 4 2 2 6 3" xfId="23506"/>
    <cellStyle name="Note 4 2 2 7" xfId="23507"/>
    <cellStyle name="Note 4 2 2 7 2" xfId="23508"/>
    <cellStyle name="Note 4 2 2 7 2 2" xfId="23509"/>
    <cellStyle name="Note 4 2 2 7 3" xfId="23510"/>
    <cellStyle name="Note 4 2 2 8" xfId="23511"/>
    <cellStyle name="Note 4 2 2 8 2" xfId="23512"/>
    <cellStyle name="Note 4 2 2 8 2 2" xfId="23513"/>
    <cellStyle name="Note 4 2 2 8 3" xfId="23514"/>
    <cellStyle name="Note 4 2 2 9" xfId="23515"/>
    <cellStyle name="Note 4 2 2 9 2" xfId="23516"/>
    <cellStyle name="Note 4 2 2 9 2 2" xfId="23517"/>
    <cellStyle name="Note 4 2 2 9 3" xfId="23518"/>
    <cellStyle name="Note 4 2 3" xfId="23519"/>
    <cellStyle name="Note 4 2 3 10" xfId="23520"/>
    <cellStyle name="Note 4 2 3 10 2" xfId="23521"/>
    <cellStyle name="Note 4 2 3 11" xfId="23522"/>
    <cellStyle name="Note 4 2 3 2" xfId="23523"/>
    <cellStyle name="Note 4 2 3 2 2" xfId="23524"/>
    <cellStyle name="Note 4 2 3 2 2 2" xfId="23525"/>
    <cellStyle name="Note 4 2 3 2 3" xfId="23526"/>
    <cellStyle name="Note 4 2 3 3" xfId="23527"/>
    <cellStyle name="Note 4 2 3 3 2" xfId="23528"/>
    <cellStyle name="Note 4 2 3 3 2 2" xfId="23529"/>
    <cellStyle name="Note 4 2 3 3 3" xfId="23530"/>
    <cellStyle name="Note 4 2 3 4" xfId="23531"/>
    <cellStyle name="Note 4 2 3 4 2" xfId="23532"/>
    <cellStyle name="Note 4 2 3 4 2 2" xfId="23533"/>
    <cellStyle name="Note 4 2 3 4 3" xfId="23534"/>
    <cellStyle name="Note 4 2 3 5" xfId="23535"/>
    <cellStyle name="Note 4 2 3 5 2" xfId="23536"/>
    <cellStyle name="Note 4 2 3 5 2 2" xfId="23537"/>
    <cellStyle name="Note 4 2 3 5 3" xfId="23538"/>
    <cellStyle name="Note 4 2 3 6" xfId="23539"/>
    <cellStyle name="Note 4 2 3 6 2" xfId="23540"/>
    <cellStyle name="Note 4 2 3 6 2 2" xfId="23541"/>
    <cellStyle name="Note 4 2 3 6 3" xfId="23542"/>
    <cellStyle name="Note 4 2 3 7" xfId="23543"/>
    <cellStyle name="Note 4 2 3 7 2" xfId="23544"/>
    <cellStyle name="Note 4 2 3 7 2 2" xfId="23545"/>
    <cellStyle name="Note 4 2 3 7 3" xfId="23546"/>
    <cellStyle name="Note 4 2 3 8" xfId="23547"/>
    <cellStyle name="Note 4 2 3 8 2" xfId="23548"/>
    <cellStyle name="Note 4 2 3 8 2 2" xfId="23549"/>
    <cellStyle name="Note 4 2 3 8 3" xfId="23550"/>
    <cellStyle name="Note 4 2 3 9" xfId="23551"/>
    <cellStyle name="Note 4 2 3 9 2" xfId="23552"/>
    <cellStyle name="Note 4 2 3 9 2 2" xfId="23553"/>
    <cellStyle name="Note 4 2 3 9 3" xfId="23554"/>
    <cellStyle name="Note 4 2 4" xfId="23555"/>
    <cellStyle name="Note 4 2 4 2" xfId="23556"/>
    <cellStyle name="Note 4 2 4 2 2" xfId="23557"/>
    <cellStyle name="Note 4 2 4 3" xfId="23558"/>
    <cellStyle name="Note 4 2 5" xfId="23559"/>
    <cellStyle name="Note 4 2 5 2" xfId="23560"/>
    <cellStyle name="Note 4 2 5 2 2" xfId="23561"/>
    <cellStyle name="Note 4 2 5 3" xfId="23562"/>
    <cellStyle name="Note 4 2 6" xfId="23563"/>
    <cellStyle name="Note 4 2 6 2" xfId="23564"/>
    <cellStyle name="Note 4 2 6 2 2" xfId="23565"/>
    <cellStyle name="Note 4 2 6 3" xfId="23566"/>
    <cellStyle name="Note 4 2 7" xfId="23567"/>
    <cellStyle name="Note 4 2 7 2" xfId="23568"/>
    <cellStyle name="Note 4 2 7 2 2" xfId="23569"/>
    <cellStyle name="Note 4 2 7 3" xfId="23570"/>
    <cellStyle name="Note 4 2 8" xfId="23571"/>
    <cellStyle name="Note 4 2 8 2" xfId="23572"/>
    <cellStyle name="Note 4 2 8 2 2" xfId="23573"/>
    <cellStyle name="Note 4 2 8 3" xfId="23574"/>
    <cellStyle name="Note 4 2 9" xfId="23575"/>
    <cellStyle name="Note 4 2 9 2" xfId="23576"/>
    <cellStyle name="Note 4 2 9 2 2" xfId="23577"/>
    <cellStyle name="Note 4 2 9 3" xfId="23578"/>
    <cellStyle name="Note 4 3" xfId="23579"/>
    <cellStyle name="Note 4 3 10" xfId="23580"/>
    <cellStyle name="Note 4 3 10 2" xfId="23581"/>
    <cellStyle name="Note 4 3 10 2 2" xfId="23582"/>
    <cellStyle name="Note 4 3 10 3" xfId="23583"/>
    <cellStyle name="Note 4 3 11" xfId="23584"/>
    <cellStyle name="Note 4 3 11 2" xfId="23585"/>
    <cellStyle name="Note 4 3 12" xfId="23586"/>
    <cellStyle name="Note 4 3 2" xfId="23587"/>
    <cellStyle name="Note 4 3 2 10" xfId="23588"/>
    <cellStyle name="Note 4 3 2 10 2" xfId="23589"/>
    <cellStyle name="Note 4 3 2 11" xfId="23590"/>
    <cellStyle name="Note 4 3 2 2" xfId="23591"/>
    <cellStyle name="Note 4 3 2 2 2" xfId="23592"/>
    <cellStyle name="Note 4 3 2 2 2 2" xfId="23593"/>
    <cellStyle name="Note 4 3 2 2 3" xfId="23594"/>
    <cellStyle name="Note 4 3 2 3" xfId="23595"/>
    <cellStyle name="Note 4 3 2 3 2" xfId="23596"/>
    <cellStyle name="Note 4 3 2 3 2 2" xfId="23597"/>
    <cellStyle name="Note 4 3 2 3 3" xfId="23598"/>
    <cellStyle name="Note 4 3 2 4" xfId="23599"/>
    <cellStyle name="Note 4 3 2 4 2" xfId="23600"/>
    <cellStyle name="Note 4 3 2 4 2 2" xfId="23601"/>
    <cellStyle name="Note 4 3 2 4 3" xfId="23602"/>
    <cellStyle name="Note 4 3 2 5" xfId="23603"/>
    <cellStyle name="Note 4 3 2 5 2" xfId="23604"/>
    <cellStyle name="Note 4 3 2 5 2 2" xfId="23605"/>
    <cellStyle name="Note 4 3 2 5 3" xfId="23606"/>
    <cellStyle name="Note 4 3 2 6" xfId="23607"/>
    <cellStyle name="Note 4 3 2 6 2" xfId="23608"/>
    <cellStyle name="Note 4 3 2 6 2 2" xfId="23609"/>
    <cellStyle name="Note 4 3 2 6 3" xfId="23610"/>
    <cellStyle name="Note 4 3 2 7" xfId="23611"/>
    <cellStyle name="Note 4 3 2 7 2" xfId="23612"/>
    <cellStyle name="Note 4 3 2 7 2 2" xfId="23613"/>
    <cellStyle name="Note 4 3 2 7 3" xfId="23614"/>
    <cellStyle name="Note 4 3 2 8" xfId="23615"/>
    <cellStyle name="Note 4 3 2 8 2" xfId="23616"/>
    <cellStyle name="Note 4 3 2 8 2 2" xfId="23617"/>
    <cellStyle name="Note 4 3 2 8 3" xfId="23618"/>
    <cellStyle name="Note 4 3 2 9" xfId="23619"/>
    <cellStyle name="Note 4 3 2 9 2" xfId="23620"/>
    <cellStyle name="Note 4 3 2 9 2 2" xfId="23621"/>
    <cellStyle name="Note 4 3 2 9 3" xfId="23622"/>
    <cellStyle name="Note 4 3 3" xfId="23623"/>
    <cellStyle name="Note 4 3 3 2" xfId="23624"/>
    <cellStyle name="Note 4 3 3 2 2" xfId="23625"/>
    <cellStyle name="Note 4 3 3 3" xfId="23626"/>
    <cellStyle name="Note 4 3 4" xfId="23627"/>
    <cellStyle name="Note 4 3 4 2" xfId="23628"/>
    <cellStyle name="Note 4 3 4 2 2" xfId="23629"/>
    <cellStyle name="Note 4 3 4 3" xfId="23630"/>
    <cellStyle name="Note 4 3 5" xfId="23631"/>
    <cellStyle name="Note 4 3 5 2" xfId="23632"/>
    <cellStyle name="Note 4 3 5 2 2" xfId="23633"/>
    <cellStyle name="Note 4 3 5 3" xfId="23634"/>
    <cellStyle name="Note 4 3 6" xfId="23635"/>
    <cellStyle name="Note 4 3 6 2" xfId="23636"/>
    <cellStyle name="Note 4 3 6 2 2" xfId="23637"/>
    <cellStyle name="Note 4 3 6 3" xfId="23638"/>
    <cellStyle name="Note 4 3 7" xfId="23639"/>
    <cellStyle name="Note 4 3 7 2" xfId="23640"/>
    <cellStyle name="Note 4 3 7 2 2" xfId="23641"/>
    <cellStyle name="Note 4 3 7 3" xfId="23642"/>
    <cellStyle name="Note 4 3 8" xfId="23643"/>
    <cellStyle name="Note 4 3 8 2" xfId="23644"/>
    <cellStyle name="Note 4 3 8 2 2" xfId="23645"/>
    <cellStyle name="Note 4 3 8 3" xfId="23646"/>
    <cellStyle name="Note 4 3 9" xfId="23647"/>
    <cellStyle name="Note 4 3 9 2" xfId="23648"/>
    <cellStyle name="Note 4 3 9 2 2" xfId="23649"/>
    <cellStyle name="Note 4 3 9 3" xfId="23650"/>
    <cellStyle name="Note 4 4" xfId="23651"/>
    <cellStyle name="Note 4 4 10" xfId="23652"/>
    <cellStyle name="Note 4 4 10 2" xfId="23653"/>
    <cellStyle name="Note 4 4 11" xfId="23654"/>
    <cellStyle name="Note 4 4 2" xfId="23655"/>
    <cellStyle name="Note 4 4 2 2" xfId="23656"/>
    <cellStyle name="Note 4 4 2 2 2" xfId="23657"/>
    <cellStyle name="Note 4 4 2 3" xfId="23658"/>
    <cellStyle name="Note 4 4 3" xfId="23659"/>
    <cellStyle name="Note 4 4 3 2" xfId="23660"/>
    <cellStyle name="Note 4 4 3 2 2" xfId="23661"/>
    <cellStyle name="Note 4 4 3 3" xfId="23662"/>
    <cellStyle name="Note 4 4 4" xfId="23663"/>
    <cellStyle name="Note 4 4 4 2" xfId="23664"/>
    <cellStyle name="Note 4 4 4 2 2" xfId="23665"/>
    <cellStyle name="Note 4 4 4 3" xfId="23666"/>
    <cellStyle name="Note 4 4 5" xfId="23667"/>
    <cellStyle name="Note 4 4 5 2" xfId="23668"/>
    <cellStyle name="Note 4 4 5 2 2" xfId="23669"/>
    <cellStyle name="Note 4 4 5 3" xfId="23670"/>
    <cellStyle name="Note 4 4 6" xfId="23671"/>
    <cellStyle name="Note 4 4 6 2" xfId="23672"/>
    <cellStyle name="Note 4 4 6 2 2" xfId="23673"/>
    <cellStyle name="Note 4 4 6 3" xfId="23674"/>
    <cellStyle name="Note 4 4 7" xfId="23675"/>
    <cellStyle name="Note 4 4 7 2" xfId="23676"/>
    <cellStyle name="Note 4 4 7 2 2" xfId="23677"/>
    <cellStyle name="Note 4 4 7 3" xfId="23678"/>
    <cellStyle name="Note 4 4 8" xfId="23679"/>
    <cellStyle name="Note 4 4 8 2" xfId="23680"/>
    <cellStyle name="Note 4 4 8 2 2" xfId="23681"/>
    <cellStyle name="Note 4 4 8 3" xfId="23682"/>
    <cellStyle name="Note 4 4 9" xfId="23683"/>
    <cellStyle name="Note 4 4 9 2" xfId="23684"/>
    <cellStyle name="Note 4 4 9 2 2" xfId="23685"/>
    <cellStyle name="Note 4 4 9 3" xfId="23686"/>
    <cellStyle name="Note 4 5" xfId="23687"/>
    <cellStyle name="Note 4 5 2" xfId="23688"/>
    <cellStyle name="Note 4 5 2 2" xfId="23689"/>
    <cellStyle name="Note 4 5 2 2 2" xfId="23690"/>
    <cellStyle name="Note 4 5 2 3" xfId="23691"/>
    <cellStyle name="Note 4 5 3" xfId="23692"/>
    <cellStyle name="Note 4 5 3 2" xfId="23693"/>
    <cellStyle name="Note 4 5 4" xfId="23694"/>
    <cellStyle name="Note 4 6" xfId="23695"/>
    <cellStyle name="Note 4 6 2" xfId="23696"/>
    <cellStyle name="Note 4 6 2 2" xfId="23697"/>
    <cellStyle name="Note 4 6 3" xfId="23698"/>
    <cellStyle name="Note 4 7" xfId="23699"/>
    <cellStyle name="Note 4 7 2" xfId="23700"/>
    <cellStyle name="Note 4 7 2 2" xfId="23701"/>
    <cellStyle name="Note 4 7 3" xfId="23702"/>
    <cellStyle name="Note 4 8" xfId="23703"/>
    <cellStyle name="Note 4 8 2" xfId="23704"/>
    <cellStyle name="Note 4 8 2 2" xfId="23705"/>
    <cellStyle name="Note 4 8 3" xfId="23706"/>
    <cellStyle name="Note 4 9" xfId="23707"/>
    <cellStyle name="Note 4 9 2" xfId="23708"/>
    <cellStyle name="Note 4 9 2 2" xfId="23709"/>
    <cellStyle name="Note 4 9 3" xfId="23710"/>
    <cellStyle name="Note 5" xfId="23711"/>
    <cellStyle name="Note 5 10" xfId="23712"/>
    <cellStyle name="Note 5 10 2" xfId="23713"/>
    <cellStyle name="Note 5 10 2 2" xfId="23714"/>
    <cellStyle name="Note 5 10 3" xfId="23715"/>
    <cellStyle name="Note 5 11" xfId="23716"/>
    <cellStyle name="Note 5 11 2" xfId="23717"/>
    <cellStyle name="Note 5 11 2 2" xfId="23718"/>
    <cellStyle name="Note 5 11 3" xfId="23719"/>
    <cellStyle name="Note 5 12" xfId="23720"/>
    <cellStyle name="Note 5 12 2" xfId="23721"/>
    <cellStyle name="Note 5 12 2 2" xfId="23722"/>
    <cellStyle name="Note 5 12 3" xfId="23723"/>
    <cellStyle name="Note 5 13" xfId="23724"/>
    <cellStyle name="Note 5 13 2" xfId="23725"/>
    <cellStyle name="Note 5 14" xfId="23726"/>
    <cellStyle name="Note 5 2" xfId="23727"/>
    <cellStyle name="Note 5 2 10" xfId="23728"/>
    <cellStyle name="Note 5 2 10 2" xfId="23729"/>
    <cellStyle name="Note 5 2 10 2 2" xfId="23730"/>
    <cellStyle name="Note 5 2 10 3" xfId="23731"/>
    <cellStyle name="Note 5 2 11" xfId="23732"/>
    <cellStyle name="Note 5 2 11 2" xfId="23733"/>
    <cellStyle name="Note 5 2 11 2 2" xfId="23734"/>
    <cellStyle name="Note 5 2 11 3" xfId="23735"/>
    <cellStyle name="Note 5 2 12" xfId="23736"/>
    <cellStyle name="Note 5 2 12 2" xfId="23737"/>
    <cellStyle name="Note 5 2 12 2 2" xfId="23738"/>
    <cellStyle name="Note 5 2 12 3" xfId="23739"/>
    <cellStyle name="Note 5 2 13" xfId="23740"/>
    <cellStyle name="Note 5 2 13 2" xfId="23741"/>
    <cellStyle name="Note 5 2 14" xfId="23742"/>
    <cellStyle name="Note 5 2 2" xfId="23743"/>
    <cellStyle name="Note 5 2 2 10" xfId="23744"/>
    <cellStyle name="Note 5 2 2 10 2" xfId="23745"/>
    <cellStyle name="Note 5 2 2 10 2 2" xfId="23746"/>
    <cellStyle name="Note 5 2 2 10 3" xfId="23747"/>
    <cellStyle name="Note 5 2 2 11" xfId="23748"/>
    <cellStyle name="Note 5 2 2 11 2" xfId="23749"/>
    <cellStyle name="Note 5 2 2 12" xfId="23750"/>
    <cellStyle name="Note 5 2 2 2" xfId="23751"/>
    <cellStyle name="Note 5 2 2 2 2" xfId="23752"/>
    <cellStyle name="Note 5 2 2 2 2 2" xfId="23753"/>
    <cellStyle name="Note 5 2 2 2 2 2 2" xfId="23754"/>
    <cellStyle name="Note 5 2 2 2 2 3" xfId="23755"/>
    <cellStyle name="Note 5 2 2 2 3" xfId="23756"/>
    <cellStyle name="Note 5 2 2 2 3 2" xfId="23757"/>
    <cellStyle name="Note 5 2 2 2 4" xfId="23758"/>
    <cellStyle name="Note 5 2 2 3" xfId="23759"/>
    <cellStyle name="Note 5 2 2 3 2" xfId="23760"/>
    <cellStyle name="Note 5 2 2 3 2 2" xfId="23761"/>
    <cellStyle name="Note 5 2 2 3 3" xfId="23762"/>
    <cellStyle name="Note 5 2 2 4" xfId="23763"/>
    <cellStyle name="Note 5 2 2 4 2" xfId="23764"/>
    <cellStyle name="Note 5 2 2 4 2 2" xfId="23765"/>
    <cellStyle name="Note 5 2 2 4 3" xfId="23766"/>
    <cellStyle name="Note 5 2 2 5" xfId="23767"/>
    <cellStyle name="Note 5 2 2 5 2" xfId="23768"/>
    <cellStyle name="Note 5 2 2 5 2 2" xfId="23769"/>
    <cellStyle name="Note 5 2 2 5 3" xfId="23770"/>
    <cellStyle name="Note 5 2 2 6" xfId="23771"/>
    <cellStyle name="Note 5 2 2 6 2" xfId="23772"/>
    <cellStyle name="Note 5 2 2 6 2 2" xfId="23773"/>
    <cellStyle name="Note 5 2 2 6 3" xfId="23774"/>
    <cellStyle name="Note 5 2 2 7" xfId="23775"/>
    <cellStyle name="Note 5 2 2 7 2" xfId="23776"/>
    <cellStyle name="Note 5 2 2 7 2 2" xfId="23777"/>
    <cellStyle name="Note 5 2 2 7 3" xfId="23778"/>
    <cellStyle name="Note 5 2 2 8" xfId="23779"/>
    <cellStyle name="Note 5 2 2 8 2" xfId="23780"/>
    <cellStyle name="Note 5 2 2 8 2 2" xfId="23781"/>
    <cellStyle name="Note 5 2 2 8 3" xfId="23782"/>
    <cellStyle name="Note 5 2 2 9" xfId="23783"/>
    <cellStyle name="Note 5 2 2 9 2" xfId="23784"/>
    <cellStyle name="Note 5 2 2 9 2 2" xfId="23785"/>
    <cellStyle name="Note 5 2 2 9 3" xfId="23786"/>
    <cellStyle name="Note 5 2 3" xfId="23787"/>
    <cellStyle name="Note 5 2 3 10" xfId="23788"/>
    <cellStyle name="Note 5 2 3 10 2" xfId="23789"/>
    <cellStyle name="Note 5 2 3 11" xfId="23790"/>
    <cellStyle name="Note 5 2 3 2" xfId="23791"/>
    <cellStyle name="Note 5 2 3 2 2" xfId="23792"/>
    <cellStyle name="Note 5 2 3 2 2 2" xfId="23793"/>
    <cellStyle name="Note 5 2 3 2 3" xfId="23794"/>
    <cellStyle name="Note 5 2 3 3" xfId="23795"/>
    <cellStyle name="Note 5 2 3 3 2" xfId="23796"/>
    <cellStyle name="Note 5 2 3 3 2 2" xfId="23797"/>
    <cellStyle name="Note 5 2 3 3 3" xfId="23798"/>
    <cellStyle name="Note 5 2 3 4" xfId="23799"/>
    <cellStyle name="Note 5 2 3 4 2" xfId="23800"/>
    <cellStyle name="Note 5 2 3 4 2 2" xfId="23801"/>
    <cellStyle name="Note 5 2 3 4 3" xfId="23802"/>
    <cellStyle name="Note 5 2 3 5" xfId="23803"/>
    <cellStyle name="Note 5 2 3 5 2" xfId="23804"/>
    <cellStyle name="Note 5 2 3 5 2 2" xfId="23805"/>
    <cellStyle name="Note 5 2 3 5 3" xfId="23806"/>
    <cellStyle name="Note 5 2 3 6" xfId="23807"/>
    <cellStyle name="Note 5 2 3 6 2" xfId="23808"/>
    <cellStyle name="Note 5 2 3 6 2 2" xfId="23809"/>
    <cellStyle name="Note 5 2 3 6 3" xfId="23810"/>
    <cellStyle name="Note 5 2 3 7" xfId="23811"/>
    <cellStyle name="Note 5 2 3 7 2" xfId="23812"/>
    <cellStyle name="Note 5 2 3 7 2 2" xfId="23813"/>
    <cellStyle name="Note 5 2 3 7 3" xfId="23814"/>
    <cellStyle name="Note 5 2 3 8" xfId="23815"/>
    <cellStyle name="Note 5 2 3 8 2" xfId="23816"/>
    <cellStyle name="Note 5 2 3 8 2 2" xfId="23817"/>
    <cellStyle name="Note 5 2 3 8 3" xfId="23818"/>
    <cellStyle name="Note 5 2 3 9" xfId="23819"/>
    <cellStyle name="Note 5 2 3 9 2" xfId="23820"/>
    <cellStyle name="Note 5 2 3 9 2 2" xfId="23821"/>
    <cellStyle name="Note 5 2 3 9 3" xfId="23822"/>
    <cellStyle name="Note 5 2 4" xfId="23823"/>
    <cellStyle name="Note 5 2 4 2" xfId="23824"/>
    <cellStyle name="Note 5 2 4 2 2" xfId="23825"/>
    <cellStyle name="Note 5 2 4 2 2 2" xfId="23826"/>
    <cellStyle name="Note 5 2 4 2 3" xfId="23827"/>
    <cellStyle name="Note 5 2 4 3" xfId="23828"/>
    <cellStyle name="Note 5 2 4 3 2" xfId="23829"/>
    <cellStyle name="Note 5 2 4 4" xfId="23830"/>
    <cellStyle name="Note 5 2 5" xfId="23831"/>
    <cellStyle name="Note 5 2 5 2" xfId="23832"/>
    <cellStyle name="Note 5 2 5 2 2" xfId="23833"/>
    <cellStyle name="Note 5 2 5 3" xfId="23834"/>
    <cellStyle name="Note 5 2 6" xfId="23835"/>
    <cellStyle name="Note 5 2 6 2" xfId="23836"/>
    <cellStyle name="Note 5 2 6 2 2" xfId="23837"/>
    <cellStyle name="Note 5 2 6 3" xfId="23838"/>
    <cellStyle name="Note 5 2 7" xfId="23839"/>
    <cellStyle name="Note 5 2 7 2" xfId="23840"/>
    <cellStyle name="Note 5 2 7 2 2" xfId="23841"/>
    <cellStyle name="Note 5 2 7 3" xfId="23842"/>
    <cellStyle name="Note 5 2 8" xfId="23843"/>
    <cellStyle name="Note 5 2 8 2" xfId="23844"/>
    <cellStyle name="Note 5 2 8 2 2" xfId="23845"/>
    <cellStyle name="Note 5 2 8 3" xfId="23846"/>
    <cellStyle name="Note 5 2 9" xfId="23847"/>
    <cellStyle name="Note 5 2 9 2" xfId="23848"/>
    <cellStyle name="Note 5 2 9 2 2" xfId="23849"/>
    <cellStyle name="Note 5 2 9 3" xfId="23850"/>
    <cellStyle name="Note 5 3" xfId="23851"/>
    <cellStyle name="Note 5 3 10" xfId="23852"/>
    <cellStyle name="Note 5 3 10 2" xfId="23853"/>
    <cellStyle name="Note 5 3 10 2 2" xfId="23854"/>
    <cellStyle name="Note 5 3 10 3" xfId="23855"/>
    <cellStyle name="Note 5 3 11" xfId="23856"/>
    <cellStyle name="Note 5 3 11 2" xfId="23857"/>
    <cellStyle name="Note 5 3 12" xfId="23858"/>
    <cellStyle name="Note 5 3 2" xfId="23859"/>
    <cellStyle name="Note 5 3 2 2" xfId="23860"/>
    <cellStyle name="Note 5 3 2 2 2" xfId="23861"/>
    <cellStyle name="Note 5 3 2 2 2 2" xfId="23862"/>
    <cellStyle name="Note 5 3 2 2 3" xfId="23863"/>
    <cellStyle name="Note 5 3 2 3" xfId="23864"/>
    <cellStyle name="Note 5 3 2 3 2" xfId="23865"/>
    <cellStyle name="Note 5 3 2 4" xfId="23866"/>
    <cellStyle name="Note 5 3 3" xfId="23867"/>
    <cellStyle name="Note 5 3 3 2" xfId="23868"/>
    <cellStyle name="Note 5 3 3 2 2" xfId="23869"/>
    <cellStyle name="Note 5 3 3 3" xfId="23870"/>
    <cellStyle name="Note 5 3 4" xfId="23871"/>
    <cellStyle name="Note 5 3 4 2" xfId="23872"/>
    <cellStyle name="Note 5 3 4 2 2" xfId="23873"/>
    <cellStyle name="Note 5 3 4 3" xfId="23874"/>
    <cellStyle name="Note 5 3 5" xfId="23875"/>
    <cellStyle name="Note 5 3 5 2" xfId="23876"/>
    <cellStyle name="Note 5 3 5 2 2" xfId="23877"/>
    <cellStyle name="Note 5 3 5 3" xfId="23878"/>
    <cellStyle name="Note 5 3 6" xfId="23879"/>
    <cellStyle name="Note 5 3 6 2" xfId="23880"/>
    <cellStyle name="Note 5 3 6 2 2" xfId="23881"/>
    <cellStyle name="Note 5 3 6 3" xfId="23882"/>
    <cellStyle name="Note 5 3 7" xfId="23883"/>
    <cellStyle name="Note 5 3 7 2" xfId="23884"/>
    <cellStyle name="Note 5 3 7 2 2" xfId="23885"/>
    <cellStyle name="Note 5 3 7 3" xfId="23886"/>
    <cellStyle name="Note 5 3 8" xfId="23887"/>
    <cellStyle name="Note 5 3 8 2" xfId="23888"/>
    <cellStyle name="Note 5 3 8 2 2" xfId="23889"/>
    <cellStyle name="Note 5 3 8 3" xfId="23890"/>
    <cellStyle name="Note 5 3 9" xfId="23891"/>
    <cellStyle name="Note 5 3 9 2" xfId="23892"/>
    <cellStyle name="Note 5 3 9 2 2" xfId="23893"/>
    <cellStyle name="Note 5 3 9 3" xfId="23894"/>
    <cellStyle name="Note 5 4" xfId="23895"/>
    <cellStyle name="Note 5 4 10" xfId="23896"/>
    <cellStyle name="Note 5 4 10 2" xfId="23897"/>
    <cellStyle name="Note 5 4 11" xfId="23898"/>
    <cellStyle name="Note 5 4 2" xfId="23899"/>
    <cellStyle name="Note 5 4 2 2" xfId="23900"/>
    <cellStyle name="Note 5 4 2 2 2" xfId="23901"/>
    <cellStyle name="Note 5 4 2 3" xfId="23902"/>
    <cellStyle name="Note 5 4 3" xfId="23903"/>
    <cellStyle name="Note 5 4 3 2" xfId="23904"/>
    <cellStyle name="Note 5 4 3 2 2" xfId="23905"/>
    <cellStyle name="Note 5 4 3 3" xfId="23906"/>
    <cellStyle name="Note 5 4 4" xfId="23907"/>
    <cellStyle name="Note 5 4 4 2" xfId="23908"/>
    <cellStyle name="Note 5 4 4 2 2" xfId="23909"/>
    <cellStyle name="Note 5 4 4 3" xfId="23910"/>
    <cellStyle name="Note 5 4 5" xfId="23911"/>
    <cellStyle name="Note 5 4 5 2" xfId="23912"/>
    <cellStyle name="Note 5 4 5 2 2" xfId="23913"/>
    <cellStyle name="Note 5 4 5 3" xfId="23914"/>
    <cellStyle name="Note 5 4 6" xfId="23915"/>
    <cellStyle name="Note 5 4 6 2" xfId="23916"/>
    <cellStyle name="Note 5 4 6 2 2" xfId="23917"/>
    <cellStyle name="Note 5 4 6 3" xfId="23918"/>
    <cellStyle name="Note 5 4 7" xfId="23919"/>
    <cellStyle name="Note 5 4 7 2" xfId="23920"/>
    <cellStyle name="Note 5 4 7 2 2" xfId="23921"/>
    <cellStyle name="Note 5 4 7 3" xfId="23922"/>
    <cellStyle name="Note 5 4 8" xfId="23923"/>
    <cellStyle name="Note 5 4 8 2" xfId="23924"/>
    <cellStyle name="Note 5 4 8 2 2" xfId="23925"/>
    <cellStyle name="Note 5 4 8 3" xfId="23926"/>
    <cellStyle name="Note 5 4 9" xfId="23927"/>
    <cellStyle name="Note 5 4 9 2" xfId="23928"/>
    <cellStyle name="Note 5 4 9 2 2" xfId="23929"/>
    <cellStyle name="Note 5 4 9 3" xfId="23930"/>
    <cellStyle name="Note 5 5" xfId="23931"/>
    <cellStyle name="Note 5 5 2" xfId="23932"/>
    <cellStyle name="Note 5 5 2 2" xfId="23933"/>
    <cellStyle name="Note 5 5 3" xfId="23934"/>
    <cellStyle name="Note 5 6" xfId="23935"/>
    <cellStyle name="Note 5 6 2" xfId="23936"/>
    <cellStyle name="Note 5 6 2 2" xfId="23937"/>
    <cellStyle name="Note 5 6 3" xfId="23938"/>
    <cellStyle name="Note 5 7" xfId="23939"/>
    <cellStyle name="Note 5 7 2" xfId="23940"/>
    <cellStyle name="Note 5 7 2 2" xfId="23941"/>
    <cellStyle name="Note 5 7 3" xfId="23942"/>
    <cellStyle name="Note 5 8" xfId="23943"/>
    <cellStyle name="Note 5 8 2" xfId="23944"/>
    <cellStyle name="Note 5 8 2 2" xfId="23945"/>
    <cellStyle name="Note 5 8 3" xfId="23946"/>
    <cellStyle name="Note 5 9" xfId="23947"/>
    <cellStyle name="Note 5 9 2" xfId="23948"/>
    <cellStyle name="Note 5 9 2 2" xfId="23949"/>
    <cellStyle name="Note 5 9 3" xfId="23950"/>
    <cellStyle name="Note 6" xfId="23951"/>
    <cellStyle name="Note 6 10" xfId="23952"/>
    <cellStyle name="Note 6 10 2" xfId="23953"/>
    <cellStyle name="Note 6 10 2 2" xfId="23954"/>
    <cellStyle name="Note 6 10 3" xfId="23955"/>
    <cellStyle name="Note 6 11" xfId="23956"/>
    <cellStyle name="Note 6 11 2" xfId="23957"/>
    <cellStyle name="Note 6 11 2 2" xfId="23958"/>
    <cellStyle name="Note 6 11 3" xfId="23959"/>
    <cellStyle name="Note 6 12" xfId="23960"/>
    <cellStyle name="Note 6 12 2" xfId="23961"/>
    <cellStyle name="Note 6 13" xfId="23962"/>
    <cellStyle name="Note 6 2" xfId="23963"/>
    <cellStyle name="Note 6 2 10" xfId="23964"/>
    <cellStyle name="Note 6 2 10 2" xfId="23965"/>
    <cellStyle name="Note 6 2 11" xfId="23966"/>
    <cellStyle name="Note 6 2 2" xfId="23967"/>
    <cellStyle name="Note 6 2 2 2" xfId="23968"/>
    <cellStyle name="Note 6 2 2 2 2" xfId="23969"/>
    <cellStyle name="Note 6 2 2 3" xfId="23970"/>
    <cellStyle name="Note 6 2 3" xfId="23971"/>
    <cellStyle name="Note 6 2 3 2" xfId="23972"/>
    <cellStyle name="Note 6 2 3 2 2" xfId="23973"/>
    <cellStyle name="Note 6 2 3 3" xfId="23974"/>
    <cellStyle name="Note 6 2 4" xfId="23975"/>
    <cellStyle name="Note 6 2 4 2" xfId="23976"/>
    <cellStyle name="Note 6 2 4 2 2" xfId="23977"/>
    <cellStyle name="Note 6 2 4 3" xfId="23978"/>
    <cellStyle name="Note 6 2 5" xfId="23979"/>
    <cellStyle name="Note 6 2 5 2" xfId="23980"/>
    <cellStyle name="Note 6 2 5 2 2" xfId="23981"/>
    <cellStyle name="Note 6 2 5 3" xfId="23982"/>
    <cellStyle name="Note 6 2 6" xfId="23983"/>
    <cellStyle name="Note 6 2 6 2" xfId="23984"/>
    <cellStyle name="Note 6 2 6 2 2" xfId="23985"/>
    <cellStyle name="Note 6 2 6 3" xfId="23986"/>
    <cellStyle name="Note 6 2 7" xfId="23987"/>
    <cellStyle name="Note 6 2 7 2" xfId="23988"/>
    <cellStyle name="Note 6 2 7 2 2" xfId="23989"/>
    <cellStyle name="Note 6 2 7 3" xfId="23990"/>
    <cellStyle name="Note 6 2 8" xfId="23991"/>
    <cellStyle name="Note 6 2 8 2" xfId="23992"/>
    <cellStyle name="Note 6 2 8 2 2" xfId="23993"/>
    <cellStyle name="Note 6 2 8 3" xfId="23994"/>
    <cellStyle name="Note 6 2 9" xfId="23995"/>
    <cellStyle name="Note 6 2 9 2" xfId="23996"/>
    <cellStyle name="Note 6 2 9 2 2" xfId="23997"/>
    <cellStyle name="Note 6 2 9 3" xfId="23998"/>
    <cellStyle name="Note 6 3" xfId="23999"/>
    <cellStyle name="Note 6 3 2" xfId="24000"/>
    <cellStyle name="Note 6 3 2 2" xfId="24001"/>
    <cellStyle name="Note 6 3 2 2 2" xfId="24002"/>
    <cellStyle name="Note 6 3 2 3" xfId="24003"/>
    <cellStyle name="Note 6 3 3" xfId="24004"/>
    <cellStyle name="Note 6 3 3 2" xfId="24005"/>
    <cellStyle name="Note 6 3 4" xfId="24006"/>
    <cellStyle name="Note 6 4" xfId="24007"/>
    <cellStyle name="Note 6 4 2" xfId="24008"/>
    <cellStyle name="Note 6 4 2 2" xfId="24009"/>
    <cellStyle name="Note 6 4 3" xfId="24010"/>
    <cellStyle name="Note 6 5" xfId="24011"/>
    <cellStyle name="Note 6 5 2" xfId="24012"/>
    <cellStyle name="Note 6 5 2 2" xfId="24013"/>
    <cellStyle name="Note 6 5 3" xfId="24014"/>
    <cellStyle name="Note 6 6" xfId="24015"/>
    <cellStyle name="Note 6 6 2" xfId="24016"/>
    <cellStyle name="Note 6 6 2 2" xfId="24017"/>
    <cellStyle name="Note 6 6 3" xfId="24018"/>
    <cellStyle name="Note 6 7" xfId="24019"/>
    <cellStyle name="Note 6 7 2" xfId="24020"/>
    <cellStyle name="Note 6 7 2 2" xfId="24021"/>
    <cellStyle name="Note 6 7 3" xfId="24022"/>
    <cellStyle name="Note 6 8" xfId="24023"/>
    <cellStyle name="Note 6 8 2" xfId="24024"/>
    <cellStyle name="Note 6 8 2 2" xfId="24025"/>
    <cellStyle name="Note 6 8 3" xfId="24026"/>
    <cellStyle name="Note 6 9" xfId="24027"/>
    <cellStyle name="Note 6 9 2" xfId="24028"/>
    <cellStyle name="Note 6 9 2 2" xfId="24029"/>
    <cellStyle name="Note 6 9 3" xfId="24030"/>
    <cellStyle name="Note 7" xfId="24031"/>
    <cellStyle name="Note 7 10" xfId="24032"/>
    <cellStyle name="Note 7 10 2" xfId="24033"/>
    <cellStyle name="Note 7 10 2 2" xfId="24034"/>
    <cellStyle name="Note 7 10 3" xfId="24035"/>
    <cellStyle name="Note 7 11" xfId="24036"/>
    <cellStyle name="Note 7 11 2" xfId="24037"/>
    <cellStyle name="Note 7 12" xfId="24038"/>
    <cellStyle name="Note 7 2" xfId="24039"/>
    <cellStyle name="Note 7 2 10" xfId="24040"/>
    <cellStyle name="Note 7 2 10 2" xfId="24041"/>
    <cellStyle name="Note 7 2 11" xfId="24042"/>
    <cellStyle name="Note 7 2 2" xfId="24043"/>
    <cellStyle name="Note 7 2 2 2" xfId="24044"/>
    <cellStyle name="Note 7 2 2 2 2" xfId="24045"/>
    <cellStyle name="Note 7 2 2 3" xfId="24046"/>
    <cellStyle name="Note 7 2 3" xfId="24047"/>
    <cellStyle name="Note 7 2 3 2" xfId="24048"/>
    <cellStyle name="Note 7 2 3 2 2" xfId="24049"/>
    <cellStyle name="Note 7 2 3 3" xfId="24050"/>
    <cellStyle name="Note 7 2 4" xfId="24051"/>
    <cellStyle name="Note 7 2 4 2" xfId="24052"/>
    <cellStyle name="Note 7 2 4 2 2" xfId="24053"/>
    <cellStyle name="Note 7 2 4 3" xfId="24054"/>
    <cellStyle name="Note 7 2 5" xfId="24055"/>
    <cellStyle name="Note 7 2 5 2" xfId="24056"/>
    <cellStyle name="Note 7 2 5 2 2" xfId="24057"/>
    <cellStyle name="Note 7 2 5 3" xfId="24058"/>
    <cellStyle name="Note 7 2 6" xfId="24059"/>
    <cellStyle name="Note 7 2 6 2" xfId="24060"/>
    <cellStyle name="Note 7 2 6 2 2" xfId="24061"/>
    <cellStyle name="Note 7 2 6 3" xfId="24062"/>
    <cellStyle name="Note 7 2 7" xfId="24063"/>
    <cellStyle name="Note 7 2 7 2" xfId="24064"/>
    <cellStyle name="Note 7 2 7 2 2" xfId="24065"/>
    <cellStyle name="Note 7 2 7 3" xfId="24066"/>
    <cellStyle name="Note 7 2 8" xfId="24067"/>
    <cellStyle name="Note 7 2 8 2" xfId="24068"/>
    <cellStyle name="Note 7 2 8 2 2" xfId="24069"/>
    <cellStyle name="Note 7 2 8 3" xfId="24070"/>
    <cellStyle name="Note 7 2 9" xfId="24071"/>
    <cellStyle name="Note 7 2 9 2" xfId="24072"/>
    <cellStyle name="Note 7 2 9 2 2" xfId="24073"/>
    <cellStyle name="Note 7 2 9 3" xfId="24074"/>
    <cellStyle name="Note 7 3" xfId="24075"/>
    <cellStyle name="Note 7 3 2" xfId="24076"/>
    <cellStyle name="Note 7 3 2 2" xfId="24077"/>
    <cellStyle name="Note 7 3 3" xfId="24078"/>
    <cellStyle name="Note 7 4" xfId="24079"/>
    <cellStyle name="Note 7 4 2" xfId="24080"/>
    <cellStyle name="Note 7 4 2 2" xfId="24081"/>
    <cellStyle name="Note 7 4 3" xfId="24082"/>
    <cellStyle name="Note 7 5" xfId="24083"/>
    <cellStyle name="Note 7 5 2" xfId="24084"/>
    <cellStyle name="Note 7 5 2 2" xfId="24085"/>
    <cellStyle name="Note 7 5 3" xfId="24086"/>
    <cellStyle name="Note 7 6" xfId="24087"/>
    <cellStyle name="Note 7 6 2" xfId="24088"/>
    <cellStyle name="Note 7 6 2 2" xfId="24089"/>
    <cellStyle name="Note 7 6 3" xfId="24090"/>
    <cellStyle name="Note 7 7" xfId="24091"/>
    <cellStyle name="Note 7 7 2" xfId="24092"/>
    <cellStyle name="Note 7 7 2 2" xfId="24093"/>
    <cellStyle name="Note 7 7 3" xfId="24094"/>
    <cellStyle name="Note 7 8" xfId="24095"/>
    <cellStyle name="Note 7 8 2" xfId="24096"/>
    <cellStyle name="Note 7 8 2 2" xfId="24097"/>
    <cellStyle name="Note 7 8 3" xfId="24098"/>
    <cellStyle name="Note 7 9" xfId="24099"/>
    <cellStyle name="Note 7 9 2" xfId="24100"/>
    <cellStyle name="Note 7 9 2 2" xfId="24101"/>
    <cellStyle name="Note 7 9 3" xfId="24102"/>
    <cellStyle name="Note 8" xfId="24103"/>
    <cellStyle name="Note 9" xfId="24104"/>
    <cellStyle name="Note 9 10" xfId="24105"/>
    <cellStyle name="Note 9 10 2" xfId="24106"/>
    <cellStyle name="Note 9 10 2 2" xfId="24107"/>
    <cellStyle name="Note 9 10 3" xfId="24108"/>
    <cellStyle name="Note 9 11" xfId="24109"/>
    <cellStyle name="Note 9 11 2" xfId="24110"/>
    <cellStyle name="Note 9 12" xfId="24111"/>
    <cellStyle name="Note 9 2" xfId="24112"/>
    <cellStyle name="Note 9 3" xfId="24113"/>
    <cellStyle name="Note 9 3 2" xfId="24114"/>
    <cellStyle name="Note 9 3 2 2" xfId="24115"/>
    <cellStyle name="Note 9 3 3" xfId="24116"/>
    <cellStyle name="Note 9 4" xfId="24117"/>
    <cellStyle name="Note 9 4 2" xfId="24118"/>
    <cellStyle name="Note 9 4 2 2" xfId="24119"/>
    <cellStyle name="Note 9 4 3" xfId="24120"/>
    <cellStyle name="Note 9 5" xfId="24121"/>
    <cellStyle name="Note 9 5 2" xfId="24122"/>
    <cellStyle name="Note 9 5 2 2" xfId="24123"/>
    <cellStyle name="Note 9 5 3" xfId="24124"/>
    <cellStyle name="Note 9 6" xfId="24125"/>
    <cellStyle name="Note 9 6 2" xfId="24126"/>
    <cellStyle name="Note 9 6 2 2" xfId="24127"/>
    <cellStyle name="Note 9 6 3" xfId="24128"/>
    <cellStyle name="Note 9 7" xfId="24129"/>
    <cellStyle name="Note 9 7 2" xfId="24130"/>
    <cellStyle name="Note 9 7 2 2" xfId="24131"/>
    <cellStyle name="Note 9 7 3" xfId="24132"/>
    <cellStyle name="Note 9 8" xfId="24133"/>
    <cellStyle name="Note 9 8 2" xfId="24134"/>
    <cellStyle name="Note 9 8 2 2" xfId="24135"/>
    <cellStyle name="Note 9 8 3" xfId="24136"/>
    <cellStyle name="Note 9 9" xfId="24137"/>
    <cellStyle name="Note 9 9 2" xfId="24138"/>
    <cellStyle name="Note 9 9 2 2" xfId="24139"/>
    <cellStyle name="Note 9 9 3" xfId="24140"/>
    <cellStyle name="Output" xfId="24141"/>
    <cellStyle name="Output 10" xfId="24142"/>
    <cellStyle name="Output 10 10" xfId="24143"/>
    <cellStyle name="Output 10 10 2" xfId="24144"/>
    <cellStyle name="Output 10 2" xfId="24145"/>
    <cellStyle name="Output 10 2 2" xfId="24146"/>
    <cellStyle name="Output 10 2 2 2" xfId="24147"/>
    <cellStyle name="Output 10 2 3" xfId="24148"/>
    <cellStyle name="Output 10 3" xfId="24149"/>
    <cellStyle name="Output 10 3 2" xfId="24150"/>
    <cellStyle name="Output 10 3 2 2" xfId="24151"/>
    <cellStyle name="Output 10 3 3" xfId="24152"/>
    <cellStyle name="Output 10 4" xfId="24153"/>
    <cellStyle name="Output 10 4 2" xfId="24154"/>
    <cellStyle name="Output 10 4 2 2" xfId="24155"/>
    <cellStyle name="Output 10 4 3" xfId="24156"/>
    <cellStyle name="Output 10 5" xfId="24157"/>
    <cellStyle name="Output 10 5 2" xfId="24158"/>
    <cellStyle name="Output 10 5 2 2" xfId="24159"/>
    <cellStyle name="Output 10 5 3" xfId="24160"/>
    <cellStyle name="Output 10 6" xfId="24161"/>
    <cellStyle name="Output 10 6 2" xfId="24162"/>
    <cellStyle name="Output 10 6 2 2" xfId="24163"/>
    <cellStyle name="Output 10 6 3" xfId="24164"/>
    <cellStyle name="Output 10 7" xfId="24165"/>
    <cellStyle name="Output 10 7 2" xfId="24166"/>
    <cellStyle name="Output 10 7 2 2" xfId="24167"/>
    <cellStyle name="Output 10 7 3" xfId="24168"/>
    <cellStyle name="Output 10 8" xfId="24169"/>
    <cellStyle name="Output 10 8 2" xfId="24170"/>
    <cellStyle name="Output 10 8 2 2" xfId="24171"/>
    <cellStyle name="Output 10 8 3" xfId="24172"/>
    <cellStyle name="Output 10 9" xfId="24173"/>
    <cellStyle name="Output 10 9 2" xfId="24174"/>
    <cellStyle name="Output 10 9 2 2" xfId="24175"/>
    <cellStyle name="Output 10 9 3" xfId="24176"/>
    <cellStyle name="Output 11" xfId="24177"/>
    <cellStyle name="Output 11 10" xfId="24178"/>
    <cellStyle name="Output 11 2" xfId="24179"/>
    <cellStyle name="Output 11 2 2" xfId="24180"/>
    <cellStyle name="Output 11 2 2 2" xfId="24181"/>
    <cellStyle name="Output 11 2 3" xfId="24182"/>
    <cellStyle name="Output 11 3" xfId="24183"/>
    <cellStyle name="Output 11 3 2" xfId="24184"/>
    <cellStyle name="Output 11 3 2 2" xfId="24185"/>
    <cellStyle name="Output 11 3 3" xfId="24186"/>
    <cellStyle name="Output 11 4" xfId="24187"/>
    <cellStyle name="Output 11 4 2" xfId="24188"/>
    <cellStyle name="Output 11 4 2 2" xfId="24189"/>
    <cellStyle name="Output 11 4 3" xfId="24190"/>
    <cellStyle name="Output 11 5" xfId="24191"/>
    <cellStyle name="Output 11 5 2" xfId="24192"/>
    <cellStyle name="Output 11 5 2 2" xfId="24193"/>
    <cellStyle name="Output 11 5 3" xfId="24194"/>
    <cellStyle name="Output 11 6" xfId="24195"/>
    <cellStyle name="Output 11 6 2" xfId="24196"/>
    <cellStyle name="Output 11 6 2 2" xfId="24197"/>
    <cellStyle name="Output 11 6 3" xfId="24198"/>
    <cellStyle name="Output 11 7" xfId="24199"/>
    <cellStyle name="Output 11 7 2" xfId="24200"/>
    <cellStyle name="Output 11 7 2 2" xfId="24201"/>
    <cellStyle name="Output 11 7 3" xfId="24202"/>
    <cellStyle name="Output 11 8" xfId="24203"/>
    <cellStyle name="Output 11 8 2" xfId="24204"/>
    <cellStyle name="Output 11 8 2 2" xfId="24205"/>
    <cellStyle name="Output 11 8 3" xfId="24206"/>
    <cellStyle name="Output 11 9" xfId="24207"/>
    <cellStyle name="Output 11 9 2" xfId="24208"/>
    <cellStyle name="Output 12" xfId="24209"/>
    <cellStyle name="Output 12 2" xfId="24210"/>
    <cellStyle name="Output 12 2 2" xfId="24211"/>
    <cellStyle name="Output 12 2 2 2" xfId="24212"/>
    <cellStyle name="Output 12 2 3" xfId="24213"/>
    <cellStyle name="Output 12 3" xfId="24214"/>
    <cellStyle name="Output 12 3 2" xfId="24215"/>
    <cellStyle name="Output 12 4" xfId="24216"/>
    <cellStyle name="Output 12 4 2" xfId="24217"/>
    <cellStyle name="Output 12 5" xfId="24218"/>
    <cellStyle name="Output 13" xfId="24219"/>
    <cellStyle name="Output 13 2" xfId="24220"/>
    <cellStyle name="Output 13 2 2" xfId="24221"/>
    <cellStyle name="Output 13 3" xfId="24222"/>
    <cellStyle name="Output 14" xfId="24223"/>
    <cellStyle name="Output 14 2" xfId="24224"/>
    <cellStyle name="Output 14 2 2" xfId="24225"/>
    <cellStyle name="Output 14 3" xfId="24226"/>
    <cellStyle name="Output 15" xfId="24227"/>
    <cellStyle name="Output 15 2" xfId="24228"/>
    <cellStyle name="Output 15 2 2" xfId="24229"/>
    <cellStyle name="Output 15 3" xfId="24230"/>
    <cellStyle name="Output 16" xfId="24231"/>
    <cellStyle name="Output 16 2" xfId="24232"/>
    <cellStyle name="Output 16 2 2" xfId="24233"/>
    <cellStyle name="Output 16 3" xfId="24234"/>
    <cellStyle name="Output 17" xfId="24235"/>
    <cellStyle name="Output 17 2" xfId="24236"/>
    <cellStyle name="Output 17 2 2" xfId="24237"/>
    <cellStyle name="Output 17 3" xfId="24238"/>
    <cellStyle name="Output 18" xfId="24239"/>
    <cellStyle name="Output 18 2" xfId="24240"/>
    <cellStyle name="Output 18 2 2" xfId="24241"/>
    <cellStyle name="Output 18 3" xfId="24242"/>
    <cellStyle name="Output 19" xfId="24243"/>
    <cellStyle name="Output 19 2" xfId="24244"/>
    <cellStyle name="Output 19 2 2" xfId="24245"/>
    <cellStyle name="Output 19 3" xfId="24246"/>
    <cellStyle name="Output 2" xfId="24247"/>
    <cellStyle name="Output 2 10" xfId="24248"/>
    <cellStyle name="Output 2 10 2" xfId="24249"/>
    <cellStyle name="Output 2 10 2 2" xfId="24250"/>
    <cellStyle name="Output 2 10 3" xfId="24251"/>
    <cellStyle name="Output 2 11" xfId="24252"/>
    <cellStyle name="Output 2 11 2" xfId="24253"/>
    <cellStyle name="Output 2 11 2 2" xfId="24254"/>
    <cellStyle name="Output 2 11 3" xfId="24255"/>
    <cellStyle name="Output 2 12" xfId="24256"/>
    <cellStyle name="Output 2 12 2" xfId="24257"/>
    <cellStyle name="Output 2 12 2 2" xfId="24258"/>
    <cellStyle name="Output 2 12 3" xfId="24259"/>
    <cellStyle name="Output 2 13" xfId="24260"/>
    <cellStyle name="Output 2 13 2" xfId="24261"/>
    <cellStyle name="Output 2 13 2 2" xfId="24262"/>
    <cellStyle name="Output 2 13 3" xfId="24263"/>
    <cellStyle name="Output 2 14" xfId="24264"/>
    <cellStyle name="Output 2 14 2" xfId="24265"/>
    <cellStyle name="Output 2 15" xfId="24266"/>
    <cellStyle name="Output 2 2" xfId="24267"/>
    <cellStyle name="Output 2 2 10" xfId="24268"/>
    <cellStyle name="Output 2 2 10 2" xfId="24269"/>
    <cellStyle name="Output 2 2 10 2 2" xfId="24270"/>
    <cellStyle name="Output 2 2 10 3" xfId="24271"/>
    <cellStyle name="Output 2 2 11" xfId="24272"/>
    <cellStyle name="Output 2 2 11 2" xfId="24273"/>
    <cellStyle name="Output 2 2 11 2 2" xfId="24274"/>
    <cellStyle name="Output 2 2 11 3" xfId="24275"/>
    <cellStyle name="Output 2 2 12" xfId="24276"/>
    <cellStyle name="Output 2 2 12 2" xfId="24277"/>
    <cellStyle name="Output 2 2 12 2 2" xfId="24278"/>
    <cellStyle name="Output 2 2 12 3" xfId="24279"/>
    <cellStyle name="Output 2 2 13" xfId="24280"/>
    <cellStyle name="Output 2 2 13 2" xfId="24281"/>
    <cellStyle name="Output 2 2 14" xfId="24282"/>
    <cellStyle name="Output 2 2 2" xfId="24283"/>
    <cellStyle name="Output 2 2 2 10" xfId="24284"/>
    <cellStyle name="Output 2 2 2 10 2" xfId="24285"/>
    <cellStyle name="Output 2 2 2 10 2 2" xfId="24286"/>
    <cellStyle name="Output 2 2 2 10 3" xfId="24287"/>
    <cellStyle name="Output 2 2 2 11" xfId="24288"/>
    <cellStyle name="Output 2 2 2 11 2" xfId="24289"/>
    <cellStyle name="Output 2 2 2 11 2 2" xfId="24290"/>
    <cellStyle name="Output 2 2 2 11 3" xfId="24291"/>
    <cellStyle name="Output 2 2 2 12" xfId="24292"/>
    <cellStyle name="Output 2 2 2 12 2" xfId="24293"/>
    <cellStyle name="Output 2 2 2 13" xfId="24294"/>
    <cellStyle name="Output 2 2 2 2" xfId="24295"/>
    <cellStyle name="Output 2 2 2 2 10" xfId="24296"/>
    <cellStyle name="Output 2 2 2 2 10 2" xfId="24297"/>
    <cellStyle name="Output 2 2 2 2 10 2 2" xfId="24298"/>
    <cellStyle name="Output 2 2 2 2 10 3" xfId="24299"/>
    <cellStyle name="Output 2 2 2 2 11" xfId="24300"/>
    <cellStyle name="Output 2 2 2 2 11 2" xfId="24301"/>
    <cellStyle name="Output 2 2 2 2 12" xfId="24302"/>
    <cellStyle name="Output 2 2 2 2 2" xfId="24303"/>
    <cellStyle name="Output 2 2 2 2 2 2" xfId="24304"/>
    <cellStyle name="Output 2 2 2 2 2 2 2" xfId="24305"/>
    <cellStyle name="Output 2 2 2 2 2 2 2 2" xfId="24306"/>
    <cellStyle name="Output 2 2 2 2 2 2 3" xfId="24307"/>
    <cellStyle name="Output 2 2 2 2 2 3" xfId="24308"/>
    <cellStyle name="Output 2 2 2 2 2 3 2" xfId="24309"/>
    <cellStyle name="Output 2 2 2 2 2 4" xfId="24310"/>
    <cellStyle name="Output 2 2 2 2 3" xfId="24311"/>
    <cellStyle name="Output 2 2 2 2 3 2" xfId="24312"/>
    <cellStyle name="Output 2 2 2 2 3 2 2" xfId="24313"/>
    <cellStyle name="Output 2 2 2 2 3 3" xfId="24314"/>
    <cellStyle name="Output 2 2 2 2 4" xfId="24315"/>
    <cellStyle name="Output 2 2 2 2 4 2" xfId="24316"/>
    <cellStyle name="Output 2 2 2 2 4 2 2" xfId="24317"/>
    <cellStyle name="Output 2 2 2 2 4 3" xfId="24318"/>
    <cellStyle name="Output 2 2 2 2 5" xfId="24319"/>
    <cellStyle name="Output 2 2 2 2 5 2" xfId="24320"/>
    <cellStyle name="Output 2 2 2 2 5 2 2" xfId="24321"/>
    <cellStyle name="Output 2 2 2 2 5 3" xfId="24322"/>
    <cellStyle name="Output 2 2 2 2 6" xfId="24323"/>
    <cellStyle name="Output 2 2 2 2 6 2" xfId="24324"/>
    <cellStyle name="Output 2 2 2 2 6 2 2" xfId="24325"/>
    <cellStyle name="Output 2 2 2 2 6 3" xfId="24326"/>
    <cellStyle name="Output 2 2 2 2 7" xfId="24327"/>
    <cellStyle name="Output 2 2 2 2 7 2" xfId="24328"/>
    <cellStyle name="Output 2 2 2 2 7 2 2" xfId="24329"/>
    <cellStyle name="Output 2 2 2 2 7 3" xfId="24330"/>
    <cellStyle name="Output 2 2 2 2 8" xfId="24331"/>
    <cellStyle name="Output 2 2 2 2 8 2" xfId="24332"/>
    <cellStyle name="Output 2 2 2 2 8 2 2" xfId="24333"/>
    <cellStyle name="Output 2 2 2 2 8 3" xfId="24334"/>
    <cellStyle name="Output 2 2 2 2 9" xfId="24335"/>
    <cellStyle name="Output 2 2 2 2 9 2" xfId="24336"/>
    <cellStyle name="Output 2 2 2 2 9 2 2" xfId="24337"/>
    <cellStyle name="Output 2 2 2 2 9 3" xfId="24338"/>
    <cellStyle name="Output 2 2 2 3" xfId="24339"/>
    <cellStyle name="Output 2 2 2 3 2" xfId="24340"/>
    <cellStyle name="Output 2 2 2 3 2 2" xfId="24341"/>
    <cellStyle name="Output 2 2 2 3 2 2 2" xfId="24342"/>
    <cellStyle name="Output 2 2 2 3 2 3" xfId="24343"/>
    <cellStyle name="Output 2 2 2 3 3" xfId="24344"/>
    <cellStyle name="Output 2 2 2 3 3 2" xfId="24345"/>
    <cellStyle name="Output 2 2 2 3 4" xfId="24346"/>
    <cellStyle name="Output 2 2 2 4" xfId="24347"/>
    <cellStyle name="Output 2 2 2 4 2" xfId="24348"/>
    <cellStyle name="Output 2 2 2 4 2 2" xfId="24349"/>
    <cellStyle name="Output 2 2 2 4 3" xfId="24350"/>
    <cellStyle name="Output 2 2 2 5" xfId="24351"/>
    <cellStyle name="Output 2 2 2 5 2" xfId="24352"/>
    <cellStyle name="Output 2 2 2 5 2 2" xfId="24353"/>
    <cellStyle name="Output 2 2 2 5 3" xfId="24354"/>
    <cellStyle name="Output 2 2 2 6" xfId="24355"/>
    <cellStyle name="Output 2 2 2 6 2" xfId="24356"/>
    <cellStyle name="Output 2 2 2 6 2 2" xfId="24357"/>
    <cellStyle name="Output 2 2 2 6 3" xfId="24358"/>
    <cellStyle name="Output 2 2 2 7" xfId="24359"/>
    <cellStyle name="Output 2 2 2 7 2" xfId="24360"/>
    <cellStyle name="Output 2 2 2 7 2 2" xfId="24361"/>
    <cellStyle name="Output 2 2 2 7 3" xfId="24362"/>
    <cellStyle name="Output 2 2 2 8" xfId="24363"/>
    <cellStyle name="Output 2 2 2 8 2" xfId="24364"/>
    <cellStyle name="Output 2 2 2 8 2 2" xfId="24365"/>
    <cellStyle name="Output 2 2 2 8 3" xfId="24366"/>
    <cellStyle name="Output 2 2 2 9" xfId="24367"/>
    <cellStyle name="Output 2 2 2 9 2" xfId="24368"/>
    <cellStyle name="Output 2 2 2 9 2 2" xfId="24369"/>
    <cellStyle name="Output 2 2 2 9 3" xfId="24370"/>
    <cellStyle name="Output 2 2 3" xfId="24371"/>
    <cellStyle name="Output 2 2 3 2" xfId="24372"/>
    <cellStyle name="Output 2 2 3 2 2" xfId="24373"/>
    <cellStyle name="Output 2 2 3 2 2 2" xfId="24374"/>
    <cellStyle name="Output 2 2 3 2 3" xfId="24375"/>
    <cellStyle name="Output 2 2 3 3" xfId="24376"/>
    <cellStyle name="Output 2 2 3 3 2" xfId="24377"/>
    <cellStyle name="Output 2 2 3 4" xfId="24378"/>
    <cellStyle name="Output 2 2 4" xfId="24379"/>
    <cellStyle name="Output 2 2 4 2" xfId="24380"/>
    <cellStyle name="Output 2 2 4 2 2" xfId="24381"/>
    <cellStyle name="Output 2 2 4 2 2 2" xfId="24382"/>
    <cellStyle name="Output 2 2 4 2 3" xfId="24383"/>
    <cellStyle name="Output 2 2 4 3" xfId="24384"/>
    <cellStyle name="Output 2 2 4 3 2" xfId="24385"/>
    <cellStyle name="Output 2 2 4 4" xfId="24386"/>
    <cellStyle name="Output 2 2 5" xfId="24387"/>
    <cellStyle name="Output 2 2 5 2" xfId="24388"/>
    <cellStyle name="Output 2 2 5 2 2" xfId="24389"/>
    <cellStyle name="Output 2 2 5 3" xfId="24390"/>
    <cellStyle name="Output 2 2 6" xfId="24391"/>
    <cellStyle name="Output 2 2 6 2" xfId="24392"/>
    <cellStyle name="Output 2 2 6 2 2" xfId="24393"/>
    <cellStyle name="Output 2 2 6 3" xfId="24394"/>
    <cellStyle name="Output 2 2 7" xfId="24395"/>
    <cellStyle name="Output 2 2 7 2" xfId="24396"/>
    <cellStyle name="Output 2 2 7 2 2" xfId="24397"/>
    <cellStyle name="Output 2 2 7 3" xfId="24398"/>
    <cellStyle name="Output 2 2 8" xfId="24399"/>
    <cellStyle name="Output 2 2 8 2" xfId="24400"/>
    <cellStyle name="Output 2 2 8 2 2" xfId="24401"/>
    <cellStyle name="Output 2 2 8 3" xfId="24402"/>
    <cellStyle name="Output 2 2 9" xfId="24403"/>
    <cellStyle name="Output 2 2 9 2" xfId="24404"/>
    <cellStyle name="Output 2 2 9 2 2" xfId="24405"/>
    <cellStyle name="Output 2 2 9 3" xfId="24406"/>
    <cellStyle name="Output 2 3" xfId="24407"/>
    <cellStyle name="Output 2 3 10" xfId="24408"/>
    <cellStyle name="Output 2 3 10 2" xfId="24409"/>
    <cellStyle name="Output 2 3 10 2 2" xfId="24410"/>
    <cellStyle name="Output 2 3 10 3" xfId="24411"/>
    <cellStyle name="Output 2 3 11" xfId="24412"/>
    <cellStyle name="Output 2 3 11 2" xfId="24413"/>
    <cellStyle name="Output 2 3 11 2 2" xfId="24414"/>
    <cellStyle name="Output 2 3 11 3" xfId="24415"/>
    <cellStyle name="Output 2 3 12" xfId="24416"/>
    <cellStyle name="Output 2 3 12 2" xfId="24417"/>
    <cellStyle name="Output 2 3 13" xfId="24418"/>
    <cellStyle name="Output 2 3 2" xfId="24419"/>
    <cellStyle name="Output 2 3 2 10" xfId="24420"/>
    <cellStyle name="Output 2 3 2 10 2" xfId="24421"/>
    <cellStyle name="Output 2 3 2 10 2 2" xfId="24422"/>
    <cellStyle name="Output 2 3 2 10 3" xfId="24423"/>
    <cellStyle name="Output 2 3 2 11" xfId="24424"/>
    <cellStyle name="Output 2 3 2 11 2" xfId="24425"/>
    <cellStyle name="Output 2 3 2 12" xfId="24426"/>
    <cellStyle name="Output 2 3 2 2" xfId="24427"/>
    <cellStyle name="Output 2 3 2 2 2" xfId="24428"/>
    <cellStyle name="Output 2 3 2 2 2 2" xfId="24429"/>
    <cellStyle name="Output 2 3 2 2 2 2 2" xfId="24430"/>
    <cellStyle name="Output 2 3 2 2 2 3" xfId="24431"/>
    <cellStyle name="Output 2 3 2 2 3" xfId="24432"/>
    <cellStyle name="Output 2 3 2 2 3 2" xfId="24433"/>
    <cellStyle name="Output 2 3 2 2 4" xfId="24434"/>
    <cellStyle name="Output 2 3 2 3" xfId="24435"/>
    <cellStyle name="Output 2 3 2 3 2" xfId="24436"/>
    <cellStyle name="Output 2 3 2 3 2 2" xfId="24437"/>
    <cellStyle name="Output 2 3 2 3 3" xfId="24438"/>
    <cellStyle name="Output 2 3 2 4" xfId="24439"/>
    <cellStyle name="Output 2 3 2 4 2" xfId="24440"/>
    <cellStyle name="Output 2 3 2 4 2 2" xfId="24441"/>
    <cellStyle name="Output 2 3 2 4 3" xfId="24442"/>
    <cellStyle name="Output 2 3 2 5" xfId="24443"/>
    <cellStyle name="Output 2 3 2 5 2" xfId="24444"/>
    <cellStyle name="Output 2 3 2 5 2 2" xfId="24445"/>
    <cellStyle name="Output 2 3 2 5 3" xfId="24446"/>
    <cellStyle name="Output 2 3 2 6" xfId="24447"/>
    <cellStyle name="Output 2 3 2 6 2" xfId="24448"/>
    <cellStyle name="Output 2 3 2 6 2 2" xfId="24449"/>
    <cellStyle name="Output 2 3 2 6 3" xfId="24450"/>
    <cellStyle name="Output 2 3 2 7" xfId="24451"/>
    <cellStyle name="Output 2 3 2 7 2" xfId="24452"/>
    <cellStyle name="Output 2 3 2 7 2 2" xfId="24453"/>
    <cellStyle name="Output 2 3 2 7 3" xfId="24454"/>
    <cellStyle name="Output 2 3 2 8" xfId="24455"/>
    <cellStyle name="Output 2 3 2 8 2" xfId="24456"/>
    <cellStyle name="Output 2 3 2 8 2 2" xfId="24457"/>
    <cellStyle name="Output 2 3 2 8 3" xfId="24458"/>
    <cellStyle name="Output 2 3 2 9" xfId="24459"/>
    <cellStyle name="Output 2 3 2 9 2" xfId="24460"/>
    <cellStyle name="Output 2 3 2 9 2 2" xfId="24461"/>
    <cellStyle name="Output 2 3 2 9 3" xfId="24462"/>
    <cellStyle name="Output 2 3 3" xfId="24463"/>
    <cellStyle name="Output 2 3 3 2" xfId="24464"/>
    <cellStyle name="Output 2 3 3 2 2" xfId="24465"/>
    <cellStyle name="Output 2 3 3 2 2 2" xfId="24466"/>
    <cellStyle name="Output 2 3 3 2 3" xfId="24467"/>
    <cellStyle name="Output 2 3 3 3" xfId="24468"/>
    <cellStyle name="Output 2 3 3 3 2" xfId="24469"/>
    <cellStyle name="Output 2 3 3 4" xfId="24470"/>
    <cellStyle name="Output 2 3 4" xfId="24471"/>
    <cellStyle name="Output 2 3 4 2" xfId="24472"/>
    <cellStyle name="Output 2 3 4 2 2" xfId="24473"/>
    <cellStyle name="Output 2 3 4 3" xfId="24474"/>
    <cellStyle name="Output 2 3 5" xfId="24475"/>
    <cellStyle name="Output 2 3 5 2" xfId="24476"/>
    <cellStyle name="Output 2 3 5 2 2" xfId="24477"/>
    <cellStyle name="Output 2 3 5 3" xfId="24478"/>
    <cellStyle name="Output 2 3 6" xfId="24479"/>
    <cellStyle name="Output 2 3 6 2" xfId="24480"/>
    <cellStyle name="Output 2 3 6 2 2" xfId="24481"/>
    <cellStyle name="Output 2 3 6 3" xfId="24482"/>
    <cellStyle name="Output 2 3 7" xfId="24483"/>
    <cellStyle name="Output 2 3 7 2" xfId="24484"/>
    <cellStyle name="Output 2 3 7 2 2" xfId="24485"/>
    <cellStyle name="Output 2 3 7 3" xfId="24486"/>
    <cellStyle name="Output 2 3 8" xfId="24487"/>
    <cellStyle name="Output 2 3 8 2" xfId="24488"/>
    <cellStyle name="Output 2 3 8 2 2" xfId="24489"/>
    <cellStyle name="Output 2 3 8 3" xfId="24490"/>
    <cellStyle name="Output 2 3 9" xfId="24491"/>
    <cellStyle name="Output 2 3 9 2" xfId="24492"/>
    <cellStyle name="Output 2 3 9 2 2" xfId="24493"/>
    <cellStyle name="Output 2 3 9 3" xfId="24494"/>
    <cellStyle name="Output 2 4" xfId="24495"/>
    <cellStyle name="Output 2 4 10" xfId="24496"/>
    <cellStyle name="Output 2 4 10 2" xfId="24497"/>
    <cellStyle name="Output 2 4 11" xfId="24498"/>
    <cellStyle name="Output 2 4 2" xfId="24499"/>
    <cellStyle name="Output 2 4 2 2" xfId="24500"/>
    <cellStyle name="Output 2 4 2 2 2" xfId="24501"/>
    <cellStyle name="Output 2 4 2 3" xfId="24502"/>
    <cellStyle name="Output 2 4 3" xfId="24503"/>
    <cellStyle name="Output 2 4 3 2" xfId="24504"/>
    <cellStyle name="Output 2 4 3 2 2" xfId="24505"/>
    <cellStyle name="Output 2 4 3 3" xfId="24506"/>
    <cellStyle name="Output 2 4 4" xfId="24507"/>
    <cellStyle name="Output 2 4 4 2" xfId="24508"/>
    <cellStyle name="Output 2 4 4 2 2" xfId="24509"/>
    <cellStyle name="Output 2 4 4 3" xfId="24510"/>
    <cellStyle name="Output 2 4 5" xfId="24511"/>
    <cellStyle name="Output 2 4 5 2" xfId="24512"/>
    <cellStyle name="Output 2 4 5 2 2" xfId="24513"/>
    <cellStyle name="Output 2 4 5 3" xfId="24514"/>
    <cellStyle name="Output 2 4 6" xfId="24515"/>
    <cellStyle name="Output 2 4 6 2" xfId="24516"/>
    <cellStyle name="Output 2 4 6 2 2" xfId="24517"/>
    <cellStyle name="Output 2 4 6 3" xfId="24518"/>
    <cellStyle name="Output 2 4 7" xfId="24519"/>
    <cellStyle name="Output 2 4 7 2" xfId="24520"/>
    <cellStyle name="Output 2 4 7 2 2" xfId="24521"/>
    <cellStyle name="Output 2 4 7 3" xfId="24522"/>
    <cellStyle name="Output 2 4 8" xfId="24523"/>
    <cellStyle name="Output 2 4 8 2" xfId="24524"/>
    <cellStyle name="Output 2 4 8 2 2" xfId="24525"/>
    <cellStyle name="Output 2 4 8 3" xfId="24526"/>
    <cellStyle name="Output 2 4 9" xfId="24527"/>
    <cellStyle name="Output 2 4 9 2" xfId="24528"/>
    <cellStyle name="Output 2 4 9 2 2" xfId="24529"/>
    <cellStyle name="Output 2 4 9 3" xfId="24530"/>
    <cellStyle name="Output 2 5" xfId="24531"/>
    <cellStyle name="Output 2 5 10" xfId="24532"/>
    <cellStyle name="Output 2 5 2" xfId="24533"/>
    <cellStyle name="Output 2 5 2 2" xfId="24534"/>
    <cellStyle name="Output 2 5 2 2 2" xfId="24535"/>
    <cellStyle name="Output 2 5 2 3" xfId="24536"/>
    <cellStyle name="Output 2 5 3" xfId="24537"/>
    <cellStyle name="Output 2 5 3 2" xfId="24538"/>
    <cellStyle name="Output 2 5 3 2 2" xfId="24539"/>
    <cellStyle name="Output 2 5 3 3" xfId="24540"/>
    <cellStyle name="Output 2 5 4" xfId="24541"/>
    <cellStyle name="Output 2 5 4 2" xfId="24542"/>
    <cellStyle name="Output 2 5 4 2 2" xfId="24543"/>
    <cellStyle name="Output 2 5 4 3" xfId="24544"/>
    <cellStyle name="Output 2 5 5" xfId="24545"/>
    <cellStyle name="Output 2 5 5 2" xfId="24546"/>
    <cellStyle name="Output 2 5 5 2 2" xfId="24547"/>
    <cellStyle name="Output 2 5 5 3" xfId="24548"/>
    <cellStyle name="Output 2 5 6" xfId="24549"/>
    <cellStyle name="Output 2 5 6 2" xfId="24550"/>
    <cellStyle name="Output 2 5 6 2 2" xfId="24551"/>
    <cellStyle name="Output 2 5 6 3" xfId="24552"/>
    <cellStyle name="Output 2 5 7" xfId="24553"/>
    <cellStyle name="Output 2 5 7 2" xfId="24554"/>
    <cellStyle name="Output 2 5 7 2 2" xfId="24555"/>
    <cellStyle name="Output 2 5 7 3" xfId="24556"/>
    <cellStyle name="Output 2 5 8" xfId="24557"/>
    <cellStyle name="Output 2 5 8 2" xfId="24558"/>
    <cellStyle name="Output 2 5 8 2 2" xfId="24559"/>
    <cellStyle name="Output 2 5 8 3" xfId="24560"/>
    <cellStyle name="Output 2 5 9" xfId="24561"/>
    <cellStyle name="Output 2 5 9 2" xfId="24562"/>
    <cellStyle name="Output 2 6" xfId="24563"/>
    <cellStyle name="Output 2 6 2" xfId="24564"/>
    <cellStyle name="Output 2 6 2 2" xfId="24565"/>
    <cellStyle name="Output 2 6 2 2 2" xfId="24566"/>
    <cellStyle name="Output 2 6 2 3" xfId="24567"/>
    <cellStyle name="Output 2 6 3" xfId="24568"/>
    <cellStyle name="Output 2 6 3 2" xfId="24569"/>
    <cellStyle name="Output 2 6 4" xfId="24570"/>
    <cellStyle name="Output 2 6 4 2" xfId="24571"/>
    <cellStyle name="Output 2 6 5" xfId="24572"/>
    <cellStyle name="Output 2 7" xfId="24573"/>
    <cellStyle name="Output 2 7 2" xfId="24574"/>
    <cellStyle name="Output 2 7 2 2" xfId="24575"/>
    <cellStyle name="Output 2 7 3" xfId="24576"/>
    <cellStyle name="Output 2 8" xfId="24577"/>
    <cellStyle name="Output 2 8 2" xfId="24578"/>
    <cellStyle name="Output 2 8 2 2" xfId="24579"/>
    <cellStyle name="Output 2 8 3" xfId="24580"/>
    <cellStyle name="Output 2 9" xfId="24581"/>
    <cellStyle name="Output 2 9 2" xfId="24582"/>
    <cellStyle name="Output 2 9 2 2" xfId="24583"/>
    <cellStyle name="Output 2 9 3" xfId="24584"/>
    <cellStyle name="Output 20" xfId="24585"/>
    <cellStyle name="Output 20 2" xfId="24586"/>
    <cellStyle name="Output 21" xfId="24587"/>
    <cellStyle name="Output 3" xfId="24588"/>
    <cellStyle name="Output 3 10" xfId="24589"/>
    <cellStyle name="Output 3 10 2" xfId="24590"/>
    <cellStyle name="Output 3 10 2 2" xfId="24591"/>
    <cellStyle name="Output 3 10 3" xfId="24592"/>
    <cellStyle name="Output 3 11" xfId="24593"/>
    <cellStyle name="Output 3 11 2" xfId="24594"/>
    <cellStyle name="Output 3 11 2 2" xfId="24595"/>
    <cellStyle name="Output 3 11 3" xfId="24596"/>
    <cellStyle name="Output 3 12" xfId="24597"/>
    <cellStyle name="Output 3 12 2" xfId="24598"/>
    <cellStyle name="Output 3 12 2 2" xfId="24599"/>
    <cellStyle name="Output 3 12 3" xfId="24600"/>
    <cellStyle name="Output 3 13" xfId="24601"/>
    <cellStyle name="Output 3 13 2" xfId="24602"/>
    <cellStyle name="Output 3 13 2 2" xfId="24603"/>
    <cellStyle name="Output 3 13 3" xfId="24604"/>
    <cellStyle name="Output 3 14" xfId="24605"/>
    <cellStyle name="Output 3 14 2" xfId="24606"/>
    <cellStyle name="Output 3 15" xfId="24607"/>
    <cellStyle name="Output 3 2" xfId="24608"/>
    <cellStyle name="Output 3 2 10" xfId="24609"/>
    <cellStyle name="Output 3 2 10 2" xfId="24610"/>
    <cellStyle name="Output 3 2 10 2 2" xfId="24611"/>
    <cellStyle name="Output 3 2 10 3" xfId="24612"/>
    <cellStyle name="Output 3 2 11" xfId="24613"/>
    <cellStyle name="Output 3 2 11 2" xfId="24614"/>
    <cellStyle name="Output 3 2 11 2 2" xfId="24615"/>
    <cellStyle name="Output 3 2 11 3" xfId="24616"/>
    <cellStyle name="Output 3 2 12" xfId="24617"/>
    <cellStyle name="Output 3 2 12 2" xfId="24618"/>
    <cellStyle name="Output 3 2 13" xfId="24619"/>
    <cellStyle name="Output 3 2 2" xfId="24620"/>
    <cellStyle name="Output 3 2 2 10" xfId="24621"/>
    <cellStyle name="Output 3 2 2 10 2" xfId="24622"/>
    <cellStyle name="Output 3 2 2 10 2 2" xfId="24623"/>
    <cellStyle name="Output 3 2 2 10 3" xfId="24624"/>
    <cellStyle name="Output 3 2 2 11" xfId="24625"/>
    <cellStyle name="Output 3 2 2 11 2" xfId="24626"/>
    <cellStyle name="Output 3 2 2 11 2 2" xfId="24627"/>
    <cellStyle name="Output 3 2 2 11 3" xfId="24628"/>
    <cellStyle name="Output 3 2 2 12" xfId="24629"/>
    <cellStyle name="Output 3 2 2 12 2" xfId="24630"/>
    <cellStyle name="Output 3 2 2 13" xfId="24631"/>
    <cellStyle name="Output 3 2 2 2" xfId="24632"/>
    <cellStyle name="Output 3 2 2 2 10" xfId="24633"/>
    <cellStyle name="Output 3 2 2 2 10 2" xfId="24634"/>
    <cellStyle name="Output 3 2 2 2 10 2 2" xfId="24635"/>
    <cellStyle name="Output 3 2 2 2 10 3" xfId="24636"/>
    <cellStyle name="Output 3 2 2 2 11" xfId="24637"/>
    <cellStyle name="Output 3 2 2 2 11 2" xfId="24638"/>
    <cellStyle name="Output 3 2 2 2 12" xfId="24639"/>
    <cellStyle name="Output 3 2 2 2 2" xfId="24640"/>
    <cellStyle name="Output 3 2 2 2 2 2" xfId="24641"/>
    <cellStyle name="Output 3 2 2 2 2 2 2" xfId="24642"/>
    <cellStyle name="Output 3 2 2 2 2 2 2 2" xfId="24643"/>
    <cellStyle name="Output 3 2 2 2 2 2 3" xfId="24644"/>
    <cellStyle name="Output 3 2 2 2 2 3" xfId="24645"/>
    <cellStyle name="Output 3 2 2 2 2 3 2" xfId="24646"/>
    <cellStyle name="Output 3 2 2 2 2 4" xfId="24647"/>
    <cellStyle name="Output 3 2 2 2 3" xfId="24648"/>
    <cellStyle name="Output 3 2 2 2 3 2" xfId="24649"/>
    <cellStyle name="Output 3 2 2 2 3 2 2" xfId="24650"/>
    <cellStyle name="Output 3 2 2 2 3 3" xfId="24651"/>
    <cellStyle name="Output 3 2 2 2 4" xfId="24652"/>
    <cellStyle name="Output 3 2 2 2 4 2" xfId="24653"/>
    <cellStyle name="Output 3 2 2 2 4 2 2" xfId="24654"/>
    <cellStyle name="Output 3 2 2 2 4 3" xfId="24655"/>
    <cellStyle name="Output 3 2 2 2 5" xfId="24656"/>
    <cellStyle name="Output 3 2 2 2 5 2" xfId="24657"/>
    <cellStyle name="Output 3 2 2 2 5 2 2" xfId="24658"/>
    <cellStyle name="Output 3 2 2 2 5 3" xfId="24659"/>
    <cellStyle name="Output 3 2 2 2 6" xfId="24660"/>
    <cellStyle name="Output 3 2 2 2 6 2" xfId="24661"/>
    <cellStyle name="Output 3 2 2 2 6 2 2" xfId="24662"/>
    <cellStyle name="Output 3 2 2 2 6 3" xfId="24663"/>
    <cellStyle name="Output 3 2 2 2 7" xfId="24664"/>
    <cellStyle name="Output 3 2 2 2 7 2" xfId="24665"/>
    <cellStyle name="Output 3 2 2 2 7 2 2" xfId="24666"/>
    <cellStyle name="Output 3 2 2 2 7 3" xfId="24667"/>
    <cellStyle name="Output 3 2 2 2 8" xfId="24668"/>
    <cellStyle name="Output 3 2 2 2 8 2" xfId="24669"/>
    <cellStyle name="Output 3 2 2 2 8 2 2" xfId="24670"/>
    <cellStyle name="Output 3 2 2 2 8 3" xfId="24671"/>
    <cellStyle name="Output 3 2 2 2 9" xfId="24672"/>
    <cellStyle name="Output 3 2 2 2 9 2" xfId="24673"/>
    <cellStyle name="Output 3 2 2 2 9 2 2" xfId="24674"/>
    <cellStyle name="Output 3 2 2 2 9 3" xfId="24675"/>
    <cellStyle name="Output 3 2 2 3" xfId="24676"/>
    <cellStyle name="Output 3 2 2 3 2" xfId="24677"/>
    <cellStyle name="Output 3 2 2 3 2 2" xfId="24678"/>
    <cellStyle name="Output 3 2 2 3 2 2 2" xfId="24679"/>
    <cellStyle name="Output 3 2 2 3 2 3" xfId="24680"/>
    <cellStyle name="Output 3 2 2 3 3" xfId="24681"/>
    <cellStyle name="Output 3 2 2 3 3 2" xfId="24682"/>
    <cellStyle name="Output 3 2 2 3 4" xfId="24683"/>
    <cellStyle name="Output 3 2 2 4" xfId="24684"/>
    <cellStyle name="Output 3 2 2 4 2" xfId="24685"/>
    <cellStyle name="Output 3 2 2 4 2 2" xfId="24686"/>
    <cellStyle name="Output 3 2 2 4 3" xfId="24687"/>
    <cellStyle name="Output 3 2 2 5" xfId="24688"/>
    <cellStyle name="Output 3 2 2 5 2" xfId="24689"/>
    <cellStyle name="Output 3 2 2 5 2 2" xfId="24690"/>
    <cellStyle name="Output 3 2 2 5 3" xfId="24691"/>
    <cellStyle name="Output 3 2 2 6" xfId="24692"/>
    <cellStyle name="Output 3 2 2 6 2" xfId="24693"/>
    <cellStyle name="Output 3 2 2 6 2 2" xfId="24694"/>
    <cellStyle name="Output 3 2 2 6 3" xfId="24695"/>
    <cellStyle name="Output 3 2 2 7" xfId="24696"/>
    <cellStyle name="Output 3 2 2 7 2" xfId="24697"/>
    <cellStyle name="Output 3 2 2 7 2 2" xfId="24698"/>
    <cellStyle name="Output 3 2 2 7 3" xfId="24699"/>
    <cellStyle name="Output 3 2 2 8" xfId="24700"/>
    <cellStyle name="Output 3 2 2 8 2" xfId="24701"/>
    <cellStyle name="Output 3 2 2 8 2 2" xfId="24702"/>
    <cellStyle name="Output 3 2 2 8 3" xfId="24703"/>
    <cellStyle name="Output 3 2 2 9" xfId="24704"/>
    <cellStyle name="Output 3 2 2 9 2" xfId="24705"/>
    <cellStyle name="Output 3 2 2 9 2 2" xfId="24706"/>
    <cellStyle name="Output 3 2 2 9 3" xfId="24707"/>
    <cellStyle name="Output 3 2 3" xfId="24708"/>
    <cellStyle name="Output 3 2 3 2" xfId="24709"/>
    <cellStyle name="Output 3 2 3 2 2" xfId="24710"/>
    <cellStyle name="Output 3 2 3 2 2 2" xfId="24711"/>
    <cellStyle name="Output 3 2 3 2 3" xfId="24712"/>
    <cellStyle name="Output 3 2 3 3" xfId="24713"/>
    <cellStyle name="Output 3 2 3 3 2" xfId="24714"/>
    <cellStyle name="Output 3 2 3 4" xfId="24715"/>
    <cellStyle name="Output 3 2 4" xfId="24716"/>
    <cellStyle name="Output 3 2 4 2" xfId="24717"/>
    <cellStyle name="Output 3 2 4 2 2" xfId="24718"/>
    <cellStyle name="Output 3 2 4 3" xfId="24719"/>
    <cellStyle name="Output 3 2 5" xfId="24720"/>
    <cellStyle name="Output 3 2 5 2" xfId="24721"/>
    <cellStyle name="Output 3 2 5 2 2" xfId="24722"/>
    <cellStyle name="Output 3 2 5 3" xfId="24723"/>
    <cellStyle name="Output 3 2 6" xfId="24724"/>
    <cellStyle name="Output 3 2 6 2" xfId="24725"/>
    <cellStyle name="Output 3 2 6 2 2" xfId="24726"/>
    <cellStyle name="Output 3 2 6 3" xfId="24727"/>
    <cellStyle name="Output 3 2 7" xfId="24728"/>
    <cellStyle name="Output 3 2 7 2" xfId="24729"/>
    <cellStyle name="Output 3 2 7 2 2" xfId="24730"/>
    <cellStyle name="Output 3 2 7 3" xfId="24731"/>
    <cellStyle name="Output 3 2 8" xfId="24732"/>
    <cellStyle name="Output 3 2 8 2" xfId="24733"/>
    <cellStyle name="Output 3 2 8 2 2" xfId="24734"/>
    <cellStyle name="Output 3 2 8 3" xfId="24735"/>
    <cellStyle name="Output 3 2 9" xfId="24736"/>
    <cellStyle name="Output 3 2 9 2" xfId="24737"/>
    <cellStyle name="Output 3 2 9 2 2" xfId="24738"/>
    <cellStyle name="Output 3 2 9 3" xfId="24739"/>
    <cellStyle name="Output 3 3" xfId="24740"/>
    <cellStyle name="Output 3 3 10" xfId="24741"/>
    <cellStyle name="Output 3 3 10 2" xfId="24742"/>
    <cellStyle name="Output 3 3 10 2 2" xfId="24743"/>
    <cellStyle name="Output 3 3 10 3" xfId="24744"/>
    <cellStyle name="Output 3 3 11" xfId="24745"/>
    <cellStyle name="Output 3 3 11 2" xfId="24746"/>
    <cellStyle name="Output 3 3 11 2 2" xfId="24747"/>
    <cellStyle name="Output 3 3 11 3" xfId="24748"/>
    <cellStyle name="Output 3 3 12" xfId="24749"/>
    <cellStyle name="Output 3 3 12 2" xfId="24750"/>
    <cellStyle name="Output 3 3 13" xfId="24751"/>
    <cellStyle name="Output 3 3 2" xfId="24752"/>
    <cellStyle name="Output 3 3 2 10" xfId="24753"/>
    <cellStyle name="Output 3 3 2 10 2" xfId="24754"/>
    <cellStyle name="Output 3 3 2 10 2 2" xfId="24755"/>
    <cellStyle name="Output 3 3 2 10 3" xfId="24756"/>
    <cellStyle name="Output 3 3 2 11" xfId="24757"/>
    <cellStyle name="Output 3 3 2 11 2" xfId="24758"/>
    <cellStyle name="Output 3 3 2 12" xfId="24759"/>
    <cellStyle name="Output 3 3 2 2" xfId="24760"/>
    <cellStyle name="Output 3 3 2 2 2" xfId="24761"/>
    <cellStyle name="Output 3 3 2 2 2 2" xfId="24762"/>
    <cellStyle name="Output 3 3 2 2 2 2 2" xfId="24763"/>
    <cellStyle name="Output 3 3 2 2 2 3" xfId="24764"/>
    <cellStyle name="Output 3 3 2 2 3" xfId="24765"/>
    <cellStyle name="Output 3 3 2 2 3 2" xfId="24766"/>
    <cellStyle name="Output 3 3 2 2 4" xfId="24767"/>
    <cellStyle name="Output 3 3 2 3" xfId="24768"/>
    <cellStyle name="Output 3 3 2 3 2" xfId="24769"/>
    <cellStyle name="Output 3 3 2 3 2 2" xfId="24770"/>
    <cellStyle name="Output 3 3 2 3 3" xfId="24771"/>
    <cellStyle name="Output 3 3 2 4" xfId="24772"/>
    <cellStyle name="Output 3 3 2 4 2" xfId="24773"/>
    <cellStyle name="Output 3 3 2 4 2 2" xfId="24774"/>
    <cellStyle name="Output 3 3 2 4 3" xfId="24775"/>
    <cellStyle name="Output 3 3 2 5" xfId="24776"/>
    <cellStyle name="Output 3 3 2 5 2" xfId="24777"/>
    <cellStyle name="Output 3 3 2 5 2 2" xfId="24778"/>
    <cellStyle name="Output 3 3 2 5 3" xfId="24779"/>
    <cellStyle name="Output 3 3 2 6" xfId="24780"/>
    <cellStyle name="Output 3 3 2 6 2" xfId="24781"/>
    <cellStyle name="Output 3 3 2 6 2 2" xfId="24782"/>
    <cellStyle name="Output 3 3 2 6 3" xfId="24783"/>
    <cellStyle name="Output 3 3 2 7" xfId="24784"/>
    <cellStyle name="Output 3 3 2 7 2" xfId="24785"/>
    <cellStyle name="Output 3 3 2 7 2 2" xfId="24786"/>
    <cellStyle name="Output 3 3 2 7 3" xfId="24787"/>
    <cellStyle name="Output 3 3 2 8" xfId="24788"/>
    <cellStyle name="Output 3 3 2 8 2" xfId="24789"/>
    <cellStyle name="Output 3 3 2 8 2 2" xfId="24790"/>
    <cellStyle name="Output 3 3 2 8 3" xfId="24791"/>
    <cellStyle name="Output 3 3 2 9" xfId="24792"/>
    <cellStyle name="Output 3 3 2 9 2" xfId="24793"/>
    <cellStyle name="Output 3 3 2 9 2 2" xfId="24794"/>
    <cellStyle name="Output 3 3 2 9 3" xfId="24795"/>
    <cellStyle name="Output 3 3 3" xfId="24796"/>
    <cellStyle name="Output 3 3 3 2" xfId="24797"/>
    <cellStyle name="Output 3 3 3 2 2" xfId="24798"/>
    <cellStyle name="Output 3 3 3 2 2 2" xfId="24799"/>
    <cellStyle name="Output 3 3 3 2 3" xfId="24800"/>
    <cellStyle name="Output 3 3 3 3" xfId="24801"/>
    <cellStyle name="Output 3 3 3 3 2" xfId="24802"/>
    <cellStyle name="Output 3 3 3 4" xfId="24803"/>
    <cellStyle name="Output 3 3 4" xfId="24804"/>
    <cellStyle name="Output 3 3 4 2" xfId="24805"/>
    <cellStyle name="Output 3 3 4 2 2" xfId="24806"/>
    <cellStyle name="Output 3 3 4 3" xfId="24807"/>
    <cellStyle name="Output 3 3 5" xfId="24808"/>
    <cellStyle name="Output 3 3 5 2" xfId="24809"/>
    <cellStyle name="Output 3 3 5 2 2" xfId="24810"/>
    <cellStyle name="Output 3 3 5 3" xfId="24811"/>
    <cellStyle name="Output 3 3 6" xfId="24812"/>
    <cellStyle name="Output 3 3 6 2" xfId="24813"/>
    <cellStyle name="Output 3 3 6 2 2" xfId="24814"/>
    <cellStyle name="Output 3 3 6 3" xfId="24815"/>
    <cellStyle name="Output 3 3 7" xfId="24816"/>
    <cellStyle name="Output 3 3 7 2" xfId="24817"/>
    <cellStyle name="Output 3 3 7 2 2" xfId="24818"/>
    <cellStyle name="Output 3 3 7 3" xfId="24819"/>
    <cellStyle name="Output 3 3 8" xfId="24820"/>
    <cellStyle name="Output 3 3 8 2" xfId="24821"/>
    <cellStyle name="Output 3 3 8 2 2" xfId="24822"/>
    <cellStyle name="Output 3 3 8 3" xfId="24823"/>
    <cellStyle name="Output 3 3 9" xfId="24824"/>
    <cellStyle name="Output 3 3 9 2" xfId="24825"/>
    <cellStyle name="Output 3 3 9 2 2" xfId="24826"/>
    <cellStyle name="Output 3 3 9 3" xfId="24827"/>
    <cellStyle name="Output 3 4" xfId="24828"/>
    <cellStyle name="Output 3 4 10" xfId="24829"/>
    <cellStyle name="Output 3 4 10 2" xfId="24830"/>
    <cellStyle name="Output 3 4 11" xfId="24831"/>
    <cellStyle name="Output 3 4 2" xfId="24832"/>
    <cellStyle name="Output 3 4 2 2" xfId="24833"/>
    <cellStyle name="Output 3 4 2 2 2" xfId="24834"/>
    <cellStyle name="Output 3 4 2 3" xfId="24835"/>
    <cellStyle name="Output 3 4 3" xfId="24836"/>
    <cellStyle name="Output 3 4 3 2" xfId="24837"/>
    <cellStyle name="Output 3 4 3 2 2" xfId="24838"/>
    <cellStyle name="Output 3 4 3 3" xfId="24839"/>
    <cellStyle name="Output 3 4 4" xfId="24840"/>
    <cellStyle name="Output 3 4 4 2" xfId="24841"/>
    <cellStyle name="Output 3 4 4 2 2" xfId="24842"/>
    <cellStyle name="Output 3 4 4 3" xfId="24843"/>
    <cellStyle name="Output 3 4 5" xfId="24844"/>
    <cellStyle name="Output 3 4 5 2" xfId="24845"/>
    <cellStyle name="Output 3 4 5 2 2" xfId="24846"/>
    <cellStyle name="Output 3 4 5 3" xfId="24847"/>
    <cellStyle name="Output 3 4 6" xfId="24848"/>
    <cellStyle name="Output 3 4 6 2" xfId="24849"/>
    <cellStyle name="Output 3 4 6 2 2" xfId="24850"/>
    <cellStyle name="Output 3 4 6 3" xfId="24851"/>
    <cellStyle name="Output 3 4 7" xfId="24852"/>
    <cellStyle name="Output 3 4 7 2" xfId="24853"/>
    <cellStyle name="Output 3 4 7 2 2" xfId="24854"/>
    <cellStyle name="Output 3 4 7 3" xfId="24855"/>
    <cellStyle name="Output 3 4 8" xfId="24856"/>
    <cellStyle name="Output 3 4 8 2" xfId="24857"/>
    <cellStyle name="Output 3 4 8 2 2" xfId="24858"/>
    <cellStyle name="Output 3 4 8 3" xfId="24859"/>
    <cellStyle name="Output 3 4 9" xfId="24860"/>
    <cellStyle name="Output 3 4 9 2" xfId="24861"/>
    <cellStyle name="Output 3 4 9 2 2" xfId="24862"/>
    <cellStyle name="Output 3 4 9 3" xfId="24863"/>
    <cellStyle name="Output 3 5" xfId="24864"/>
    <cellStyle name="Output 3 6" xfId="24865"/>
    <cellStyle name="Output 3 6 2" xfId="24866"/>
    <cellStyle name="Output 3 6 2 2" xfId="24867"/>
    <cellStyle name="Output 3 6 3" xfId="24868"/>
    <cellStyle name="Output 3 7" xfId="24869"/>
    <cellStyle name="Output 3 7 2" xfId="24870"/>
    <cellStyle name="Output 3 7 2 2" xfId="24871"/>
    <cellStyle name="Output 3 7 3" xfId="24872"/>
    <cellStyle name="Output 3 8" xfId="24873"/>
    <cellStyle name="Output 3 8 2" xfId="24874"/>
    <cellStyle name="Output 3 8 2 2" xfId="24875"/>
    <cellStyle name="Output 3 8 3" xfId="24876"/>
    <cellStyle name="Output 3 9" xfId="24877"/>
    <cellStyle name="Output 3 9 2" xfId="24878"/>
    <cellStyle name="Output 3 9 2 2" xfId="24879"/>
    <cellStyle name="Output 3 9 3" xfId="24880"/>
    <cellStyle name="Output 4" xfId="24881"/>
    <cellStyle name="Output 4 10" xfId="24882"/>
    <cellStyle name="Output 4 10 2" xfId="24883"/>
    <cellStyle name="Output 4 10 2 2" xfId="24884"/>
    <cellStyle name="Output 4 10 3" xfId="24885"/>
    <cellStyle name="Output 4 11" xfId="24886"/>
    <cellStyle name="Output 4 11 2" xfId="24887"/>
    <cellStyle name="Output 4 11 2 2" xfId="24888"/>
    <cellStyle name="Output 4 11 3" xfId="24889"/>
    <cellStyle name="Output 4 12" xfId="24890"/>
    <cellStyle name="Output 4 12 2" xfId="24891"/>
    <cellStyle name="Output 4 12 2 2" xfId="24892"/>
    <cellStyle name="Output 4 12 3" xfId="24893"/>
    <cellStyle name="Output 4 13" xfId="24894"/>
    <cellStyle name="Output 4 13 2" xfId="24895"/>
    <cellStyle name="Output 4 13 2 2" xfId="24896"/>
    <cellStyle name="Output 4 13 3" xfId="24897"/>
    <cellStyle name="Output 4 14" xfId="24898"/>
    <cellStyle name="Output 4 14 2" xfId="24899"/>
    <cellStyle name="Output 4 15" xfId="24900"/>
    <cellStyle name="Output 4 2" xfId="24901"/>
    <cellStyle name="Output 4 2 10" xfId="24902"/>
    <cellStyle name="Output 4 2 10 2" xfId="24903"/>
    <cellStyle name="Output 4 2 10 2 2" xfId="24904"/>
    <cellStyle name="Output 4 2 10 3" xfId="24905"/>
    <cellStyle name="Output 4 2 11" xfId="24906"/>
    <cellStyle name="Output 4 2 11 2" xfId="24907"/>
    <cellStyle name="Output 4 2 11 2 2" xfId="24908"/>
    <cellStyle name="Output 4 2 11 3" xfId="24909"/>
    <cellStyle name="Output 4 2 12" xfId="24910"/>
    <cellStyle name="Output 4 2 12 2" xfId="24911"/>
    <cellStyle name="Output 4 2 13" xfId="24912"/>
    <cellStyle name="Output 4 2 2" xfId="24913"/>
    <cellStyle name="Output 4 2 2 10" xfId="24914"/>
    <cellStyle name="Output 4 2 2 10 2" xfId="24915"/>
    <cellStyle name="Output 4 2 2 10 2 2" xfId="24916"/>
    <cellStyle name="Output 4 2 2 10 3" xfId="24917"/>
    <cellStyle name="Output 4 2 2 11" xfId="24918"/>
    <cellStyle name="Output 4 2 2 11 2" xfId="24919"/>
    <cellStyle name="Output 4 2 2 11 2 2" xfId="24920"/>
    <cellStyle name="Output 4 2 2 11 3" xfId="24921"/>
    <cellStyle name="Output 4 2 2 12" xfId="24922"/>
    <cellStyle name="Output 4 2 2 12 2" xfId="24923"/>
    <cellStyle name="Output 4 2 2 13" xfId="24924"/>
    <cellStyle name="Output 4 2 2 2" xfId="24925"/>
    <cellStyle name="Output 4 2 2 2 10" xfId="24926"/>
    <cellStyle name="Output 4 2 2 2 10 2" xfId="24927"/>
    <cellStyle name="Output 4 2 2 2 10 2 2" xfId="24928"/>
    <cellStyle name="Output 4 2 2 2 10 3" xfId="24929"/>
    <cellStyle name="Output 4 2 2 2 11" xfId="24930"/>
    <cellStyle name="Output 4 2 2 2 11 2" xfId="24931"/>
    <cellStyle name="Output 4 2 2 2 12" xfId="24932"/>
    <cellStyle name="Output 4 2 2 2 2" xfId="24933"/>
    <cellStyle name="Output 4 2 2 2 2 2" xfId="24934"/>
    <cellStyle name="Output 4 2 2 2 2 2 2" xfId="24935"/>
    <cellStyle name="Output 4 2 2 2 2 2 2 2" xfId="24936"/>
    <cellStyle name="Output 4 2 2 2 2 2 3" xfId="24937"/>
    <cellStyle name="Output 4 2 2 2 2 3" xfId="24938"/>
    <cellStyle name="Output 4 2 2 2 2 3 2" xfId="24939"/>
    <cellStyle name="Output 4 2 2 2 2 4" xfId="24940"/>
    <cellStyle name="Output 4 2 2 2 3" xfId="24941"/>
    <cellStyle name="Output 4 2 2 2 3 2" xfId="24942"/>
    <cellStyle name="Output 4 2 2 2 3 2 2" xfId="24943"/>
    <cellStyle name="Output 4 2 2 2 3 3" xfId="24944"/>
    <cellStyle name="Output 4 2 2 2 4" xfId="24945"/>
    <cellStyle name="Output 4 2 2 2 4 2" xfId="24946"/>
    <cellStyle name="Output 4 2 2 2 4 2 2" xfId="24947"/>
    <cellStyle name="Output 4 2 2 2 4 3" xfId="24948"/>
    <cellStyle name="Output 4 2 2 2 5" xfId="24949"/>
    <cellStyle name="Output 4 2 2 2 5 2" xfId="24950"/>
    <cellStyle name="Output 4 2 2 2 5 2 2" xfId="24951"/>
    <cellStyle name="Output 4 2 2 2 5 3" xfId="24952"/>
    <cellStyle name="Output 4 2 2 2 6" xfId="24953"/>
    <cellStyle name="Output 4 2 2 2 6 2" xfId="24954"/>
    <cellStyle name="Output 4 2 2 2 6 2 2" xfId="24955"/>
    <cellStyle name="Output 4 2 2 2 6 3" xfId="24956"/>
    <cellStyle name="Output 4 2 2 2 7" xfId="24957"/>
    <cellStyle name="Output 4 2 2 2 7 2" xfId="24958"/>
    <cellStyle name="Output 4 2 2 2 7 2 2" xfId="24959"/>
    <cellStyle name="Output 4 2 2 2 7 3" xfId="24960"/>
    <cellStyle name="Output 4 2 2 2 8" xfId="24961"/>
    <cellStyle name="Output 4 2 2 2 8 2" xfId="24962"/>
    <cellStyle name="Output 4 2 2 2 8 2 2" xfId="24963"/>
    <cellStyle name="Output 4 2 2 2 8 3" xfId="24964"/>
    <cellStyle name="Output 4 2 2 2 9" xfId="24965"/>
    <cellStyle name="Output 4 2 2 2 9 2" xfId="24966"/>
    <cellStyle name="Output 4 2 2 2 9 2 2" xfId="24967"/>
    <cellStyle name="Output 4 2 2 2 9 3" xfId="24968"/>
    <cellStyle name="Output 4 2 2 3" xfId="24969"/>
    <cellStyle name="Output 4 2 2 3 2" xfId="24970"/>
    <cellStyle name="Output 4 2 2 3 2 2" xfId="24971"/>
    <cellStyle name="Output 4 2 2 3 2 2 2" xfId="24972"/>
    <cellStyle name="Output 4 2 2 3 2 3" xfId="24973"/>
    <cellStyle name="Output 4 2 2 3 3" xfId="24974"/>
    <cellStyle name="Output 4 2 2 3 3 2" xfId="24975"/>
    <cellStyle name="Output 4 2 2 3 4" xfId="24976"/>
    <cellStyle name="Output 4 2 2 4" xfId="24977"/>
    <cellStyle name="Output 4 2 2 4 2" xfId="24978"/>
    <cellStyle name="Output 4 2 2 4 2 2" xfId="24979"/>
    <cellStyle name="Output 4 2 2 4 3" xfId="24980"/>
    <cellStyle name="Output 4 2 2 5" xfId="24981"/>
    <cellStyle name="Output 4 2 2 5 2" xfId="24982"/>
    <cellStyle name="Output 4 2 2 5 2 2" xfId="24983"/>
    <cellStyle name="Output 4 2 2 5 3" xfId="24984"/>
    <cellStyle name="Output 4 2 2 6" xfId="24985"/>
    <cellStyle name="Output 4 2 2 6 2" xfId="24986"/>
    <cellStyle name="Output 4 2 2 6 2 2" xfId="24987"/>
    <cellStyle name="Output 4 2 2 6 3" xfId="24988"/>
    <cellStyle name="Output 4 2 2 7" xfId="24989"/>
    <cellStyle name="Output 4 2 2 7 2" xfId="24990"/>
    <cellStyle name="Output 4 2 2 7 2 2" xfId="24991"/>
    <cellStyle name="Output 4 2 2 7 3" xfId="24992"/>
    <cellStyle name="Output 4 2 2 8" xfId="24993"/>
    <cellStyle name="Output 4 2 2 8 2" xfId="24994"/>
    <cellStyle name="Output 4 2 2 8 2 2" xfId="24995"/>
    <cellStyle name="Output 4 2 2 8 3" xfId="24996"/>
    <cellStyle name="Output 4 2 2 9" xfId="24997"/>
    <cellStyle name="Output 4 2 2 9 2" xfId="24998"/>
    <cellStyle name="Output 4 2 2 9 2 2" xfId="24999"/>
    <cellStyle name="Output 4 2 2 9 3" xfId="25000"/>
    <cellStyle name="Output 4 2 3" xfId="25001"/>
    <cellStyle name="Output 4 2 3 2" xfId="25002"/>
    <cellStyle name="Output 4 2 3 2 2" xfId="25003"/>
    <cellStyle name="Output 4 2 3 2 2 2" xfId="25004"/>
    <cellStyle name="Output 4 2 3 2 3" xfId="25005"/>
    <cellStyle name="Output 4 2 3 3" xfId="25006"/>
    <cellStyle name="Output 4 2 3 3 2" xfId="25007"/>
    <cellStyle name="Output 4 2 3 4" xfId="25008"/>
    <cellStyle name="Output 4 2 4" xfId="25009"/>
    <cellStyle name="Output 4 2 4 2" xfId="25010"/>
    <cellStyle name="Output 4 2 4 2 2" xfId="25011"/>
    <cellStyle name="Output 4 2 4 3" xfId="25012"/>
    <cellStyle name="Output 4 2 5" xfId="25013"/>
    <cellStyle name="Output 4 2 5 2" xfId="25014"/>
    <cellStyle name="Output 4 2 5 2 2" xfId="25015"/>
    <cellStyle name="Output 4 2 5 3" xfId="25016"/>
    <cellStyle name="Output 4 2 6" xfId="25017"/>
    <cellStyle name="Output 4 2 6 2" xfId="25018"/>
    <cellStyle name="Output 4 2 6 2 2" xfId="25019"/>
    <cellStyle name="Output 4 2 6 3" xfId="25020"/>
    <cellStyle name="Output 4 2 7" xfId="25021"/>
    <cellStyle name="Output 4 2 7 2" xfId="25022"/>
    <cellStyle name="Output 4 2 7 2 2" xfId="25023"/>
    <cellStyle name="Output 4 2 7 3" xfId="25024"/>
    <cellStyle name="Output 4 2 8" xfId="25025"/>
    <cellStyle name="Output 4 2 8 2" xfId="25026"/>
    <cellStyle name="Output 4 2 8 2 2" xfId="25027"/>
    <cellStyle name="Output 4 2 8 3" xfId="25028"/>
    <cellStyle name="Output 4 2 9" xfId="25029"/>
    <cellStyle name="Output 4 2 9 2" xfId="25030"/>
    <cellStyle name="Output 4 2 9 2 2" xfId="25031"/>
    <cellStyle name="Output 4 2 9 3" xfId="25032"/>
    <cellStyle name="Output 4 3" xfId="25033"/>
    <cellStyle name="Output 4 3 10" xfId="25034"/>
    <cellStyle name="Output 4 3 10 2" xfId="25035"/>
    <cellStyle name="Output 4 3 10 2 2" xfId="25036"/>
    <cellStyle name="Output 4 3 10 3" xfId="25037"/>
    <cellStyle name="Output 4 3 11" xfId="25038"/>
    <cellStyle name="Output 4 3 11 2" xfId="25039"/>
    <cellStyle name="Output 4 3 11 2 2" xfId="25040"/>
    <cellStyle name="Output 4 3 11 3" xfId="25041"/>
    <cellStyle name="Output 4 3 12" xfId="25042"/>
    <cellStyle name="Output 4 3 12 2" xfId="25043"/>
    <cellStyle name="Output 4 3 13" xfId="25044"/>
    <cellStyle name="Output 4 3 2" xfId="25045"/>
    <cellStyle name="Output 4 3 2 10" xfId="25046"/>
    <cellStyle name="Output 4 3 2 10 2" xfId="25047"/>
    <cellStyle name="Output 4 3 2 10 2 2" xfId="25048"/>
    <cellStyle name="Output 4 3 2 10 3" xfId="25049"/>
    <cellStyle name="Output 4 3 2 11" xfId="25050"/>
    <cellStyle name="Output 4 3 2 11 2" xfId="25051"/>
    <cellStyle name="Output 4 3 2 12" xfId="25052"/>
    <cellStyle name="Output 4 3 2 2" xfId="25053"/>
    <cellStyle name="Output 4 3 2 2 2" xfId="25054"/>
    <cellStyle name="Output 4 3 2 2 2 2" xfId="25055"/>
    <cellStyle name="Output 4 3 2 2 2 2 2" xfId="25056"/>
    <cellStyle name="Output 4 3 2 2 2 3" xfId="25057"/>
    <cellStyle name="Output 4 3 2 2 3" xfId="25058"/>
    <cellStyle name="Output 4 3 2 2 3 2" xfId="25059"/>
    <cellStyle name="Output 4 3 2 2 4" xfId="25060"/>
    <cellStyle name="Output 4 3 2 3" xfId="25061"/>
    <cellStyle name="Output 4 3 2 3 2" xfId="25062"/>
    <cellStyle name="Output 4 3 2 3 2 2" xfId="25063"/>
    <cellStyle name="Output 4 3 2 3 3" xfId="25064"/>
    <cellStyle name="Output 4 3 2 4" xfId="25065"/>
    <cellStyle name="Output 4 3 2 4 2" xfId="25066"/>
    <cellStyle name="Output 4 3 2 4 2 2" xfId="25067"/>
    <cellStyle name="Output 4 3 2 4 3" xfId="25068"/>
    <cellStyle name="Output 4 3 2 5" xfId="25069"/>
    <cellStyle name="Output 4 3 2 5 2" xfId="25070"/>
    <cellStyle name="Output 4 3 2 5 2 2" xfId="25071"/>
    <cellStyle name="Output 4 3 2 5 3" xfId="25072"/>
    <cellStyle name="Output 4 3 2 6" xfId="25073"/>
    <cellStyle name="Output 4 3 2 6 2" xfId="25074"/>
    <cellStyle name="Output 4 3 2 6 2 2" xfId="25075"/>
    <cellStyle name="Output 4 3 2 6 3" xfId="25076"/>
    <cellStyle name="Output 4 3 2 7" xfId="25077"/>
    <cellStyle name="Output 4 3 2 7 2" xfId="25078"/>
    <cellStyle name="Output 4 3 2 7 2 2" xfId="25079"/>
    <cellStyle name="Output 4 3 2 7 3" xfId="25080"/>
    <cellStyle name="Output 4 3 2 8" xfId="25081"/>
    <cellStyle name="Output 4 3 2 8 2" xfId="25082"/>
    <cellStyle name="Output 4 3 2 8 2 2" xfId="25083"/>
    <cellStyle name="Output 4 3 2 8 3" xfId="25084"/>
    <cellStyle name="Output 4 3 2 9" xfId="25085"/>
    <cellStyle name="Output 4 3 2 9 2" xfId="25086"/>
    <cellStyle name="Output 4 3 2 9 2 2" xfId="25087"/>
    <cellStyle name="Output 4 3 2 9 3" xfId="25088"/>
    <cellStyle name="Output 4 3 3" xfId="25089"/>
    <cellStyle name="Output 4 3 3 2" xfId="25090"/>
    <cellStyle name="Output 4 3 3 2 2" xfId="25091"/>
    <cellStyle name="Output 4 3 3 2 2 2" xfId="25092"/>
    <cellStyle name="Output 4 3 3 2 3" xfId="25093"/>
    <cellStyle name="Output 4 3 3 3" xfId="25094"/>
    <cellStyle name="Output 4 3 3 3 2" xfId="25095"/>
    <cellStyle name="Output 4 3 3 4" xfId="25096"/>
    <cellStyle name="Output 4 3 4" xfId="25097"/>
    <cellStyle name="Output 4 3 4 2" xfId="25098"/>
    <cellStyle name="Output 4 3 4 2 2" xfId="25099"/>
    <cellStyle name="Output 4 3 4 3" xfId="25100"/>
    <cellStyle name="Output 4 3 5" xfId="25101"/>
    <cellStyle name="Output 4 3 5 2" xfId="25102"/>
    <cellStyle name="Output 4 3 5 2 2" xfId="25103"/>
    <cellStyle name="Output 4 3 5 3" xfId="25104"/>
    <cellStyle name="Output 4 3 6" xfId="25105"/>
    <cellStyle name="Output 4 3 6 2" xfId="25106"/>
    <cellStyle name="Output 4 3 6 2 2" xfId="25107"/>
    <cellStyle name="Output 4 3 6 3" xfId="25108"/>
    <cellStyle name="Output 4 3 7" xfId="25109"/>
    <cellStyle name="Output 4 3 7 2" xfId="25110"/>
    <cellStyle name="Output 4 3 7 2 2" xfId="25111"/>
    <cellStyle name="Output 4 3 7 3" xfId="25112"/>
    <cellStyle name="Output 4 3 8" xfId="25113"/>
    <cellStyle name="Output 4 3 8 2" xfId="25114"/>
    <cellStyle name="Output 4 3 8 2 2" xfId="25115"/>
    <cellStyle name="Output 4 3 8 3" xfId="25116"/>
    <cellStyle name="Output 4 3 9" xfId="25117"/>
    <cellStyle name="Output 4 3 9 2" xfId="25118"/>
    <cellStyle name="Output 4 3 9 2 2" xfId="25119"/>
    <cellStyle name="Output 4 3 9 3" xfId="25120"/>
    <cellStyle name="Output 4 4" xfId="25121"/>
    <cellStyle name="Output 4 4 10" xfId="25122"/>
    <cellStyle name="Output 4 4 10 2" xfId="25123"/>
    <cellStyle name="Output 4 4 11" xfId="25124"/>
    <cellStyle name="Output 4 4 2" xfId="25125"/>
    <cellStyle name="Output 4 4 2 2" xfId="25126"/>
    <cellStyle name="Output 4 4 2 2 2" xfId="25127"/>
    <cellStyle name="Output 4 4 2 3" xfId="25128"/>
    <cellStyle name="Output 4 4 3" xfId="25129"/>
    <cellStyle name="Output 4 4 3 2" xfId="25130"/>
    <cellStyle name="Output 4 4 3 2 2" xfId="25131"/>
    <cellStyle name="Output 4 4 3 3" xfId="25132"/>
    <cellStyle name="Output 4 4 4" xfId="25133"/>
    <cellStyle name="Output 4 4 4 2" xfId="25134"/>
    <cellStyle name="Output 4 4 4 2 2" xfId="25135"/>
    <cellStyle name="Output 4 4 4 3" xfId="25136"/>
    <cellStyle name="Output 4 4 5" xfId="25137"/>
    <cellStyle name="Output 4 4 5 2" xfId="25138"/>
    <cellStyle name="Output 4 4 5 2 2" xfId="25139"/>
    <cellStyle name="Output 4 4 5 3" xfId="25140"/>
    <cellStyle name="Output 4 4 6" xfId="25141"/>
    <cellStyle name="Output 4 4 6 2" xfId="25142"/>
    <cellStyle name="Output 4 4 6 2 2" xfId="25143"/>
    <cellStyle name="Output 4 4 6 3" xfId="25144"/>
    <cellStyle name="Output 4 4 7" xfId="25145"/>
    <cellStyle name="Output 4 4 7 2" xfId="25146"/>
    <cellStyle name="Output 4 4 7 2 2" xfId="25147"/>
    <cellStyle name="Output 4 4 7 3" xfId="25148"/>
    <cellStyle name="Output 4 4 8" xfId="25149"/>
    <cellStyle name="Output 4 4 8 2" xfId="25150"/>
    <cellStyle name="Output 4 4 8 2 2" xfId="25151"/>
    <cellStyle name="Output 4 4 8 3" xfId="25152"/>
    <cellStyle name="Output 4 4 9" xfId="25153"/>
    <cellStyle name="Output 4 4 9 2" xfId="25154"/>
    <cellStyle name="Output 4 4 9 2 2" xfId="25155"/>
    <cellStyle name="Output 4 4 9 3" xfId="25156"/>
    <cellStyle name="Output 4 5" xfId="25157"/>
    <cellStyle name="Output 4 5 2" xfId="25158"/>
    <cellStyle name="Output 4 5 2 2" xfId="25159"/>
    <cellStyle name="Output 4 5 2 2 2" xfId="25160"/>
    <cellStyle name="Output 4 5 2 3" xfId="25161"/>
    <cellStyle name="Output 4 5 3" xfId="25162"/>
    <cellStyle name="Output 4 5 3 2" xfId="25163"/>
    <cellStyle name="Output 4 5 4" xfId="25164"/>
    <cellStyle name="Output 4 6" xfId="25165"/>
    <cellStyle name="Output 4 6 2" xfId="25166"/>
    <cellStyle name="Output 4 6 2 2" xfId="25167"/>
    <cellStyle name="Output 4 6 3" xfId="25168"/>
    <cellStyle name="Output 4 7" xfId="25169"/>
    <cellStyle name="Output 4 7 2" xfId="25170"/>
    <cellStyle name="Output 4 7 2 2" xfId="25171"/>
    <cellStyle name="Output 4 7 3" xfId="25172"/>
    <cellStyle name="Output 4 8" xfId="25173"/>
    <cellStyle name="Output 4 8 2" xfId="25174"/>
    <cellStyle name="Output 4 8 2 2" xfId="25175"/>
    <cellStyle name="Output 4 8 3" xfId="25176"/>
    <cellStyle name="Output 4 9" xfId="25177"/>
    <cellStyle name="Output 4 9 2" xfId="25178"/>
    <cellStyle name="Output 4 9 2 2" xfId="25179"/>
    <cellStyle name="Output 4 9 3" xfId="25180"/>
    <cellStyle name="Output 5" xfId="25181"/>
    <cellStyle name="Output 5 10" xfId="25182"/>
    <cellStyle name="Output 5 10 2" xfId="25183"/>
    <cellStyle name="Output 5 10 2 2" xfId="25184"/>
    <cellStyle name="Output 5 10 3" xfId="25185"/>
    <cellStyle name="Output 5 11" xfId="25186"/>
    <cellStyle name="Output 5 11 2" xfId="25187"/>
    <cellStyle name="Output 5 11 2 2" xfId="25188"/>
    <cellStyle name="Output 5 11 3" xfId="25189"/>
    <cellStyle name="Output 5 12" xfId="25190"/>
    <cellStyle name="Output 5 12 2" xfId="25191"/>
    <cellStyle name="Output 5 12 2 2" xfId="25192"/>
    <cellStyle name="Output 5 12 3" xfId="25193"/>
    <cellStyle name="Output 5 13" xfId="25194"/>
    <cellStyle name="Output 5 13 2" xfId="25195"/>
    <cellStyle name="Output 5 13 2 2" xfId="25196"/>
    <cellStyle name="Output 5 13 3" xfId="25197"/>
    <cellStyle name="Output 5 14" xfId="25198"/>
    <cellStyle name="Output 5 14 2" xfId="25199"/>
    <cellStyle name="Output 5 15" xfId="25200"/>
    <cellStyle name="Output 5 2" xfId="25201"/>
    <cellStyle name="Output 5 2 10" xfId="25202"/>
    <cellStyle name="Output 5 2 10 2" xfId="25203"/>
    <cellStyle name="Output 5 2 10 2 2" xfId="25204"/>
    <cellStyle name="Output 5 2 10 3" xfId="25205"/>
    <cellStyle name="Output 5 2 11" xfId="25206"/>
    <cellStyle name="Output 5 2 11 2" xfId="25207"/>
    <cellStyle name="Output 5 2 11 2 2" xfId="25208"/>
    <cellStyle name="Output 5 2 11 3" xfId="25209"/>
    <cellStyle name="Output 5 2 12" xfId="25210"/>
    <cellStyle name="Output 5 2 12 2" xfId="25211"/>
    <cellStyle name="Output 5 2 12 2 2" xfId="25212"/>
    <cellStyle name="Output 5 2 12 3" xfId="25213"/>
    <cellStyle name="Output 5 2 13" xfId="25214"/>
    <cellStyle name="Output 5 2 13 2" xfId="25215"/>
    <cellStyle name="Output 5 2 14" xfId="25216"/>
    <cellStyle name="Output 5 2 2" xfId="25217"/>
    <cellStyle name="Output 5 2 2 10" xfId="25218"/>
    <cellStyle name="Output 5 2 2 10 2" xfId="25219"/>
    <cellStyle name="Output 5 2 2 10 2 2" xfId="25220"/>
    <cellStyle name="Output 5 2 2 10 3" xfId="25221"/>
    <cellStyle name="Output 5 2 2 11" xfId="25222"/>
    <cellStyle name="Output 5 2 2 11 2" xfId="25223"/>
    <cellStyle name="Output 5 2 2 12" xfId="25224"/>
    <cellStyle name="Output 5 2 2 2" xfId="25225"/>
    <cellStyle name="Output 5 2 2 2 2" xfId="25226"/>
    <cellStyle name="Output 5 2 2 2 2 2" xfId="25227"/>
    <cellStyle name="Output 5 2 2 2 2 2 2" xfId="25228"/>
    <cellStyle name="Output 5 2 2 2 2 3" xfId="25229"/>
    <cellStyle name="Output 5 2 2 2 3" xfId="25230"/>
    <cellStyle name="Output 5 2 2 2 3 2" xfId="25231"/>
    <cellStyle name="Output 5 2 2 2 4" xfId="25232"/>
    <cellStyle name="Output 5 2 2 3" xfId="25233"/>
    <cellStyle name="Output 5 2 2 3 2" xfId="25234"/>
    <cellStyle name="Output 5 2 2 3 2 2" xfId="25235"/>
    <cellStyle name="Output 5 2 2 3 3" xfId="25236"/>
    <cellStyle name="Output 5 2 2 4" xfId="25237"/>
    <cellStyle name="Output 5 2 2 4 2" xfId="25238"/>
    <cellStyle name="Output 5 2 2 4 2 2" xfId="25239"/>
    <cellStyle name="Output 5 2 2 4 3" xfId="25240"/>
    <cellStyle name="Output 5 2 2 5" xfId="25241"/>
    <cellStyle name="Output 5 2 2 5 2" xfId="25242"/>
    <cellStyle name="Output 5 2 2 5 2 2" xfId="25243"/>
    <cellStyle name="Output 5 2 2 5 3" xfId="25244"/>
    <cellStyle name="Output 5 2 2 6" xfId="25245"/>
    <cellStyle name="Output 5 2 2 6 2" xfId="25246"/>
    <cellStyle name="Output 5 2 2 6 2 2" xfId="25247"/>
    <cellStyle name="Output 5 2 2 6 3" xfId="25248"/>
    <cellStyle name="Output 5 2 2 7" xfId="25249"/>
    <cellStyle name="Output 5 2 2 7 2" xfId="25250"/>
    <cellStyle name="Output 5 2 2 7 2 2" xfId="25251"/>
    <cellStyle name="Output 5 2 2 7 3" xfId="25252"/>
    <cellStyle name="Output 5 2 2 8" xfId="25253"/>
    <cellStyle name="Output 5 2 2 8 2" xfId="25254"/>
    <cellStyle name="Output 5 2 2 8 2 2" xfId="25255"/>
    <cellStyle name="Output 5 2 2 8 3" xfId="25256"/>
    <cellStyle name="Output 5 2 2 9" xfId="25257"/>
    <cellStyle name="Output 5 2 2 9 2" xfId="25258"/>
    <cellStyle name="Output 5 2 2 9 2 2" xfId="25259"/>
    <cellStyle name="Output 5 2 2 9 3" xfId="25260"/>
    <cellStyle name="Output 5 2 3" xfId="25261"/>
    <cellStyle name="Output 5 2 3 2" xfId="25262"/>
    <cellStyle name="Output 5 2 3 2 2" xfId="25263"/>
    <cellStyle name="Output 5 2 3 2 2 2" xfId="25264"/>
    <cellStyle name="Output 5 2 3 2 3" xfId="25265"/>
    <cellStyle name="Output 5 2 3 3" xfId="25266"/>
    <cellStyle name="Output 5 2 3 3 2" xfId="25267"/>
    <cellStyle name="Output 5 2 3 4" xfId="25268"/>
    <cellStyle name="Output 5 2 4" xfId="25269"/>
    <cellStyle name="Output 5 2 4 2" xfId="25270"/>
    <cellStyle name="Output 5 2 4 2 2" xfId="25271"/>
    <cellStyle name="Output 5 2 4 2 2 2" xfId="25272"/>
    <cellStyle name="Output 5 2 4 2 3" xfId="25273"/>
    <cellStyle name="Output 5 2 4 3" xfId="25274"/>
    <cellStyle name="Output 5 2 4 3 2" xfId="25275"/>
    <cellStyle name="Output 5 2 4 4" xfId="25276"/>
    <cellStyle name="Output 5 2 5" xfId="25277"/>
    <cellStyle name="Output 5 2 5 2" xfId="25278"/>
    <cellStyle name="Output 5 2 5 2 2" xfId="25279"/>
    <cellStyle name="Output 5 2 5 3" xfId="25280"/>
    <cellStyle name="Output 5 2 6" xfId="25281"/>
    <cellStyle name="Output 5 2 6 2" xfId="25282"/>
    <cellStyle name="Output 5 2 6 2 2" xfId="25283"/>
    <cellStyle name="Output 5 2 6 3" xfId="25284"/>
    <cellStyle name="Output 5 2 7" xfId="25285"/>
    <cellStyle name="Output 5 2 7 2" xfId="25286"/>
    <cellStyle name="Output 5 2 7 2 2" xfId="25287"/>
    <cellStyle name="Output 5 2 7 3" xfId="25288"/>
    <cellStyle name="Output 5 2 8" xfId="25289"/>
    <cellStyle name="Output 5 2 8 2" xfId="25290"/>
    <cellStyle name="Output 5 2 8 2 2" xfId="25291"/>
    <cellStyle name="Output 5 2 8 3" xfId="25292"/>
    <cellStyle name="Output 5 2 9" xfId="25293"/>
    <cellStyle name="Output 5 2 9 2" xfId="25294"/>
    <cellStyle name="Output 5 2 9 2 2" xfId="25295"/>
    <cellStyle name="Output 5 2 9 3" xfId="25296"/>
    <cellStyle name="Output 5 3" xfId="25297"/>
    <cellStyle name="Output 5 3 10" xfId="25298"/>
    <cellStyle name="Output 5 3 10 2" xfId="25299"/>
    <cellStyle name="Output 5 3 10 2 2" xfId="25300"/>
    <cellStyle name="Output 5 3 10 3" xfId="25301"/>
    <cellStyle name="Output 5 3 11" xfId="25302"/>
    <cellStyle name="Output 5 3 11 2" xfId="25303"/>
    <cellStyle name="Output 5 3 12" xfId="25304"/>
    <cellStyle name="Output 5 3 2" xfId="25305"/>
    <cellStyle name="Output 5 3 2 2" xfId="25306"/>
    <cellStyle name="Output 5 3 2 2 2" xfId="25307"/>
    <cellStyle name="Output 5 3 2 2 2 2" xfId="25308"/>
    <cellStyle name="Output 5 3 2 2 3" xfId="25309"/>
    <cellStyle name="Output 5 3 2 3" xfId="25310"/>
    <cellStyle name="Output 5 3 2 3 2" xfId="25311"/>
    <cellStyle name="Output 5 3 2 4" xfId="25312"/>
    <cellStyle name="Output 5 3 3" xfId="25313"/>
    <cellStyle name="Output 5 3 3 2" xfId="25314"/>
    <cellStyle name="Output 5 3 3 2 2" xfId="25315"/>
    <cellStyle name="Output 5 3 3 3" xfId="25316"/>
    <cellStyle name="Output 5 3 4" xfId="25317"/>
    <cellStyle name="Output 5 3 4 2" xfId="25318"/>
    <cellStyle name="Output 5 3 4 2 2" xfId="25319"/>
    <cellStyle name="Output 5 3 4 3" xfId="25320"/>
    <cellStyle name="Output 5 3 5" xfId="25321"/>
    <cellStyle name="Output 5 3 5 2" xfId="25322"/>
    <cellStyle name="Output 5 3 5 2 2" xfId="25323"/>
    <cellStyle name="Output 5 3 5 3" xfId="25324"/>
    <cellStyle name="Output 5 3 6" xfId="25325"/>
    <cellStyle name="Output 5 3 6 2" xfId="25326"/>
    <cellStyle name="Output 5 3 6 2 2" xfId="25327"/>
    <cellStyle name="Output 5 3 6 3" xfId="25328"/>
    <cellStyle name="Output 5 3 7" xfId="25329"/>
    <cellStyle name="Output 5 3 7 2" xfId="25330"/>
    <cellStyle name="Output 5 3 7 2 2" xfId="25331"/>
    <cellStyle name="Output 5 3 7 3" xfId="25332"/>
    <cellStyle name="Output 5 3 8" xfId="25333"/>
    <cellStyle name="Output 5 3 8 2" xfId="25334"/>
    <cellStyle name="Output 5 3 8 2 2" xfId="25335"/>
    <cellStyle name="Output 5 3 8 3" xfId="25336"/>
    <cellStyle name="Output 5 3 9" xfId="25337"/>
    <cellStyle name="Output 5 3 9 2" xfId="25338"/>
    <cellStyle name="Output 5 3 9 2 2" xfId="25339"/>
    <cellStyle name="Output 5 3 9 3" xfId="25340"/>
    <cellStyle name="Output 5 4" xfId="25341"/>
    <cellStyle name="Output 5 4 10" xfId="25342"/>
    <cellStyle name="Output 5 4 10 2" xfId="25343"/>
    <cellStyle name="Output 5 4 10 2 2" xfId="25344"/>
    <cellStyle name="Output 5 4 10 3" xfId="25345"/>
    <cellStyle name="Output 5 4 11" xfId="25346"/>
    <cellStyle name="Output 5 4 11 2" xfId="25347"/>
    <cellStyle name="Output 5 4 12" xfId="25348"/>
    <cellStyle name="Output 5 4 2" xfId="25349"/>
    <cellStyle name="Output 5 4 2 2" xfId="25350"/>
    <cellStyle name="Output 5 4 2 2 2" xfId="25351"/>
    <cellStyle name="Output 5 4 2 2 2 2" xfId="25352"/>
    <cellStyle name="Output 5 4 2 2 3" xfId="25353"/>
    <cellStyle name="Output 5 4 2 3" xfId="25354"/>
    <cellStyle name="Output 5 4 2 3 2" xfId="25355"/>
    <cellStyle name="Output 5 4 2 4" xfId="25356"/>
    <cellStyle name="Output 5 4 3" xfId="25357"/>
    <cellStyle name="Output 5 4 3 2" xfId="25358"/>
    <cellStyle name="Output 5 4 3 2 2" xfId="25359"/>
    <cellStyle name="Output 5 4 3 3" xfId="25360"/>
    <cellStyle name="Output 5 4 4" xfId="25361"/>
    <cellStyle name="Output 5 4 4 2" xfId="25362"/>
    <cellStyle name="Output 5 4 4 2 2" xfId="25363"/>
    <cellStyle name="Output 5 4 4 3" xfId="25364"/>
    <cellStyle name="Output 5 4 5" xfId="25365"/>
    <cellStyle name="Output 5 4 5 2" xfId="25366"/>
    <cellStyle name="Output 5 4 5 2 2" xfId="25367"/>
    <cellStyle name="Output 5 4 5 3" xfId="25368"/>
    <cellStyle name="Output 5 4 6" xfId="25369"/>
    <cellStyle name="Output 5 4 6 2" xfId="25370"/>
    <cellStyle name="Output 5 4 6 2 2" xfId="25371"/>
    <cellStyle name="Output 5 4 6 3" xfId="25372"/>
    <cellStyle name="Output 5 4 7" xfId="25373"/>
    <cellStyle name="Output 5 4 7 2" xfId="25374"/>
    <cellStyle name="Output 5 4 7 2 2" xfId="25375"/>
    <cellStyle name="Output 5 4 7 3" xfId="25376"/>
    <cellStyle name="Output 5 4 8" xfId="25377"/>
    <cellStyle name="Output 5 4 8 2" xfId="25378"/>
    <cellStyle name="Output 5 4 8 2 2" xfId="25379"/>
    <cellStyle name="Output 5 4 8 3" xfId="25380"/>
    <cellStyle name="Output 5 4 9" xfId="25381"/>
    <cellStyle name="Output 5 4 9 2" xfId="25382"/>
    <cellStyle name="Output 5 4 9 2 2" xfId="25383"/>
    <cellStyle name="Output 5 4 9 3" xfId="25384"/>
    <cellStyle name="Output 5 5" xfId="25385"/>
    <cellStyle name="Output 5 5 2" xfId="25386"/>
    <cellStyle name="Output 5 5 2 2" xfId="25387"/>
    <cellStyle name="Output 5 5 2 2 2" xfId="25388"/>
    <cellStyle name="Output 5 5 2 3" xfId="25389"/>
    <cellStyle name="Output 5 5 3" xfId="25390"/>
    <cellStyle name="Output 5 5 3 2" xfId="25391"/>
    <cellStyle name="Output 5 5 4" xfId="25392"/>
    <cellStyle name="Output 5 6" xfId="25393"/>
    <cellStyle name="Output 5 6 2" xfId="25394"/>
    <cellStyle name="Output 5 6 2 2" xfId="25395"/>
    <cellStyle name="Output 5 6 3" xfId="25396"/>
    <cellStyle name="Output 5 7" xfId="25397"/>
    <cellStyle name="Output 5 7 2" xfId="25398"/>
    <cellStyle name="Output 5 7 2 2" xfId="25399"/>
    <cellStyle name="Output 5 7 3" xfId="25400"/>
    <cellStyle name="Output 5 8" xfId="25401"/>
    <cellStyle name="Output 5 8 2" xfId="25402"/>
    <cellStyle name="Output 5 8 2 2" xfId="25403"/>
    <cellStyle name="Output 5 8 3" xfId="25404"/>
    <cellStyle name="Output 5 9" xfId="25405"/>
    <cellStyle name="Output 5 9 2" xfId="25406"/>
    <cellStyle name="Output 5 9 2 2" xfId="25407"/>
    <cellStyle name="Output 5 9 3" xfId="25408"/>
    <cellStyle name="Output 6" xfId="25409"/>
    <cellStyle name="Output 6 10" xfId="25410"/>
    <cellStyle name="Output 6 10 2" xfId="25411"/>
    <cellStyle name="Output 6 10 2 2" xfId="25412"/>
    <cellStyle name="Output 6 10 3" xfId="25413"/>
    <cellStyle name="Output 6 11" xfId="25414"/>
    <cellStyle name="Output 6 11 2" xfId="25415"/>
    <cellStyle name="Output 6 11 2 2" xfId="25416"/>
    <cellStyle name="Output 6 11 3" xfId="25417"/>
    <cellStyle name="Output 6 12" xfId="25418"/>
    <cellStyle name="Output 6 12 2" xfId="25419"/>
    <cellStyle name="Output 6 13" xfId="25420"/>
    <cellStyle name="Output 6 2" xfId="25421"/>
    <cellStyle name="Output 6 2 10" xfId="25422"/>
    <cellStyle name="Output 6 2 10 2" xfId="25423"/>
    <cellStyle name="Output 6 2 10 2 2" xfId="25424"/>
    <cellStyle name="Output 6 2 10 3" xfId="25425"/>
    <cellStyle name="Output 6 2 11" xfId="25426"/>
    <cellStyle name="Output 6 2 11 2" xfId="25427"/>
    <cellStyle name="Output 6 2 12" xfId="25428"/>
    <cellStyle name="Output 6 2 2" xfId="25429"/>
    <cellStyle name="Output 6 2 2 2" xfId="25430"/>
    <cellStyle name="Output 6 2 2 2 2" xfId="25431"/>
    <cellStyle name="Output 6 2 2 2 2 2" xfId="25432"/>
    <cellStyle name="Output 6 2 2 2 3" xfId="25433"/>
    <cellStyle name="Output 6 2 2 3" xfId="25434"/>
    <cellStyle name="Output 6 2 2 3 2" xfId="25435"/>
    <cellStyle name="Output 6 2 2 4" xfId="25436"/>
    <cellStyle name="Output 6 2 3" xfId="25437"/>
    <cellStyle name="Output 6 2 3 2" xfId="25438"/>
    <cellStyle name="Output 6 2 3 2 2" xfId="25439"/>
    <cellStyle name="Output 6 2 3 3" xfId="25440"/>
    <cellStyle name="Output 6 2 4" xfId="25441"/>
    <cellStyle name="Output 6 2 4 2" xfId="25442"/>
    <cellStyle name="Output 6 2 4 2 2" xfId="25443"/>
    <cellStyle name="Output 6 2 4 3" xfId="25444"/>
    <cellStyle name="Output 6 2 5" xfId="25445"/>
    <cellStyle name="Output 6 2 5 2" xfId="25446"/>
    <cellStyle name="Output 6 2 5 2 2" xfId="25447"/>
    <cellStyle name="Output 6 2 5 3" xfId="25448"/>
    <cellStyle name="Output 6 2 6" xfId="25449"/>
    <cellStyle name="Output 6 2 6 2" xfId="25450"/>
    <cellStyle name="Output 6 2 6 2 2" xfId="25451"/>
    <cellStyle name="Output 6 2 6 3" xfId="25452"/>
    <cellStyle name="Output 6 2 7" xfId="25453"/>
    <cellStyle name="Output 6 2 7 2" xfId="25454"/>
    <cellStyle name="Output 6 2 7 2 2" xfId="25455"/>
    <cellStyle name="Output 6 2 7 3" xfId="25456"/>
    <cellStyle name="Output 6 2 8" xfId="25457"/>
    <cellStyle name="Output 6 2 8 2" xfId="25458"/>
    <cellStyle name="Output 6 2 8 2 2" xfId="25459"/>
    <cellStyle name="Output 6 2 8 3" xfId="25460"/>
    <cellStyle name="Output 6 2 9" xfId="25461"/>
    <cellStyle name="Output 6 2 9 2" xfId="25462"/>
    <cellStyle name="Output 6 2 9 2 2" xfId="25463"/>
    <cellStyle name="Output 6 2 9 3" xfId="25464"/>
    <cellStyle name="Output 6 3" xfId="25465"/>
    <cellStyle name="Output 6 3 2" xfId="25466"/>
    <cellStyle name="Output 6 3 2 2" xfId="25467"/>
    <cellStyle name="Output 6 3 2 2 2" xfId="25468"/>
    <cellStyle name="Output 6 3 2 3" xfId="25469"/>
    <cellStyle name="Output 6 3 3" xfId="25470"/>
    <cellStyle name="Output 6 3 3 2" xfId="25471"/>
    <cellStyle name="Output 6 3 4" xfId="25472"/>
    <cellStyle name="Output 6 4" xfId="25473"/>
    <cellStyle name="Output 6 4 2" xfId="25474"/>
    <cellStyle name="Output 6 4 2 2" xfId="25475"/>
    <cellStyle name="Output 6 4 3" xfId="25476"/>
    <cellStyle name="Output 6 5" xfId="25477"/>
    <cellStyle name="Output 6 5 2" xfId="25478"/>
    <cellStyle name="Output 6 5 2 2" xfId="25479"/>
    <cellStyle name="Output 6 5 3" xfId="25480"/>
    <cellStyle name="Output 6 6" xfId="25481"/>
    <cellStyle name="Output 6 6 2" xfId="25482"/>
    <cellStyle name="Output 6 6 2 2" xfId="25483"/>
    <cellStyle name="Output 6 6 3" xfId="25484"/>
    <cellStyle name="Output 6 7" xfId="25485"/>
    <cellStyle name="Output 6 7 2" xfId="25486"/>
    <cellStyle name="Output 6 7 2 2" xfId="25487"/>
    <cellStyle name="Output 6 7 3" xfId="25488"/>
    <cellStyle name="Output 6 8" xfId="25489"/>
    <cellStyle name="Output 6 8 2" xfId="25490"/>
    <cellStyle name="Output 6 8 2 2" xfId="25491"/>
    <cellStyle name="Output 6 8 3" xfId="25492"/>
    <cellStyle name="Output 6 9" xfId="25493"/>
    <cellStyle name="Output 6 9 2" xfId="25494"/>
    <cellStyle name="Output 6 9 2 2" xfId="25495"/>
    <cellStyle name="Output 6 9 3" xfId="25496"/>
    <cellStyle name="Output 7" xfId="25497"/>
    <cellStyle name="Output 7 10" xfId="25498"/>
    <cellStyle name="Output 7 10 2" xfId="25499"/>
    <cellStyle name="Output 7 10 2 2" xfId="25500"/>
    <cellStyle name="Output 7 10 3" xfId="25501"/>
    <cellStyle name="Output 7 11" xfId="25502"/>
    <cellStyle name="Output 7 11 2" xfId="25503"/>
    <cellStyle name="Output 7 11 2 2" xfId="25504"/>
    <cellStyle name="Output 7 11 3" xfId="25505"/>
    <cellStyle name="Output 7 12" xfId="25506"/>
    <cellStyle name="Output 7 12 2" xfId="25507"/>
    <cellStyle name="Output 7 13" xfId="25508"/>
    <cellStyle name="Output 7 2" xfId="25509"/>
    <cellStyle name="Output 7 2 10" xfId="25510"/>
    <cellStyle name="Output 7 2 10 2" xfId="25511"/>
    <cellStyle name="Output 7 2 10 2 2" xfId="25512"/>
    <cellStyle name="Output 7 2 10 3" xfId="25513"/>
    <cellStyle name="Output 7 2 11" xfId="25514"/>
    <cellStyle name="Output 7 2 11 2" xfId="25515"/>
    <cellStyle name="Output 7 2 12" xfId="25516"/>
    <cellStyle name="Output 7 2 2" xfId="25517"/>
    <cellStyle name="Output 7 2 2 2" xfId="25518"/>
    <cellStyle name="Output 7 2 2 2 2" xfId="25519"/>
    <cellStyle name="Output 7 2 2 2 2 2" xfId="25520"/>
    <cellStyle name="Output 7 2 2 2 3" xfId="25521"/>
    <cellStyle name="Output 7 2 2 3" xfId="25522"/>
    <cellStyle name="Output 7 2 2 3 2" xfId="25523"/>
    <cellStyle name="Output 7 2 2 4" xfId="25524"/>
    <cellStyle name="Output 7 2 3" xfId="25525"/>
    <cellStyle name="Output 7 2 3 2" xfId="25526"/>
    <cellStyle name="Output 7 2 3 2 2" xfId="25527"/>
    <cellStyle name="Output 7 2 3 3" xfId="25528"/>
    <cellStyle name="Output 7 2 4" xfId="25529"/>
    <cellStyle name="Output 7 2 4 2" xfId="25530"/>
    <cellStyle name="Output 7 2 4 2 2" xfId="25531"/>
    <cellStyle name="Output 7 2 4 3" xfId="25532"/>
    <cellStyle name="Output 7 2 5" xfId="25533"/>
    <cellStyle name="Output 7 2 5 2" xfId="25534"/>
    <cellStyle name="Output 7 2 5 2 2" xfId="25535"/>
    <cellStyle name="Output 7 2 5 3" xfId="25536"/>
    <cellStyle name="Output 7 2 6" xfId="25537"/>
    <cellStyle name="Output 7 2 6 2" xfId="25538"/>
    <cellStyle name="Output 7 2 6 2 2" xfId="25539"/>
    <cellStyle name="Output 7 2 6 3" xfId="25540"/>
    <cellStyle name="Output 7 2 7" xfId="25541"/>
    <cellStyle name="Output 7 2 7 2" xfId="25542"/>
    <cellStyle name="Output 7 2 7 2 2" xfId="25543"/>
    <cellStyle name="Output 7 2 7 3" xfId="25544"/>
    <cellStyle name="Output 7 2 8" xfId="25545"/>
    <cellStyle name="Output 7 2 8 2" xfId="25546"/>
    <cellStyle name="Output 7 2 8 2 2" xfId="25547"/>
    <cellStyle name="Output 7 2 8 3" xfId="25548"/>
    <cellStyle name="Output 7 2 9" xfId="25549"/>
    <cellStyle name="Output 7 2 9 2" xfId="25550"/>
    <cellStyle name="Output 7 2 9 2 2" xfId="25551"/>
    <cellStyle name="Output 7 2 9 3" xfId="25552"/>
    <cellStyle name="Output 7 3" xfId="25553"/>
    <cellStyle name="Output 7 3 2" xfId="25554"/>
    <cellStyle name="Output 7 3 2 2" xfId="25555"/>
    <cellStyle name="Output 7 3 2 2 2" xfId="25556"/>
    <cellStyle name="Output 7 3 2 3" xfId="25557"/>
    <cellStyle name="Output 7 3 3" xfId="25558"/>
    <cellStyle name="Output 7 3 3 2" xfId="25559"/>
    <cellStyle name="Output 7 3 4" xfId="25560"/>
    <cellStyle name="Output 7 4" xfId="25561"/>
    <cellStyle name="Output 7 4 2" xfId="25562"/>
    <cellStyle name="Output 7 4 2 2" xfId="25563"/>
    <cellStyle name="Output 7 4 3" xfId="25564"/>
    <cellStyle name="Output 7 5" xfId="25565"/>
    <cellStyle name="Output 7 5 2" xfId="25566"/>
    <cellStyle name="Output 7 5 2 2" xfId="25567"/>
    <cellStyle name="Output 7 5 3" xfId="25568"/>
    <cellStyle name="Output 7 6" xfId="25569"/>
    <cellStyle name="Output 7 6 2" xfId="25570"/>
    <cellStyle name="Output 7 6 2 2" xfId="25571"/>
    <cellStyle name="Output 7 6 3" xfId="25572"/>
    <cellStyle name="Output 7 7" xfId="25573"/>
    <cellStyle name="Output 7 7 2" xfId="25574"/>
    <cellStyle name="Output 7 7 2 2" xfId="25575"/>
    <cellStyle name="Output 7 7 3" xfId="25576"/>
    <cellStyle name="Output 7 8" xfId="25577"/>
    <cellStyle name="Output 7 8 2" xfId="25578"/>
    <cellStyle name="Output 7 8 2 2" xfId="25579"/>
    <cellStyle name="Output 7 8 3" xfId="25580"/>
    <cellStyle name="Output 7 9" xfId="25581"/>
    <cellStyle name="Output 7 9 2" xfId="25582"/>
    <cellStyle name="Output 7 9 2 2" xfId="25583"/>
    <cellStyle name="Output 7 9 3" xfId="25584"/>
    <cellStyle name="Output 8" xfId="25585"/>
    <cellStyle name="Output 8 2" xfId="58323"/>
    <cellStyle name="Output 9" xfId="25586"/>
    <cellStyle name="Output 9 10" xfId="25587"/>
    <cellStyle name="Output 9 10 2" xfId="25588"/>
    <cellStyle name="Output 9 11" xfId="25589"/>
    <cellStyle name="Output 9 2" xfId="25590"/>
    <cellStyle name="Output 9 2 2" xfId="25591"/>
    <cellStyle name="Output 9 2 2 2" xfId="25592"/>
    <cellStyle name="Output 9 2 3" xfId="25593"/>
    <cellStyle name="Output 9 3" xfId="25594"/>
    <cellStyle name="Output 9 3 2" xfId="25595"/>
    <cellStyle name="Output 9 3 2 2" xfId="25596"/>
    <cellStyle name="Output 9 3 3" xfId="25597"/>
    <cellStyle name="Output 9 4" xfId="25598"/>
    <cellStyle name="Output 9 4 2" xfId="25599"/>
    <cellStyle name="Output 9 4 2 2" xfId="25600"/>
    <cellStyle name="Output 9 4 3" xfId="25601"/>
    <cellStyle name="Output 9 5" xfId="25602"/>
    <cellStyle name="Output 9 5 2" xfId="25603"/>
    <cellStyle name="Output 9 5 2 2" xfId="25604"/>
    <cellStyle name="Output 9 5 3" xfId="25605"/>
    <cellStyle name="Output 9 6" xfId="25606"/>
    <cellStyle name="Output 9 6 2" xfId="25607"/>
    <cellStyle name="Output 9 6 2 2" xfId="25608"/>
    <cellStyle name="Output 9 6 3" xfId="25609"/>
    <cellStyle name="Output 9 7" xfId="25610"/>
    <cellStyle name="Output 9 7 2" xfId="25611"/>
    <cellStyle name="Output 9 7 2 2" xfId="25612"/>
    <cellStyle name="Output 9 7 3" xfId="25613"/>
    <cellStyle name="Output 9 8" xfId="25614"/>
    <cellStyle name="Output 9 8 2" xfId="25615"/>
    <cellStyle name="Output 9 8 2 2" xfId="25616"/>
    <cellStyle name="Output 9 8 3" xfId="25617"/>
    <cellStyle name="Output 9 9" xfId="25618"/>
    <cellStyle name="Output 9 9 2" xfId="25619"/>
    <cellStyle name="Output 9 9 2 2" xfId="25620"/>
    <cellStyle name="Output 9 9 3" xfId="25621"/>
    <cellStyle name="Percent 2" xfId="25622"/>
    <cellStyle name="Style 1" xfId="25623"/>
    <cellStyle name="Style 1 2" xfId="25624"/>
    <cellStyle name="Title" xfId="25625"/>
    <cellStyle name="Title 2" xfId="25626"/>
    <cellStyle name="Title 2 2" xfId="25627"/>
    <cellStyle name="Title 2 2 2" xfId="25628"/>
    <cellStyle name="Title 2 3" xfId="25629"/>
    <cellStyle name="Title 2 3 2" xfId="25630"/>
    <cellStyle name="Title 2 4" xfId="25631"/>
    <cellStyle name="Title 3" xfId="25632"/>
    <cellStyle name="Title 3 2" xfId="25633"/>
    <cellStyle name="Title 3 3" xfId="58324"/>
    <cellStyle name="Title 4" xfId="25634"/>
    <cellStyle name="Title 4 2" xfId="25635"/>
    <cellStyle name="Title 4 3" xfId="58325"/>
    <cellStyle name="Title 5" xfId="25636"/>
    <cellStyle name="Title 5 2" xfId="58326"/>
    <cellStyle name="Title 6" xfId="25637"/>
    <cellStyle name="Total" xfId="25638"/>
    <cellStyle name="Total 10" xfId="25639"/>
    <cellStyle name="Total 10 10" xfId="25640"/>
    <cellStyle name="Total 10 10 2" xfId="25641"/>
    <cellStyle name="Total 10 2" xfId="25642"/>
    <cellStyle name="Total 10 2 2" xfId="25643"/>
    <cellStyle name="Total 10 2 2 2" xfId="25644"/>
    <cellStyle name="Total 10 2 3" xfId="25645"/>
    <cellStyle name="Total 10 3" xfId="25646"/>
    <cellStyle name="Total 10 3 2" xfId="25647"/>
    <cellStyle name="Total 10 3 2 2" xfId="25648"/>
    <cellStyle name="Total 10 3 3" xfId="25649"/>
    <cellStyle name="Total 10 4" xfId="25650"/>
    <cellStyle name="Total 10 4 2" xfId="25651"/>
    <cellStyle name="Total 10 4 2 2" xfId="25652"/>
    <cellStyle name="Total 10 4 3" xfId="25653"/>
    <cellStyle name="Total 10 5" xfId="25654"/>
    <cellStyle name="Total 10 5 2" xfId="25655"/>
    <cellStyle name="Total 10 5 2 2" xfId="25656"/>
    <cellStyle name="Total 10 5 3" xfId="25657"/>
    <cellStyle name="Total 10 6" xfId="25658"/>
    <cellStyle name="Total 10 6 2" xfId="25659"/>
    <cellStyle name="Total 10 6 2 2" xfId="25660"/>
    <cellStyle name="Total 10 6 3" xfId="25661"/>
    <cellStyle name="Total 10 7" xfId="25662"/>
    <cellStyle name="Total 10 7 2" xfId="25663"/>
    <cellStyle name="Total 10 7 2 2" xfId="25664"/>
    <cellStyle name="Total 10 7 3" xfId="25665"/>
    <cellStyle name="Total 10 8" xfId="25666"/>
    <cellStyle name="Total 10 8 2" xfId="25667"/>
    <cellStyle name="Total 10 8 2 2" xfId="25668"/>
    <cellStyle name="Total 10 8 3" xfId="25669"/>
    <cellStyle name="Total 10 9" xfId="25670"/>
    <cellStyle name="Total 10 9 2" xfId="25671"/>
    <cellStyle name="Total 10 9 2 2" xfId="25672"/>
    <cellStyle name="Total 10 9 3" xfId="25673"/>
    <cellStyle name="Total 11" xfId="25674"/>
    <cellStyle name="Total 11 2" xfId="25675"/>
    <cellStyle name="Total 11 2 2" xfId="25676"/>
    <cellStyle name="Total 11 2 2 2" xfId="25677"/>
    <cellStyle name="Total 11 2 3" xfId="25678"/>
    <cellStyle name="Total 11 3" xfId="25679"/>
    <cellStyle name="Total 11 3 2" xfId="25680"/>
    <cellStyle name="Total 11 4" xfId="25681"/>
    <cellStyle name="Total 11 4 2" xfId="25682"/>
    <cellStyle name="Total 11 5" xfId="25683"/>
    <cellStyle name="Total 12" xfId="25684"/>
    <cellStyle name="Total 12 2" xfId="25685"/>
    <cellStyle name="Total 12 2 2" xfId="25686"/>
    <cellStyle name="Total 12 3" xfId="25687"/>
    <cellStyle name="Total 13" xfId="25688"/>
    <cellStyle name="Total 13 2" xfId="25689"/>
    <cellStyle name="Total 13 2 2" xfId="25690"/>
    <cellStyle name="Total 13 3" xfId="25691"/>
    <cellStyle name="Total 14" xfId="25692"/>
    <cellStyle name="Total 14 2" xfId="25693"/>
    <cellStyle name="Total 14 2 2" xfId="25694"/>
    <cellStyle name="Total 14 3" xfId="25695"/>
    <cellStyle name="Total 15" xfId="25696"/>
    <cellStyle name="Total 15 2" xfId="25697"/>
    <cellStyle name="Total 15 2 2" xfId="25698"/>
    <cellStyle name="Total 15 3" xfId="25699"/>
    <cellStyle name="Total 16" xfId="25700"/>
    <cellStyle name="Total 16 2" xfId="25701"/>
    <cellStyle name="Total 16 2 2" xfId="25702"/>
    <cellStyle name="Total 16 3" xfId="25703"/>
    <cellStyle name="Total 17" xfId="25704"/>
    <cellStyle name="Total 17 2" xfId="25705"/>
    <cellStyle name="Total 17 2 2" xfId="25706"/>
    <cellStyle name="Total 17 3" xfId="25707"/>
    <cellStyle name="Total 18" xfId="25708"/>
    <cellStyle name="Total 18 2" xfId="25709"/>
    <cellStyle name="Total 18 2 2" xfId="25710"/>
    <cellStyle name="Total 18 3" xfId="25711"/>
    <cellStyle name="Total 19" xfId="25712"/>
    <cellStyle name="Total 19 2" xfId="25713"/>
    <cellStyle name="Total 2" xfId="25714"/>
    <cellStyle name="Total 2 10" xfId="25715"/>
    <cellStyle name="Total 2 10 2" xfId="25716"/>
    <cellStyle name="Total 2 10 2 2" xfId="25717"/>
    <cellStyle name="Total 2 10 3" xfId="25718"/>
    <cellStyle name="Total 2 11" xfId="25719"/>
    <cellStyle name="Total 2 11 2" xfId="25720"/>
    <cellStyle name="Total 2 11 2 2" xfId="25721"/>
    <cellStyle name="Total 2 11 3" xfId="25722"/>
    <cellStyle name="Total 2 12" xfId="25723"/>
    <cellStyle name="Total 2 12 2" xfId="25724"/>
    <cellStyle name="Total 2 12 2 2" xfId="25725"/>
    <cellStyle name="Total 2 12 3" xfId="25726"/>
    <cellStyle name="Total 2 13" xfId="25727"/>
    <cellStyle name="Total 2 13 2" xfId="25728"/>
    <cellStyle name="Total 2 13 2 2" xfId="25729"/>
    <cellStyle name="Total 2 13 3" xfId="25730"/>
    <cellStyle name="Total 2 14" xfId="25731"/>
    <cellStyle name="Total 2 14 2" xfId="25732"/>
    <cellStyle name="Total 2 15" xfId="25733"/>
    <cellStyle name="Total 2 2" xfId="25734"/>
    <cellStyle name="Total 2 2 10" xfId="25735"/>
    <cellStyle name="Total 2 2 10 2" xfId="25736"/>
    <cellStyle name="Total 2 2 10 2 2" xfId="25737"/>
    <cellStyle name="Total 2 2 10 3" xfId="25738"/>
    <cellStyle name="Total 2 2 11" xfId="25739"/>
    <cellStyle name="Total 2 2 11 2" xfId="25740"/>
    <cellStyle name="Total 2 2 11 2 2" xfId="25741"/>
    <cellStyle name="Total 2 2 11 3" xfId="25742"/>
    <cellStyle name="Total 2 2 12" xfId="25743"/>
    <cellStyle name="Total 2 2 12 2" xfId="25744"/>
    <cellStyle name="Total 2 2 12 2 2" xfId="25745"/>
    <cellStyle name="Total 2 2 12 3" xfId="25746"/>
    <cellStyle name="Total 2 2 13" xfId="25747"/>
    <cellStyle name="Total 2 2 13 2" xfId="25748"/>
    <cellStyle name="Total 2 2 14" xfId="25749"/>
    <cellStyle name="Total 2 2 2" xfId="25750"/>
    <cellStyle name="Total 2 2 2 10" xfId="25751"/>
    <cellStyle name="Total 2 2 2 10 2" xfId="25752"/>
    <cellStyle name="Total 2 2 2 10 2 2" xfId="25753"/>
    <cellStyle name="Total 2 2 2 10 3" xfId="25754"/>
    <cellStyle name="Total 2 2 2 11" xfId="25755"/>
    <cellStyle name="Total 2 2 2 11 2" xfId="25756"/>
    <cellStyle name="Total 2 2 2 11 2 2" xfId="25757"/>
    <cellStyle name="Total 2 2 2 11 3" xfId="25758"/>
    <cellStyle name="Total 2 2 2 12" xfId="25759"/>
    <cellStyle name="Total 2 2 2 12 2" xfId="25760"/>
    <cellStyle name="Total 2 2 2 13" xfId="25761"/>
    <cellStyle name="Total 2 2 2 2" xfId="25762"/>
    <cellStyle name="Total 2 2 2 2 10" xfId="25763"/>
    <cellStyle name="Total 2 2 2 2 10 2" xfId="25764"/>
    <cellStyle name="Total 2 2 2 2 10 2 2" xfId="25765"/>
    <cellStyle name="Total 2 2 2 2 10 3" xfId="25766"/>
    <cellStyle name="Total 2 2 2 2 11" xfId="25767"/>
    <cellStyle name="Total 2 2 2 2 11 2" xfId="25768"/>
    <cellStyle name="Total 2 2 2 2 12" xfId="25769"/>
    <cellStyle name="Total 2 2 2 2 2" xfId="25770"/>
    <cellStyle name="Total 2 2 2 2 2 2" xfId="25771"/>
    <cellStyle name="Total 2 2 2 2 2 2 2" xfId="25772"/>
    <cellStyle name="Total 2 2 2 2 2 2 2 2" xfId="25773"/>
    <cellStyle name="Total 2 2 2 2 2 2 3" xfId="25774"/>
    <cellStyle name="Total 2 2 2 2 2 3" xfId="25775"/>
    <cellStyle name="Total 2 2 2 2 2 3 2" xfId="25776"/>
    <cellStyle name="Total 2 2 2 2 2 4" xfId="25777"/>
    <cellStyle name="Total 2 2 2 2 3" xfId="25778"/>
    <cellStyle name="Total 2 2 2 2 3 2" xfId="25779"/>
    <cellStyle name="Total 2 2 2 2 3 2 2" xfId="25780"/>
    <cellStyle name="Total 2 2 2 2 3 3" xfId="25781"/>
    <cellStyle name="Total 2 2 2 2 4" xfId="25782"/>
    <cellStyle name="Total 2 2 2 2 4 2" xfId="25783"/>
    <cellStyle name="Total 2 2 2 2 4 2 2" xfId="25784"/>
    <cellStyle name="Total 2 2 2 2 4 3" xfId="25785"/>
    <cellStyle name="Total 2 2 2 2 5" xfId="25786"/>
    <cellStyle name="Total 2 2 2 2 5 2" xfId="25787"/>
    <cellStyle name="Total 2 2 2 2 5 2 2" xfId="25788"/>
    <cellStyle name="Total 2 2 2 2 5 3" xfId="25789"/>
    <cellStyle name="Total 2 2 2 2 6" xfId="25790"/>
    <cellStyle name="Total 2 2 2 2 6 2" xfId="25791"/>
    <cellStyle name="Total 2 2 2 2 6 2 2" xfId="25792"/>
    <cellStyle name="Total 2 2 2 2 6 3" xfId="25793"/>
    <cellStyle name="Total 2 2 2 2 7" xfId="25794"/>
    <cellStyle name="Total 2 2 2 2 7 2" xfId="25795"/>
    <cellStyle name="Total 2 2 2 2 7 2 2" xfId="25796"/>
    <cellStyle name="Total 2 2 2 2 7 3" xfId="25797"/>
    <cellStyle name="Total 2 2 2 2 8" xfId="25798"/>
    <cellStyle name="Total 2 2 2 2 8 2" xfId="25799"/>
    <cellStyle name="Total 2 2 2 2 8 2 2" xfId="25800"/>
    <cellStyle name="Total 2 2 2 2 8 3" xfId="25801"/>
    <cellStyle name="Total 2 2 2 2 9" xfId="25802"/>
    <cellStyle name="Total 2 2 2 2 9 2" xfId="25803"/>
    <cellStyle name="Total 2 2 2 2 9 2 2" xfId="25804"/>
    <cellStyle name="Total 2 2 2 2 9 3" xfId="25805"/>
    <cellStyle name="Total 2 2 2 3" xfId="25806"/>
    <cellStyle name="Total 2 2 2 3 10" xfId="25807"/>
    <cellStyle name="Total 2 2 2 3 10 2" xfId="25808"/>
    <cellStyle name="Total 2 2 2 3 11" xfId="25809"/>
    <cellStyle name="Total 2 2 2 3 2" xfId="25810"/>
    <cellStyle name="Total 2 2 2 3 2 2" xfId="25811"/>
    <cellStyle name="Total 2 2 2 3 2 2 2" xfId="25812"/>
    <cellStyle name="Total 2 2 2 3 2 3" xfId="25813"/>
    <cellStyle name="Total 2 2 2 3 3" xfId="25814"/>
    <cellStyle name="Total 2 2 2 3 3 2" xfId="25815"/>
    <cellStyle name="Total 2 2 2 3 3 2 2" xfId="25816"/>
    <cellStyle name="Total 2 2 2 3 3 3" xfId="25817"/>
    <cellStyle name="Total 2 2 2 3 4" xfId="25818"/>
    <cellStyle name="Total 2 2 2 3 4 2" xfId="25819"/>
    <cellStyle name="Total 2 2 2 3 4 2 2" xfId="25820"/>
    <cellStyle name="Total 2 2 2 3 4 3" xfId="25821"/>
    <cellStyle name="Total 2 2 2 3 5" xfId="25822"/>
    <cellStyle name="Total 2 2 2 3 5 2" xfId="25823"/>
    <cellStyle name="Total 2 2 2 3 5 2 2" xfId="25824"/>
    <cellStyle name="Total 2 2 2 3 5 3" xfId="25825"/>
    <cellStyle name="Total 2 2 2 3 6" xfId="25826"/>
    <cellStyle name="Total 2 2 2 3 6 2" xfId="25827"/>
    <cellStyle name="Total 2 2 2 3 6 2 2" xfId="25828"/>
    <cellStyle name="Total 2 2 2 3 6 3" xfId="25829"/>
    <cellStyle name="Total 2 2 2 3 7" xfId="25830"/>
    <cellStyle name="Total 2 2 2 3 7 2" xfId="25831"/>
    <cellStyle name="Total 2 2 2 3 7 2 2" xfId="25832"/>
    <cellStyle name="Total 2 2 2 3 7 3" xfId="25833"/>
    <cellStyle name="Total 2 2 2 3 8" xfId="25834"/>
    <cellStyle name="Total 2 2 2 3 8 2" xfId="25835"/>
    <cellStyle name="Total 2 2 2 3 8 2 2" xfId="25836"/>
    <cellStyle name="Total 2 2 2 3 8 3" xfId="25837"/>
    <cellStyle name="Total 2 2 2 3 9" xfId="25838"/>
    <cellStyle name="Total 2 2 2 3 9 2" xfId="25839"/>
    <cellStyle name="Total 2 2 2 3 9 2 2" xfId="25840"/>
    <cellStyle name="Total 2 2 2 3 9 3" xfId="25841"/>
    <cellStyle name="Total 2 2 2 4" xfId="25842"/>
    <cellStyle name="Total 2 2 2 4 2" xfId="25843"/>
    <cellStyle name="Total 2 2 2 4 2 2" xfId="25844"/>
    <cellStyle name="Total 2 2 2 4 3" xfId="25845"/>
    <cellStyle name="Total 2 2 2 5" xfId="25846"/>
    <cellStyle name="Total 2 2 2 5 2" xfId="25847"/>
    <cellStyle name="Total 2 2 2 5 2 2" xfId="25848"/>
    <cellStyle name="Total 2 2 2 5 3" xfId="25849"/>
    <cellStyle name="Total 2 2 2 6" xfId="25850"/>
    <cellStyle name="Total 2 2 2 6 2" xfId="25851"/>
    <cellStyle name="Total 2 2 2 6 2 2" xfId="25852"/>
    <cellStyle name="Total 2 2 2 6 3" xfId="25853"/>
    <cellStyle name="Total 2 2 2 7" xfId="25854"/>
    <cellStyle name="Total 2 2 2 7 2" xfId="25855"/>
    <cellStyle name="Total 2 2 2 7 2 2" xfId="25856"/>
    <cellStyle name="Total 2 2 2 7 3" xfId="25857"/>
    <cellStyle name="Total 2 2 2 8" xfId="25858"/>
    <cellStyle name="Total 2 2 2 8 2" xfId="25859"/>
    <cellStyle name="Total 2 2 2 8 2 2" xfId="25860"/>
    <cellStyle name="Total 2 2 2 8 3" xfId="25861"/>
    <cellStyle name="Total 2 2 2 9" xfId="25862"/>
    <cellStyle name="Total 2 2 2 9 2" xfId="25863"/>
    <cellStyle name="Total 2 2 2 9 2 2" xfId="25864"/>
    <cellStyle name="Total 2 2 2 9 3" xfId="25865"/>
    <cellStyle name="Total 2 2 3" xfId="25866"/>
    <cellStyle name="Total 2 2 3 10" xfId="25867"/>
    <cellStyle name="Total 2 2 3 10 2" xfId="25868"/>
    <cellStyle name="Total 2 2 3 11" xfId="25869"/>
    <cellStyle name="Total 2 2 3 2" xfId="25870"/>
    <cellStyle name="Total 2 2 3 2 2" xfId="25871"/>
    <cellStyle name="Total 2 2 3 2 2 2" xfId="25872"/>
    <cellStyle name="Total 2 2 3 2 3" xfId="25873"/>
    <cellStyle name="Total 2 2 3 3" xfId="25874"/>
    <cellStyle name="Total 2 2 3 3 2" xfId="25875"/>
    <cellStyle name="Total 2 2 3 3 2 2" xfId="25876"/>
    <cellStyle name="Total 2 2 3 3 3" xfId="25877"/>
    <cellStyle name="Total 2 2 3 4" xfId="25878"/>
    <cellStyle name="Total 2 2 3 4 2" xfId="25879"/>
    <cellStyle name="Total 2 2 3 4 2 2" xfId="25880"/>
    <cellStyle name="Total 2 2 3 4 3" xfId="25881"/>
    <cellStyle name="Total 2 2 3 5" xfId="25882"/>
    <cellStyle name="Total 2 2 3 5 2" xfId="25883"/>
    <cellStyle name="Total 2 2 3 5 2 2" xfId="25884"/>
    <cellStyle name="Total 2 2 3 5 3" xfId="25885"/>
    <cellStyle name="Total 2 2 3 6" xfId="25886"/>
    <cellStyle name="Total 2 2 3 6 2" xfId="25887"/>
    <cellStyle name="Total 2 2 3 6 2 2" xfId="25888"/>
    <cellStyle name="Total 2 2 3 6 3" xfId="25889"/>
    <cellStyle name="Total 2 2 3 7" xfId="25890"/>
    <cellStyle name="Total 2 2 3 7 2" xfId="25891"/>
    <cellStyle name="Total 2 2 3 7 2 2" xfId="25892"/>
    <cellStyle name="Total 2 2 3 7 3" xfId="25893"/>
    <cellStyle name="Total 2 2 3 8" xfId="25894"/>
    <cellStyle name="Total 2 2 3 8 2" xfId="25895"/>
    <cellStyle name="Total 2 2 3 8 2 2" xfId="25896"/>
    <cellStyle name="Total 2 2 3 8 3" xfId="25897"/>
    <cellStyle name="Total 2 2 3 9" xfId="25898"/>
    <cellStyle name="Total 2 2 3 9 2" xfId="25899"/>
    <cellStyle name="Total 2 2 3 9 2 2" xfId="25900"/>
    <cellStyle name="Total 2 2 3 9 3" xfId="25901"/>
    <cellStyle name="Total 2 2 4" xfId="25902"/>
    <cellStyle name="Total 2 2 4 2" xfId="25903"/>
    <cellStyle name="Total 2 2 4 2 2" xfId="25904"/>
    <cellStyle name="Total 2 2 4 2 2 2" xfId="25905"/>
    <cellStyle name="Total 2 2 4 2 3" xfId="25906"/>
    <cellStyle name="Total 2 2 4 3" xfId="25907"/>
    <cellStyle name="Total 2 2 4 3 2" xfId="25908"/>
    <cellStyle name="Total 2 2 4 4" xfId="25909"/>
    <cellStyle name="Total 2 2 5" xfId="25910"/>
    <cellStyle name="Total 2 2 5 2" xfId="25911"/>
    <cellStyle name="Total 2 2 5 2 2" xfId="25912"/>
    <cellStyle name="Total 2 2 5 3" xfId="25913"/>
    <cellStyle name="Total 2 2 6" xfId="25914"/>
    <cellStyle name="Total 2 2 6 2" xfId="25915"/>
    <cellStyle name="Total 2 2 6 2 2" xfId="25916"/>
    <cellStyle name="Total 2 2 6 3" xfId="25917"/>
    <cellStyle name="Total 2 2 7" xfId="25918"/>
    <cellStyle name="Total 2 2 7 2" xfId="25919"/>
    <cellStyle name="Total 2 2 7 2 2" xfId="25920"/>
    <cellStyle name="Total 2 2 7 3" xfId="25921"/>
    <cellStyle name="Total 2 2 8" xfId="25922"/>
    <cellStyle name="Total 2 2 8 2" xfId="25923"/>
    <cellStyle name="Total 2 2 8 2 2" xfId="25924"/>
    <cellStyle name="Total 2 2 8 3" xfId="25925"/>
    <cellStyle name="Total 2 2 9" xfId="25926"/>
    <cellStyle name="Total 2 2 9 2" xfId="25927"/>
    <cellStyle name="Total 2 2 9 2 2" xfId="25928"/>
    <cellStyle name="Total 2 2 9 3" xfId="25929"/>
    <cellStyle name="Total 2 3" xfId="25930"/>
    <cellStyle name="Total 2 3 10" xfId="25931"/>
    <cellStyle name="Total 2 3 10 2" xfId="25932"/>
    <cellStyle name="Total 2 3 10 2 2" xfId="25933"/>
    <cellStyle name="Total 2 3 10 3" xfId="25934"/>
    <cellStyle name="Total 2 3 11" xfId="25935"/>
    <cellStyle name="Total 2 3 11 2" xfId="25936"/>
    <cellStyle name="Total 2 3 11 2 2" xfId="25937"/>
    <cellStyle name="Total 2 3 11 3" xfId="25938"/>
    <cellStyle name="Total 2 3 12" xfId="25939"/>
    <cellStyle name="Total 2 3 12 2" xfId="25940"/>
    <cellStyle name="Total 2 3 13" xfId="25941"/>
    <cellStyle name="Total 2 3 2" xfId="25942"/>
    <cellStyle name="Total 2 3 2 10" xfId="25943"/>
    <cellStyle name="Total 2 3 2 10 2" xfId="25944"/>
    <cellStyle name="Total 2 3 2 10 2 2" xfId="25945"/>
    <cellStyle name="Total 2 3 2 10 3" xfId="25946"/>
    <cellStyle name="Total 2 3 2 11" xfId="25947"/>
    <cellStyle name="Total 2 3 2 11 2" xfId="25948"/>
    <cellStyle name="Total 2 3 2 12" xfId="25949"/>
    <cellStyle name="Total 2 3 2 2" xfId="25950"/>
    <cellStyle name="Total 2 3 2 2 2" xfId="25951"/>
    <cellStyle name="Total 2 3 2 2 2 2" xfId="25952"/>
    <cellStyle name="Total 2 3 2 2 2 2 2" xfId="25953"/>
    <cellStyle name="Total 2 3 2 2 2 3" xfId="25954"/>
    <cellStyle name="Total 2 3 2 2 3" xfId="25955"/>
    <cellStyle name="Total 2 3 2 2 3 2" xfId="25956"/>
    <cellStyle name="Total 2 3 2 2 4" xfId="25957"/>
    <cellStyle name="Total 2 3 2 3" xfId="25958"/>
    <cellStyle name="Total 2 3 2 3 2" xfId="25959"/>
    <cellStyle name="Total 2 3 2 3 2 2" xfId="25960"/>
    <cellStyle name="Total 2 3 2 3 3" xfId="25961"/>
    <cellStyle name="Total 2 3 2 4" xfId="25962"/>
    <cellStyle name="Total 2 3 2 4 2" xfId="25963"/>
    <cellStyle name="Total 2 3 2 4 2 2" xfId="25964"/>
    <cellStyle name="Total 2 3 2 4 3" xfId="25965"/>
    <cellStyle name="Total 2 3 2 5" xfId="25966"/>
    <cellStyle name="Total 2 3 2 5 2" xfId="25967"/>
    <cellStyle name="Total 2 3 2 5 2 2" xfId="25968"/>
    <cellStyle name="Total 2 3 2 5 3" xfId="25969"/>
    <cellStyle name="Total 2 3 2 6" xfId="25970"/>
    <cellStyle name="Total 2 3 2 6 2" xfId="25971"/>
    <cellStyle name="Total 2 3 2 6 2 2" xfId="25972"/>
    <cellStyle name="Total 2 3 2 6 3" xfId="25973"/>
    <cellStyle name="Total 2 3 2 7" xfId="25974"/>
    <cellStyle name="Total 2 3 2 7 2" xfId="25975"/>
    <cellStyle name="Total 2 3 2 7 2 2" xfId="25976"/>
    <cellStyle name="Total 2 3 2 7 3" xfId="25977"/>
    <cellStyle name="Total 2 3 2 8" xfId="25978"/>
    <cellStyle name="Total 2 3 2 8 2" xfId="25979"/>
    <cellStyle name="Total 2 3 2 8 2 2" xfId="25980"/>
    <cellStyle name="Total 2 3 2 8 3" xfId="25981"/>
    <cellStyle name="Total 2 3 2 9" xfId="25982"/>
    <cellStyle name="Total 2 3 2 9 2" xfId="25983"/>
    <cellStyle name="Total 2 3 2 9 2 2" xfId="25984"/>
    <cellStyle name="Total 2 3 2 9 3" xfId="25985"/>
    <cellStyle name="Total 2 3 3" xfId="25986"/>
    <cellStyle name="Total 2 3 3 10" xfId="25987"/>
    <cellStyle name="Total 2 3 3 10 2" xfId="25988"/>
    <cellStyle name="Total 2 3 3 11" xfId="25989"/>
    <cellStyle name="Total 2 3 3 2" xfId="25990"/>
    <cellStyle name="Total 2 3 3 2 2" xfId="25991"/>
    <cellStyle name="Total 2 3 3 2 2 2" xfId="25992"/>
    <cellStyle name="Total 2 3 3 2 3" xfId="25993"/>
    <cellStyle name="Total 2 3 3 3" xfId="25994"/>
    <cellStyle name="Total 2 3 3 3 2" xfId="25995"/>
    <cellStyle name="Total 2 3 3 3 2 2" xfId="25996"/>
    <cellStyle name="Total 2 3 3 3 3" xfId="25997"/>
    <cellStyle name="Total 2 3 3 4" xfId="25998"/>
    <cellStyle name="Total 2 3 3 4 2" xfId="25999"/>
    <cellStyle name="Total 2 3 3 4 2 2" xfId="26000"/>
    <cellStyle name="Total 2 3 3 4 3" xfId="26001"/>
    <cellStyle name="Total 2 3 3 5" xfId="26002"/>
    <cellStyle name="Total 2 3 3 5 2" xfId="26003"/>
    <cellStyle name="Total 2 3 3 5 2 2" xfId="26004"/>
    <cellStyle name="Total 2 3 3 5 3" xfId="26005"/>
    <cellStyle name="Total 2 3 3 6" xfId="26006"/>
    <cellStyle name="Total 2 3 3 6 2" xfId="26007"/>
    <cellStyle name="Total 2 3 3 6 2 2" xfId="26008"/>
    <cellStyle name="Total 2 3 3 6 3" xfId="26009"/>
    <cellStyle name="Total 2 3 3 7" xfId="26010"/>
    <cellStyle name="Total 2 3 3 7 2" xfId="26011"/>
    <cellStyle name="Total 2 3 3 7 2 2" xfId="26012"/>
    <cellStyle name="Total 2 3 3 7 3" xfId="26013"/>
    <cellStyle name="Total 2 3 3 8" xfId="26014"/>
    <cellStyle name="Total 2 3 3 8 2" xfId="26015"/>
    <cellStyle name="Total 2 3 3 8 2 2" xfId="26016"/>
    <cellStyle name="Total 2 3 3 8 3" xfId="26017"/>
    <cellStyle name="Total 2 3 3 9" xfId="26018"/>
    <cellStyle name="Total 2 3 3 9 2" xfId="26019"/>
    <cellStyle name="Total 2 3 3 9 2 2" xfId="26020"/>
    <cellStyle name="Total 2 3 3 9 3" xfId="26021"/>
    <cellStyle name="Total 2 3 4" xfId="26022"/>
    <cellStyle name="Total 2 3 4 2" xfId="26023"/>
    <cellStyle name="Total 2 3 4 2 2" xfId="26024"/>
    <cellStyle name="Total 2 3 4 3" xfId="26025"/>
    <cellStyle name="Total 2 3 5" xfId="26026"/>
    <cellStyle name="Total 2 3 5 2" xfId="26027"/>
    <cellStyle name="Total 2 3 5 2 2" xfId="26028"/>
    <cellStyle name="Total 2 3 5 3" xfId="26029"/>
    <cellStyle name="Total 2 3 6" xfId="26030"/>
    <cellStyle name="Total 2 3 6 2" xfId="26031"/>
    <cellStyle name="Total 2 3 6 2 2" xfId="26032"/>
    <cellStyle name="Total 2 3 6 3" xfId="26033"/>
    <cellStyle name="Total 2 3 7" xfId="26034"/>
    <cellStyle name="Total 2 3 7 2" xfId="26035"/>
    <cellStyle name="Total 2 3 7 2 2" xfId="26036"/>
    <cellStyle name="Total 2 3 7 3" xfId="26037"/>
    <cellStyle name="Total 2 3 8" xfId="26038"/>
    <cellStyle name="Total 2 3 8 2" xfId="26039"/>
    <cellStyle name="Total 2 3 8 2 2" xfId="26040"/>
    <cellStyle name="Total 2 3 8 3" xfId="26041"/>
    <cellStyle name="Total 2 3 9" xfId="26042"/>
    <cellStyle name="Total 2 3 9 2" xfId="26043"/>
    <cellStyle name="Total 2 3 9 2 2" xfId="26044"/>
    <cellStyle name="Total 2 3 9 3" xfId="26045"/>
    <cellStyle name="Total 2 4" xfId="26046"/>
    <cellStyle name="Total 2 4 10" xfId="26047"/>
    <cellStyle name="Total 2 4 10 2" xfId="26048"/>
    <cellStyle name="Total 2 4 11" xfId="26049"/>
    <cellStyle name="Total 2 4 2" xfId="26050"/>
    <cellStyle name="Total 2 4 2 2" xfId="26051"/>
    <cellStyle name="Total 2 4 2 2 2" xfId="26052"/>
    <cellStyle name="Total 2 4 2 3" xfId="26053"/>
    <cellStyle name="Total 2 4 3" xfId="26054"/>
    <cellStyle name="Total 2 4 3 2" xfId="26055"/>
    <cellStyle name="Total 2 4 3 2 2" xfId="26056"/>
    <cellStyle name="Total 2 4 3 3" xfId="26057"/>
    <cellStyle name="Total 2 4 4" xfId="26058"/>
    <cellStyle name="Total 2 4 4 2" xfId="26059"/>
    <cellStyle name="Total 2 4 4 2 2" xfId="26060"/>
    <cellStyle name="Total 2 4 4 3" xfId="26061"/>
    <cellStyle name="Total 2 4 5" xfId="26062"/>
    <cellStyle name="Total 2 4 5 2" xfId="26063"/>
    <cellStyle name="Total 2 4 5 2 2" xfId="26064"/>
    <cellStyle name="Total 2 4 5 3" xfId="26065"/>
    <cellStyle name="Total 2 4 6" xfId="26066"/>
    <cellStyle name="Total 2 4 6 2" xfId="26067"/>
    <cellStyle name="Total 2 4 6 2 2" xfId="26068"/>
    <cellStyle name="Total 2 4 6 3" xfId="26069"/>
    <cellStyle name="Total 2 4 7" xfId="26070"/>
    <cellStyle name="Total 2 4 7 2" xfId="26071"/>
    <cellStyle name="Total 2 4 7 2 2" xfId="26072"/>
    <cellStyle name="Total 2 4 7 3" xfId="26073"/>
    <cellStyle name="Total 2 4 8" xfId="26074"/>
    <cellStyle name="Total 2 4 8 2" xfId="26075"/>
    <cellStyle name="Total 2 4 8 2 2" xfId="26076"/>
    <cellStyle name="Total 2 4 8 3" xfId="26077"/>
    <cellStyle name="Total 2 4 9" xfId="26078"/>
    <cellStyle name="Total 2 4 9 2" xfId="26079"/>
    <cellStyle name="Total 2 4 9 2 2" xfId="26080"/>
    <cellStyle name="Total 2 4 9 3" xfId="26081"/>
    <cellStyle name="Total 2 5" xfId="26082"/>
    <cellStyle name="Total 2 5 10" xfId="26083"/>
    <cellStyle name="Total 2 5 2" xfId="26084"/>
    <cellStyle name="Total 2 5 2 2" xfId="26085"/>
    <cellStyle name="Total 2 5 2 2 2" xfId="26086"/>
    <cellStyle name="Total 2 5 2 3" xfId="26087"/>
    <cellStyle name="Total 2 5 3" xfId="26088"/>
    <cellStyle name="Total 2 5 3 2" xfId="26089"/>
    <cellStyle name="Total 2 5 3 2 2" xfId="26090"/>
    <cellStyle name="Total 2 5 3 3" xfId="26091"/>
    <cellStyle name="Total 2 5 4" xfId="26092"/>
    <cellStyle name="Total 2 5 4 2" xfId="26093"/>
    <cellStyle name="Total 2 5 4 2 2" xfId="26094"/>
    <cellStyle name="Total 2 5 4 3" xfId="26095"/>
    <cellStyle name="Total 2 5 5" xfId="26096"/>
    <cellStyle name="Total 2 5 5 2" xfId="26097"/>
    <cellStyle name="Total 2 5 5 2 2" xfId="26098"/>
    <cellStyle name="Total 2 5 5 3" xfId="26099"/>
    <cellStyle name="Total 2 5 6" xfId="26100"/>
    <cellStyle name="Total 2 5 6 2" xfId="26101"/>
    <cellStyle name="Total 2 5 6 2 2" xfId="26102"/>
    <cellStyle name="Total 2 5 6 3" xfId="26103"/>
    <cellStyle name="Total 2 5 7" xfId="26104"/>
    <cellStyle name="Total 2 5 7 2" xfId="26105"/>
    <cellStyle name="Total 2 5 7 2 2" xfId="26106"/>
    <cellStyle name="Total 2 5 7 3" xfId="26107"/>
    <cellStyle name="Total 2 5 8" xfId="26108"/>
    <cellStyle name="Total 2 5 8 2" xfId="26109"/>
    <cellStyle name="Total 2 5 8 2 2" xfId="26110"/>
    <cellStyle name="Total 2 5 8 3" xfId="26111"/>
    <cellStyle name="Total 2 5 9" xfId="26112"/>
    <cellStyle name="Total 2 5 9 2" xfId="26113"/>
    <cellStyle name="Total 2 6" xfId="26114"/>
    <cellStyle name="Total 2 6 2" xfId="26115"/>
    <cellStyle name="Total 2 6 2 2" xfId="26116"/>
    <cellStyle name="Total 2 6 2 2 2" xfId="26117"/>
    <cellStyle name="Total 2 6 2 3" xfId="26118"/>
    <cellStyle name="Total 2 6 3" xfId="26119"/>
    <cellStyle name="Total 2 6 3 2" xfId="26120"/>
    <cellStyle name="Total 2 6 4" xfId="26121"/>
    <cellStyle name="Total 2 6 4 2" xfId="26122"/>
    <cellStyle name="Total 2 6 5" xfId="26123"/>
    <cellStyle name="Total 2 7" xfId="26124"/>
    <cellStyle name="Total 2 7 2" xfId="26125"/>
    <cellStyle name="Total 2 7 2 2" xfId="26126"/>
    <cellStyle name="Total 2 7 3" xfId="26127"/>
    <cellStyle name="Total 2 8" xfId="26128"/>
    <cellStyle name="Total 2 8 2" xfId="26129"/>
    <cellStyle name="Total 2 8 2 2" xfId="26130"/>
    <cellStyle name="Total 2 8 3" xfId="26131"/>
    <cellStyle name="Total 2 9" xfId="26132"/>
    <cellStyle name="Total 2 9 2" xfId="26133"/>
    <cellStyle name="Total 2 9 2 2" xfId="26134"/>
    <cellStyle name="Total 2 9 3" xfId="26135"/>
    <cellStyle name="Total 20" xfId="26136"/>
    <cellStyle name="Total 3" xfId="26137"/>
    <cellStyle name="Total 3 10" xfId="26138"/>
    <cellStyle name="Total 3 10 2" xfId="26139"/>
    <cellStyle name="Total 3 10 2 2" xfId="26140"/>
    <cellStyle name="Total 3 10 3" xfId="26141"/>
    <cellStyle name="Total 3 11" xfId="26142"/>
    <cellStyle name="Total 3 11 2" xfId="26143"/>
    <cellStyle name="Total 3 11 2 2" xfId="26144"/>
    <cellStyle name="Total 3 11 3" xfId="26145"/>
    <cellStyle name="Total 3 12" xfId="26146"/>
    <cellStyle name="Total 3 12 2" xfId="26147"/>
    <cellStyle name="Total 3 12 2 2" xfId="26148"/>
    <cellStyle name="Total 3 12 3" xfId="26149"/>
    <cellStyle name="Total 3 13" xfId="26150"/>
    <cellStyle name="Total 3 13 2" xfId="26151"/>
    <cellStyle name="Total 3 13 2 2" xfId="26152"/>
    <cellStyle name="Total 3 13 3" xfId="26153"/>
    <cellStyle name="Total 3 14" xfId="26154"/>
    <cellStyle name="Total 3 14 2" xfId="26155"/>
    <cellStyle name="Total 3 15" xfId="26156"/>
    <cellStyle name="Total 3 2" xfId="26157"/>
    <cellStyle name="Total 3 2 10" xfId="26158"/>
    <cellStyle name="Total 3 2 10 2" xfId="26159"/>
    <cellStyle name="Total 3 2 10 2 2" xfId="26160"/>
    <cellStyle name="Total 3 2 10 3" xfId="26161"/>
    <cellStyle name="Total 3 2 11" xfId="26162"/>
    <cellStyle name="Total 3 2 11 2" xfId="26163"/>
    <cellStyle name="Total 3 2 11 2 2" xfId="26164"/>
    <cellStyle name="Total 3 2 11 3" xfId="26165"/>
    <cellStyle name="Total 3 2 12" xfId="26166"/>
    <cellStyle name="Total 3 2 12 2" xfId="26167"/>
    <cellStyle name="Total 3 2 13" xfId="26168"/>
    <cellStyle name="Total 3 2 2" xfId="26169"/>
    <cellStyle name="Total 3 2 2 10" xfId="26170"/>
    <cellStyle name="Total 3 2 2 10 2" xfId="26171"/>
    <cellStyle name="Total 3 2 2 10 2 2" xfId="26172"/>
    <cellStyle name="Total 3 2 2 10 3" xfId="26173"/>
    <cellStyle name="Total 3 2 2 11" xfId="26174"/>
    <cellStyle name="Total 3 2 2 11 2" xfId="26175"/>
    <cellStyle name="Total 3 2 2 11 2 2" xfId="26176"/>
    <cellStyle name="Total 3 2 2 11 3" xfId="26177"/>
    <cellStyle name="Total 3 2 2 12" xfId="26178"/>
    <cellStyle name="Total 3 2 2 12 2" xfId="26179"/>
    <cellStyle name="Total 3 2 2 13" xfId="26180"/>
    <cellStyle name="Total 3 2 2 2" xfId="26181"/>
    <cellStyle name="Total 3 2 2 2 10" xfId="26182"/>
    <cellStyle name="Total 3 2 2 2 10 2" xfId="26183"/>
    <cellStyle name="Total 3 2 2 2 10 2 2" xfId="26184"/>
    <cellStyle name="Total 3 2 2 2 10 3" xfId="26185"/>
    <cellStyle name="Total 3 2 2 2 11" xfId="26186"/>
    <cellStyle name="Total 3 2 2 2 11 2" xfId="26187"/>
    <cellStyle name="Total 3 2 2 2 12" xfId="26188"/>
    <cellStyle name="Total 3 2 2 2 2" xfId="26189"/>
    <cellStyle name="Total 3 2 2 2 2 2" xfId="26190"/>
    <cellStyle name="Total 3 2 2 2 2 2 2" xfId="26191"/>
    <cellStyle name="Total 3 2 2 2 2 2 2 2" xfId="26192"/>
    <cellStyle name="Total 3 2 2 2 2 2 3" xfId="26193"/>
    <cellStyle name="Total 3 2 2 2 2 3" xfId="26194"/>
    <cellStyle name="Total 3 2 2 2 2 3 2" xfId="26195"/>
    <cellStyle name="Total 3 2 2 2 2 4" xfId="26196"/>
    <cellStyle name="Total 3 2 2 2 3" xfId="26197"/>
    <cellStyle name="Total 3 2 2 2 3 2" xfId="26198"/>
    <cellStyle name="Total 3 2 2 2 3 2 2" xfId="26199"/>
    <cellStyle name="Total 3 2 2 2 3 3" xfId="26200"/>
    <cellStyle name="Total 3 2 2 2 4" xfId="26201"/>
    <cellStyle name="Total 3 2 2 2 4 2" xfId="26202"/>
    <cellStyle name="Total 3 2 2 2 4 2 2" xfId="26203"/>
    <cellStyle name="Total 3 2 2 2 4 3" xfId="26204"/>
    <cellStyle name="Total 3 2 2 2 5" xfId="26205"/>
    <cellStyle name="Total 3 2 2 2 5 2" xfId="26206"/>
    <cellStyle name="Total 3 2 2 2 5 2 2" xfId="26207"/>
    <cellStyle name="Total 3 2 2 2 5 3" xfId="26208"/>
    <cellStyle name="Total 3 2 2 2 6" xfId="26209"/>
    <cellStyle name="Total 3 2 2 2 6 2" xfId="26210"/>
    <cellStyle name="Total 3 2 2 2 6 2 2" xfId="26211"/>
    <cellStyle name="Total 3 2 2 2 6 3" xfId="26212"/>
    <cellStyle name="Total 3 2 2 2 7" xfId="26213"/>
    <cellStyle name="Total 3 2 2 2 7 2" xfId="26214"/>
    <cellStyle name="Total 3 2 2 2 7 2 2" xfId="26215"/>
    <cellStyle name="Total 3 2 2 2 7 3" xfId="26216"/>
    <cellStyle name="Total 3 2 2 2 8" xfId="26217"/>
    <cellStyle name="Total 3 2 2 2 8 2" xfId="26218"/>
    <cellStyle name="Total 3 2 2 2 8 2 2" xfId="26219"/>
    <cellStyle name="Total 3 2 2 2 8 3" xfId="26220"/>
    <cellStyle name="Total 3 2 2 2 9" xfId="26221"/>
    <cellStyle name="Total 3 2 2 2 9 2" xfId="26222"/>
    <cellStyle name="Total 3 2 2 2 9 2 2" xfId="26223"/>
    <cellStyle name="Total 3 2 2 2 9 3" xfId="26224"/>
    <cellStyle name="Total 3 2 2 3" xfId="26225"/>
    <cellStyle name="Total 3 2 2 3 10" xfId="26226"/>
    <cellStyle name="Total 3 2 2 3 10 2" xfId="26227"/>
    <cellStyle name="Total 3 2 2 3 11" xfId="26228"/>
    <cellStyle name="Total 3 2 2 3 2" xfId="26229"/>
    <cellStyle name="Total 3 2 2 3 2 2" xfId="26230"/>
    <cellStyle name="Total 3 2 2 3 2 2 2" xfId="26231"/>
    <cellStyle name="Total 3 2 2 3 2 3" xfId="26232"/>
    <cellStyle name="Total 3 2 2 3 3" xfId="26233"/>
    <cellStyle name="Total 3 2 2 3 3 2" xfId="26234"/>
    <cellStyle name="Total 3 2 2 3 3 2 2" xfId="26235"/>
    <cellStyle name="Total 3 2 2 3 3 3" xfId="26236"/>
    <cellStyle name="Total 3 2 2 3 4" xfId="26237"/>
    <cellStyle name="Total 3 2 2 3 4 2" xfId="26238"/>
    <cellStyle name="Total 3 2 2 3 4 2 2" xfId="26239"/>
    <cellStyle name="Total 3 2 2 3 4 3" xfId="26240"/>
    <cellStyle name="Total 3 2 2 3 5" xfId="26241"/>
    <cellStyle name="Total 3 2 2 3 5 2" xfId="26242"/>
    <cellStyle name="Total 3 2 2 3 5 2 2" xfId="26243"/>
    <cellStyle name="Total 3 2 2 3 5 3" xfId="26244"/>
    <cellStyle name="Total 3 2 2 3 6" xfId="26245"/>
    <cellStyle name="Total 3 2 2 3 6 2" xfId="26246"/>
    <cellStyle name="Total 3 2 2 3 6 2 2" xfId="26247"/>
    <cellStyle name="Total 3 2 2 3 6 3" xfId="26248"/>
    <cellStyle name="Total 3 2 2 3 7" xfId="26249"/>
    <cellStyle name="Total 3 2 2 3 7 2" xfId="26250"/>
    <cellStyle name="Total 3 2 2 3 7 2 2" xfId="26251"/>
    <cellStyle name="Total 3 2 2 3 7 3" xfId="26252"/>
    <cellStyle name="Total 3 2 2 3 8" xfId="26253"/>
    <cellStyle name="Total 3 2 2 3 8 2" xfId="26254"/>
    <cellStyle name="Total 3 2 2 3 8 2 2" xfId="26255"/>
    <cellStyle name="Total 3 2 2 3 8 3" xfId="26256"/>
    <cellStyle name="Total 3 2 2 3 9" xfId="26257"/>
    <cellStyle name="Total 3 2 2 3 9 2" xfId="26258"/>
    <cellStyle name="Total 3 2 2 3 9 2 2" xfId="26259"/>
    <cellStyle name="Total 3 2 2 3 9 3" xfId="26260"/>
    <cellStyle name="Total 3 2 2 4" xfId="26261"/>
    <cellStyle name="Total 3 2 2 4 2" xfId="26262"/>
    <cellStyle name="Total 3 2 2 4 2 2" xfId="26263"/>
    <cellStyle name="Total 3 2 2 4 3" xfId="26264"/>
    <cellStyle name="Total 3 2 2 5" xfId="26265"/>
    <cellStyle name="Total 3 2 2 5 2" xfId="26266"/>
    <cellStyle name="Total 3 2 2 5 2 2" xfId="26267"/>
    <cellStyle name="Total 3 2 2 5 3" xfId="26268"/>
    <cellStyle name="Total 3 2 2 6" xfId="26269"/>
    <cellStyle name="Total 3 2 2 6 2" xfId="26270"/>
    <cellStyle name="Total 3 2 2 6 2 2" xfId="26271"/>
    <cellStyle name="Total 3 2 2 6 3" xfId="26272"/>
    <cellStyle name="Total 3 2 2 7" xfId="26273"/>
    <cellStyle name="Total 3 2 2 7 2" xfId="26274"/>
    <cellStyle name="Total 3 2 2 7 2 2" xfId="26275"/>
    <cellStyle name="Total 3 2 2 7 3" xfId="26276"/>
    <cellStyle name="Total 3 2 2 8" xfId="26277"/>
    <cellStyle name="Total 3 2 2 8 2" xfId="26278"/>
    <cellStyle name="Total 3 2 2 8 2 2" xfId="26279"/>
    <cellStyle name="Total 3 2 2 8 3" xfId="26280"/>
    <cellStyle name="Total 3 2 2 9" xfId="26281"/>
    <cellStyle name="Total 3 2 2 9 2" xfId="26282"/>
    <cellStyle name="Total 3 2 2 9 2 2" xfId="26283"/>
    <cellStyle name="Total 3 2 2 9 3" xfId="26284"/>
    <cellStyle name="Total 3 2 3" xfId="26285"/>
    <cellStyle name="Total 3 2 3 10" xfId="26286"/>
    <cellStyle name="Total 3 2 3 10 2" xfId="26287"/>
    <cellStyle name="Total 3 2 3 11" xfId="26288"/>
    <cellStyle name="Total 3 2 3 2" xfId="26289"/>
    <cellStyle name="Total 3 2 3 2 2" xfId="26290"/>
    <cellStyle name="Total 3 2 3 2 2 2" xfId="26291"/>
    <cellStyle name="Total 3 2 3 2 3" xfId="26292"/>
    <cellStyle name="Total 3 2 3 3" xfId="26293"/>
    <cellStyle name="Total 3 2 3 3 2" xfId="26294"/>
    <cellStyle name="Total 3 2 3 3 2 2" xfId="26295"/>
    <cellStyle name="Total 3 2 3 3 3" xfId="26296"/>
    <cellStyle name="Total 3 2 3 4" xfId="26297"/>
    <cellStyle name="Total 3 2 3 4 2" xfId="26298"/>
    <cellStyle name="Total 3 2 3 4 2 2" xfId="26299"/>
    <cellStyle name="Total 3 2 3 4 3" xfId="26300"/>
    <cellStyle name="Total 3 2 3 5" xfId="26301"/>
    <cellStyle name="Total 3 2 3 5 2" xfId="26302"/>
    <cellStyle name="Total 3 2 3 5 2 2" xfId="26303"/>
    <cellStyle name="Total 3 2 3 5 3" xfId="26304"/>
    <cellStyle name="Total 3 2 3 6" xfId="26305"/>
    <cellStyle name="Total 3 2 3 6 2" xfId="26306"/>
    <cellStyle name="Total 3 2 3 6 2 2" xfId="26307"/>
    <cellStyle name="Total 3 2 3 6 3" xfId="26308"/>
    <cellStyle name="Total 3 2 3 7" xfId="26309"/>
    <cellStyle name="Total 3 2 3 7 2" xfId="26310"/>
    <cellStyle name="Total 3 2 3 7 2 2" xfId="26311"/>
    <cellStyle name="Total 3 2 3 7 3" xfId="26312"/>
    <cellStyle name="Total 3 2 3 8" xfId="26313"/>
    <cellStyle name="Total 3 2 3 8 2" xfId="26314"/>
    <cellStyle name="Total 3 2 3 8 2 2" xfId="26315"/>
    <cellStyle name="Total 3 2 3 8 3" xfId="26316"/>
    <cellStyle name="Total 3 2 3 9" xfId="26317"/>
    <cellStyle name="Total 3 2 3 9 2" xfId="26318"/>
    <cellStyle name="Total 3 2 3 9 2 2" xfId="26319"/>
    <cellStyle name="Total 3 2 3 9 3" xfId="26320"/>
    <cellStyle name="Total 3 2 4" xfId="26321"/>
    <cellStyle name="Total 3 2 4 2" xfId="26322"/>
    <cellStyle name="Total 3 2 4 2 2" xfId="26323"/>
    <cellStyle name="Total 3 2 4 3" xfId="26324"/>
    <cellStyle name="Total 3 2 5" xfId="26325"/>
    <cellStyle name="Total 3 2 5 2" xfId="26326"/>
    <cellStyle name="Total 3 2 5 2 2" xfId="26327"/>
    <cellStyle name="Total 3 2 5 3" xfId="26328"/>
    <cellStyle name="Total 3 2 6" xfId="26329"/>
    <cellStyle name="Total 3 2 6 2" xfId="26330"/>
    <cellStyle name="Total 3 2 6 2 2" xfId="26331"/>
    <cellStyle name="Total 3 2 6 3" xfId="26332"/>
    <cellStyle name="Total 3 2 7" xfId="26333"/>
    <cellStyle name="Total 3 2 7 2" xfId="26334"/>
    <cellStyle name="Total 3 2 7 2 2" xfId="26335"/>
    <cellStyle name="Total 3 2 7 3" xfId="26336"/>
    <cellStyle name="Total 3 2 8" xfId="26337"/>
    <cellStyle name="Total 3 2 8 2" xfId="26338"/>
    <cellStyle name="Total 3 2 8 2 2" xfId="26339"/>
    <cellStyle name="Total 3 2 8 3" xfId="26340"/>
    <cellStyle name="Total 3 2 9" xfId="26341"/>
    <cellStyle name="Total 3 2 9 2" xfId="26342"/>
    <cellStyle name="Total 3 2 9 2 2" xfId="26343"/>
    <cellStyle name="Total 3 2 9 3" xfId="26344"/>
    <cellStyle name="Total 3 3" xfId="26345"/>
    <cellStyle name="Total 3 3 10" xfId="26346"/>
    <cellStyle name="Total 3 3 10 2" xfId="26347"/>
    <cellStyle name="Total 3 3 10 2 2" xfId="26348"/>
    <cellStyle name="Total 3 3 10 3" xfId="26349"/>
    <cellStyle name="Total 3 3 11" xfId="26350"/>
    <cellStyle name="Total 3 3 11 2" xfId="26351"/>
    <cellStyle name="Total 3 3 11 2 2" xfId="26352"/>
    <cellStyle name="Total 3 3 11 3" xfId="26353"/>
    <cellStyle name="Total 3 3 12" xfId="26354"/>
    <cellStyle name="Total 3 3 12 2" xfId="26355"/>
    <cellStyle name="Total 3 3 13" xfId="26356"/>
    <cellStyle name="Total 3 3 2" xfId="26357"/>
    <cellStyle name="Total 3 3 2 10" xfId="26358"/>
    <cellStyle name="Total 3 3 2 10 2" xfId="26359"/>
    <cellStyle name="Total 3 3 2 10 2 2" xfId="26360"/>
    <cellStyle name="Total 3 3 2 10 3" xfId="26361"/>
    <cellStyle name="Total 3 3 2 11" xfId="26362"/>
    <cellStyle name="Total 3 3 2 11 2" xfId="26363"/>
    <cellStyle name="Total 3 3 2 12" xfId="26364"/>
    <cellStyle name="Total 3 3 2 2" xfId="26365"/>
    <cellStyle name="Total 3 3 2 2 2" xfId="26366"/>
    <cellStyle name="Total 3 3 2 2 2 2" xfId="26367"/>
    <cellStyle name="Total 3 3 2 2 2 2 2" xfId="26368"/>
    <cellStyle name="Total 3 3 2 2 2 3" xfId="26369"/>
    <cellStyle name="Total 3 3 2 2 3" xfId="26370"/>
    <cellStyle name="Total 3 3 2 2 3 2" xfId="26371"/>
    <cellStyle name="Total 3 3 2 2 4" xfId="26372"/>
    <cellStyle name="Total 3 3 2 3" xfId="26373"/>
    <cellStyle name="Total 3 3 2 3 2" xfId="26374"/>
    <cellStyle name="Total 3 3 2 3 2 2" xfId="26375"/>
    <cellStyle name="Total 3 3 2 3 3" xfId="26376"/>
    <cellStyle name="Total 3 3 2 4" xfId="26377"/>
    <cellStyle name="Total 3 3 2 4 2" xfId="26378"/>
    <cellStyle name="Total 3 3 2 4 2 2" xfId="26379"/>
    <cellStyle name="Total 3 3 2 4 3" xfId="26380"/>
    <cellStyle name="Total 3 3 2 5" xfId="26381"/>
    <cellStyle name="Total 3 3 2 5 2" xfId="26382"/>
    <cellStyle name="Total 3 3 2 5 2 2" xfId="26383"/>
    <cellStyle name="Total 3 3 2 5 3" xfId="26384"/>
    <cellStyle name="Total 3 3 2 6" xfId="26385"/>
    <cellStyle name="Total 3 3 2 6 2" xfId="26386"/>
    <cellStyle name="Total 3 3 2 6 2 2" xfId="26387"/>
    <cellStyle name="Total 3 3 2 6 3" xfId="26388"/>
    <cellStyle name="Total 3 3 2 7" xfId="26389"/>
    <cellStyle name="Total 3 3 2 7 2" xfId="26390"/>
    <cellStyle name="Total 3 3 2 7 2 2" xfId="26391"/>
    <cellStyle name="Total 3 3 2 7 3" xfId="26392"/>
    <cellStyle name="Total 3 3 2 8" xfId="26393"/>
    <cellStyle name="Total 3 3 2 8 2" xfId="26394"/>
    <cellStyle name="Total 3 3 2 8 2 2" xfId="26395"/>
    <cellStyle name="Total 3 3 2 8 3" xfId="26396"/>
    <cellStyle name="Total 3 3 2 9" xfId="26397"/>
    <cellStyle name="Total 3 3 2 9 2" xfId="26398"/>
    <cellStyle name="Total 3 3 2 9 2 2" xfId="26399"/>
    <cellStyle name="Total 3 3 2 9 3" xfId="26400"/>
    <cellStyle name="Total 3 3 3" xfId="26401"/>
    <cellStyle name="Total 3 3 3 10" xfId="26402"/>
    <cellStyle name="Total 3 3 3 10 2" xfId="26403"/>
    <cellStyle name="Total 3 3 3 11" xfId="26404"/>
    <cellStyle name="Total 3 3 3 2" xfId="26405"/>
    <cellStyle name="Total 3 3 3 2 2" xfId="26406"/>
    <cellStyle name="Total 3 3 3 2 2 2" xfId="26407"/>
    <cellStyle name="Total 3 3 3 2 3" xfId="26408"/>
    <cellStyle name="Total 3 3 3 3" xfId="26409"/>
    <cellStyle name="Total 3 3 3 3 2" xfId="26410"/>
    <cellStyle name="Total 3 3 3 3 2 2" xfId="26411"/>
    <cellStyle name="Total 3 3 3 3 3" xfId="26412"/>
    <cellStyle name="Total 3 3 3 4" xfId="26413"/>
    <cellStyle name="Total 3 3 3 4 2" xfId="26414"/>
    <cellStyle name="Total 3 3 3 4 2 2" xfId="26415"/>
    <cellStyle name="Total 3 3 3 4 3" xfId="26416"/>
    <cellStyle name="Total 3 3 3 5" xfId="26417"/>
    <cellStyle name="Total 3 3 3 5 2" xfId="26418"/>
    <cellStyle name="Total 3 3 3 5 2 2" xfId="26419"/>
    <cellStyle name="Total 3 3 3 5 3" xfId="26420"/>
    <cellStyle name="Total 3 3 3 6" xfId="26421"/>
    <cellStyle name="Total 3 3 3 6 2" xfId="26422"/>
    <cellStyle name="Total 3 3 3 6 2 2" xfId="26423"/>
    <cellStyle name="Total 3 3 3 6 3" xfId="26424"/>
    <cellStyle name="Total 3 3 3 7" xfId="26425"/>
    <cellStyle name="Total 3 3 3 7 2" xfId="26426"/>
    <cellStyle name="Total 3 3 3 7 2 2" xfId="26427"/>
    <cellStyle name="Total 3 3 3 7 3" xfId="26428"/>
    <cellStyle name="Total 3 3 3 8" xfId="26429"/>
    <cellStyle name="Total 3 3 3 8 2" xfId="26430"/>
    <cellStyle name="Total 3 3 3 8 2 2" xfId="26431"/>
    <cellStyle name="Total 3 3 3 8 3" xfId="26432"/>
    <cellStyle name="Total 3 3 3 9" xfId="26433"/>
    <cellStyle name="Total 3 3 3 9 2" xfId="26434"/>
    <cellStyle name="Total 3 3 3 9 2 2" xfId="26435"/>
    <cellStyle name="Total 3 3 3 9 3" xfId="26436"/>
    <cellStyle name="Total 3 3 4" xfId="26437"/>
    <cellStyle name="Total 3 3 4 2" xfId="26438"/>
    <cellStyle name="Total 3 3 4 2 2" xfId="26439"/>
    <cellStyle name="Total 3 3 4 3" xfId="26440"/>
    <cellStyle name="Total 3 3 5" xfId="26441"/>
    <cellStyle name="Total 3 3 5 2" xfId="26442"/>
    <cellStyle name="Total 3 3 5 2 2" xfId="26443"/>
    <cellStyle name="Total 3 3 5 3" xfId="26444"/>
    <cellStyle name="Total 3 3 6" xfId="26445"/>
    <cellStyle name="Total 3 3 6 2" xfId="26446"/>
    <cellStyle name="Total 3 3 6 2 2" xfId="26447"/>
    <cellStyle name="Total 3 3 6 3" xfId="26448"/>
    <cellStyle name="Total 3 3 7" xfId="26449"/>
    <cellStyle name="Total 3 3 7 2" xfId="26450"/>
    <cellStyle name="Total 3 3 7 2 2" xfId="26451"/>
    <cellStyle name="Total 3 3 7 3" xfId="26452"/>
    <cellStyle name="Total 3 3 8" xfId="26453"/>
    <cellStyle name="Total 3 3 8 2" xfId="26454"/>
    <cellStyle name="Total 3 3 8 2 2" xfId="26455"/>
    <cellStyle name="Total 3 3 8 3" xfId="26456"/>
    <cellStyle name="Total 3 3 9" xfId="26457"/>
    <cellStyle name="Total 3 3 9 2" xfId="26458"/>
    <cellStyle name="Total 3 3 9 2 2" xfId="26459"/>
    <cellStyle name="Total 3 3 9 3" xfId="26460"/>
    <cellStyle name="Total 3 4" xfId="26461"/>
    <cellStyle name="Total 3 4 10" xfId="26462"/>
    <cellStyle name="Total 3 4 10 2" xfId="26463"/>
    <cellStyle name="Total 3 4 11" xfId="26464"/>
    <cellStyle name="Total 3 4 2" xfId="26465"/>
    <cellStyle name="Total 3 4 2 2" xfId="26466"/>
    <cellStyle name="Total 3 4 2 2 2" xfId="26467"/>
    <cellStyle name="Total 3 4 2 3" xfId="26468"/>
    <cellStyle name="Total 3 4 3" xfId="26469"/>
    <cellStyle name="Total 3 4 3 2" xfId="26470"/>
    <cellStyle name="Total 3 4 3 2 2" xfId="26471"/>
    <cellStyle name="Total 3 4 3 3" xfId="26472"/>
    <cellStyle name="Total 3 4 4" xfId="26473"/>
    <cellStyle name="Total 3 4 4 2" xfId="26474"/>
    <cellStyle name="Total 3 4 4 2 2" xfId="26475"/>
    <cellStyle name="Total 3 4 4 3" xfId="26476"/>
    <cellStyle name="Total 3 4 5" xfId="26477"/>
    <cellStyle name="Total 3 4 5 2" xfId="26478"/>
    <cellStyle name="Total 3 4 5 2 2" xfId="26479"/>
    <cellStyle name="Total 3 4 5 3" xfId="26480"/>
    <cellStyle name="Total 3 4 6" xfId="26481"/>
    <cellStyle name="Total 3 4 6 2" xfId="26482"/>
    <cellStyle name="Total 3 4 6 2 2" xfId="26483"/>
    <cellStyle name="Total 3 4 6 3" xfId="26484"/>
    <cellStyle name="Total 3 4 7" xfId="26485"/>
    <cellStyle name="Total 3 4 7 2" xfId="26486"/>
    <cellStyle name="Total 3 4 7 2 2" xfId="26487"/>
    <cellStyle name="Total 3 4 7 3" xfId="26488"/>
    <cellStyle name="Total 3 4 8" xfId="26489"/>
    <cellStyle name="Total 3 4 8 2" xfId="26490"/>
    <cellStyle name="Total 3 4 8 2 2" xfId="26491"/>
    <cellStyle name="Total 3 4 8 3" xfId="26492"/>
    <cellStyle name="Total 3 4 9" xfId="26493"/>
    <cellStyle name="Total 3 4 9 2" xfId="26494"/>
    <cellStyle name="Total 3 4 9 2 2" xfId="26495"/>
    <cellStyle name="Total 3 4 9 3" xfId="26496"/>
    <cellStyle name="Total 3 5" xfId="26497"/>
    <cellStyle name="Total 3 6" xfId="26498"/>
    <cellStyle name="Total 3 6 2" xfId="26499"/>
    <cellStyle name="Total 3 6 2 2" xfId="26500"/>
    <cellStyle name="Total 3 6 3" xfId="26501"/>
    <cellStyle name="Total 3 7" xfId="26502"/>
    <cellStyle name="Total 3 7 2" xfId="26503"/>
    <cellStyle name="Total 3 7 2 2" xfId="26504"/>
    <cellStyle name="Total 3 7 3" xfId="26505"/>
    <cellStyle name="Total 3 8" xfId="26506"/>
    <cellStyle name="Total 3 8 2" xfId="26507"/>
    <cellStyle name="Total 3 8 2 2" xfId="26508"/>
    <cellStyle name="Total 3 8 3" xfId="26509"/>
    <cellStyle name="Total 3 9" xfId="26510"/>
    <cellStyle name="Total 3 9 2" xfId="26511"/>
    <cellStyle name="Total 3 9 2 2" xfId="26512"/>
    <cellStyle name="Total 3 9 3" xfId="26513"/>
    <cellStyle name="Total 4" xfId="26514"/>
    <cellStyle name="Total 4 10" xfId="26515"/>
    <cellStyle name="Total 4 10 2" xfId="26516"/>
    <cellStyle name="Total 4 10 2 2" xfId="26517"/>
    <cellStyle name="Total 4 10 3" xfId="26518"/>
    <cellStyle name="Total 4 11" xfId="26519"/>
    <cellStyle name="Total 4 11 2" xfId="26520"/>
    <cellStyle name="Total 4 11 2 2" xfId="26521"/>
    <cellStyle name="Total 4 11 3" xfId="26522"/>
    <cellStyle name="Total 4 12" xfId="26523"/>
    <cellStyle name="Total 4 12 2" xfId="26524"/>
    <cellStyle name="Total 4 12 2 2" xfId="26525"/>
    <cellStyle name="Total 4 12 3" xfId="26526"/>
    <cellStyle name="Total 4 13" xfId="26527"/>
    <cellStyle name="Total 4 13 2" xfId="26528"/>
    <cellStyle name="Total 4 13 2 2" xfId="26529"/>
    <cellStyle name="Total 4 13 3" xfId="26530"/>
    <cellStyle name="Total 4 14" xfId="26531"/>
    <cellStyle name="Total 4 14 2" xfId="26532"/>
    <cellStyle name="Total 4 15" xfId="26533"/>
    <cellStyle name="Total 4 2" xfId="26534"/>
    <cellStyle name="Total 4 2 10" xfId="26535"/>
    <cellStyle name="Total 4 2 10 2" xfId="26536"/>
    <cellStyle name="Total 4 2 10 2 2" xfId="26537"/>
    <cellStyle name="Total 4 2 10 3" xfId="26538"/>
    <cellStyle name="Total 4 2 11" xfId="26539"/>
    <cellStyle name="Total 4 2 11 2" xfId="26540"/>
    <cellStyle name="Total 4 2 11 2 2" xfId="26541"/>
    <cellStyle name="Total 4 2 11 3" xfId="26542"/>
    <cellStyle name="Total 4 2 12" xfId="26543"/>
    <cellStyle name="Total 4 2 12 2" xfId="26544"/>
    <cellStyle name="Total 4 2 13" xfId="26545"/>
    <cellStyle name="Total 4 2 2" xfId="26546"/>
    <cellStyle name="Total 4 2 2 10" xfId="26547"/>
    <cellStyle name="Total 4 2 2 10 2" xfId="26548"/>
    <cellStyle name="Total 4 2 2 10 2 2" xfId="26549"/>
    <cellStyle name="Total 4 2 2 10 3" xfId="26550"/>
    <cellStyle name="Total 4 2 2 11" xfId="26551"/>
    <cellStyle name="Total 4 2 2 11 2" xfId="26552"/>
    <cellStyle name="Total 4 2 2 11 2 2" xfId="26553"/>
    <cellStyle name="Total 4 2 2 11 3" xfId="26554"/>
    <cellStyle name="Total 4 2 2 12" xfId="26555"/>
    <cellStyle name="Total 4 2 2 12 2" xfId="26556"/>
    <cellStyle name="Total 4 2 2 13" xfId="26557"/>
    <cellStyle name="Total 4 2 2 2" xfId="26558"/>
    <cellStyle name="Total 4 2 2 2 10" xfId="26559"/>
    <cellStyle name="Total 4 2 2 2 10 2" xfId="26560"/>
    <cellStyle name="Total 4 2 2 2 10 2 2" xfId="26561"/>
    <cellStyle name="Total 4 2 2 2 10 3" xfId="26562"/>
    <cellStyle name="Total 4 2 2 2 11" xfId="26563"/>
    <cellStyle name="Total 4 2 2 2 11 2" xfId="26564"/>
    <cellStyle name="Total 4 2 2 2 12" xfId="26565"/>
    <cellStyle name="Total 4 2 2 2 2" xfId="26566"/>
    <cellStyle name="Total 4 2 2 2 2 2" xfId="26567"/>
    <cellStyle name="Total 4 2 2 2 2 2 2" xfId="26568"/>
    <cellStyle name="Total 4 2 2 2 2 2 2 2" xfId="26569"/>
    <cellStyle name="Total 4 2 2 2 2 2 3" xfId="26570"/>
    <cellStyle name="Total 4 2 2 2 2 3" xfId="26571"/>
    <cellStyle name="Total 4 2 2 2 2 3 2" xfId="26572"/>
    <cellStyle name="Total 4 2 2 2 2 4" xfId="26573"/>
    <cellStyle name="Total 4 2 2 2 3" xfId="26574"/>
    <cellStyle name="Total 4 2 2 2 3 2" xfId="26575"/>
    <cellStyle name="Total 4 2 2 2 3 2 2" xfId="26576"/>
    <cellStyle name="Total 4 2 2 2 3 3" xfId="26577"/>
    <cellStyle name="Total 4 2 2 2 4" xfId="26578"/>
    <cellStyle name="Total 4 2 2 2 4 2" xfId="26579"/>
    <cellStyle name="Total 4 2 2 2 4 2 2" xfId="26580"/>
    <cellStyle name="Total 4 2 2 2 4 3" xfId="26581"/>
    <cellStyle name="Total 4 2 2 2 5" xfId="26582"/>
    <cellStyle name="Total 4 2 2 2 5 2" xfId="26583"/>
    <cellStyle name="Total 4 2 2 2 5 2 2" xfId="26584"/>
    <cellStyle name="Total 4 2 2 2 5 3" xfId="26585"/>
    <cellStyle name="Total 4 2 2 2 6" xfId="26586"/>
    <cellStyle name="Total 4 2 2 2 6 2" xfId="26587"/>
    <cellStyle name="Total 4 2 2 2 6 2 2" xfId="26588"/>
    <cellStyle name="Total 4 2 2 2 6 3" xfId="26589"/>
    <cellStyle name="Total 4 2 2 2 7" xfId="26590"/>
    <cellStyle name="Total 4 2 2 2 7 2" xfId="26591"/>
    <cellStyle name="Total 4 2 2 2 7 2 2" xfId="26592"/>
    <cellStyle name="Total 4 2 2 2 7 3" xfId="26593"/>
    <cellStyle name="Total 4 2 2 2 8" xfId="26594"/>
    <cellStyle name="Total 4 2 2 2 8 2" xfId="26595"/>
    <cellStyle name="Total 4 2 2 2 8 2 2" xfId="26596"/>
    <cellStyle name="Total 4 2 2 2 8 3" xfId="26597"/>
    <cellStyle name="Total 4 2 2 2 9" xfId="26598"/>
    <cellStyle name="Total 4 2 2 2 9 2" xfId="26599"/>
    <cellStyle name="Total 4 2 2 2 9 2 2" xfId="26600"/>
    <cellStyle name="Total 4 2 2 2 9 3" xfId="26601"/>
    <cellStyle name="Total 4 2 2 3" xfId="26602"/>
    <cellStyle name="Total 4 2 2 3 10" xfId="26603"/>
    <cellStyle name="Total 4 2 2 3 10 2" xfId="26604"/>
    <cellStyle name="Total 4 2 2 3 11" xfId="26605"/>
    <cellStyle name="Total 4 2 2 3 2" xfId="26606"/>
    <cellStyle name="Total 4 2 2 3 2 2" xfId="26607"/>
    <cellStyle name="Total 4 2 2 3 2 2 2" xfId="26608"/>
    <cellStyle name="Total 4 2 2 3 2 3" xfId="26609"/>
    <cellStyle name="Total 4 2 2 3 3" xfId="26610"/>
    <cellStyle name="Total 4 2 2 3 3 2" xfId="26611"/>
    <cellStyle name="Total 4 2 2 3 3 2 2" xfId="26612"/>
    <cellStyle name="Total 4 2 2 3 3 3" xfId="26613"/>
    <cellStyle name="Total 4 2 2 3 4" xfId="26614"/>
    <cellStyle name="Total 4 2 2 3 4 2" xfId="26615"/>
    <cellStyle name="Total 4 2 2 3 4 2 2" xfId="26616"/>
    <cellStyle name="Total 4 2 2 3 4 3" xfId="26617"/>
    <cellStyle name="Total 4 2 2 3 5" xfId="26618"/>
    <cellStyle name="Total 4 2 2 3 5 2" xfId="26619"/>
    <cellStyle name="Total 4 2 2 3 5 2 2" xfId="26620"/>
    <cellStyle name="Total 4 2 2 3 5 3" xfId="26621"/>
    <cellStyle name="Total 4 2 2 3 6" xfId="26622"/>
    <cellStyle name="Total 4 2 2 3 6 2" xfId="26623"/>
    <cellStyle name="Total 4 2 2 3 6 2 2" xfId="26624"/>
    <cellStyle name="Total 4 2 2 3 6 3" xfId="26625"/>
    <cellStyle name="Total 4 2 2 3 7" xfId="26626"/>
    <cellStyle name="Total 4 2 2 3 7 2" xfId="26627"/>
    <cellStyle name="Total 4 2 2 3 7 2 2" xfId="26628"/>
    <cellStyle name="Total 4 2 2 3 7 3" xfId="26629"/>
    <cellStyle name="Total 4 2 2 3 8" xfId="26630"/>
    <cellStyle name="Total 4 2 2 3 8 2" xfId="26631"/>
    <cellStyle name="Total 4 2 2 3 8 2 2" xfId="26632"/>
    <cellStyle name="Total 4 2 2 3 8 3" xfId="26633"/>
    <cellStyle name="Total 4 2 2 3 9" xfId="26634"/>
    <cellStyle name="Total 4 2 2 3 9 2" xfId="26635"/>
    <cellStyle name="Total 4 2 2 3 9 2 2" xfId="26636"/>
    <cellStyle name="Total 4 2 2 3 9 3" xfId="26637"/>
    <cellStyle name="Total 4 2 2 4" xfId="26638"/>
    <cellStyle name="Total 4 2 2 4 2" xfId="26639"/>
    <cellStyle name="Total 4 2 2 4 2 2" xfId="26640"/>
    <cellStyle name="Total 4 2 2 4 3" xfId="26641"/>
    <cellStyle name="Total 4 2 2 5" xfId="26642"/>
    <cellStyle name="Total 4 2 2 5 2" xfId="26643"/>
    <cellStyle name="Total 4 2 2 5 2 2" xfId="26644"/>
    <cellStyle name="Total 4 2 2 5 3" xfId="26645"/>
    <cellStyle name="Total 4 2 2 6" xfId="26646"/>
    <cellStyle name="Total 4 2 2 6 2" xfId="26647"/>
    <cellStyle name="Total 4 2 2 6 2 2" xfId="26648"/>
    <cellStyle name="Total 4 2 2 6 3" xfId="26649"/>
    <cellStyle name="Total 4 2 2 7" xfId="26650"/>
    <cellStyle name="Total 4 2 2 7 2" xfId="26651"/>
    <cellStyle name="Total 4 2 2 7 2 2" xfId="26652"/>
    <cellStyle name="Total 4 2 2 7 3" xfId="26653"/>
    <cellStyle name="Total 4 2 2 8" xfId="26654"/>
    <cellStyle name="Total 4 2 2 8 2" xfId="26655"/>
    <cellStyle name="Total 4 2 2 8 2 2" xfId="26656"/>
    <cellStyle name="Total 4 2 2 8 3" xfId="26657"/>
    <cellStyle name="Total 4 2 2 9" xfId="26658"/>
    <cellStyle name="Total 4 2 2 9 2" xfId="26659"/>
    <cellStyle name="Total 4 2 2 9 2 2" xfId="26660"/>
    <cellStyle name="Total 4 2 2 9 3" xfId="26661"/>
    <cellStyle name="Total 4 2 3" xfId="26662"/>
    <cellStyle name="Total 4 2 3 10" xfId="26663"/>
    <cellStyle name="Total 4 2 3 10 2" xfId="26664"/>
    <cellStyle name="Total 4 2 3 11" xfId="26665"/>
    <cellStyle name="Total 4 2 3 2" xfId="26666"/>
    <cellStyle name="Total 4 2 3 2 2" xfId="26667"/>
    <cellStyle name="Total 4 2 3 2 2 2" xfId="26668"/>
    <cellStyle name="Total 4 2 3 2 3" xfId="26669"/>
    <cellStyle name="Total 4 2 3 3" xfId="26670"/>
    <cellStyle name="Total 4 2 3 3 2" xfId="26671"/>
    <cellStyle name="Total 4 2 3 3 2 2" xfId="26672"/>
    <cellStyle name="Total 4 2 3 3 3" xfId="26673"/>
    <cellStyle name="Total 4 2 3 4" xfId="26674"/>
    <cellStyle name="Total 4 2 3 4 2" xfId="26675"/>
    <cellStyle name="Total 4 2 3 4 2 2" xfId="26676"/>
    <cellStyle name="Total 4 2 3 4 3" xfId="26677"/>
    <cellStyle name="Total 4 2 3 5" xfId="26678"/>
    <cellStyle name="Total 4 2 3 5 2" xfId="26679"/>
    <cellStyle name="Total 4 2 3 5 2 2" xfId="26680"/>
    <cellStyle name="Total 4 2 3 5 3" xfId="26681"/>
    <cellStyle name="Total 4 2 3 6" xfId="26682"/>
    <cellStyle name="Total 4 2 3 6 2" xfId="26683"/>
    <cellStyle name="Total 4 2 3 6 2 2" xfId="26684"/>
    <cellStyle name="Total 4 2 3 6 3" xfId="26685"/>
    <cellStyle name="Total 4 2 3 7" xfId="26686"/>
    <cellStyle name="Total 4 2 3 7 2" xfId="26687"/>
    <cellStyle name="Total 4 2 3 7 2 2" xfId="26688"/>
    <cellStyle name="Total 4 2 3 7 3" xfId="26689"/>
    <cellStyle name="Total 4 2 3 8" xfId="26690"/>
    <cellStyle name="Total 4 2 3 8 2" xfId="26691"/>
    <cellStyle name="Total 4 2 3 8 2 2" xfId="26692"/>
    <cellStyle name="Total 4 2 3 8 3" xfId="26693"/>
    <cellStyle name="Total 4 2 3 9" xfId="26694"/>
    <cellStyle name="Total 4 2 3 9 2" xfId="26695"/>
    <cellStyle name="Total 4 2 3 9 2 2" xfId="26696"/>
    <cellStyle name="Total 4 2 3 9 3" xfId="26697"/>
    <cellStyle name="Total 4 2 4" xfId="26698"/>
    <cellStyle name="Total 4 2 4 2" xfId="26699"/>
    <cellStyle name="Total 4 2 4 2 2" xfId="26700"/>
    <cellStyle name="Total 4 2 4 3" xfId="26701"/>
    <cellStyle name="Total 4 2 5" xfId="26702"/>
    <cellStyle name="Total 4 2 5 2" xfId="26703"/>
    <cellStyle name="Total 4 2 5 2 2" xfId="26704"/>
    <cellStyle name="Total 4 2 5 3" xfId="26705"/>
    <cellStyle name="Total 4 2 6" xfId="26706"/>
    <cellStyle name="Total 4 2 6 2" xfId="26707"/>
    <cellStyle name="Total 4 2 6 2 2" xfId="26708"/>
    <cellStyle name="Total 4 2 6 3" xfId="26709"/>
    <cellStyle name="Total 4 2 7" xfId="26710"/>
    <cellStyle name="Total 4 2 7 2" xfId="26711"/>
    <cellStyle name="Total 4 2 7 2 2" xfId="26712"/>
    <cellStyle name="Total 4 2 7 3" xfId="26713"/>
    <cellStyle name="Total 4 2 8" xfId="26714"/>
    <cellStyle name="Total 4 2 8 2" xfId="26715"/>
    <cellStyle name="Total 4 2 8 2 2" xfId="26716"/>
    <cellStyle name="Total 4 2 8 3" xfId="26717"/>
    <cellStyle name="Total 4 2 9" xfId="26718"/>
    <cellStyle name="Total 4 2 9 2" xfId="26719"/>
    <cellStyle name="Total 4 2 9 2 2" xfId="26720"/>
    <cellStyle name="Total 4 2 9 3" xfId="26721"/>
    <cellStyle name="Total 4 3" xfId="26722"/>
    <cellStyle name="Total 4 3 10" xfId="26723"/>
    <cellStyle name="Total 4 3 10 2" xfId="26724"/>
    <cellStyle name="Total 4 3 10 2 2" xfId="26725"/>
    <cellStyle name="Total 4 3 10 3" xfId="26726"/>
    <cellStyle name="Total 4 3 11" xfId="26727"/>
    <cellStyle name="Total 4 3 11 2" xfId="26728"/>
    <cellStyle name="Total 4 3 11 2 2" xfId="26729"/>
    <cellStyle name="Total 4 3 11 3" xfId="26730"/>
    <cellStyle name="Total 4 3 12" xfId="26731"/>
    <cellStyle name="Total 4 3 12 2" xfId="26732"/>
    <cellStyle name="Total 4 3 13" xfId="26733"/>
    <cellStyle name="Total 4 3 2" xfId="26734"/>
    <cellStyle name="Total 4 3 2 10" xfId="26735"/>
    <cellStyle name="Total 4 3 2 10 2" xfId="26736"/>
    <cellStyle name="Total 4 3 2 10 2 2" xfId="26737"/>
    <cellStyle name="Total 4 3 2 10 3" xfId="26738"/>
    <cellStyle name="Total 4 3 2 11" xfId="26739"/>
    <cellStyle name="Total 4 3 2 11 2" xfId="26740"/>
    <cellStyle name="Total 4 3 2 12" xfId="26741"/>
    <cellStyle name="Total 4 3 2 2" xfId="26742"/>
    <cellStyle name="Total 4 3 2 2 2" xfId="26743"/>
    <cellStyle name="Total 4 3 2 2 2 2" xfId="26744"/>
    <cellStyle name="Total 4 3 2 2 2 2 2" xfId="26745"/>
    <cellStyle name="Total 4 3 2 2 2 3" xfId="26746"/>
    <cellStyle name="Total 4 3 2 2 3" xfId="26747"/>
    <cellStyle name="Total 4 3 2 2 3 2" xfId="26748"/>
    <cellStyle name="Total 4 3 2 2 4" xfId="26749"/>
    <cellStyle name="Total 4 3 2 3" xfId="26750"/>
    <cellStyle name="Total 4 3 2 3 2" xfId="26751"/>
    <cellStyle name="Total 4 3 2 3 2 2" xfId="26752"/>
    <cellStyle name="Total 4 3 2 3 3" xfId="26753"/>
    <cellStyle name="Total 4 3 2 4" xfId="26754"/>
    <cellStyle name="Total 4 3 2 4 2" xfId="26755"/>
    <cellStyle name="Total 4 3 2 4 2 2" xfId="26756"/>
    <cellStyle name="Total 4 3 2 4 3" xfId="26757"/>
    <cellStyle name="Total 4 3 2 5" xfId="26758"/>
    <cellStyle name="Total 4 3 2 5 2" xfId="26759"/>
    <cellStyle name="Total 4 3 2 5 2 2" xfId="26760"/>
    <cellStyle name="Total 4 3 2 5 3" xfId="26761"/>
    <cellStyle name="Total 4 3 2 6" xfId="26762"/>
    <cellStyle name="Total 4 3 2 6 2" xfId="26763"/>
    <cellStyle name="Total 4 3 2 6 2 2" xfId="26764"/>
    <cellStyle name="Total 4 3 2 6 3" xfId="26765"/>
    <cellStyle name="Total 4 3 2 7" xfId="26766"/>
    <cellStyle name="Total 4 3 2 7 2" xfId="26767"/>
    <cellStyle name="Total 4 3 2 7 2 2" xfId="26768"/>
    <cellStyle name="Total 4 3 2 7 3" xfId="26769"/>
    <cellStyle name="Total 4 3 2 8" xfId="26770"/>
    <cellStyle name="Total 4 3 2 8 2" xfId="26771"/>
    <cellStyle name="Total 4 3 2 8 2 2" xfId="26772"/>
    <cellStyle name="Total 4 3 2 8 3" xfId="26773"/>
    <cellStyle name="Total 4 3 2 9" xfId="26774"/>
    <cellStyle name="Total 4 3 2 9 2" xfId="26775"/>
    <cellStyle name="Total 4 3 2 9 2 2" xfId="26776"/>
    <cellStyle name="Total 4 3 2 9 3" xfId="26777"/>
    <cellStyle name="Total 4 3 3" xfId="26778"/>
    <cellStyle name="Total 4 3 3 10" xfId="26779"/>
    <cellStyle name="Total 4 3 3 10 2" xfId="26780"/>
    <cellStyle name="Total 4 3 3 11" xfId="26781"/>
    <cellStyle name="Total 4 3 3 2" xfId="26782"/>
    <cellStyle name="Total 4 3 3 2 2" xfId="26783"/>
    <cellStyle name="Total 4 3 3 2 2 2" xfId="26784"/>
    <cellStyle name="Total 4 3 3 2 3" xfId="26785"/>
    <cellStyle name="Total 4 3 3 3" xfId="26786"/>
    <cellStyle name="Total 4 3 3 3 2" xfId="26787"/>
    <cellStyle name="Total 4 3 3 3 2 2" xfId="26788"/>
    <cellStyle name="Total 4 3 3 3 3" xfId="26789"/>
    <cellStyle name="Total 4 3 3 4" xfId="26790"/>
    <cellStyle name="Total 4 3 3 4 2" xfId="26791"/>
    <cellStyle name="Total 4 3 3 4 2 2" xfId="26792"/>
    <cellStyle name="Total 4 3 3 4 3" xfId="26793"/>
    <cellStyle name="Total 4 3 3 5" xfId="26794"/>
    <cellStyle name="Total 4 3 3 5 2" xfId="26795"/>
    <cellStyle name="Total 4 3 3 5 2 2" xfId="26796"/>
    <cellStyle name="Total 4 3 3 5 3" xfId="26797"/>
    <cellStyle name="Total 4 3 3 6" xfId="26798"/>
    <cellStyle name="Total 4 3 3 6 2" xfId="26799"/>
    <cellStyle name="Total 4 3 3 6 2 2" xfId="26800"/>
    <cellStyle name="Total 4 3 3 6 3" xfId="26801"/>
    <cellStyle name="Total 4 3 3 7" xfId="26802"/>
    <cellStyle name="Total 4 3 3 7 2" xfId="26803"/>
    <cellStyle name="Total 4 3 3 7 2 2" xfId="26804"/>
    <cellStyle name="Total 4 3 3 7 3" xfId="26805"/>
    <cellStyle name="Total 4 3 3 8" xfId="26806"/>
    <cellStyle name="Total 4 3 3 8 2" xfId="26807"/>
    <cellStyle name="Total 4 3 3 8 2 2" xfId="26808"/>
    <cellStyle name="Total 4 3 3 8 3" xfId="26809"/>
    <cellStyle name="Total 4 3 3 9" xfId="26810"/>
    <cellStyle name="Total 4 3 3 9 2" xfId="26811"/>
    <cellStyle name="Total 4 3 3 9 2 2" xfId="26812"/>
    <cellStyle name="Total 4 3 3 9 3" xfId="26813"/>
    <cellStyle name="Total 4 3 4" xfId="26814"/>
    <cellStyle name="Total 4 3 4 2" xfId="26815"/>
    <cellStyle name="Total 4 3 4 2 2" xfId="26816"/>
    <cellStyle name="Total 4 3 4 3" xfId="26817"/>
    <cellStyle name="Total 4 3 5" xfId="26818"/>
    <cellStyle name="Total 4 3 5 2" xfId="26819"/>
    <cellStyle name="Total 4 3 5 2 2" xfId="26820"/>
    <cellStyle name="Total 4 3 5 3" xfId="26821"/>
    <cellStyle name="Total 4 3 6" xfId="26822"/>
    <cellStyle name="Total 4 3 6 2" xfId="26823"/>
    <cellStyle name="Total 4 3 6 2 2" xfId="26824"/>
    <cellStyle name="Total 4 3 6 3" xfId="26825"/>
    <cellStyle name="Total 4 3 7" xfId="26826"/>
    <cellStyle name="Total 4 3 7 2" xfId="26827"/>
    <cellStyle name="Total 4 3 7 2 2" xfId="26828"/>
    <cellStyle name="Total 4 3 7 3" xfId="26829"/>
    <cellStyle name="Total 4 3 8" xfId="26830"/>
    <cellStyle name="Total 4 3 8 2" xfId="26831"/>
    <cellStyle name="Total 4 3 8 2 2" xfId="26832"/>
    <cellStyle name="Total 4 3 8 3" xfId="26833"/>
    <cellStyle name="Total 4 3 9" xfId="26834"/>
    <cellStyle name="Total 4 3 9 2" xfId="26835"/>
    <cellStyle name="Total 4 3 9 2 2" xfId="26836"/>
    <cellStyle name="Total 4 3 9 3" xfId="26837"/>
    <cellStyle name="Total 4 4" xfId="26838"/>
    <cellStyle name="Total 4 4 10" xfId="26839"/>
    <cellStyle name="Total 4 4 10 2" xfId="26840"/>
    <cellStyle name="Total 4 4 11" xfId="26841"/>
    <cellStyle name="Total 4 4 2" xfId="26842"/>
    <cellStyle name="Total 4 4 2 2" xfId="26843"/>
    <cellStyle name="Total 4 4 2 2 2" xfId="26844"/>
    <cellStyle name="Total 4 4 2 3" xfId="26845"/>
    <cellStyle name="Total 4 4 3" xfId="26846"/>
    <cellStyle name="Total 4 4 3 2" xfId="26847"/>
    <cellStyle name="Total 4 4 3 2 2" xfId="26848"/>
    <cellStyle name="Total 4 4 3 3" xfId="26849"/>
    <cellStyle name="Total 4 4 4" xfId="26850"/>
    <cellStyle name="Total 4 4 4 2" xfId="26851"/>
    <cellStyle name="Total 4 4 4 2 2" xfId="26852"/>
    <cellStyle name="Total 4 4 4 3" xfId="26853"/>
    <cellStyle name="Total 4 4 5" xfId="26854"/>
    <cellStyle name="Total 4 4 5 2" xfId="26855"/>
    <cellStyle name="Total 4 4 5 2 2" xfId="26856"/>
    <cellStyle name="Total 4 4 5 3" xfId="26857"/>
    <cellStyle name="Total 4 4 6" xfId="26858"/>
    <cellStyle name="Total 4 4 6 2" xfId="26859"/>
    <cellStyle name="Total 4 4 6 2 2" xfId="26860"/>
    <cellStyle name="Total 4 4 6 3" xfId="26861"/>
    <cellStyle name="Total 4 4 7" xfId="26862"/>
    <cellStyle name="Total 4 4 7 2" xfId="26863"/>
    <cellStyle name="Total 4 4 7 2 2" xfId="26864"/>
    <cellStyle name="Total 4 4 7 3" xfId="26865"/>
    <cellStyle name="Total 4 4 8" xfId="26866"/>
    <cellStyle name="Total 4 4 8 2" xfId="26867"/>
    <cellStyle name="Total 4 4 8 2 2" xfId="26868"/>
    <cellStyle name="Total 4 4 8 3" xfId="26869"/>
    <cellStyle name="Total 4 4 9" xfId="26870"/>
    <cellStyle name="Total 4 4 9 2" xfId="26871"/>
    <cellStyle name="Total 4 4 9 2 2" xfId="26872"/>
    <cellStyle name="Total 4 4 9 3" xfId="26873"/>
    <cellStyle name="Total 4 5" xfId="26874"/>
    <cellStyle name="Total 4 5 2" xfId="26875"/>
    <cellStyle name="Total 4 5 2 2" xfId="26876"/>
    <cellStyle name="Total 4 5 2 2 2" xfId="26877"/>
    <cellStyle name="Total 4 5 2 3" xfId="26878"/>
    <cellStyle name="Total 4 5 3" xfId="26879"/>
    <cellStyle name="Total 4 5 3 2" xfId="26880"/>
    <cellStyle name="Total 4 5 4" xfId="26881"/>
    <cellStyle name="Total 4 6" xfId="26882"/>
    <cellStyle name="Total 4 6 2" xfId="26883"/>
    <cellStyle name="Total 4 6 2 2" xfId="26884"/>
    <cellStyle name="Total 4 6 3" xfId="26885"/>
    <cellStyle name="Total 4 7" xfId="26886"/>
    <cellStyle name="Total 4 7 2" xfId="26887"/>
    <cellStyle name="Total 4 7 2 2" xfId="26888"/>
    <cellStyle name="Total 4 7 3" xfId="26889"/>
    <cellStyle name="Total 4 8" xfId="26890"/>
    <cellStyle name="Total 4 8 2" xfId="26891"/>
    <cellStyle name="Total 4 8 2 2" xfId="26892"/>
    <cellStyle name="Total 4 8 3" xfId="26893"/>
    <cellStyle name="Total 4 9" xfId="26894"/>
    <cellStyle name="Total 4 9 2" xfId="26895"/>
    <cellStyle name="Total 4 9 2 2" xfId="26896"/>
    <cellStyle name="Total 4 9 3" xfId="26897"/>
    <cellStyle name="Total 5" xfId="26898"/>
    <cellStyle name="Total 5 10" xfId="26899"/>
    <cellStyle name="Total 5 10 2" xfId="26900"/>
    <cellStyle name="Total 5 10 2 2" xfId="26901"/>
    <cellStyle name="Total 5 10 3" xfId="26902"/>
    <cellStyle name="Total 5 11" xfId="26903"/>
    <cellStyle name="Total 5 11 2" xfId="26904"/>
    <cellStyle name="Total 5 11 2 2" xfId="26905"/>
    <cellStyle name="Total 5 11 3" xfId="26906"/>
    <cellStyle name="Total 5 12" xfId="26907"/>
    <cellStyle name="Total 5 12 2" xfId="26908"/>
    <cellStyle name="Total 5 12 2 2" xfId="26909"/>
    <cellStyle name="Total 5 12 3" xfId="26910"/>
    <cellStyle name="Total 5 13" xfId="26911"/>
    <cellStyle name="Total 5 13 2" xfId="26912"/>
    <cellStyle name="Total 5 13 2 2" xfId="26913"/>
    <cellStyle name="Total 5 13 3" xfId="26914"/>
    <cellStyle name="Total 5 14" xfId="26915"/>
    <cellStyle name="Total 5 14 2" xfId="26916"/>
    <cellStyle name="Total 5 2" xfId="26917"/>
    <cellStyle name="Total 5 2 2" xfId="26918"/>
    <cellStyle name="Total 5 2 2 2" xfId="26919"/>
    <cellStyle name="Total 5 2 2 2 2" xfId="26920"/>
    <cellStyle name="Total 5 2 2 2 2 2" xfId="26921"/>
    <cellStyle name="Total 5 2 2 2 3" xfId="26922"/>
    <cellStyle name="Total 5 2 2 3" xfId="26923"/>
    <cellStyle name="Total 5 2 2 3 2" xfId="26924"/>
    <cellStyle name="Total 5 2 2 4" xfId="26925"/>
    <cellStyle name="Total 5 3" xfId="26926"/>
    <cellStyle name="Total 5 3 10" xfId="26927"/>
    <cellStyle name="Total 5 3 10 2" xfId="26928"/>
    <cellStyle name="Total 5 3 10 2 2" xfId="26929"/>
    <cellStyle name="Total 5 3 10 3" xfId="26930"/>
    <cellStyle name="Total 5 3 11" xfId="26931"/>
    <cellStyle name="Total 5 3 11 2" xfId="26932"/>
    <cellStyle name="Total 5 3 12" xfId="26933"/>
    <cellStyle name="Total 5 3 2" xfId="26934"/>
    <cellStyle name="Total 5 3 2 2" xfId="26935"/>
    <cellStyle name="Total 5 3 2 2 2" xfId="26936"/>
    <cellStyle name="Total 5 3 2 2 2 2" xfId="26937"/>
    <cellStyle name="Total 5 3 2 2 3" xfId="26938"/>
    <cellStyle name="Total 5 3 2 3" xfId="26939"/>
    <cellStyle name="Total 5 3 2 3 2" xfId="26940"/>
    <cellStyle name="Total 5 3 2 4" xfId="26941"/>
    <cellStyle name="Total 5 3 3" xfId="26942"/>
    <cellStyle name="Total 5 3 3 2" xfId="26943"/>
    <cellStyle name="Total 5 3 3 2 2" xfId="26944"/>
    <cellStyle name="Total 5 3 3 3" xfId="26945"/>
    <cellStyle name="Total 5 3 4" xfId="26946"/>
    <cellStyle name="Total 5 3 4 2" xfId="26947"/>
    <cellStyle name="Total 5 3 4 2 2" xfId="26948"/>
    <cellStyle name="Total 5 3 4 3" xfId="26949"/>
    <cellStyle name="Total 5 3 5" xfId="26950"/>
    <cellStyle name="Total 5 3 5 2" xfId="26951"/>
    <cellStyle name="Total 5 3 5 2 2" xfId="26952"/>
    <cellStyle name="Total 5 3 5 3" xfId="26953"/>
    <cellStyle name="Total 5 3 6" xfId="26954"/>
    <cellStyle name="Total 5 3 6 2" xfId="26955"/>
    <cellStyle name="Total 5 3 6 2 2" xfId="26956"/>
    <cellStyle name="Total 5 3 6 3" xfId="26957"/>
    <cellStyle name="Total 5 3 7" xfId="26958"/>
    <cellStyle name="Total 5 3 7 2" xfId="26959"/>
    <cellStyle name="Total 5 3 7 2 2" xfId="26960"/>
    <cellStyle name="Total 5 3 7 3" xfId="26961"/>
    <cellStyle name="Total 5 3 8" xfId="26962"/>
    <cellStyle name="Total 5 3 8 2" xfId="26963"/>
    <cellStyle name="Total 5 3 8 2 2" xfId="26964"/>
    <cellStyle name="Total 5 3 8 3" xfId="26965"/>
    <cellStyle name="Total 5 3 9" xfId="26966"/>
    <cellStyle name="Total 5 3 9 2" xfId="26967"/>
    <cellStyle name="Total 5 3 9 2 2" xfId="26968"/>
    <cellStyle name="Total 5 3 9 3" xfId="26969"/>
    <cellStyle name="Total 5 4" xfId="26970"/>
    <cellStyle name="Total 5 4 10" xfId="26971"/>
    <cellStyle name="Total 5 4 10 2" xfId="26972"/>
    <cellStyle name="Total 5 4 11" xfId="26973"/>
    <cellStyle name="Total 5 4 2" xfId="26974"/>
    <cellStyle name="Total 5 4 2 2" xfId="26975"/>
    <cellStyle name="Total 5 4 2 2 2" xfId="26976"/>
    <cellStyle name="Total 5 4 2 3" xfId="26977"/>
    <cellStyle name="Total 5 4 3" xfId="26978"/>
    <cellStyle name="Total 5 4 3 2" xfId="26979"/>
    <cellStyle name="Total 5 4 3 2 2" xfId="26980"/>
    <cellStyle name="Total 5 4 3 3" xfId="26981"/>
    <cellStyle name="Total 5 4 4" xfId="26982"/>
    <cellStyle name="Total 5 4 4 2" xfId="26983"/>
    <cellStyle name="Total 5 4 4 2 2" xfId="26984"/>
    <cellStyle name="Total 5 4 4 3" xfId="26985"/>
    <cellStyle name="Total 5 4 5" xfId="26986"/>
    <cellStyle name="Total 5 4 5 2" xfId="26987"/>
    <cellStyle name="Total 5 4 5 2 2" xfId="26988"/>
    <cellStyle name="Total 5 4 5 3" xfId="26989"/>
    <cellStyle name="Total 5 4 6" xfId="26990"/>
    <cellStyle name="Total 5 4 6 2" xfId="26991"/>
    <cellStyle name="Total 5 4 6 2 2" xfId="26992"/>
    <cellStyle name="Total 5 4 6 3" xfId="26993"/>
    <cellStyle name="Total 5 4 7" xfId="26994"/>
    <cellStyle name="Total 5 4 7 2" xfId="26995"/>
    <cellStyle name="Total 5 4 7 2 2" xfId="26996"/>
    <cellStyle name="Total 5 4 7 3" xfId="26997"/>
    <cellStyle name="Total 5 4 8" xfId="26998"/>
    <cellStyle name="Total 5 4 8 2" xfId="26999"/>
    <cellStyle name="Total 5 4 8 2 2" xfId="27000"/>
    <cellStyle name="Total 5 4 8 3" xfId="27001"/>
    <cellStyle name="Total 5 4 9" xfId="27002"/>
    <cellStyle name="Total 5 4 9 2" xfId="27003"/>
    <cellStyle name="Total 5 4 9 2 2" xfId="27004"/>
    <cellStyle name="Total 5 4 9 3" xfId="27005"/>
    <cellStyle name="Total 5 5" xfId="27006"/>
    <cellStyle name="Total 5 6" xfId="27007"/>
    <cellStyle name="Total 5 6 2" xfId="27008"/>
    <cellStyle name="Total 5 6 2 2" xfId="27009"/>
    <cellStyle name="Total 5 6 3" xfId="27010"/>
    <cellStyle name="Total 5 7" xfId="27011"/>
    <cellStyle name="Total 5 7 2" xfId="27012"/>
    <cellStyle name="Total 5 7 2 2" xfId="27013"/>
    <cellStyle name="Total 5 7 3" xfId="27014"/>
    <cellStyle name="Total 5 8" xfId="27015"/>
    <cellStyle name="Total 5 8 2" xfId="27016"/>
    <cellStyle name="Total 5 8 2 2" xfId="27017"/>
    <cellStyle name="Total 5 8 3" xfId="27018"/>
    <cellStyle name="Total 5 9" xfId="27019"/>
    <cellStyle name="Total 5 9 2" xfId="27020"/>
    <cellStyle name="Total 5 9 2 2" xfId="27021"/>
    <cellStyle name="Total 5 9 3" xfId="27022"/>
    <cellStyle name="Total 6" xfId="27023"/>
    <cellStyle name="Total 6 10" xfId="27024"/>
    <cellStyle name="Total 6 10 2" xfId="27025"/>
    <cellStyle name="Total 6 10 2 2" xfId="27026"/>
    <cellStyle name="Total 6 10 3" xfId="27027"/>
    <cellStyle name="Total 6 11" xfId="27028"/>
    <cellStyle name="Total 6 11 2" xfId="27029"/>
    <cellStyle name="Total 6 11 2 2" xfId="27030"/>
    <cellStyle name="Total 6 11 3" xfId="27031"/>
    <cellStyle name="Total 6 12" xfId="27032"/>
    <cellStyle name="Total 6 12 2" xfId="27033"/>
    <cellStyle name="Total 6 13" xfId="27034"/>
    <cellStyle name="Total 6 2" xfId="27035"/>
    <cellStyle name="Total 6 2 10" xfId="27036"/>
    <cellStyle name="Total 6 2 10 2" xfId="27037"/>
    <cellStyle name="Total 6 2 11" xfId="27038"/>
    <cellStyle name="Total 6 2 2" xfId="27039"/>
    <cellStyle name="Total 6 2 2 2" xfId="27040"/>
    <cellStyle name="Total 6 2 2 2 2" xfId="27041"/>
    <cellStyle name="Total 6 2 2 3" xfId="27042"/>
    <cellStyle name="Total 6 2 3" xfId="27043"/>
    <cellStyle name="Total 6 2 3 2" xfId="27044"/>
    <cellStyle name="Total 6 2 3 2 2" xfId="27045"/>
    <cellStyle name="Total 6 2 3 3" xfId="27046"/>
    <cellStyle name="Total 6 2 4" xfId="27047"/>
    <cellStyle name="Total 6 2 4 2" xfId="27048"/>
    <cellStyle name="Total 6 2 4 2 2" xfId="27049"/>
    <cellStyle name="Total 6 2 4 3" xfId="27050"/>
    <cellStyle name="Total 6 2 5" xfId="27051"/>
    <cellStyle name="Total 6 2 5 2" xfId="27052"/>
    <cellStyle name="Total 6 2 5 2 2" xfId="27053"/>
    <cellStyle name="Total 6 2 5 3" xfId="27054"/>
    <cellStyle name="Total 6 2 6" xfId="27055"/>
    <cellStyle name="Total 6 2 6 2" xfId="27056"/>
    <cellStyle name="Total 6 2 6 2 2" xfId="27057"/>
    <cellStyle name="Total 6 2 6 3" xfId="27058"/>
    <cellStyle name="Total 6 2 7" xfId="27059"/>
    <cellStyle name="Total 6 2 7 2" xfId="27060"/>
    <cellStyle name="Total 6 2 7 2 2" xfId="27061"/>
    <cellStyle name="Total 6 2 7 3" xfId="27062"/>
    <cellStyle name="Total 6 2 8" xfId="27063"/>
    <cellStyle name="Total 6 2 8 2" xfId="27064"/>
    <cellStyle name="Total 6 2 8 2 2" xfId="27065"/>
    <cellStyle name="Total 6 2 8 3" xfId="27066"/>
    <cellStyle name="Total 6 2 9" xfId="27067"/>
    <cellStyle name="Total 6 2 9 2" xfId="27068"/>
    <cellStyle name="Total 6 2 9 2 2" xfId="27069"/>
    <cellStyle name="Total 6 2 9 3" xfId="27070"/>
    <cellStyle name="Total 6 3" xfId="27071"/>
    <cellStyle name="Total 6 3 2" xfId="27072"/>
    <cellStyle name="Total 6 3 2 2" xfId="27073"/>
    <cellStyle name="Total 6 3 2 2 2" xfId="27074"/>
    <cellStyle name="Total 6 3 2 3" xfId="27075"/>
    <cellStyle name="Total 6 3 3" xfId="27076"/>
    <cellStyle name="Total 6 3 3 2" xfId="27077"/>
    <cellStyle name="Total 6 3 4" xfId="27078"/>
    <cellStyle name="Total 6 4" xfId="27079"/>
    <cellStyle name="Total 6 4 2" xfId="27080"/>
    <cellStyle name="Total 6 4 2 2" xfId="27081"/>
    <cellStyle name="Total 6 4 3" xfId="27082"/>
    <cellStyle name="Total 6 5" xfId="27083"/>
    <cellStyle name="Total 6 5 2" xfId="27084"/>
    <cellStyle name="Total 6 5 2 2" xfId="27085"/>
    <cellStyle name="Total 6 5 3" xfId="27086"/>
    <cellStyle name="Total 6 6" xfId="27087"/>
    <cellStyle name="Total 6 6 2" xfId="27088"/>
    <cellStyle name="Total 6 6 2 2" xfId="27089"/>
    <cellStyle name="Total 6 6 3" xfId="27090"/>
    <cellStyle name="Total 6 7" xfId="27091"/>
    <cellStyle name="Total 6 7 2" xfId="27092"/>
    <cellStyle name="Total 6 7 2 2" xfId="27093"/>
    <cellStyle name="Total 6 7 3" xfId="27094"/>
    <cellStyle name="Total 6 8" xfId="27095"/>
    <cellStyle name="Total 6 8 2" xfId="27096"/>
    <cellStyle name="Total 6 8 2 2" xfId="27097"/>
    <cellStyle name="Total 6 8 3" xfId="27098"/>
    <cellStyle name="Total 6 9" xfId="27099"/>
    <cellStyle name="Total 6 9 2" xfId="27100"/>
    <cellStyle name="Total 6 9 2 2" xfId="27101"/>
    <cellStyle name="Total 6 9 3" xfId="27102"/>
    <cellStyle name="Total 7" xfId="27103"/>
    <cellStyle name="Total 7 10" xfId="27104"/>
    <cellStyle name="Total 7 10 2" xfId="27105"/>
    <cellStyle name="Total 7 10 2 2" xfId="27106"/>
    <cellStyle name="Total 7 10 3" xfId="27107"/>
    <cellStyle name="Total 7 11" xfId="27108"/>
    <cellStyle name="Total 7 11 2" xfId="27109"/>
    <cellStyle name="Total 7 11 2 2" xfId="27110"/>
    <cellStyle name="Total 7 11 3" xfId="27111"/>
    <cellStyle name="Total 7 12" xfId="27112"/>
    <cellStyle name="Total 7 12 2" xfId="27113"/>
    <cellStyle name="Total 7 13" xfId="27114"/>
    <cellStyle name="Total 7 2" xfId="27115"/>
    <cellStyle name="Total 7 2 10" xfId="27116"/>
    <cellStyle name="Total 7 2 10 2" xfId="27117"/>
    <cellStyle name="Total 7 2 10 2 2" xfId="27118"/>
    <cellStyle name="Total 7 2 10 3" xfId="27119"/>
    <cellStyle name="Total 7 2 11" xfId="27120"/>
    <cellStyle name="Total 7 2 11 2" xfId="27121"/>
    <cellStyle name="Total 7 2 12" xfId="27122"/>
    <cellStyle name="Total 7 2 2" xfId="27123"/>
    <cellStyle name="Total 7 2 2 2" xfId="27124"/>
    <cellStyle name="Total 7 2 2 2 2" xfId="27125"/>
    <cellStyle name="Total 7 2 2 2 2 2" xfId="27126"/>
    <cellStyle name="Total 7 2 2 2 3" xfId="27127"/>
    <cellStyle name="Total 7 2 2 3" xfId="27128"/>
    <cellStyle name="Total 7 2 2 3 2" xfId="27129"/>
    <cellStyle name="Total 7 2 2 4" xfId="27130"/>
    <cellStyle name="Total 7 2 3" xfId="27131"/>
    <cellStyle name="Total 7 2 3 2" xfId="27132"/>
    <cellStyle name="Total 7 2 3 2 2" xfId="27133"/>
    <cellStyle name="Total 7 2 3 3" xfId="27134"/>
    <cellStyle name="Total 7 2 4" xfId="27135"/>
    <cellStyle name="Total 7 2 4 2" xfId="27136"/>
    <cellStyle name="Total 7 2 4 2 2" xfId="27137"/>
    <cellStyle name="Total 7 2 4 3" xfId="27138"/>
    <cellStyle name="Total 7 2 5" xfId="27139"/>
    <cellStyle name="Total 7 2 5 2" xfId="27140"/>
    <cellStyle name="Total 7 2 5 2 2" xfId="27141"/>
    <cellStyle name="Total 7 2 5 3" xfId="27142"/>
    <cellStyle name="Total 7 2 6" xfId="27143"/>
    <cellStyle name="Total 7 2 6 2" xfId="27144"/>
    <cellStyle name="Total 7 2 6 2 2" xfId="27145"/>
    <cellStyle name="Total 7 2 6 3" xfId="27146"/>
    <cellStyle name="Total 7 2 7" xfId="27147"/>
    <cellStyle name="Total 7 2 7 2" xfId="27148"/>
    <cellStyle name="Total 7 2 7 2 2" xfId="27149"/>
    <cellStyle name="Total 7 2 7 3" xfId="27150"/>
    <cellStyle name="Total 7 2 8" xfId="27151"/>
    <cellStyle name="Total 7 2 8 2" xfId="27152"/>
    <cellStyle name="Total 7 2 8 2 2" xfId="27153"/>
    <cellStyle name="Total 7 2 8 3" xfId="27154"/>
    <cellStyle name="Total 7 2 9" xfId="27155"/>
    <cellStyle name="Total 7 2 9 2" xfId="27156"/>
    <cellStyle name="Total 7 2 9 2 2" xfId="27157"/>
    <cellStyle name="Total 7 2 9 3" xfId="27158"/>
    <cellStyle name="Total 7 3" xfId="27159"/>
    <cellStyle name="Total 7 3 10" xfId="27160"/>
    <cellStyle name="Total 7 3 10 2" xfId="27161"/>
    <cellStyle name="Total 7 3 11" xfId="27162"/>
    <cellStyle name="Total 7 3 2" xfId="27163"/>
    <cellStyle name="Total 7 3 2 2" xfId="27164"/>
    <cellStyle name="Total 7 3 2 2 2" xfId="27165"/>
    <cellStyle name="Total 7 3 2 3" xfId="27166"/>
    <cellStyle name="Total 7 3 3" xfId="27167"/>
    <cellStyle name="Total 7 3 3 2" xfId="27168"/>
    <cellStyle name="Total 7 3 3 2 2" xfId="27169"/>
    <cellStyle name="Total 7 3 3 3" xfId="27170"/>
    <cellStyle name="Total 7 3 4" xfId="27171"/>
    <cellStyle name="Total 7 3 4 2" xfId="27172"/>
    <cellStyle name="Total 7 3 4 2 2" xfId="27173"/>
    <cellStyle name="Total 7 3 4 3" xfId="27174"/>
    <cellStyle name="Total 7 3 5" xfId="27175"/>
    <cellStyle name="Total 7 3 5 2" xfId="27176"/>
    <cellStyle name="Total 7 3 5 2 2" xfId="27177"/>
    <cellStyle name="Total 7 3 5 3" xfId="27178"/>
    <cellStyle name="Total 7 3 6" xfId="27179"/>
    <cellStyle name="Total 7 3 6 2" xfId="27180"/>
    <cellStyle name="Total 7 3 6 2 2" xfId="27181"/>
    <cellStyle name="Total 7 3 6 3" xfId="27182"/>
    <cellStyle name="Total 7 3 7" xfId="27183"/>
    <cellStyle name="Total 7 3 7 2" xfId="27184"/>
    <cellStyle name="Total 7 3 7 2 2" xfId="27185"/>
    <cellStyle name="Total 7 3 7 3" xfId="27186"/>
    <cellStyle name="Total 7 3 8" xfId="27187"/>
    <cellStyle name="Total 7 3 8 2" xfId="27188"/>
    <cellStyle name="Total 7 3 8 2 2" xfId="27189"/>
    <cellStyle name="Total 7 3 8 3" xfId="27190"/>
    <cellStyle name="Total 7 3 9" xfId="27191"/>
    <cellStyle name="Total 7 3 9 2" xfId="27192"/>
    <cellStyle name="Total 7 3 9 2 2" xfId="27193"/>
    <cellStyle name="Total 7 3 9 3" xfId="27194"/>
    <cellStyle name="Total 7 4" xfId="27195"/>
    <cellStyle name="Total 7 4 2" xfId="27196"/>
    <cellStyle name="Total 7 4 2 2" xfId="27197"/>
    <cellStyle name="Total 7 4 3" xfId="27198"/>
    <cellStyle name="Total 7 5" xfId="27199"/>
    <cellStyle name="Total 7 5 2" xfId="27200"/>
    <cellStyle name="Total 7 5 2 2" xfId="27201"/>
    <cellStyle name="Total 7 5 3" xfId="27202"/>
    <cellStyle name="Total 7 6" xfId="27203"/>
    <cellStyle name="Total 7 6 2" xfId="27204"/>
    <cellStyle name="Total 7 6 2 2" xfId="27205"/>
    <cellStyle name="Total 7 6 3" xfId="27206"/>
    <cellStyle name="Total 7 7" xfId="27207"/>
    <cellStyle name="Total 7 7 2" xfId="27208"/>
    <cellStyle name="Total 7 7 2 2" xfId="27209"/>
    <cellStyle name="Total 7 7 3" xfId="27210"/>
    <cellStyle name="Total 7 8" xfId="27211"/>
    <cellStyle name="Total 7 8 2" xfId="27212"/>
    <cellStyle name="Total 7 8 2 2" xfId="27213"/>
    <cellStyle name="Total 7 8 3" xfId="27214"/>
    <cellStyle name="Total 7 9" xfId="27215"/>
    <cellStyle name="Total 7 9 2" xfId="27216"/>
    <cellStyle name="Total 7 9 2 2" xfId="27217"/>
    <cellStyle name="Total 7 9 3" xfId="27218"/>
    <cellStyle name="Total 8" xfId="27219"/>
    <cellStyle name="Total 8 2" xfId="58327"/>
    <cellStyle name="Total 9" xfId="27220"/>
    <cellStyle name="Total 9 10" xfId="27221"/>
    <cellStyle name="Total 9 10 2" xfId="27222"/>
    <cellStyle name="Total 9 11" xfId="27223"/>
    <cellStyle name="Total 9 2" xfId="27224"/>
    <cellStyle name="Total 9 2 2" xfId="27225"/>
    <cellStyle name="Total 9 2 2 2" xfId="27226"/>
    <cellStyle name="Total 9 2 3" xfId="27227"/>
    <cellStyle name="Total 9 3" xfId="27228"/>
    <cellStyle name="Total 9 3 2" xfId="27229"/>
    <cellStyle name="Total 9 3 2 2" xfId="27230"/>
    <cellStyle name="Total 9 3 3" xfId="27231"/>
    <cellStyle name="Total 9 4" xfId="27232"/>
    <cellStyle name="Total 9 4 2" xfId="27233"/>
    <cellStyle name="Total 9 4 2 2" xfId="27234"/>
    <cellStyle name="Total 9 4 3" xfId="27235"/>
    <cellStyle name="Total 9 5" xfId="27236"/>
    <cellStyle name="Total 9 5 2" xfId="27237"/>
    <cellStyle name="Total 9 5 2 2" xfId="27238"/>
    <cellStyle name="Total 9 5 3" xfId="27239"/>
    <cellStyle name="Total 9 6" xfId="27240"/>
    <cellStyle name="Total 9 6 2" xfId="27241"/>
    <cellStyle name="Total 9 6 2 2" xfId="27242"/>
    <cellStyle name="Total 9 6 3" xfId="27243"/>
    <cellStyle name="Total 9 7" xfId="27244"/>
    <cellStyle name="Total 9 7 2" xfId="27245"/>
    <cellStyle name="Total 9 7 2 2" xfId="27246"/>
    <cellStyle name="Total 9 7 3" xfId="27247"/>
    <cellStyle name="Total 9 8" xfId="27248"/>
    <cellStyle name="Total 9 8 2" xfId="27249"/>
    <cellStyle name="Total 9 8 2 2" xfId="27250"/>
    <cellStyle name="Total 9 8 3" xfId="27251"/>
    <cellStyle name="Total 9 9" xfId="27252"/>
    <cellStyle name="Total 9 9 2" xfId="27253"/>
    <cellStyle name="Total 9 9 2 2" xfId="27254"/>
    <cellStyle name="Total 9 9 3" xfId="27255"/>
    <cellStyle name="Value" xfId="58328"/>
    <cellStyle name="Warning Text" xfId="27256"/>
    <cellStyle name="Warning Text 2" xfId="27257"/>
    <cellStyle name="Warning Text 2 2" xfId="27258"/>
    <cellStyle name="Warning Text 2 3" xfId="27259"/>
    <cellStyle name="Warning Text 2 4" xfId="27260"/>
    <cellStyle name="Warning Text 2 5" xfId="58329"/>
    <cellStyle name="Warning Text 3" xfId="27261"/>
    <cellStyle name="Warning Text 3 2" xfId="27262"/>
    <cellStyle name="Warning Text 3 3" xfId="27263"/>
    <cellStyle name="Warning Text 3 4" xfId="27264"/>
    <cellStyle name="Warning Text 4" xfId="27265"/>
    <cellStyle name="Warning Text 4 2" xfId="58330"/>
    <cellStyle name="Warning Text 5" xfId="27266"/>
    <cellStyle name="Акцент1 2" xfId="27267"/>
    <cellStyle name="Акцент1 2 2" xfId="27268"/>
    <cellStyle name="Акцент1 2 2 2" xfId="27269"/>
    <cellStyle name="Акцент1 2 2 3" xfId="58331"/>
    <cellStyle name="Акцент1 2 3" xfId="27270"/>
    <cellStyle name="Акцент1 2 3 2" xfId="58332"/>
    <cellStyle name="Акцент1 2 3 2 2" xfId="58333"/>
    <cellStyle name="Акцент1 2 3 3" xfId="58334"/>
    <cellStyle name="Акцент1 2 4" xfId="58335"/>
    <cellStyle name="Акцент1 2 4 2" xfId="58336"/>
    <cellStyle name="Акцент1 2 4 2 2" xfId="58337"/>
    <cellStyle name="Акцент1 3" xfId="58338"/>
    <cellStyle name="Акцент1 3 2" xfId="58339"/>
    <cellStyle name="Акцент1 3 2 2" xfId="58340"/>
    <cellStyle name="Акцент1 3 3" xfId="58341"/>
    <cellStyle name="Акцент1 4" xfId="58342"/>
    <cellStyle name="Акцент2 2" xfId="27271"/>
    <cellStyle name="Акцент2 2 2" xfId="27272"/>
    <cellStyle name="Акцент2 2 2 2" xfId="27273"/>
    <cellStyle name="Акцент2 2 2 3" xfId="58343"/>
    <cellStyle name="Акцент2 2 3" xfId="27274"/>
    <cellStyle name="Акцент2 2 3 2" xfId="58344"/>
    <cellStyle name="Акцент2 2 3 2 2" xfId="58345"/>
    <cellStyle name="Акцент2 2 3 3" xfId="58346"/>
    <cellStyle name="Акцент2 2 4" xfId="58347"/>
    <cellStyle name="Акцент2 2 4 2" xfId="58348"/>
    <cellStyle name="Акцент2 2 4 2 2" xfId="58349"/>
    <cellStyle name="Акцент2 3" xfId="58350"/>
    <cellStyle name="Акцент2 3 2" xfId="58351"/>
    <cellStyle name="Акцент2 3 2 2" xfId="58352"/>
    <cellStyle name="Акцент2 3 3" xfId="58353"/>
    <cellStyle name="Акцент2 4" xfId="58354"/>
    <cellStyle name="Акцент3 2" xfId="27275"/>
    <cellStyle name="Акцент3 2 2" xfId="27276"/>
    <cellStyle name="Акцент3 2 2 2" xfId="27277"/>
    <cellStyle name="Акцент3 2 2 3" xfId="58355"/>
    <cellStyle name="Акцент3 2 3" xfId="27278"/>
    <cellStyle name="Акцент3 2 3 2" xfId="58356"/>
    <cellStyle name="Акцент3 2 3 2 2" xfId="58357"/>
    <cellStyle name="Акцент3 2 3 3" xfId="58358"/>
    <cellStyle name="Акцент3 2 4" xfId="58359"/>
    <cellStyle name="Акцент3 2 4 2" xfId="58360"/>
    <cellStyle name="Акцент3 2 4 2 2" xfId="58361"/>
    <cellStyle name="Акцент3 3" xfId="58362"/>
    <cellStyle name="Акцент3 3 2" xfId="58363"/>
    <cellStyle name="Акцент3 3 2 2" xfId="58364"/>
    <cellStyle name="Акцент3 3 3" xfId="58365"/>
    <cellStyle name="Акцент3 4" xfId="58366"/>
    <cellStyle name="Акцент4 2" xfId="27279"/>
    <cellStyle name="Акцент4 2 2" xfId="27280"/>
    <cellStyle name="Акцент4 2 2 2" xfId="27281"/>
    <cellStyle name="Акцент4 2 2 3" xfId="58367"/>
    <cellStyle name="Акцент4 2 3" xfId="27282"/>
    <cellStyle name="Акцент4 2 3 2" xfId="58368"/>
    <cellStyle name="Акцент4 2 3 2 2" xfId="58369"/>
    <cellStyle name="Акцент4 2 3 3" xfId="58370"/>
    <cellStyle name="Акцент4 2 4" xfId="58371"/>
    <cellStyle name="Акцент4 2 4 2" xfId="58372"/>
    <cellStyle name="Акцент4 2 4 2 2" xfId="58373"/>
    <cellStyle name="Акцент4 3" xfId="58374"/>
    <cellStyle name="Акцент4 3 2" xfId="58375"/>
    <cellStyle name="Акцент4 3 2 2" xfId="58376"/>
    <cellStyle name="Акцент4 3 3" xfId="58377"/>
    <cellStyle name="Акцент4 4" xfId="58378"/>
    <cellStyle name="Акцент5 2" xfId="27283"/>
    <cellStyle name="Акцент5 2 2" xfId="27284"/>
    <cellStyle name="Акцент5 2 2 2" xfId="27285"/>
    <cellStyle name="Акцент5 2 2 3" xfId="58379"/>
    <cellStyle name="Акцент5 2 3" xfId="27286"/>
    <cellStyle name="Акцент5 2 3 2" xfId="58380"/>
    <cellStyle name="Акцент5 2 3 2 2" xfId="58381"/>
    <cellStyle name="Акцент5 2 3 3" xfId="58382"/>
    <cellStyle name="Акцент5 2 4" xfId="58383"/>
    <cellStyle name="Акцент5 2 4 2" xfId="58384"/>
    <cellStyle name="Акцент5 2 4 2 2" xfId="58385"/>
    <cellStyle name="Акцент5 3" xfId="58386"/>
    <cellStyle name="Акцент5 3 2" xfId="58387"/>
    <cellStyle name="Акцент5 3 2 2" xfId="58388"/>
    <cellStyle name="Акцент5 3 3" xfId="58389"/>
    <cellStyle name="Акцент5 4" xfId="58390"/>
    <cellStyle name="Акцент6 2" xfId="27287"/>
    <cellStyle name="Акцент6 2 2" xfId="27288"/>
    <cellStyle name="Акцент6 2 2 2" xfId="27289"/>
    <cellStyle name="Акцент6 2 2 3" xfId="58391"/>
    <cellStyle name="Акцент6 2 3" xfId="27290"/>
    <cellStyle name="Акцент6 2 3 2" xfId="58392"/>
    <cellStyle name="Акцент6 2 3 2 2" xfId="58393"/>
    <cellStyle name="Акцент6 2 3 3" xfId="58394"/>
    <cellStyle name="Акцент6 2 4" xfId="58395"/>
    <cellStyle name="Акцент6 2 4 2" xfId="58396"/>
    <cellStyle name="Акцент6 2 4 2 2" xfId="58397"/>
    <cellStyle name="Акцент6 3" xfId="58398"/>
    <cellStyle name="Акцент6 3 2" xfId="58399"/>
    <cellStyle name="Акцент6 3 2 2" xfId="58400"/>
    <cellStyle name="Акцент6 3 3" xfId="58401"/>
    <cellStyle name="Акцент6 4" xfId="58402"/>
    <cellStyle name="Ввод  2" xfId="27291"/>
    <cellStyle name="Ввод  2 2" xfId="27292"/>
    <cellStyle name="Ввод  2 2 10" xfId="27293"/>
    <cellStyle name="Ввод  2 2 10 2" xfId="27294"/>
    <cellStyle name="Ввод  2 2 10 2 2" xfId="27295"/>
    <cellStyle name="Ввод  2 2 10 3" xfId="27296"/>
    <cellStyle name="Ввод  2 2 11" xfId="27297"/>
    <cellStyle name="Ввод  2 2 11 2" xfId="27298"/>
    <cellStyle name="Ввод  2 2 11 2 2" xfId="27299"/>
    <cellStyle name="Ввод  2 2 11 3" xfId="27300"/>
    <cellStyle name="Ввод  2 2 12" xfId="27301"/>
    <cellStyle name="Ввод  2 2 12 2" xfId="27302"/>
    <cellStyle name="Ввод  2 2 12 2 2" xfId="27303"/>
    <cellStyle name="Ввод  2 2 12 3" xfId="27304"/>
    <cellStyle name="Ввод  2 2 13" xfId="27305"/>
    <cellStyle name="Ввод  2 2 13 2" xfId="27306"/>
    <cellStyle name="Ввод  2 2 13 2 2" xfId="27307"/>
    <cellStyle name="Ввод  2 2 13 3" xfId="27308"/>
    <cellStyle name="Ввод  2 2 14" xfId="27309"/>
    <cellStyle name="Ввод  2 2 14 2" xfId="27310"/>
    <cellStyle name="Ввод  2 2 15" xfId="27311"/>
    <cellStyle name="Ввод  2 2 2" xfId="27312"/>
    <cellStyle name="Ввод  2 2 2 10" xfId="27313"/>
    <cellStyle name="Ввод  2 2 2 10 2" xfId="27314"/>
    <cellStyle name="Ввод  2 2 2 10 2 2" xfId="27315"/>
    <cellStyle name="Ввод  2 2 2 10 3" xfId="27316"/>
    <cellStyle name="Ввод  2 2 2 11" xfId="27317"/>
    <cellStyle name="Ввод  2 2 2 11 2" xfId="27318"/>
    <cellStyle name="Ввод  2 2 2 11 2 2" xfId="27319"/>
    <cellStyle name="Ввод  2 2 2 11 3" xfId="27320"/>
    <cellStyle name="Ввод  2 2 2 12" xfId="27321"/>
    <cellStyle name="Ввод  2 2 2 12 2" xfId="27322"/>
    <cellStyle name="Ввод  2 2 2 13" xfId="27323"/>
    <cellStyle name="Ввод  2 2 2 2" xfId="27324"/>
    <cellStyle name="Ввод  2 2 2 2 10" xfId="27325"/>
    <cellStyle name="Ввод  2 2 2 2 10 2" xfId="27326"/>
    <cellStyle name="Ввод  2 2 2 2 10 2 2" xfId="27327"/>
    <cellStyle name="Ввод  2 2 2 2 10 3" xfId="27328"/>
    <cellStyle name="Ввод  2 2 2 2 11" xfId="27329"/>
    <cellStyle name="Ввод  2 2 2 2 11 2" xfId="27330"/>
    <cellStyle name="Ввод  2 2 2 2 11 2 2" xfId="27331"/>
    <cellStyle name="Ввод  2 2 2 2 11 3" xfId="27332"/>
    <cellStyle name="Ввод  2 2 2 2 12" xfId="27333"/>
    <cellStyle name="Ввод  2 2 2 2 12 2" xfId="27334"/>
    <cellStyle name="Ввод  2 2 2 2 13" xfId="27335"/>
    <cellStyle name="Ввод  2 2 2 2 2" xfId="27336"/>
    <cellStyle name="Ввод  2 2 2 2 2 10" xfId="27337"/>
    <cellStyle name="Ввод  2 2 2 2 2 10 2" xfId="27338"/>
    <cellStyle name="Ввод  2 2 2 2 2 10 2 2" xfId="27339"/>
    <cellStyle name="Ввод  2 2 2 2 2 10 3" xfId="27340"/>
    <cellStyle name="Ввод  2 2 2 2 2 11" xfId="27341"/>
    <cellStyle name="Ввод  2 2 2 2 2 11 2" xfId="27342"/>
    <cellStyle name="Ввод  2 2 2 2 2 12" xfId="27343"/>
    <cellStyle name="Ввод  2 2 2 2 2 2" xfId="27344"/>
    <cellStyle name="Ввод  2 2 2 2 2 2 2" xfId="27345"/>
    <cellStyle name="Ввод  2 2 2 2 2 2 2 2" xfId="27346"/>
    <cellStyle name="Ввод  2 2 2 2 2 2 2 2 2" xfId="27347"/>
    <cellStyle name="Ввод  2 2 2 2 2 2 2 3" xfId="27348"/>
    <cellStyle name="Ввод  2 2 2 2 2 2 3" xfId="27349"/>
    <cellStyle name="Ввод  2 2 2 2 2 2 3 2" xfId="27350"/>
    <cellStyle name="Ввод  2 2 2 2 2 2 4" xfId="27351"/>
    <cellStyle name="Ввод  2 2 2 2 2 3" xfId="27352"/>
    <cellStyle name="Ввод  2 2 2 2 2 3 2" xfId="27353"/>
    <cellStyle name="Ввод  2 2 2 2 2 3 2 2" xfId="27354"/>
    <cellStyle name="Ввод  2 2 2 2 2 3 3" xfId="27355"/>
    <cellStyle name="Ввод  2 2 2 2 2 4" xfId="27356"/>
    <cellStyle name="Ввод  2 2 2 2 2 4 2" xfId="27357"/>
    <cellStyle name="Ввод  2 2 2 2 2 4 2 2" xfId="27358"/>
    <cellStyle name="Ввод  2 2 2 2 2 4 3" xfId="27359"/>
    <cellStyle name="Ввод  2 2 2 2 2 5" xfId="27360"/>
    <cellStyle name="Ввод  2 2 2 2 2 5 2" xfId="27361"/>
    <cellStyle name="Ввод  2 2 2 2 2 5 2 2" xfId="27362"/>
    <cellStyle name="Ввод  2 2 2 2 2 5 3" xfId="27363"/>
    <cellStyle name="Ввод  2 2 2 2 2 6" xfId="27364"/>
    <cellStyle name="Ввод  2 2 2 2 2 6 2" xfId="27365"/>
    <cellStyle name="Ввод  2 2 2 2 2 6 2 2" xfId="27366"/>
    <cellStyle name="Ввод  2 2 2 2 2 6 3" xfId="27367"/>
    <cellStyle name="Ввод  2 2 2 2 2 7" xfId="27368"/>
    <cellStyle name="Ввод  2 2 2 2 2 7 2" xfId="27369"/>
    <cellStyle name="Ввод  2 2 2 2 2 7 2 2" xfId="27370"/>
    <cellStyle name="Ввод  2 2 2 2 2 7 3" xfId="27371"/>
    <cellStyle name="Ввод  2 2 2 2 2 8" xfId="27372"/>
    <cellStyle name="Ввод  2 2 2 2 2 8 2" xfId="27373"/>
    <cellStyle name="Ввод  2 2 2 2 2 8 2 2" xfId="27374"/>
    <cellStyle name="Ввод  2 2 2 2 2 8 3" xfId="27375"/>
    <cellStyle name="Ввод  2 2 2 2 2 9" xfId="27376"/>
    <cellStyle name="Ввод  2 2 2 2 2 9 2" xfId="27377"/>
    <cellStyle name="Ввод  2 2 2 2 2 9 2 2" xfId="27378"/>
    <cellStyle name="Ввод  2 2 2 2 2 9 3" xfId="27379"/>
    <cellStyle name="Ввод  2 2 2 2 3" xfId="27380"/>
    <cellStyle name="Ввод  2 2 2 2 3 10" xfId="27381"/>
    <cellStyle name="Ввод  2 2 2 2 3 10 2" xfId="27382"/>
    <cellStyle name="Ввод  2 2 2 2 3 11" xfId="27383"/>
    <cellStyle name="Ввод  2 2 2 2 3 2" xfId="27384"/>
    <cellStyle name="Ввод  2 2 2 2 3 2 2" xfId="27385"/>
    <cellStyle name="Ввод  2 2 2 2 3 2 2 2" xfId="27386"/>
    <cellStyle name="Ввод  2 2 2 2 3 2 3" xfId="27387"/>
    <cellStyle name="Ввод  2 2 2 2 3 3" xfId="27388"/>
    <cellStyle name="Ввод  2 2 2 2 3 3 2" xfId="27389"/>
    <cellStyle name="Ввод  2 2 2 2 3 3 2 2" xfId="27390"/>
    <cellStyle name="Ввод  2 2 2 2 3 3 3" xfId="27391"/>
    <cellStyle name="Ввод  2 2 2 2 3 4" xfId="27392"/>
    <cellStyle name="Ввод  2 2 2 2 3 4 2" xfId="27393"/>
    <cellStyle name="Ввод  2 2 2 2 3 4 2 2" xfId="27394"/>
    <cellStyle name="Ввод  2 2 2 2 3 4 3" xfId="27395"/>
    <cellStyle name="Ввод  2 2 2 2 3 5" xfId="27396"/>
    <cellStyle name="Ввод  2 2 2 2 3 5 2" xfId="27397"/>
    <cellStyle name="Ввод  2 2 2 2 3 5 2 2" xfId="27398"/>
    <cellStyle name="Ввод  2 2 2 2 3 5 3" xfId="27399"/>
    <cellStyle name="Ввод  2 2 2 2 3 6" xfId="27400"/>
    <cellStyle name="Ввод  2 2 2 2 3 6 2" xfId="27401"/>
    <cellStyle name="Ввод  2 2 2 2 3 6 2 2" xfId="27402"/>
    <cellStyle name="Ввод  2 2 2 2 3 6 3" xfId="27403"/>
    <cellStyle name="Ввод  2 2 2 2 3 7" xfId="27404"/>
    <cellStyle name="Ввод  2 2 2 2 3 7 2" xfId="27405"/>
    <cellStyle name="Ввод  2 2 2 2 3 7 2 2" xfId="27406"/>
    <cellStyle name="Ввод  2 2 2 2 3 7 3" xfId="27407"/>
    <cellStyle name="Ввод  2 2 2 2 3 8" xfId="27408"/>
    <cellStyle name="Ввод  2 2 2 2 3 8 2" xfId="27409"/>
    <cellStyle name="Ввод  2 2 2 2 3 8 2 2" xfId="27410"/>
    <cellStyle name="Ввод  2 2 2 2 3 8 3" xfId="27411"/>
    <cellStyle name="Ввод  2 2 2 2 3 9" xfId="27412"/>
    <cellStyle name="Ввод  2 2 2 2 3 9 2" xfId="27413"/>
    <cellStyle name="Ввод  2 2 2 2 3 9 2 2" xfId="27414"/>
    <cellStyle name="Ввод  2 2 2 2 3 9 3" xfId="27415"/>
    <cellStyle name="Ввод  2 2 2 2 4" xfId="27416"/>
    <cellStyle name="Ввод  2 2 2 2 4 2" xfId="27417"/>
    <cellStyle name="Ввод  2 2 2 2 4 2 2" xfId="27418"/>
    <cellStyle name="Ввод  2 2 2 2 4 3" xfId="27419"/>
    <cellStyle name="Ввод  2 2 2 2 5" xfId="27420"/>
    <cellStyle name="Ввод  2 2 2 2 5 2" xfId="27421"/>
    <cellStyle name="Ввод  2 2 2 2 5 2 2" xfId="27422"/>
    <cellStyle name="Ввод  2 2 2 2 5 3" xfId="27423"/>
    <cellStyle name="Ввод  2 2 2 2 6" xfId="27424"/>
    <cellStyle name="Ввод  2 2 2 2 6 2" xfId="27425"/>
    <cellStyle name="Ввод  2 2 2 2 6 2 2" xfId="27426"/>
    <cellStyle name="Ввод  2 2 2 2 6 3" xfId="27427"/>
    <cellStyle name="Ввод  2 2 2 2 7" xfId="27428"/>
    <cellStyle name="Ввод  2 2 2 2 7 2" xfId="27429"/>
    <cellStyle name="Ввод  2 2 2 2 7 2 2" xfId="27430"/>
    <cellStyle name="Ввод  2 2 2 2 7 3" xfId="27431"/>
    <cellStyle name="Ввод  2 2 2 2 8" xfId="27432"/>
    <cellStyle name="Ввод  2 2 2 2 8 2" xfId="27433"/>
    <cellStyle name="Ввод  2 2 2 2 8 2 2" xfId="27434"/>
    <cellStyle name="Ввод  2 2 2 2 8 3" xfId="27435"/>
    <cellStyle name="Ввод  2 2 2 2 9" xfId="27436"/>
    <cellStyle name="Ввод  2 2 2 2 9 2" xfId="27437"/>
    <cellStyle name="Ввод  2 2 2 2 9 2 2" xfId="27438"/>
    <cellStyle name="Ввод  2 2 2 2 9 3" xfId="27439"/>
    <cellStyle name="Ввод  2 2 2 3" xfId="27440"/>
    <cellStyle name="Ввод  2 2 2 3 10" xfId="27441"/>
    <cellStyle name="Ввод  2 2 2 3 10 2" xfId="27442"/>
    <cellStyle name="Ввод  2 2 2 3 11" xfId="27443"/>
    <cellStyle name="Ввод  2 2 2 3 2" xfId="27444"/>
    <cellStyle name="Ввод  2 2 2 3 2 2" xfId="27445"/>
    <cellStyle name="Ввод  2 2 2 3 2 2 2" xfId="27446"/>
    <cellStyle name="Ввод  2 2 2 3 2 3" xfId="27447"/>
    <cellStyle name="Ввод  2 2 2 3 3" xfId="27448"/>
    <cellStyle name="Ввод  2 2 2 3 3 2" xfId="27449"/>
    <cellStyle name="Ввод  2 2 2 3 3 2 2" xfId="27450"/>
    <cellStyle name="Ввод  2 2 2 3 3 3" xfId="27451"/>
    <cellStyle name="Ввод  2 2 2 3 4" xfId="27452"/>
    <cellStyle name="Ввод  2 2 2 3 4 2" xfId="27453"/>
    <cellStyle name="Ввод  2 2 2 3 4 2 2" xfId="27454"/>
    <cellStyle name="Ввод  2 2 2 3 4 3" xfId="27455"/>
    <cellStyle name="Ввод  2 2 2 3 5" xfId="27456"/>
    <cellStyle name="Ввод  2 2 2 3 5 2" xfId="27457"/>
    <cellStyle name="Ввод  2 2 2 3 5 2 2" xfId="27458"/>
    <cellStyle name="Ввод  2 2 2 3 5 3" xfId="27459"/>
    <cellStyle name="Ввод  2 2 2 3 6" xfId="27460"/>
    <cellStyle name="Ввод  2 2 2 3 6 2" xfId="27461"/>
    <cellStyle name="Ввод  2 2 2 3 6 2 2" xfId="27462"/>
    <cellStyle name="Ввод  2 2 2 3 6 3" xfId="27463"/>
    <cellStyle name="Ввод  2 2 2 3 7" xfId="27464"/>
    <cellStyle name="Ввод  2 2 2 3 7 2" xfId="27465"/>
    <cellStyle name="Ввод  2 2 2 3 7 2 2" xfId="27466"/>
    <cellStyle name="Ввод  2 2 2 3 7 3" xfId="27467"/>
    <cellStyle name="Ввод  2 2 2 3 8" xfId="27468"/>
    <cellStyle name="Ввод  2 2 2 3 8 2" xfId="27469"/>
    <cellStyle name="Ввод  2 2 2 3 8 2 2" xfId="27470"/>
    <cellStyle name="Ввод  2 2 2 3 8 3" xfId="27471"/>
    <cellStyle name="Ввод  2 2 2 3 9" xfId="27472"/>
    <cellStyle name="Ввод  2 2 2 3 9 2" xfId="27473"/>
    <cellStyle name="Ввод  2 2 2 3 9 2 2" xfId="27474"/>
    <cellStyle name="Ввод  2 2 2 3 9 3" xfId="27475"/>
    <cellStyle name="Ввод  2 2 2 4" xfId="27476"/>
    <cellStyle name="Ввод  2 2 2 4 2" xfId="27477"/>
    <cellStyle name="Ввод  2 2 2 4 2 2" xfId="27478"/>
    <cellStyle name="Ввод  2 2 2 4 3" xfId="27479"/>
    <cellStyle name="Ввод  2 2 2 5" xfId="27480"/>
    <cellStyle name="Ввод  2 2 2 5 2" xfId="27481"/>
    <cellStyle name="Ввод  2 2 2 5 2 2" xfId="27482"/>
    <cellStyle name="Ввод  2 2 2 5 3" xfId="27483"/>
    <cellStyle name="Ввод  2 2 2 6" xfId="27484"/>
    <cellStyle name="Ввод  2 2 2 6 2" xfId="27485"/>
    <cellStyle name="Ввод  2 2 2 6 2 2" xfId="27486"/>
    <cellStyle name="Ввод  2 2 2 6 3" xfId="27487"/>
    <cellStyle name="Ввод  2 2 2 7" xfId="27488"/>
    <cellStyle name="Ввод  2 2 2 7 2" xfId="27489"/>
    <cellStyle name="Ввод  2 2 2 7 2 2" xfId="27490"/>
    <cellStyle name="Ввод  2 2 2 7 3" xfId="27491"/>
    <cellStyle name="Ввод  2 2 2 8" xfId="27492"/>
    <cellStyle name="Ввод  2 2 2 8 2" xfId="27493"/>
    <cellStyle name="Ввод  2 2 2 8 2 2" xfId="27494"/>
    <cellStyle name="Ввод  2 2 2 8 3" xfId="27495"/>
    <cellStyle name="Ввод  2 2 2 9" xfId="27496"/>
    <cellStyle name="Ввод  2 2 2 9 2" xfId="27497"/>
    <cellStyle name="Ввод  2 2 2 9 2 2" xfId="27498"/>
    <cellStyle name="Ввод  2 2 2 9 3" xfId="27499"/>
    <cellStyle name="Ввод  2 2 3" xfId="27500"/>
    <cellStyle name="Ввод  2 2 3 10" xfId="27501"/>
    <cellStyle name="Ввод  2 2 3 10 2" xfId="27502"/>
    <cellStyle name="Ввод  2 2 3 10 2 2" xfId="27503"/>
    <cellStyle name="Ввод  2 2 3 10 3" xfId="27504"/>
    <cellStyle name="Ввод  2 2 3 11" xfId="27505"/>
    <cellStyle name="Ввод  2 2 3 11 2" xfId="27506"/>
    <cellStyle name="Ввод  2 2 3 12" xfId="27507"/>
    <cellStyle name="Ввод  2 2 3 2" xfId="27508"/>
    <cellStyle name="Ввод  2 2 3 2 10" xfId="27509"/>
    <cellStyle name="Ввод  2 2 3 2 10 2" xfId="27510"/>
    <cellStyle name="Ввод  2 2 3 2 11" xfId="27511"/>
    <cellStyle name="Ввод  2 2 3 2 2" xfId="27512"/>
    <cellStyle name="Ввод  2 2 3 2 2 2" xfId="27513"/>
    <cellStyle name="Ввод  2 2 3 2 2 2 2" xfId="27514"/>
    <cellStyle name="Ввод  2 2 3 2 2 3" xfId="27515"/>
    <cellStyle name="Ввод  2 2 3 2 3" xfId="27516"/>
    <cellStyle name="Ввод  2 2 3 2 3 2" xfId="27517"/>
    <cellStyle name="Ввод  2 2 3 2 3 2 2" xfId="27518"/>
    <cellStyle name="Ввод  2 2 3 2 3 3" xfId="27519"/>
    <cellStyle name="Ввод  2 2 3 2 4" xfId="27520"/>
    <cellStyle name="Ввод  2 2 3 2 4 2" xfId="27521"/>
    <cellStyle name="Ввод  2 2 3 2 4 2 2" xfId="27522"/>
    <cellStyle name="Ввод  2 2 3 2 4 3" xfId="27523"/>
    <cellStyle name="Ввод  2 2 3 2 5" xfId="27524"/>
    <cellStyle name="Ввод  2 2 3 2 5 2" xfId="27525"/>
    <cellStyle name="Ввод  2 2 3 2 5 2 2" xfId="27526"/>
    <cellStyle name="Ввод  2 2 3 2 5 3" xfId="27527"/>
    <cellStyle name="Ввод  2 2 3 2 6" xfId="27528"/>
    <cellStyle name="Ввод  2 2 3 2 6 2" xfId="27529"/>
    <cellStyle name="Ввод  2 2 3 2 6 2 2" xfId="27530"/>
    <cellStyle name="Ввод  2 2 3 2 6 3" xfId="27531"/>
    <cellStyle name="Ввод  2 2 3 2 7" xfId="27532"/>
    <cellStyle name="Ввод  2 2 3 2 7 2" xfId="27533"/>
    <cellStyle name="Ввод  2 2 3 2 7 2 2" xfId="27534"/>
    <cellStyle name="Ввод  2 2 3 2 7 3" xfId="27535"/>
    <cellStyle name="Ввод  2 2 3 2 8" xfId="27536"/>
    <cellStyle name="Ввод  2 2 3 2 8 2" xfId="27537"/>
    <cellStyle name="Ввод  2 2 3 2 8 2 2" xfId="27538"/>
    <cellStyle name="Ввод  2 2 3 2 8 3" xfId="27539"/>
    <cellStyle name="Ввод  2 2 3 2 9" xfId="27540"/>
    <cellStyle name="Ввод  2 2 3 2 9 2" xfId="27541"/>
    <cellStyle name="Ввод  2 2 3 2 9 2 2" xfId="27542"/>
    <cellStyle name="Ввод  2 2 3 2 9 3" xfId="27543"/>
    <cellStyle name="Ввод  2 2 3 3" xfId="27544"/>
    <cellStyle name="Ввод  2 2 3 3 2" xfId="27545"/>
    <cellStyle name="Ввод  2 2 3 3 2 2" xfId="27546"/>
    <cellStyle name="Ввод  2 2 3 3 3" xfId="27547"/>
    <cellStyle name="Ввод  2 2 3 4" xfId="27548"/>
    <cellStyle name="Ввод  2 2 3 4 2" xfId="27549"/>
    <cellStyle name="Ввод  2 2 3 4 2 2" xfId="27550"/>
    <cellStyle name="Ввод  2 2 3 4 3" xfId="27551"/>
    <cellStyle name="Ввод  2 2 3 5" xfId="27552"/>
    <cellStyle name="Ввод  2 2 3 5 2" xfId="27553"/>
    <cellStyle name="Ввод  2 2 3 5 2 2" xfId="27554"/>
    <cellStyle name="Ввод  2 2 3 5 3" xfId="27555"/>
    <cellStyle name="Ввод  2 2 3 6" xfId="27556"/>
    <cellStyle name="Ввод  2 2 3 6 2" xfId="27557"/>
    <cellStyle name="Ввод  2 2 3 6 2 2" xfId="27558"/>
    <cellStyle name="Ввод  2 2 3 6 3" xfId="27559"/>
    <cellStyle name="Ввод  2 2 3 7" xfId="27560"/>
    <cellStyle name="Ввод  2 2 3 7 2" xfId="27561"/>
    <cellStyle name="Ввод  2 2 3 7 2 2" xfId="27562"/>
    <cellStyle name="Ввод  2 2 3 7 3" xfId="27563"/>
    <cellStyle name="Ввод  2 2 3 8" xfId="27564"/>
    <cellStyle name="Ввод  2 2 3 8 2" xfId="27565"/>
    <cellStyle name="Ввод  2 2 3 8 2 2" xfId="27566"/>
    <cellStyle name="Ввод  2 2 3 8 3" xfId="27567"/>
    <cellStyle name="Ввод  2 2 3 9" xfId="27568"/>
    <cellStyle name="Ввод  2 2 3 9 2" xfId="27569"/>
    <cellStyle name="Ввод  2 2 3 9 2 2" xfId="27570"/>
    <cellStyle name="Ввод  2 2 3 9 3" xfId="27571"/>
    <cellStyle name="Ввод  2 2 4" xfId="27572"/>
    <cellStyle name="Ввод  2 2 4 10" xfId="27573"/>
    <cellStyle name="Ввод  2 2 4 10 2" xfId="27574"/>
    <cellStyle name="Ввод  2 2 4 11" xfId="27575"/>
    <cellStyle name="Ввод  2 2 4 2" xfId="27576"/>
    <cellStyle name="Ввод  2 2 4 2 2" xfId="27577"/>
    <cellStyle name="Ввод  2 2 4 2 2 2" xfId="27578"/>
    <cellStyle name="Ввод  2 2 4 2 3" xfId="27579"/>
    <cellStyle name="Ввод  2 2 4 3" xfId="27580"/>
    <cellStyle name="Ввод  2 2 4 3 2" xfId="27581"/>
    <cellStyle name="Ввод  2 2 4 3 2 2" xfId="27582"/>
    <cellStyle name="Ввод  2 2 4 3 3" xfId="27583"/>
    <cellStyle name="Ввод  2 2 4 4" xfId="27584"/>
    <cellStyle name="Ввод  2 2 4 4 2" xfId="27585"/>
    <cellStyle name="Ввод  2 2 4 4 2 2" xfId="27586"/>
    <cellStyle name="Ввод  2 2 4 4 3" xfId="27587"/>
    <cellStyle name="Ввод  2 2 4 5" xfId="27588"/>
    <cellStyle name="Ввод  2 2 4 5 2" xfId="27589"/>
    <cellStyle name="Ввод  2 2 4 5 2 2" xfId="27590"/>
    <cellStyle name="Ввод  2 2 4 5 3" xfId="27591"/>
    <cellStyle name="Ввод  2 2 4 6" xfId="27592"/>
    <cellStyle name="Ввод  2 2 4 6 2" xfId="27593"/>
    <cellStyle name="Ввод  2 2 4 6 2 2" xfId="27594"/>
    <cellStyle name="Ввод  2 2 4 6 3" xfId="27595"/>
    <cellStyle name="Ввод  2 2 4 7" xfId="27596"/>
    <cellStyle name="Ввод  2 2 4 7 2" xfId="27597"/>
    <cellStyle name="Ввод  2 2 4 7 2 2" xfId="27598"/>
    <cellStyle name="Ввод  2 2 4 7 3" xfId="27599"/>
    <cellStyle name="Ввод  2 2 4 8" xfId="27600"/>
    <cellStyle name="Ввод  2 2 4 8 2" xfId="27601"/>
    <cellStyle name="Ввод  2 2 4 8 2 2" xfId="27602"/>
    <cellStyle name="Ввод  2 2 4 8 3" xfId="27603"/>
    <cellStyle name="Ввод  2 2 4 9" xfId="27604"/>
    <cellStyle name="Ввод  2 2 4 9 2" xfId="27605"/>
    <cellStyle name="Ввод  2 2 4 9 2 2" xfId="27606"/>
    <cellStyle name="Ввод  2 2 4 9 3" xfId="27607"/>
    <cellStyle name="Ввод  2 2 5" xfId="27608"/>
    <cellStyle name="Ввод  2 2 5 10" xfId="27609"/>
    <cellStyle name="Ввод  2 2 5 10 2" xfId="27610"/>
    <cellStyle name="Ввод  2 2 5 10 2 2" xfId="27611"/>
    <cellStyle name="Ввод  2 2 5 10 3" xfId="27612"/>
    <cellStyle name="Ввод  2 2 5 11" xfId="27613"/>
    <cellStyle name="Ввод  2 2 5 11 2" xfId="27614"/>
    <cellStyle name="Ввод  2 2 5 12" xfId="27615"/>
    <cellStyle name="Ввод  2 2 5 12 2" xfId="27616"/>
    <cellStyle name="Ввод  2 2 5 13" xfId="27617"/>
    <cellStyle name="Ввод  2 2 5 2" xfId="27618"/>
    <cellStyle name="Ввод  2 2 5 2 2" xfId="27619"/>
    <cellStyle name="Ввод  2 2 5 2 2 2" xfId="27620"/>
    <cellStyle name="Ввод  2 2 5 2 3" xfId="27621"/>
    <cellStyle name="Ввод  2 2 5 3" xfId="27622"/>
    <cellStyle name="Ввод  2 2 5 3 2" xfId="27623"/>
    <cellStyle name="Ввод  2 2 5 3 2 2" xfId="27624"/>
    <cellStyle name="Ввод  2 2 5 3 3" xfId="27625"/>
    <cellStyle name="Ввод  2 2 5 4" xfId="27626"/>
    <cellStyle name="Ввод  2 2 5 4 2" xfId="27627"/>
    <cellStyle name="Ввод  2 2 5 4 2 2" xfId="27628"/>
    <cellStyle name="Ввод  2 2 5 4 3" xfId="27629"/>
    <cellStyle name="Ввод  2 2 5 5" xfId="27630"/>
    <cellStyle name="Ввод  2 2 5 5 2" xfId="27631"/>
    <cellStyle name="Ввод  2 2 5 5 2 2" xfId="27632"/>
    <cellStyle name="Ввод  2 2 5 5 3" xfId="27633"/>
    <cellStyle name="Ввод  2 2 5 6" xfId="27634"/>
    <cellStyle name="Ввод  2 2 5 6 2" xfId="27635"/>
    <cellStyle name="Ввод  2 2 5 6 2 2" xfId="27636"/>
    <cellStyle name="Ввод  2 2 5 6 3" xfId="27637"/>
    <cellStyle name="Ввод  2 2 5 7" xfId="27638"/>
    <cellStyle name="Ввод  2 2 5 7 2" xfId="27639"/>
    <cellStyle name="Ввод  2 2 5 7 2 2" xfId="27640"/>
    <cellStyle name="Ввод  2 2 5 7 3" xfId="27641"/>
    <cellStyle name="Ввод  2 2 5 8" xfId="27642"/>
    <cellStyle name="Ввод  2 2 5 8 2" xfId="27643"/>
    <cellStyle name="Ввод  2 2 5 8 2 2" xfId="27644"/>
    <cellStyle name="Ввод  2 2 5 8 3" xfId="27645"/>
    <cellStyle name="Ввод  2 2 5 9" xfId="27646"/>
    <cellStyle name="Ввод  2 2 5 9 2" xfId="27647"/>
    <cellStyle name="Ввод  2 2 5 9 2 2" xfId="27648"/>
    <cellStyle name="Ввод  2 2 5 9 3" xfId="27649"/>
    <cellStyle name="Ввод  2 2 6" xfId="27650"/>
    <cellStyle name="Ввод  2 2 6 10" xfId="27651"/>
    <cellStyle name="Ввод  2 2 6 2" xfId="27652"/>
    <cellStyle name="Ввод  2 2 6 2 2" xfId="27653"/>
    <cellStyle name="Ввод  2 2 6 2 2 2" xfId="27654"/>
    <cellStyle name="Ввод  2 2 6 2 3" xfId="27655"/>
    <cellStyle name="Ввод  2 2 6 3" xfId="27656"/>
    <cellStyle name="Ввод  2 2 6 3 2" xfId="27657"/>
    <cellStyle name="Ввод  2 2 6 3 2 2" xfId="27658"/>
    <cellStyle name="Ввод  2 2 6 3 3" xfId="27659"/>
    <cellStyle name="Ввод  2 2 6 4" xfId="27660"/>
    <cellStyle name="Ввод  2 2 6 4 2" xfId="27661"/>
    <cellStyle name="Ввод  2 2 6 4 2 2" xfId="27662"/>
    <cellStyle name="Ввод  2 2 6 4 3" xfId="27663"/>
    <cellStyle name="Ввод  2 2 6 5" xfId="27664"/>
    <cellStyle name="Ввод  2 2 6 5 2" xfId="27665"/>
    <cellStyle name="Ввод  2 2 6 5 2 2" xfId="27666"/>
    <cellStyle name="Ввод  2 2 6 5 3" xfId="27667"/>
    <cellStyle name="Ввод  2 2 6 6" xfId="27668"/>
    <cellStyle name="Ввод  2 2 6 6 2" xfId="27669"/>
    <cellStyle name="Ввод  2 2 6 6 2 2" xfId="27670"/>
    <cellStyle name="Ввод  2 2 6 6 3" xfId="27671"/>
    <cellStyle name="Ввод  2 2 6 7" xfId="27672"/>
    <cellStyle name="Ввод  2 2 6 7 2" xfId="27673"/>
    <cellStyle name="Ввод  2 2 6 7 2 2" xfId="27674"/>
    <cellStyle name="Ввод  2 2 6 7 3" xfId="27675"/>
    <cellStyle name="Ввод  2 2 6 8" xfId="27676"/>
    <cellStyle name="Ввод  2 2 6 8 2" xfId="27677"/>
    <cellStyle name="Ввод  2 2 6 8 2 2" xfId="27678"/>
    <cellStyle name="Ввод  2 2 6 8 3" xfId="27679"/>
    <cellStyle name="Ввод  2 2 6 9" xfId="27680"/>
    <cellStyle name="Ввод  2 2 6 9 2" xfId="27681"/>
    <cellStyle name="Ввод  2 2 7" xfId="27682"/>
    <cellStyle name="Ввод  2 2 7 2" xfId="27683"/>
    <cellStyle name="Ввод  2 2 7 2 2" xfId="27684"/>
    <cellStyle name="Ввод  2 2 7 3" xfId="27685"/>
    <cellStyle name="Ввод  2 2 8" xfId="27686"/>
    <cellStyle name="Ввод  2 2 8 2" xfId="27687"/>
    <cellStyle name="Ввод  2 2 8 2 2" xfId="27688"/>
    <cellStyle name="Ввод  2 2 8 3" xfId="27689"/>
    <cellStyle name="Ввод  2 2 9" xfId="27690"/>
    <cellStyle name="Ввод  2 2 9 2" xfId="27691"/>
    <cellStyle name="Ввод  2 2 9 2 2" xfId="27692"/>
    <cellStyle name="Ввод  2 2 9 3" xfId="27693"/>
    <cellStyle name="Ввод  2 3" xfId="27694"/>
    <cellStyle name="Ввод  2 3 10" xfId="27695"/>
    <cellStyle name="Ввод  2 3 10 2" xfId="27696"/>
    <cellStyle name="Ввод  2 3 10 2 2" xfId="27697"/>
    <cellStyle name="Ввод  2 3 10 3" xfId="27698"/>
    <cellStyle name="Ввод  2 3 11" xfId="27699"/>
    <cellStyle name="Ввод  2 3 11 2" xfId="27700"/>
    <cellStyle name="Ввод  2 3 11 2 2" xfId="27701"/>
    <cellStyle name="Ввод  2 3 11 3" xfId="27702"/>
    <cellStyle name="Ввод  2 3 12" xfId="27703"/>
    <cellStyle name="Ввод  2 3 12 2" xfId="27704"/>
    <cellStyle name="Ввод  2 3 12 2 2" xfId="27705"/>
    <cellStyle name="Ввод  2 3 12 3" xfId="27706"/>
    <cellStyle name="Ввод  2 3 13" xfId="27707"/>
    <cellStyle name="Ввод  2 3 13 2" xfId="27708"/>
    <cellStyle name="Ввод  2 3 14" xfId="27709"/>
    <cellStyle name="Ввод  2 3 2" xfId="27710"/>
    <cellStyle name="Ввод  2 3 2 10" xfId="27711"/>
    <cellStyle name="Ввод  2 3 2 10 2" xfId="27712"/>
    <cellStyle name="Ввод  2 3 2 10 2 2" xfId="27713"/>
    <cellStyle name="Ввод  2 3 2 10 3" xfId="27714"/>
    <cellStyle name="Ввод  2 3 2 11" xfId="27715"/>
    <cellStyle name="Ввод  2 3 2 11 2" xfId="27716"/>
    <cellStyle name="Ввод  2 3 2 11 2 2" xfId="27717"/>
    <cellStyle name="Ввод  2 3 2 11 3" xfId="27718"/>
    <cellStyle name="Ввод  2 3 2 12" xfId="27719"/>
    <cellStyle name="Ввод  2 3 2 12 2" xfId="27720"/>
    <cellStyle name="Ввод  2 3 2 13" xfId="27721"/>
    <cellStyle name="Ввод  2 3 2 2" xfId="27722"/>
    <cellStyle name="Ввод  2 3 2 2 10" xfId="27723"/>
    <cellStyle name="Ввод  2 3 2 2 10 2" xfId="27724"/>
    <cellStyle name="Ввод  2 3 2 2 10 2 2" xfId="27725"/>
    <cellStyle name="Ввод  2 3 2 2 10 3" xfId="27726"/>
    <cellStyle name="Ввод  2 3 2 2 11" xfId="27727"/>
    <cellStyle name="Ввод  2 3 2 2 11 2" xfId="27728"/>
    <cellStyle name="Ввод  2 3 2 2 11 2 2" xfId="27729"/>
    <cellStyle name="Ввод  2 3 2 2 11 3" xfId="27730"/>
    <cellStyle name="Ввод  2 3 2 2 12" xfId="27731"/>
    <cellStyle name="Ввод  2 3 2 2 12 2" xfId="27732"/>
    <cellStyle name="Ввод  2 3 2 2 13" xfId="27733"/>
    <cellStyle name="Ввод  2 3 2 2 2" xfId="27734"/>
    <cellStyle name="Ввод  2 3 2 2 2 10" xfId="27735"/>
    <cellStyle name="Ввод  2 3 2 2 2 10 2" xfId="27736"/>
    <cellStyle name="Ввод  2 3 2 2 2 10 2 2" xfId="27737"/>
    <cellStyle name="Ввод  2 3 2 2 2 10 3" xfId="27738"/>
    <cellStyle name="Ввод  2 3 2 2 2 11" xfId="27739"/>
    <cellStyle name="Ввод  2 3 2 2 2 11 2" xfId="27740"/>
    <cellStyle name="Ввод  2 3 2 2 2 12" xfId="27741"/>
    <cellStyle name="Ввод  2 3 2 2 2 2" xfId="27742"/>
    <cellStyle name="Ввод  2 3 2 2 2 2 2" xfId="27743"/>
    <cellStyle name="Ввод  2 3 2 2 2 2 2 2" xfId="27744"/>
    <cellStyle name="Ввод  2 3 2 2 2 2 2 2 2" xfId="27745"/>
    <cellStyle name="Ввод  2 3 2 2 2 2 2 3" xfId="27746"/>
    <cellStyle name="Ввод  2 3 2 2 2 2 3" xfId="27747"/>
    <cellStyle name="Ввод  2 3 2 2 2 2 3 2" xfId="27748"/>
    <cellStyle name="Ввод  2 3 2 2 2 2 4" xfId="27749"/>
    <cellStyle name="Ввод  2 3 2 2 2 3" xfId="27750"/>
    <cellStyle name="Ввод  2 3 2 2 2 3 2" xfId="27751"/>
    <cellStyle name="Ввод  2 3 2 2 2 3 2 2" xfId="27752"/>
    <cellStyle name="Ввод  2 3 2 2 2 3 3" xfId="27753"/>
    <cellStyle name="Ввод  2 3 2 2 2 4" xfId="27754"/>
    <cellStyle name="Ввод  2 3 2 2 2 4 2" xfId="27755"/>
    <cellStyle name="Ввод  2 3 2 2 2 4 2 2" xfId="27756"/>
    <cellStyle name="Ввод  2 3 2 2 2 4 3" xfId="27757"/>
    <cellStyle name="Ввод  2 3 2 2 2 5" xfId="27758"/>
    <cellStyle name="Ввод  2 3 2 2 2 5 2" xfId="27759"/>
    <cellStyle name="Ввод  2 3 2 2 2 5 2 2" xfId="27760"/>
    <cellStyle name="Ввод  2 3 2 2 2 5 3" xfId="27761"/>
    <cellStyle name="Ввод  2 3 2 2 2 6" xfId="27762"/>
    <cellStyle name="Ввод  2 3 2 2 2 6 2" xfId="27763"/>
    <cellStyle name="Ввод  2 3 2 2 2 6 2 2" xfId="27764"/>
    <cellStyle name="Ввод  2 3 2 2 2 6 3" xfId="27765"/>
    <cellStyle name="Ввод  2 3 2 2 2 7" xfId="27766"/>
    <cellStyle name="Ввод  2 3 2 2 2 7 2" xfId="27767"/>
    <cellStyle name="Ввод  2 3 2 2 2 7 2 2" xfId="27768"/>
    <cellStyle name="Ввод  2 3 2 2 2 7 3" xfId="27769"/>
    <cellStyle name="Ввод  2 3 2 2 2 8" xfId="27770"/>
    <cellStyle name="Ввод  2 3 2 2 2 8 2" xfId="27771"/>
    <cellStyle name="Ввод  2 3 2 2 2 8 2 2" xfId="27772"/>
    <cellStyle name="Ввод  2 3 2 2 2 8 3" xfId="27773"/>
    <cellStyle name="Ввод  2 3 2 2 2 9" xfId="27774"/>
    <cellStyle name="Ввод  2 3 2 2 2 9 2" xfId="27775"/>
    <cellStyle name="Ввод  2 3 2 2 2 9 2 2" xfId="27776"/>
    <cellStyle name="Ввод  2 3 2 2 2 9 3" xfId="27777"/>
    <cellStyle name="Ввод  2 3 2 2 3" xfId="27778"/>
    <cellStyle name="Ввод  2 3 2 2 3 10" xfId="27779"/>
    <cellStyle name="Ввод  2 3 2 2 3 10 2" xfId="27780"/>
    <cellStyle name="Ввод  2 3 2 2 3 11" xfId="27781"/>
    <cellStyle name="Ввод  2 3 2 2 3 2" xfId="27782"/>
    <cellStyle name="Ввод  2 3 2 2 3 2 2" xfId="27783"/>
    <cellStyle name="Ввод  2 3 2 2 3 2 2 2" xfId="27784"/>
    <cellStyle name="Ввод  2 3 2 2 3 2 3" xfId="27785"/>
    <cellStyle name="Ввод  2 3 2 2 3 3" xfId="27786"/>
    <cellStyle name="Ввод  2 3 2 2 3 3 2" xfId="27787"/>
    <cellStyle name="Ввод  2 3 2 2 3 3 2 2" xfId="27788"/>
    <cellStyle name="Ввод  2 3 2 2 3 3 3" xfId="27789"/>
    <cellStyle name="Ввод  2 3 2 2 3 4" xfId="27790"/>
    <cellStyle name="Ввод  2 3 2 2 3 4 2" xfId="27791"/>
    <cellStyle name="Ввод  2 3 2 2 3 4 2 2" xfId="27792"/>
    <cellStyle name="Ввод  2 3 2 2 3 4 3" xfId="27793"/>
    <cellStyle name="Ввод  2 3 2 2 3 5" xfId="27794"/>
    <cellStyle name="Ввод  2 3 2 2 3 5 2" xfId="27795"/>
    <cellStyle name="Ввод  2 3 2 2 3 5 2 2" xfId="27796"/>
    <cellStyle name="Ввод  2 3 2 2 3 5 3" xfId="27797"/>
    <cellStyle name="Ввод  2 3 2 2 3 6" xfId="27798"/>
    <cellStyle name="Ввод  2 3 2 2 3 6 2" xfId="27799"/>
    <cellStyle name="Ввод  2 3 2 2 3 6 2 2" xfId="27800"/>
    <cellStyle name="Ввод  2 3 2 2 3 6 3" xfId="27801"/>
    <cellStyle name="Ввод  2 3 2 2 3 7" xfId="27802"/>
    <cellStyle name="Ввод  2 3 2 2 3 7 2" xfId="27803"/>
    <cellStyle name="Ввод  2 3 2 2 3 7 2 2" xfId="27804"/>
    <cellStyle name="Ввод  2 3 2 2 3 7 3" xfId="27805"/>
    <cellStyle name="Ввод  2 3 2 2 3 8" xfId="27806"/>
    <cellStyle name="Ввод  2 3 2 2 3 8 2" xfId="27807"/>
    <cellStyle name="Ввод  2 3 2 2 3 8 2 2" xfId="27808"/>
    <cellStyle name="Ввод  2 3 2 2 3 8 3" xfId="27809"/>
    <cellStyle name="Ввод  2 3 2 2 3 9" xfId="27810"/>
    <cellStyle name="Ввод  2 3 2 2 3 9 2" xfId="27811"/>
    <cellStyle name="Ввод  2 3 2 2 3 9 2 2" xfId="27812"/>
    <cellStyle name="Ввод  2 3 2 2 3 9 3" xfId="27813"/>
    <cellStyle name="Ввод  2 3 2 2 4" xfId="27814"/>
    <cellStyle name="Ввод  2 3 2 2 4 2" xfId="27815"/>
    <cellStyle name="Ввод  2 3 2 2 4 2 2" xfId="27816"/>
    <cellStyle name="Ввод  2 3 2 2 4 3" xfId="27817"/>
    <cellStyle name="Ввод  2 3 2 2 5" xfId="27818"/>
    <cellStyle name="Ввод  2 3 2 2 5 2" xfId="27819"/>
    <cellStyle name="Ввод  2 3 2 2 5 2 2" xfId="27820"/>
    <cellStyle name="Ввод  2 3 2 2 5 3" xfId="27821"/>
    <cellStyle name="Ввод  2 3 2 2 6" xfId="27822"/>
    <cellStyle name="Ввод  2 3 2 2 6 2" xfId="27823"/>
    <cellStyle name="Ввод  2 3 2 2 6 2 2" xfId="27824"/>
    <cellStyle name="Ввод  2 3 2 2 6 3" xfId="27825"/>
    <cellStyle name="Ввод  2 3 2 2 7" xfId="27826"/>
    <cellStyle name="Ввод  2 3 2 2 7 2" xfId="27827"/>
    <cellStyle name="Ввод  2 3 2 2 7 2 2" xfId="27828"/>
    <cellStyle name="Ввод  2 3 2 2 7 3" xfId="27829"/>
    <cellStyle name="Ввод  2 3 2 2 8" xfId="27830"/>
    <cellStyle name="Ввод  2 3 2 2 8 2" xfId="27831"/>
    <cellStyle name="Ввод  2 3 2 2 8 2 2" xfId="27832"/>
    <cellStyle name="Ввод  2 3 2 2 8 3" xfId="27833"/>
    <cellStyle name="Ввод  2 3 2 2 9" xfId="27834"/>
    <cellStyle name="Ввод  2 3 2 2 9 2" xfId="27835"/>
    <cellStyle name="Ввод  2 3 2 2 9 2 2" xfId="27836"/>
    <cellStyle name="Ввод  2 3 2 2 9 3" xfId="27837"/>
    <cellStyle name="Ввод  2 3 2 3" xfId="27838"/>
    <cellStyle name="Ввод  2 3 2 3 10" xfId="27839"/>
    <cellStyle name="Ввод  2 3 2 3 10 2" xfId="27840"/>
    <cellStyle name="Ввод  2 3 2 3 11" xfId="27841"/>
    <cellStyle name="Ввод  2 3 2 3 2" xfId="27842"/>
    <cellStyle name="Ввод  2 3 2 3 2 2" xfId="27843"/>
    <cellStyle name="Ввод  2 3 2 3 2 2 2" xfId="27844"/>
    <cellStyle name="Ввод  2 3 2 3 2 3" xfId="27845"/>
    <cellStyle name="Ввод  2 3 2 3 3" xfId="27846"/>
    <cellStyle name="Ввод  2 3 2 3 3 2" xfId="27847"/>
    <cellStyle name="Ввод  2 3 2 3 3 2 2" xfId="27848"/>
    <cellStyle name="Ввод  2 3 2 3 3 3" xfId="27849"/>
    <cellStyle name="Ввод  2 3 2 3 4" xfId="27850"/>
    <cellStyle name="Ввод  2 3 2 3 4 2" xfId="27851"/>
    <cellStyle name="Ввод  2 3 2 3 4 2 2" xfId="27852"/>
    <cellStyle name="Ввод  2 3 2 3 4 3" xfId="27853"/>
    <cellStyle name="Ввод  2 3 2 3 5" xfId="27854"/>
    <cellStyle name="Ввод  2 3 2 3 5 2" xfId="27855"/>
    <cellStyle name="Ввод  2 3 2 3 5 2 2" xfId="27856"/>
    <cellStyle name="Ввод  2 3 2 3 5 3" xfId="27857"/>
    <cellStyle name="Ввод  2 3 2 3 6" xfId="27858"/>
    <cellStyle name="Ввод  2 3 2 3 6 2" xfId="27859"/>
    <cellStyle name="Ввод  2 3 2 3 6 2 2" xfId="27860"/>
    <cellStyle name="Ввод  2 3 2 3 6 3" xfId="27861"/>
    <cellStyle name="Ввод  2 3 2 3 7" xfId="27862"/>
    <cellStyle name="Ввод  2 3 2 3 7 2" xfId="27863"/>
    <cellStyle name="Ввод  2 3 2 3 7 2 2" xfId="27864"/>
    <cellStyle name="Ввод  2 3 2 3 7 3" xfId="27865"/>
    <cellStyle name="Ввод  2 3 2 3 8" xfId="27866"/>
    <cellStyle name="Ввод  2 3 2 3 8 2" xfId="27867"/>
    <cellStyle name="Ввод  2 3 2 3 8 2 2" xfId="27868"/>
    <cellStyle name="Ввод  2 3 2 3 8 3" xfId="27869"/>
    <cellStyle name="Ввод  2 3 2 3 9" xfId="27870"/>
    <cellStyle name="Ввод  2 3 2 3 9 2" xfId="27871"/>
    <cellStyle name="Ввод  2 3 2 3 9 2 2" xfId="27872"/>
    <cellStyle name="Ввод  2 3 2 3 9 3" xfId="27873"/>
    <cellStyle name="Ввод  2 3 2 4" xfId="27874"/>
    <cellStyle name="Ввод  2 3 2 4 2" xfId="27875"/>
    <cellStyle name="Ввод  2 3 2 4 2 2" xfId="27876"/>
    <cellStyle name="Ввод  2 3 2 4 3" xfId="27877"/>
    <cellStyle name="Ввод  2 3 2 5" xfId="27878"/>
    <cellStyle name="Ввод  2 3 2 5 2" xfId="27879"/>
    <cellStyle name="Ввод  2 3 2 5 2 2" xfId="27880"/>
    <cellStyle name="Ввод  2 3 2 5 3" xfId="27881"/>
    <cellStyle name="Ввод  2 3 2 6" xfId="27882"/>
    <cellStyle name="Ввод  2 3 2 6 2" xfId="27883"/>
    <cellStyle name="Ввод  2 3 2 6 2 2" xfId="27884"/>
    <cellStyle name="Ввод  2 3 2 6 3" xfId="27885"/>
    <cellStyle name="Ввод  2 3 2 7" xfId="27886"/>
    <cellStyle name="Ввод  2 3 2 7 2" xfId="27887"/>
    <cellStyle name="Ввод  2 3 2 7 2 2" xfId="27888"/>
    <cellStyle name="Ввод  2 3 2 7 3" xfId="27889"/>
    <cellStyle name="Ввод  2 3 2 8" xfId="27890"/>
    <cellStyle name="Ввод  2 3 2 8 2" xfId="27891"/>
    <cellStyle name="Ввод  2 3 2 8 2 2" xfId="27892"/>
    <cellStyle name="Ввод  2 3 2 8 3" xfId="27893"/>
    <cellStyle name="Ввод  2 3 2 9" xfId="27894"/>
    <cellStyle name="Ввод  2 3 2 9 2" xfId="27895"/>
    <cellStyle name="Ввод  2 3 2 9 2 2" xfId="27896"/>
    <cellStyle name="Ввод  2 3 2 9 3" xfId="27897"/>
    <cellStyle name="Ввод  2 3 3" xfId="27898"/>
    <cellStyle name="Ввод  2 3 3 10" xfId="27899"/>
    <cellStyle name="Ввод  2 3 3 10 2" xfId="27900"/>
    <cellStyle name="Ввод  2 3 3 10 2 2" xfId="27901"/>
    <cellStyle name="Ввод  2 3 3 10 3" xfId="27902"/>
    <cellStyle name="Ввод  2 3 3 11" xfId="27903"/>
    <cellStyle name="Ввод  2 3 3 11 2" xfId="27904"/>
    <cellStyle name="Ввод  2 3 3 12" xfId="27905"/>
    <cellStyle name="Ввод  2 3 3 2" xfId="27906"/>
    <cellStyle name="Ввод  2 3 3 2 10" xfId="27907"/>
    <cellStyle name="Ввод  2 3 3 2 10 2" xfId="27908"/>
    <cellStyle name="Ввод  2 3 3 2 11" xfId="27909"/>
    <cellStyle name="Ввод  2 3 3 2 2" xfId="27910"/>
    <cellStyle name="Ввод  2 3 3 2 2 2" xfId="27911"/>
    <cellStyle name="Ввод  2 3 3 2 2 2 2" xfId="27912"/>
    <cellStyle name="Ввод  2 3 3 2 2 3" xfId="27913"/>
    <cellStyle name="Ввод  2 3 3 2 3" xfId="27914"/>
    <cellStyle name="Ввод  2 3 3 2 3 2" xfId="27915"/>
    <cellStyle name="Ввод  2 3 3 2 3 2 2" xfId="27916"/>
    <cellStyle name="Ввод  2 3 3 2 3 3" xfId="27917"/>
    <cellStyle name="Ввод  2 3 3 2 4" xfId="27918"/>
    <cellStyle name="Ввод  2 3 3 2 4 2" xfId="27919"/>
    <cellStyle name="Ввод  2 3 3 2 4 2 2" xfId="27920"/>
    <cellStyle name="Ввод  2 3 3 2 4 3" xfId="27921"/>
    <cellStyle name="Ввод  2 3 3 2 5" xfId="27922"/>
    <cellStyle name="Ввод  2 3 3 2 5 2" xfId="27923"/>
    <cellStyle name="Ввод  2 3 3 2 5 2 2" xfId="27924"/>
    <cellStyle name="Ввод  2 3 3 2 5 3" xfId="27925"/>
    <cellStyle name="Ввод  2 3 3 2 6" xfId="27926"/>
    <cellStyle name="Ввод  2 3 3 2 6 2" xfId="27927"/>
    <cellStyle name="Ввод  2 3 3 2 6 2 2" xfId="27928"/>
    <cellStyle name="Ввод  2 3 3 2 6 3" xfId="27929"/>
    <cellStyle name="Ввод  2 3 3 2 7" xfId="27930"/>
    <cellStyle name="Ввод  2 3 3 2 7 2" xfId="27931"/>
    <cellStyle name="Ввод  2 3 3 2 7 2 2" xfId="27932"/>
    <cellStyle name="Ввод  2 3 3 2 7 3" xfId="27933"/>
    <cellStyle name="Ввод  2 3 3 2 8" xfId="27934"/>
    <cellStyle name="Ввод  2 3 3 2 8 2" xfId="27935"/>
    <cellStyle name="Ввод  2 3 3 2 8 2 2" xfId="27936"/>
    <cellStyle name="Ввод  2 3 3 2 8 3" xfId="27937"/>
    <cellStyle name="Ввод  2 3 3 2 9" xfId="27938"/>
    <cellStyle name="Ввод  2 3 3 2 9 2" xfId="27939"/>
    <cellStyle name="Ввод  2 3 3 2 9 2 2" xfId="27940"/>
    <cellStyle name="Ввод  2 3 3 2 9 3" xfId="27941"/>
    <cellStyle name="Ввод  2 3 3 3" xfId="27942"/>
    <cellStyle name="Ввод  2 3 3 3 2" xfId="27943"/>
    <cellStyle name="Ввод  2 3 3 3 2 2" xfId="27944"/>
    <cellStyle name="Ввод  2 3 3 3 3" xfId="27945"/>
    <cellStyle name="Ввод  2 3 3 4" xfId="27946"/>
    <cellStyle name="Ввод  2 3 3 4 2" xfId="27947"/>
    <cellStyle name="Ввод  2 3 3 4 2 2" xfId="27948"/>
    <cellStyle name="Ввод  2 3 3 4 3" xfId="27949"/>
    <cellStyle name="Ввод  2 3 3 5" xfId="27950"/>
    <cellStyle name="Ввод  2 3 3 5 2" xfId="27951"/>
    <cellStyle name="Ввод  2 3 3 5 2 2" xfId="27952"/>
    <cellStyle name="Ввод  2 3 3 5 3" xfId="27953"/>
    <cellStyle name="Ввод  2 3 3 6" xfId="27954"/>
    <cellStyle name="Ввод  2 3 3 6 2" xfId="27955"/>
    <cellStyle name="Ввод  2 3 3 6 2 2" xfId="27956"/>
    <cellStyle name="Ввод  2 3 3 6 3" xfId="27957"/>
    <cellStyle name="Ввод  2 3 3 7" xfId="27958"/>
    <cellStyle name="Ввод  2 3 3 7 2" xfId="27959"/>
    <cellStyle name="Ввод  2 3 3 7 2 2" xfId="27960"/>
    <cellStyle name="Ввод  2 3 3 7 3" xfId="27961"/>
    <cellStyle name="Ввод  2 3 3 8" xfId="27962"/>
    <cellStyle name="Ввод  2 3 3 8 2" xfId="27963"/>
    <cellStyle name="Ввод  2 3 3 8 2 2" xfId="27964"/>
    <cellStyle name="Ввод  2 3 3 8 3" xfId="27965"/>
    <cellStyle name="Ввод  2 3 3 9" xfId="27966"/>
    <cellStyle name="Ввод  2 3 3 9 2" xfId="27967"/>
    <cellStyle name="Ввод  2 3 3 9 2 2" xfId="27968"/>
    <cellStyle name="Ввод  2 3 3 9 3" xfId="27969"/>
    <cellStyle name="Ввод  2 3 4" xfId="27970"/>
    <cellStyle name="Ввод  2 3 4 10" xfId="27971"/>
    <cellStyle name="Ввод  2 3 4 10 2" xfId="27972"/>
    <cellStyle name="Ввод  2 3 4 11" xfId="27973"/>
    <cellStyle name="Ввод  2 3 4 2" xfId="27974"/>
    <cellStyle name="Ввод  2 3 4 2 2" xfId="27975"/>
    <cellStyle name="Ввод  2 3 4 2 2 2" xfId="27976"/>
    <cellStyle name="Ввод  2 3 4 2 3" xfId="27977"/>
    <cellStyle name="Ввод  2 3 4 3" xfId="27978"/>
    <cellStyle name="Ввод  2 3 4 3 2" xfId="27979"/>
    <cellStyle name="Ввод  2 3 4 3 2 2" xfId="27980"/>
    <cellStyle name="Ввод  2 3 4 3 3" xfId="27981"/>
    <cellStyle name="Ввод  2 3 4 4" xfId="27982"/>
    <cellStyle name="Ввод  2 3 4 4 2" xfId="27983"/>
    <cellStyle name="Ввод  2 3 4 4 2 2" xfId="27984"/>
    <cellStyle name="Ввод  2 3 4 4 3" xfId="27985"/>
    <cellStyle name="Ввод  2 3 4 5" xfId="27986"/>
    <cellStyle name="Ввод  2 3 4 5 2" xfId="27987"/>
    <cellStyle name="Ввод  2 3 4 5 2 2" xfId="27988"/>
    <cellStyle name="Ввод  2 3 4 5 3" xfId="27989"/>
    <cellStyle name="Ввод  2 3 4 6" xfId="27990"/>
    <cellStyle name="Ввод  2 3 4 6 2" xfId="27991"/>
    <cellStyle name="Ввод  2 3 4 6 2 2" xfId="27992"/>
    <cellStyle name="Ввод  2 3 4 6 3" xfId="27993"/>
    <cellStyle name="Ввод  2 3 4 7" xfId="27994"/>
    <cellStyle name="Ввод  2 3 4 7 2" xfId="27995"/>
    <cellStyle name="Ввод  2 3 4 7 2 2" xfId="27996"/>
    <cellStyle name="Ввод  2 3 4 7 3" xfId="27997"/>
    <cellStyle name="Ввод  2 3 4 8" xfId="27998"/>
    <cellStyle name="Ввод  2 3 4 8 2" xfId="27999"/>
    <cellStyle name="Ввод  2 3 4 8 2 2" xfId="28000"/>
    <cellStyle name="Ввод  2 3 4 8 3" xfId="28001"/>
    <cellStyle name="Ввод  2 3 4 9" xfId="28002"/>
    <cellStyle name="Ввод  2 3 4 9 2" xfId="28003"/>
    <cellStyle name="Ввод  2 3 4 9 2 2" xfId="28004"/>
    <cellStyle name="Ввод  2 3 4 9 3" xfId="28005"/>
    <cellStyle name="Ввод  2 3 5" xfId="28006"/>
    <cellStyle name="Ввод  2 3 5 2" xfId="28007"/>
    <cellStyle name="Ввод  2 3 5 2 2" xfId="28008"/>
    <cellStyle name="Ввод  2 3 5 3" xfId="28009"/>
    <cellStyle name="Ввод  2 3 6" xfId="28010"/>
    <cellStyle name="Ввод  2 3 6 2" xfId="28011"/>
    <cellStyle name="Ввод  2 3 6 2 2" xfId="28012"/>
    <cellStyle name="Ввод  2 3 6 3" xfId="28013"/>
    <cellStyle name="Ввод  2 3 7" xfId="28014"/>
    <cellStyle name="Ввод  2 3 7 2" xfId="28015"/>
    <cellStyle name="Ввод  2 3 7 2 2" xfId="28016"/>
    <cellStyle name="Ввод  2 3 7 3" xfId="28017"/>
    <cellStyle name="Ввод  2 3 8" xfId="28018"/>
    <cellStyle name="Ввод  2 3 8 2" xfId="28019"/>
    <cellStyle name="Ввод  2 3 8 2 2" xfId="28020"/>
    <cellStyle name="Ввод  2 3 8 3" xfId="28021"/>
    <cellStyle name="Ввод  2 3 9" xfId="28022"/>
    <cellStyle name="Ввод  2 3 9 2" xfId="28023"/>
    <cellStyle name="Ввод  2 3 9 2 2" xfId="28024"/>
    <cellStyle name="Ввод  2 3 9 3" xfId="28025"/>
    <cellStyle name="Ввод  2 4" xfId="28026"/>
    <cellStyle name="Ввод  2 4 10" xfId="28027"/>
    <cellStyle name="Ввод  2 4 10 2" xfId="28028"/>
    <cellStyle name="Ввод  2 4 11" xfId="28029"/>
    <cellStyle name="Ввод  2 4 2" xfId="28030"/>
    <cellStyle name="Ввод  2 4 2 2" xfId="28031"/>
    <cellStyle name="Ввод  2 4 2 2 2" xfId="28032"/>
    <cellStyle name="Ввод  2 4 2 3" xfId="28033"/>
    <cellStyle name="Ввод  2 4 3" xfId="28034"/>
    <cellStyle name="Ввод  2 4 3 2" xfId="28035"/>
    <cellStyle name="Ввод  2 4 3 2 2" xfId="28036"/>
    <cellStyle name="Ввод  2 4 3 3" xfId="28037"/>
    <cellStyle name="Ввод  2 4 4" xfId="28038"/>
    <cellStyle name="Ввод  2 4 4 2" xfId="28039"/>
    <cellStyle name="Ввод  2 4 4 2 2" xfId="28040"/>
    <cellStyle name="Ввод  2 4 4 3" xfId="28041"/>
    <cellStyle name="Ввод  2 4 5" xfId="28042"/>
    <cellStyle name="Ввод  2 4 5 2" xfId="28043"/>
    <cellStyle name="Ввод  2 4 5 2 2" xfId="28044"/>
    <cellStyle name="Ввод  2 4 5 3" xfId="28045"/>
    <cellStyle name="Ввод  2 4 6" xfId="28046"/>
    <cellStyle name="Ввод  2 4 6 2" xfId="28047"/>
    <cellStyle name="Ввод  2 4 6 2 2" xfId="28048"/>
    <cellStyle name="Ввод  2 4 6 3" xfId="28049"/>
    <cellStyle name="Ввод  2 4 7" xfId="28050"/>
    <cellStyle name="Ввод  2 4 7 2" xfId="28051"/>
    <cellStyle name="Ввод  2 4 7 2 2" xfId="28052"/>
    <cellStyle name="Ввод  2 4 7 3" xfId="28053"/>
    <cellStyle name="Ввод  2 4 8" xfId="28054"/>
    <cellStyle name="Ввод  2 4 8 2" xfId="28055"/>
    <cellStyle name="Ввод  2 4 8 2 2" xfId="28056"/>
    <cellStyle name="Ввод  2 4 8 3" xfId="28057"/>
    <cellStyle name="Ввод  2 4 9" xfId="28058"/>
    <cellStyle name="Ввод  2 4 9 2" xfId="28059"/>
    <cellStyle name="Ввод  2 4 9 2 2" xfId="28060"/>
    <cellStyle name="Ввод  2 4 9 3" xfId="28061"/>
    <cellStyle name="Ввод  2 5" xfId="28062"/>
    <cellStyle name="Ввод  2 5 10" xfId="28063"/>
    <cellStyle name="Ввод  2 5 2" xfId="28064"/>
    <cellStyle name="Ввод  2 5 2 2" xfId="28065"/>
    <cellStyle name="Ввод  2 5 2 2 2" xfId="28066"/>
    <cellStyle name="Ввод  2 5 2 3" xfId="28067"/>
    <cellStyle name="Ввод  2 5 3" xfId="28068"/>
    <cellStyle name="Ввод  2 5 3 2" xfId="28069"/>
    <cellStyle name="Ввод  2 5 3 2 2" xfId="28070"/>
    <cellStyle name="Ввод  2 5 3 3" xfId="28071"/>
    <cellStyle name="Ввод  2 5 4" xfId="28072"/>
    <cellStyle name="Ввод  2 5 4 2" xfId="28073"/>
    <cellStyle name="Ввод  2 5 4 2 2" xfId="28074"/>
    <cellStyle name="Ввод  2 5 4 3" xfId="28075"/>
    <cellStyle name="Ввод  2 5 5" xfId="28076"/>
    <cellStyle name="Ввод  2 5 5 2" xfId="28077"/>
    <cellStyle name="Ввод  2 5 5 2 2" xfId="28078"/>
    <cellStyle name="Ввод  2 5 5 3" xfId="28079"/>
    <cellStyle name="Ввод  2 5 6" xfId="28080"/>
    <cellStyle name="Ввод  2 5 6 2" xfId="28081"/>
    <cellStyle name="Ввод  2 5 6 2 2" xfId="28082"/>
    <cellStyle name="Ввод  2 5 6 3" xfId="28083"/>
    <cellStyle name="Ввод  2 5 7" xfId="28084"/>
    <cellStyle name="Ввод  2 5 7 2" xfId="28085"/>
    <cellStyle name="Ввод  2 5 7 2 2" xfId="28086"/>
    <cellStyle name="Ввод  2 5 7 3" xfId="28087"/>
    <cellStyle name="Ввод  2 5 8" xfId="28088"/>
    <cellStyle name="Ввод  2 5 8 2" xfId="28089"/>
    <cellStyle name="Ввод  2 5 8 2 2" xfId="28090"/>
    <cellStyle name="Ввод  2 5 8 3" xfId="28091"/>
    <cellStyle name="Ввод  2 5 9" xfId="28092"/>
    <cellStyle name="Ввод  2 5 9 2" xfId="28093"/>
    <cellStyle name="Ввод  3" xfId="58403"/>
    <cellStyle name="Ввод  3 2" xfId="58404"/>
    <cellStyle name="Ввод  3 2 2" xfId="58405"/>
    <cellStyle name="Ввод  3 3" xfId="58406"/>
    <cellStyle name="Ввод  3 3 2" xfId="58407"/>
    <cellStyle name="Ввод  4" xfId="58408"/>
    <cellStyle name="Ввод  4 2" xfId="58409"/>
    <cellStyle name="Ввод  4 2 2" xfId="58410"/>
    <cellStyle name="Ввод  4 3" xfId="58411"/>
    <cellStyle name="Ввод  5" xfId="58412"/>
    <cellStyle name="Ввод  5 2" xfId="58413"/>
    <cellStyle name="Ввод  6" xfId="58414"/>
    <cellStyle name="Ввод  6 2" xfId="58415"/>
    <cellStyle name="Вывод 2" xfId="28094"/>
    <cellStyle name="Вывод 2 2" xfId="28095"/>
    <cellStyle name="Вывод 2 2 10" xfId="28096"/>
    <cellStyle name="Вывод 2 2 10 2" xfId="28097"/>
    <cellStyle name="Вывод 2 2 10 2 2" xfId="28098"/>
    <cellStyle name="Вывод 2 2 10 3" xfId="28099"/>
    <cellStyle name="Вывод 2 2 11" xfId="28100"/>
    <cellStyle name="Вывод 2 2 11 2" xfId="28101"/>
    <cellStyle name="Вывод 2 2 11 2 2" xfId="28102"/>
    <cellStyle name="Вывод 2 2 11 3" xfId="28103"/>
    <cellStyle name="Вывод 2 2 12" xfId="28104"/>
    <cellStyle name="Вывод 2 2 12 2" xfId="28105"/>
    <cellStyle name="Вывод 2 2 12 2 2" xfId="28106"/>
    <cellStyle name="Вывод 2 2 12 3" xfId="28107"/>
    <cellStyle name="Вывод 2 2 13" xfId="28108"/>
    <cellStyle name="Вывод 2 2 13 2" xfId="28109"/>
    <cellStyle name="Вывод 2 2 13 2 2" xfId="28110"/>
    <cellStyle name="Вывод 2 2 13 3" xfId="28111"/>
    <cellStyle name="Вывод 2 2 14" xfId="28112"/>
    <cellStyle name="Вывод 2 2 14 2" xfId="28113"/>
    <cellStyle name="Вывод 2 2 15" xfId="28114"/>
    <cellStyle name="Вывод 2 2 2" xfId="28115"/>
    <cellStyle name="Вывод 2 2 2 10" xfId="28116"/>
    <cellStyle name="Вывод 2 2 2 10 2" xfId="28117"/>
    <cellStyle name="Вывод 2 2 2 10 2 2" xfId="28118"/>
    <cellStyle name="Вывод 2 2 2 10 3" xfId="28119"/>
    <cellStyle name="Вывод 2 2 2 11" xfId="28120"/>
    <cellStyle name="Вывод 2 2 2 11 2" xfId="28121"/>
    <cellStyle name="Вывод 2 2 2 11 2 2" xfId="28122"/>
    <cellStyle name="Вывод 2 2 2 11 3" xfId="28123"/>
    <cellStyle name="Вывод 2 2 2 12" xfId="28124"/>
    <cellStyle name="Вывод 2 2 2 12 2" xfId="28125"/>
    <cellStyle name="Вывод 2 2 2 13" xfId="28126"/>
    <cellStyle name="Вывод 2 2 2 2" xfId="28127"/>
    <cellStyle name="Вывод 2 2 2 2 10" xfId="28128"/>
    <cellStyle name="Вывод 2 2 2 2 10 2" xfId="28129"/>
    <cellStyle name="Вывод 2 2 2 2 10 2 2" xfId="28130"/>
    <cellStyle name="Вывод 2 2 2 2 10 3" xfId="28131"/>
    <cellStyle name="Вывод 2 2 2 2 11" xfId="28132"/>
    <cellStyle name="Вывод 2 2 2 2 11 2" xfId="28133"/>
    <cellStyle name="Вывод 2 2 2 2 11 2 2" xfId="28134"/>
    <cellStyle name="Вывод 2 2 2 2 11 3" xfId="28135"/>
    <cellStyle name="Вывод 2 2 2 2 12" xfId="28136"/>
    <cellStyle name="Вывод 2 2 2 2 12 2" xfId="28137"/>
    <cellStyle name="Вывод 2 2 2 2 13" xfId="28138"/>
    <cellStyle name="Вывод 2 2 2 2 2" xfId="28139"/>
    <cellStyle name="Вывод 2 2 2 2 2 10" xfId="28140"/>
    <cellStyle name="Вывод 2 2 2 2 2 10 2" xfId="28141"/>
    <cellStyle name="Вывод 2 2 2 2 2 10 2 2" xfId="28142"/>
    <cellStyle name="Вывод 2 2 2 2 2 10 3" xfId="28143"/>
    <cellStyle name="Вывод 2 2 2 2 2 11" xfId="28144"/>
    <cellStyle name="Вывод 2 2 2 2 2 11 2" xfId="28145"/>
    <cellStyle name="Вывод 2 2 2 2 2 12" xfId="28146"/>
    <cellStyle name="Вывод 2 2 2 2 2 2" xfId="28147"/>
    <cellStyle name="Вывод 2 2 2 2 2 2 2" xfId="28148"/>
    <cellStyle name="Вывод 2 2 2 2 2 2 2 2" xfId="28149"/>
    <cellStyle name="Вывод 2 2 2 2 2 2 2 2 2" xfId="28150"/>
    <cellStyle name="Вывод 2 2 2 2 2 2 2 3" xfId="28151"/>
    <cellStyle name="Вывод 2 2 2 2 2 2 3" xfId="28152"/>
    <cellStyle name="Вывод 2 2 2 2 2 2 3 2" xfId="28153"/>
    <cellStyle name="Вывод 2 2 2 2 2 2 4" xfId="28154"/>
    <cellStyle name="Вывод 2 2 2 2 2 3" xfId="28155"/>
    <cellStyle name="Вывод 2 2 2 2 2 3 2" xfId="28156"/>
    <cellStyle name="Вывод 2 2 2 2 2 3 2 2" xfId="28157"/>
    <cellStyle name="Вывод 2 2 2 2 2 3 3" xfId="28158"/>
    <cellStyle name="Вывод 2 2 2 2 2 4" xfId="28159"/>
    <cellStyle name="Вывод 2 2 2 2 2 4 2" xfId="28160"/>
    <cellStyle name="Вывод 2 2 2 2 2 4 2 2" xfId="28161"/>
    <cellStyle name="Вывод 2 2 2 2 2 4 3" xfId="28162"/>
    <cellStyle name="Вывод 2 2 2 2 2 5" xfId="28163"/>
    <cellStyle name="Вывод 2 2 2 2 2 5 2" xfId="28164"/>
    <cellStyle name="Вывод 2 2 2 2 2 5 2 2" xfId="28165"/>
    <cellStyle name="Вывод 2 2 2 2 2 5 3" xfId="28166"/>
    <cellStyle name="Вывод 2 2 2 2 2 6" xfId="28167"/>
    <cellStyle name="Вывод 2 2 2 2 2 6 2" xfId="28168"/>
    <cellStyle name="Вывод 2 2 2 2 2 6 2 2" xfId="28169"/>
    <cellStyle name="Вывод 2 2 2 2 2 6 3" xfId="28170"/>
    <cellStyle name="Вывод 2 2 2 2 2 7" xfId="28171"/>
    <cellStyle name="Вывод 2 2 2 2 2 7 2" xfId="28172"/>
    <cellStyle name="Вывод 2 2 2 2 2 7 2 2" xfId="28173"/>
    <cellStyle name="Вывод 2 2 2 2 2 7 3" xfId="28174"/>
    <cellStyle name="Вывод 2 2 2 2 2 8" xfId="28175"/>
    <cellStyle name="Вывод 2 2 2 2 2 8 2" xfId="28176"/>
    <cellStyle name="Вывод 2 2 2 2 2 8 2 2" xfId="28177"/>
    <cellStyle name="Вывод 2 2 2 2 2 8 3" xfId="28178"/>
    <cellStyle name="Вывод 2 2 2 2 2 9" xfId="28179"/>
    <cellStyle name="Вывод 2 2 2 2 2 9 2" xfId="28180"/>
    <cellStyle name="Вывод 2 2 2 2 2 9 2 2" xfId="28181"/>
    <cellStyle name="Вывод 2 2 2 2 2 9 3" xfId="28182"/>
    <cellStyle name="Вывод 2 2 2 2 3" xfId="28183"/>
    <cellStyle name="Вывод 2 2 2 2 3 2" xfId="28184"/>
    <cellStyle name="Вывод 2 2 2 2 3 2 2" xfId="28185"/>
    <cellStyle name="Вывод 2 2 2 2 3 2 2 2" xfId="28186"/>
    <cellStyle name="Вывод 2 2 2 2 3 2 3" xfId="28187"/>
    <cellStyle name="Вывод 2 2 2 2 3 3" xfId="28188"/>
    <cellStyle name="Вывод 2 2 2 2 3 3 2" xfId="28189"/>
    <cellStyle name="Вывод 2 2 2 2 3 4" xfId="28190"/>
    <cellStyle name="Вывод 2 2 2 2 4" xfId="28191"/>
    <cellStyle name="Вывод 2 2 2 2 4 2" xfId="28192"/>
    <cellStyle name="Вывод 2 2 2 2 4 2 2" xfId="28193"/>
    <cellStyle name="Вывод 2 2 2 2 4 3" xfId="28194"/>
    <cellStyle name="Вывод 2 2 2 2 5" xfId="28195"/>
    <cellStyle name="Вывод 2 2 2 2 5 2" xfId="28196"/>
    <cellStyle name="Вывод 2 2 2 2 5 2 2" xfId="28197"/>
    <cellStyle name="Вывод 2 2 2 2 5 3" xfId="28198"/>
    <cellStyle name="Вывод 2 2 2 2 6" xfId="28199"/>
    <cellStyle name="Вывод 2 2 2 2 6 2" xfId="28200"/>
    <cellStyle name="Вывод 2 2 2 2 6 2 2" xfId="28201"/>
    <cellStyle name="Вывод 2 2 2 2 6 3" xfId="28202"/>
    <cellStyle name="Вывод 2 2 2 2 7" xfId="28203"/>
    <cellStyle name="Вывод 2 2 2 2 7 2" xfId="28204"/>
    <cellStyle name="Вывод 2 2 2 2 7 2 2" xfId="28205"/>
    <cellStyle name="Вывод 2 2 2 2 7 3" xfId="28206"/>
    <cellStyle name="Вывод 2 2 2 2 8" xfId="28207"/>
    <cellStyle name="Вывод 2 2 2 2 8 2" xfId="28208"/>
    <cellStyle name="Вывод 2 2 2 2 8 2 2" xfId="28209"/>
    <cellStyle name="Вывод 2 2 2 2 8 3" xfId="28210"/>
    <cellStyle name="Вывод 2 2 2 2 9" xfId="28211"/>
    <cellStyle name="Вывод 2 2 2 2 9 2" xfId="28212"/>
    <cellStyle name="Вывод 2 2 2 2 9 2 2" xfId="28213"/>
    <cellStyle name="Вывод 2 2 2 2 9 3" xfId="28214"/>
    <cellStyle name="Вывод 2 2 2 3" xfId="28215"/>
    <cellStyle name="Вывод 2 2 2 3 2" xfId="28216"/>
    <cellStyle name="Вывод 2 2 2 3 2 2" xfId="28217"/>
    <cellStyle name="Вывод 2 2 2 3 2 2 2" xfId="28218"/>
    <cellStyle name="Вывод 2 2 2 3 2 3" xfId="28219"/>
    <cellStyle name="Вывод 2 2 2 3 3" xfId="28220"/>
    <cellStyle name="Вывод 2 2 2 3 3 2" xfId="28221"/>
    <cellStyle name="Вывод 2 2 2 3 4" xfId="28222"/>
    <cellStyle name="Вывод 2 2 2 4" xfId="28223"/>
    <cellStyle name="Вывод 2 2 2 4 2" xfId="28224"/>
    <cellStyle name="Вывод 2 2 2 4 2 2" xfId="28225"/>
    <cellStyle name="Вывод 2 2 2 4 3" xfId="28226"/>
    <cellStyle name="Вывод 2 2 2 5" xfId="28227"/>
    <cellStyle name="Вывод 2 2 2 5 2" xfId="28228"/>
    <cellStyle name="Вывод 2 2 2 5 2 2" xfId="28229"/>
    <cellStyle name="Вывод 2 2 2 5 3" xfId="28230"/>
    <cellStyle name="Вывод 2 2 2 6" xfId="28231"/>
    <cellStyle name="Вывод 2 2 2 6 2" xfId="28232"/>
    <cellStyle name="Вывод 2 2 2 6 2 2" xfId="28233"/>
    <cellStyle name="Вывод 2 2 2 6 3" xfId="28234"/>
    <cellStyle name="Вывод 2 2 2 7" xfId="28235"/>
    <cellStyle name="Вывод 2 2 2 7 2" xfId="28236"/>
    <cellStyle name="Вывод 2 2 2 7 2 2" xfId="28237"/>
    <cellStyle name="Вывод 2 2 2 7 3" xfId="28238"/>
    <cellStyle name="Вывод 2 2 2 8" xfId="28239"/>
    <cellStyle name="Вывод 2 2 2 8 2" xfId="28240"/>
    <cellStyle name="Вывод 2 2 2 8 2 2" xfId="28241"/>
    <cellStyle name="Вывод 2 2 2 8 3" xfId="28242"/>
    <cellStyle name="Вывод 2 2 2 9" xfId="28243"/>
    <cellStyle name="Вывод 2 2 2 9 2" xfId="28244"/>
    <cellStyle name="Вывод 2 2 2 9 2 2" xfId="28245"/>
    <cellStyle name="Вывод 2 2 2 9 3" xfId="28246"/>
    <cellStyle name="Вывод 2 2 3" xfId="28247"/>
    <cellStyle name="Вывод 2 2 3 10" xfId="28248"/>
    <cellStyle name="Вывод 2 2 3 10 2" xfId="28249"/>
    <cellStyle name="Вывод 2 2 3 10 2 2" xfId="28250"/>
    <cellStyle name="Вывод 2 2 3 10 3" xfId="28251"/>
    <cellStyle name="Вывод 2 2 3 11" xfId="28252"/>
    <cellStyle name="Вывод 2 2 3 11 2" xfId="28253"/>
    <cellStyle name="Вывод 2 2 3 11 2 2" xfId="28254"/>
    <cellStyle name="Вывод 2 2 3 11 3" xfId="28255"/>
    <cellStyle name="Вывод 2 2 3 12" xfId="28256"/>
    <cellStyle name="Вывод 2 2 3 12 2" xfId="28257"/>
    <cellStyle name="Вывод 2 2 3 13" xfId="28258"/>
    <cellStyle name="Вывод 2 2 3 2" xfId="28259"/>
    <cellStyle name="Вывод 2 2 3 2 10" xfId="28260"/>
    <cellStyle name="Вывод 2 2 3 2 10 2" xfId="28261"/>
    <cellStyle name="Вывод 2 2 3 2 10 2 2" xfId="28262"/>
    <cellStyle name="Вывод 2 2 3 2 10 3" xfId="28263"/>
    <cellStyle name="Вывод 2 2 3 2 11" xfId="28264"/>
    <cellStyle name="Вывод 2 2 3 2 11 2" xfId="28265"/>
    <cellStyle name="Вывод 2 2 3 2 12" xfId="28266"/>
    <cellStyle name="Вывод 2 2 3 2 2" xfId="28267"/>
    <cellStyle name="Вывод 2 2 3 2 2 2" xfId="28268"/>
    <cellStyle name="Вывод 2 2 3 2 2 2 2" xfId="28269"/>
    <cellStyle name="Вывод 2 2 3 2 2 2 2 2" xfId="28270"/>
    <cellStyle name="Вывод 2 2 3 2 2 2 3" xfId="28271"/>
    <cellStyle name="Вывод 2 2 3 2 2 3" xfId="28272"/>
    <cellStyle name="Вывод 2 2 3 2 2 3 2" xfId="28273"/>
    <cellStyle name="Вывод 2 2 3 2 2 4" xfId="28274"/>
    <cellStyle name="Вывод 2 2 3 2 3" xfId="28275"/>
    <cellStyle name="Вывод 2 2 3 2 3 2" xfId="28276"/>
    <cellStyle name="Вывод 2 2 3 2 3 2 2" xfId="28277"/>
    <cellStyle name="Вывод 2 2 3 2 3 3" xfId="28278"/>
    <cellStyle name="Вывод 2 2 3 2 4" xfId="28279"/>
    <cellStyle name="Вывод 2 2 3 2 4 2" xfId="28280"/>
    <cellStyle name="Вывод 2 2 3 2 4 2 2" xfId="28281"/>
    <cellStyle name="Вывод 2 2 3 2 4 3" xfId="28282"/>
    <cellStyle name="Вывод 2 2 3 2 5" xfId="28283"/>
    <cellStyle name="Вывод 2 2 3 2 5 2" xfId="28284"/>
    <cellStyle name="Вывод 2 2 3 2 5 2 2" xfId="28285"/>
    <cellStyle name="Вывод 2 2 3 2 5 3" xfId="28286"/>
    <cellStyle name="Вывод 2 2 3 2 6" xfId="28287"/>
    <cellStyle name="Вывод 2 2 3 2 6 2" xfId="28288"/>
    <cellStyle name="Вывод 2 2 3 2 6 2 2" xfId="28289"/>
    <cellStyle name="Вывод 2 2 3 2 6 3" xfId="28290"/>
    <cellStyle name="Вывод 2 2 3 2 7" xfId="28291"/>
    <cellStyle name="Вывод 2 2 3 2 7 2" xfId="28292"/>
    <cellStyle name="Вывод 2 2 3 2 7 2 2" xfId="28293"/>
    <cellStyle name="Вывод 2 2 3 2 7 3" xfId="28294"/>
    <cellStyle name="Вывод 2 2 3 2 8" xfId="28295"/>
    <cellStyle name="Вывод 2 2 3 2 8 2" xfId="28296"/>
    <cellStyle name="Вывод 2 2 3 2 8 2 2" xfId="28297"/>
    <cellStyle name="Вывод 2 2 3 2 8 3" xfId="28298"/>
    <cellStyle name="Вывод 2 2 3 2 9" xfId="28299"/>
    <cellStyle name="Вывод 2 2 3 2 9 2" xfId="28300"/>
    <cellStyle name="Вывод 2 2 3 2 9 2 2" xfId="28301"/>
    <cellStyle name="Вывод 2 2 3 2 9 3" xfId="28302"/>
    <cellStyle name="Вывод 2 2 3 3" xfId="28303"/>
    <cellStyle name="Вывод 2 2 3 3 2" xfId="28304"/>
    <cellStyle name="Вывод 2 2 3 3 2 2" xfId="28305"/>
    <cellStyle name="Вывод 2 2 3 3 2 2 2" xfId="28306"/>
    <cellStyle name="Вывод 2 2 3 3 2 3" xfId="28307"/>
    <cellStyle name="Вывод 2 2 3 3 3" xfId="28308"/>
    <cellStyle name="Вывод 2 2 3 3 3 2" xfId="28309"/>
    <cellStyle name="Вывод 2 2 3 3 4" xfId="28310"/>
    <cellStyle name="Вывод 2 2 3 4" xfId="28311"/>
    <cellStyle name="Вывод 2 2 3 4 2" xfId="28312"/>
    <cellStyle name="Вывод 2 2 3 4 2 2" xfId="28313"/>
    <cellStyle name="Вывод 2 2 3 4 3" xfId="28314"/>
    <cellStyle name="Вывод 2 2 3 5" xfId="28315"/>
    <cellStyle name="Вывод 2 2 3 5 2" xfId="28316"/>
    <cellStyle name="Вывод 2 2 3 5 2 2" xfId="28317"/>
    <cellStyle name="Вывод 2 2 3 5 3" xfId="28318"/>
    <cellStyle name="Вывод 2 2 3 6" xfId="28319"/>
    <cellStyle name="Вывод 2 2 3 6 2" xfId="28320"/>
    <cellStyle name="Вывод 2 2 3 6 2 2" xfId="28321"/>
    <cellStyle name="Вывод 2 2 3 6 3" xfId="28322"/>
    <cellStyle name="Вывод 2 2 3 7" xfId="28323"/>
    <cellStyle name="Вывод 2 2 3 7 2" xfId="28324"/>
    <cellStyle name="Вывод 2 2 3 7 2 2" xfId="28325"/>
    <cellStyle name="Вывод 2 2 3 7 3" xfId="28326"/>
    <cellStyle name="Вывод 2 2 3 8" xfId="28327"/>
    <cellStyle name="Вывод 2 2 3 8 2" xfId="28328"/>
    <cellStyle name="Вывод 2 2 3 8 2 2" xfId="28329"/>
    <cellStyle name="Вывод 2 2 3 8 3" xfId="28330"/>
    <cellStyle name="Вывод 2 2 3 9" xfId="28331"/>
    <cellStyle name="Вывод 2 2 3 9 2" xfId="28332"/>
    <cellStyle name="Вывод 2 2 3 9 2 2" xfId="28333"/>
    <cellStyle name="Вывод 2 2 3 9 3" xfId="28334"/>
    <cellStyle name="Вывод 2 2 4" xfId="28335"/>
    <cellStyle name="Вывод 2 2 4 10" xfId="28336"/>
    <cellStyle name="Вывод 2 2 4 10 2" xfId="28337"/>
    <cellStyle name="Вывод 2 2 4 11" xfId="28338"/>
    <cellStyle name="Вывод 2 2 4 2" xfId="28339"/>
    <cellStyle name="Вывод 2 2 4 2 2" xfId="28340"/>
    <cellStyle name="Вывод 2 2 4 2 2 2" xfId="28341"/>
    <cellStyle name="Вывод 2 2 4 2 3" xfId="28342"/>
    <cellStyle name="Вывод 2 2 4 3" xfId="28343"/>
    <cellStyle name="Вывод 2 2 4 3 2" xfId="28344"/>
    <cellStyle name="Вывод 2 2 4 3 2 2" xfId="28345"/>
    <cellStyle name="Вывод 2 2 4 3 3" xfId="28346"/>
    <cellStyle name="Вывод 2 2 4 4" xfId="28347"/>
    <cellStyle name="Вывод 2 2 4 4 2" xfId="28348"/>
    <cellStyle name="Вывод 2 2 4 4 2 2" xfId="28349"/>
    <cellStyle name="Вывод 2 2 4 4 3" xfId="28350"/>
    <cellStyle name="Вывод 2 2 4 5" xfId="28351"/>
    <cellStyle name="Вывод 2 2 4 5 2" xfId="28352"/>
    <cellStyle name="Вывод 2 2 4 5 2 2" xfId="28353"/>
    <cellStyle name="Вывод 2 2 4 5 3" xfId="28354"/>
    <cellStyle name="Вывод 2 2 4 6" xfId="28355"/>
    <cellStyle name="Вывод 2 2 4 6 2" xfId="28356"/>
    <cellStyle name="Вывод 2 2 4 6 2 2" xfId="28357"/>
    <cellStyle name="Вывод 2 2 4 6 3" xfId="28358"/>
    <cellStyle name="Вывод 2 2 4 7" xfId="28359"/>
    <cellStyle name="Вывод 2 2 4 7 2" xfId="28360"/>
    <cellStyle name="Вывод 2 2 4 7 2 2" xfId="28361"/>
    <cellStyle name="Вывод 2 2 4 7 3" xfId="28362"/>
    <cellStyle name="Вывод 2 2 4 8" xfId="28363"/>
    <cellStyle name="Вывод 2 2 4 8 2" xfId="28364"/>
    <cellStyle name="Вывод 2 2 4 8 2 2" xfId="28365"/>
    <cellStyle name="Вывод 2 2 4 8 3" xfId="28366"/>
    <cellStyle name="Вывод 2 2 4 9" xfId="28367"/>
    <cellStyle name="Вывод 2 2 4 9 2" xfId="28368"/>
    <cellStyle name="Вывод 2 2 4 9 2 2" xfId="28369"/>
    <cellStyle name="Вывод 2 2 4 9 3" xfId="28370"/>
    <cellStyle name="Вывод 2 2 5" xfId="28371"/>
    <cellStyle name="Вывод 2 2 5 10" xfId="28372"/>
    <cellStyle name="Вывод 2 2 5 10 2" xfId="28373"/>
    <cellStyle name="Вывод 2 2 5 10 2 2" xfId="28374"/>
    <cellStyle name="Вывод 2 2 5 10 3" xfId="28375"/>
    <cellStyle name="Вывод 2 2 5 11" xfId="28376"/>
    <cellStyle name="Вывод 2 2 5 11 2" xfId="28377"/>
    <cellStyle name="Вывод 2 2 5 12" xfId="28378"/>
    <cellStyle name="Вывод 2 2 5 12 2" xfId="28379"/>
    <cellStyle name="Вывод 2 2 5 13" xfId="28380"/>
    <cellStyle name="Вывод 2 2 5 2" xfId="28381"/>
    <cellStyle name="Вывод 2 2 5 2 2" xfId="28382"/>
    <cellStyle name="Вывод 2 2 5 2 2 2" xfId="28383"/>
    <cellStyle name="Вывод 2 2 5 2 3" xfId="28384"/>
    <cellStyle name="Вывод 2 2 5 3" xfId="28385"/>
    <cellStyle name="Вывод 2 2 5 3 2" xfId="28386"/>
    <cellStyle name="Вывод 2 2 5 3 2 2" xfId="28387"/>
    <cellStyle name="Вывод 2 2 5 3 3" xfId="28388"/>
    <cellStyle name="Вывод 2 2 5 4" xfId="28389"/>
    <cellStyle name="Вывод 2 2 5 4 2" xfId="28390"/>
    <cellStyle name="Вывод 2 2 5 4 2 2" xfId="28391"/>
    <cellStyle name="Вывод 2 2 5 4 3" xfId="28392"/>
    <cellStyle name="Вывод 2 2 5 5" xfId="28393"/>
    <cellStyle name="Вывод 2 2 5 5 2" xfId="28394"/>
    <cellStyle name="Вывод 2 2 5 5 2 2" xfId="28395"/>
    <cellStyle name="Вывод 2 2 5 5 3" xfId="28396"/>
    <cellStyle name="Вывод 2 2 5 6" xfId="28397"/>
    <cellStyle name="Вывод 2 2 5 6 2" xfId="28398"/>
    <cellStyle name="Вывод 2 2 5 6 2 2" xfId="28399"/>
    <cellStyle name="Вывод 2 2 5 6 3" xfId="28400"/>
    <cellStyle name="Вывод 2 2 5 7" xfId="28401"/>
    <cellStyle name="Вывод 2 2 5 7 2" xfId="28402"/>
    <cellStyle name="Вывод 2 2 5 7 2 2" xfId="28403"/>
    <cellStyle name="Вывод 2 2 5 7 3" xfId="28404"/>
    <cellStyle name="Вывод 2 2 5 8" xfId="28405"/>
    <cellStyle name="Вывод 2 2 5 8 2" xfId="28406"/>
    <cellStyle name="Вывод 2 2 5 8 2 2" xfId="28407"/>
    <cellStyle name="Вывод 2 2 5 8 3" xfId="28408"/>
    <cellStyle name="Вывод 2 2 5 9" xfId="28409"/>
    <cellStyle name="Вывод 2 2 5 9 2" xfId="28410"/>
    <cellStyle name="Вывод 2 2 5 9 2 2" xfId="28411"/>
    <cellStyle name="Вывод 2 2 5 9 3" xfId="28412"/>
    <cellStyle name="Вывод 2 2 6" xfId="28413"/>
    <cellStyle name="Вывод 2 2 6 2" xfId="28414"/>
    <cellStyle name="Вывод 2 2 6 2 2" xfId="28415"/>
    <cellStyle name="Вывод 2 2 6 3" xfId="28416"/>
    <cellStyle name="Вывод 2 2 7" xfId="28417"/>
    <cellStyle name="Вывод 2 2 7 2" xfId="28418"/>
    <cellStyle name="Вывод 2 2 7 2 2" xfId="28419"/>
    <cellStyle name="Вывод 2 2 7 3" xfId="28420"/>
    <cellStyle name="Вывод 2 2 8" xfId="28421"/>
    <cellStyle name="Вывод 2 2 8 2" xfId="28422"/>
    <cellStyle name="Вывод 2 2 8 2 2" xfId="28423"/>
    <cellStyle name="Вывод 2 2 8 3" xfId="28424"/>
    <cellStyle name="Вывод 2 2 9" xfId="28425"/>
    <cellStyle name="Вывод 2 2 9 2" xfId="28426"/>
    <cellStyle name="Вывод 2 2 9 2 2" xfId="28427"/>
    <cellStyle name="Вывод 2 2 9 3" xfId="28428"/>
    <cellStyle name="Вывод 2 3" xfId="28429"/>
    <cellStyle name="Вывод 2 3 10" xfId="28430"/>
    <cellStyle name="Вывод 2 3 10 2" xfId="28431"/>
    <cellStyle name="Вывод 2 3 10 2 2" xfId="28432"/>
    <cellStyle name="Вывод 2 3 10 3" xfId="28433"/>
    <cellStyle name="Вывод 2 3 11" xfId="28434"/>
    <cellStyle name="Вывод 2 3 11 2" xfId="28435"/>
    <cellStyle name="Вывод 2 3 11 2 2" xfId="28436"/>
    <cellStyle name="Вывод 2 3 11 3" xfId="28437"/>
    <cellStyle name="Вывод 2 3 12" xfId="28438"/>
    <cellStyle name="Вывод 2 3 12 2" xfId="28439"/>
    <cellStyle name="Вывод 2 3 12 2 2" xfId="28440"/>
    <cellStyle name="Вывод 2 3 12 3" xfId="28441"/>
    <cellStyle name="Вывод 2 3 13" xfId="28442"/>
    <cellStyle name="Вывод 2 3 13 2" xfId="28443"/>
    <cellStyle name="Вывод 2 3 14" xfId="28444"/>
    <cellStyle name="Вывод 2 3 2" xfId="28445"/>
    <cellStyle name="Вывод 2 3 2 10" xfId="28446"/>
    <cellStyle name="Вывод 2 3 2 10 2" xfId="28447"/>
    <cellStyle name="Вывод 2 3 2 10 2 2" xfId="28448"/>
    <cellStyle name="Вывод 2 3 2 10 3" xfId="28449"/>
    <cellStyle name="Вывод 2 3 2 11" xfId="28450"/>
    <cellStyle name="Вывод 2 3 2 11 2" xfId="28451"/>
    <cellStyle name="Вывод 2 3 2 11 2 2" xfId="28452"/>
    <cellStyle name="Вывод 2 3 2 11 3" xfId="28453"/>
    <cellStyle name="Вывод 2 3 2 12" xfId="28454"/>
    <cellStyle name="Вывод 2 3 2 12 2" xfId="28455"/>
    <cellStyle name="Вывод 2 3 2 13" xfId="28456"/>
    <cellStyle name="Вывод 2 3 2 2" xfId="28457"/>
    <cellStyle name="Вывод 2 3 2 2 10" xfId="28458"/>
    <cellStyle name="Вывод 2 3 2 2 10 2" xfId="28459"/>
    <cellStyle name="Вывод 2 3 2 2 10 2 2" xfId="28460"/>
    <cellStyle name="Вывод 2 3 2 2 10 3" xfId="28461"/>
    <cellStyle name="Вывод 2 3 2 2 11" xfId="28462"/>
    <cellStyle name="Вывод 2 3 2 2 11 2" xfId="28463"/>
    <cellStyle name="Вывод 2 3 2 2 11 2 2" xfId="28464"/>
    <cellStyle name="Вывод 2 3 2 2 11 3" xfId="28465"/>
    <cellStyle name="Вывод 2 3 2 2 12" xfId="28466"/>
    <cellStyle name="Вывод 2 3 2 2 12 2" xfId="28467"/>
    <cellStyle name="Вывод 2 3 2 2 13" xfId="28468"/>
    <cellStyle name="Вывод 2 3 2 2 2" xfId="28469"/>
    <cellStyle name="Вывод 2 3 2 2 2 10" xfId="28470"/>
    <cellStyle name="Вывод 2 3 2 2 2 10 2" xfId="28471"/>
    <cellStyle name="Вывод 2 3 2 2 2 10 2 2" xfId="28472"/>
    <cellStyle name="Вывод 2 3 2 2 2 10 3" xfId="28473"/>
    <cellStyle name="Вывод 2 3 2 2 2 11" xfId="28474"/>
    <cellStyle name="Вывод 2 3 2 2 2 11 2" xfId="28475"/>
    <cellStyle name="Вывод 2 3 2 2 2 12" xfId="28476"/>
    <cellStyle name="Вывод 2 3 2 2 2 2" xfId="28477"/>
    <cellStyle name="Вывод 2 3 2 2 2 2 2" xfId="28478"/>
    <cellStyle name="Вывод 2 3 2 2 2 2 2 2" xfId="28479"/>
    <cellStyle name="Вывод 2 3 2 2 2 2 2 2 2" xfId="28480"/>
    <cellStyle name="Вывод 2 3 2 2 2 2 2 3" xfId="28481"/>
    <cellStyle name="Вывод 2 3 2 2 2 2 3" xfId="28482"/>
    <cellStyle name="Вывод 2 3 2 2 2 2 3 2" xfId="28483"/>
    <cellStyle name="Вывод 2 3 2 2 2 2 4" xfId="28484"/>
    <cellStyle name="Вывод 2 3 2 2 2 3" xfId="28485"/>
    <cellStyle name="Вывод 2 3 2 2 2 3 2" xfId="28486"/>
    <cellStyle name="Вывод 2 3 2 2 2 3 2 2" xfId="28487"/>
    <cellStyle name="Вывод 2 3 2 2 2 3 3" xfId="28488"/>
    <cellStyle name="Вывод 2 3 2 2 2 4" xfId="28489"/>
    <cellStyle name="Вывод 2 3 2 2 2 4 2" xfId="28490"/>
    <cellStyle name="Вывод 2 3 2 2 2 4 2 2" xfId="28491"/>
    <cellStyle name="Вывод 2 3 2 2 2 4 3" xfId="28492"/>
    <cellStyle name="Вывод 2 3 2 2 2 5" xfId="28493"/>
    <cellStyle name="Вывод 2 3 2 2 2 5 2" xfId="28494"/>
    <cellStyle name="Вывод 2 3 2 2 2 5 2 2" xfId="28495"/>
    <cellStyle name="Вывод 2 3 2 2 2 5 3" xfId="28496"/>
    <cellStyle name="Вывод 2 3 2 2 2 6" xfId="28497"/>
    <cellStyle name="Вывод 2 3 2 2 2 6 2" xfId="28498"/>
    <cellStyle name="Вывод 2 3 2 2 2 6 2 2" xfId="28499"/>
    <cellStyle name="Вывод 2 3 2 2 2 6 3" xfId="28500"/>
    <cellStyle name="Вывод 2 3 2 2 2 7" xfId="28501"/>
    <cellStyle name="Вывод 2 3 2 2 2 7 2" xfId="28502"/>
    <cellStyle name="Вывод 2 3 2 2 2 7 2 2" xfId="28503"/>
    <cellStyle name="Вывод 2 3 2 2 2 7 3" xfId="28504"/>
    <cellStyle name="Вывод 2 3 2 2 2 8" xfId="28505"/>
    <cellStyle name="Вывод 2 3 2 2 2 8 2" xfId="28506"/>
    <cellStyle name="Вывод 2 3 2 2 2 8 2 2" xfId="28507"/>
    <cellStyle name="Вывод 2 3 2 2 2 8 3" xfId="28508"/>
    <cellStyle name="Вывод 2 3 2 2 2 9" xfId="28509"/>
    <cellStyle name="Вывод 2 3 2 2 2 9 2" xfId="28510"/>
    <cellStyle name="Вывод 2 3 2 2 2 9 2 2" xfId="28511"/>
    <cellStyle name="Вывод 2 3 2 2 2 9 3" xfId="28512"/>
    <cellStyle name="Вывод 2 3 2 2 3" xfId="28513"/>
    <cellStyle name="Вывод 2 3 2 2 3 2" xfId="28514"/>
    <cellStyle name="Вывод 2 3 2 2 3 2 2" xfId="28515"/>
    <cellStyle name="Вывод 2 3 2 2 3 2 2 2" xfId="28516"/>
    <cellStyle name="Вывод 2 3 2 2 3 2 3" xfId="28517"/>
    <cellStyle name="Вывод 2 3 2 2 3 3" xfId="28518"/>
    <cellStyle name="Вывод 2 3 2 2 3 3 2" xfId="28519"/>
    <cellStyle name="Вывод 2 3 2 2 3 4" xfId="28520"/>
    <cellStyle name="Вывод 2 3 2 2 4" xfId="28521"/>
    <cellStyle name="Вывод 2 3 2 2 4 2" xfId="28522"/>
    <cellStyle name="Вывод 2 3 2 2 4 2 2" xfId="28523"/>
    <cellStyle name="Вывод 2 3 2 2 4 3" xfId="28524"/>
    <cellStyle name="Вывод 2 3 2 2 5" xfId="28525"/>
    <cellStyle name="Вывод 2 3 2 2 5 2" xfId="28526"/>
    <cellStyle name="Вывод 2 3 2 2 5 2 2" xfId="28527"/>
    <cellStyle name="Вывод 2 3 2 2 5 3" xfId="28528"/>
    <cellStyle name="Вывод 2 3 2 2 6" xfId="28529"/>
    <cellStyle name="Вывод 2 3 2 2 6 2" xfId="28530"/>
    <cellStyle name="Вывод 2 3 2 2 6 2 2" xfId="28531"/>
    <cellStyle name="Вывод 2 3 2 2 6 3" xfId="28532"/>
    <cellStyle name="Вывод 2 3 2 2 7" xfId="28533"/>
    <cellStyle name="Вывод 2 3 2 2 7 2" xfId="28534"/>
    <cellStyle name="Вывод 2 3 2 2 7 2 2" xfId="28535"/>
    <cellStyle name="Вывод 2 3 2 2 7 3" xfId="28536"/>
    <cellStyle name="Вывод 2 3 2 2 8" xfId="28537"/>
    <cellStyle name="Вывод 2 3 2 2 8 2" xfId="28538"/>
    <cellStyle name="Вывод 2 3 2 2 8 2 2" xfId="28539"/>
    <cellStyle name="Вывод 2 3 2 2 8 3" xfId="28540"/>
    <cellStyle name="Вывод 2 3 2 2 9" xfId="28541"/>
    <cellStyle name="Вывод 2 3 2 2 9 2" xfId="28542"/>
    <cellStyle name="Вывод 2 3 2 2 9 2 2" xfId="28543"/>
    <cellStyle name="Вывод 2 3 2 2 9 3" xfId="28544"/>
    <cellStyle name="Вывод 2 3 2 3" xfId="28545"/>
    <cellStyle name="Вывод 2 3 2 3 2" xfId="28546"/>
    <cellStyle name="Вывод 2 3 2 3 2 2" xfId="28547"/>
    <cellStyle name="Вывод 2 3 2 3 2 2 2" xfId="28548"/>
    <cellStyle name="Вывод 2 3 2 3 2 3" xfId="28549"/>
    <cellStyle name="Вывод 2 3 2 3 3" xfId="28550"/>
    <cellStyle name="Вывод 2 3 2 3 3 2" xfId="28551"/>
    <cellStyle name="Вывод 2 3 2 3 4" xfId="28552"/>
    <cellStyle name="Вывод 2 3 2 4" xfId="28553"/>
    <cellStyle name="Вывод 2 3 2 4 2" xfId="28554"/>
    <cellStyle name="Вывод 2 3 2 4 2 2" xfId="28555"/>
    <cellStyle name="Вывод 2 3 2 4 3" xfId="28556"/>
    <cellStyle name="Вывод 2 3 2 5" xfId="28557"/>
    <cellStyle name="Вывод 2 3 2 5 2" xfId="28558"/>
    <cellStyle name="Вывод 2 3 2 5 2 2" xfId="28559"/>
    <cellStyle name="Вывод 2 3 2 5 3" xfId="28560"/>
    <cellStyle name="Вывод 2 3 2 6" xfId="28561"/>
    <cellStyle name="Вывод 2 3 2 6 2" xfId="28562"/>
    <cellStyle name="Вывод 2 3 2 6 2 2" xfId="28563"/>
    <cellStyle name="Вывод 2 3 2 6 3" xfId="28564"/>
    <cellStyle name="Вывод 2 3 2 7" xfId="28565"/>
    <cellStyle name="Вывод 2 3 2 7 2" xfId="28566"/>
    <cellStyle name="Вывод 2 3 2 7 2 2" xfId="28567"/>
    <cellStyle name="Вывод 2 3 2 7 3" xfId="28568"/>
    <cellStyle name="Вывод 2 3 2 8" xfId="28569"/>
    <cellStyle name="Вывод 2 3 2 8 2" xfId="28570"/>
    <cellStyle name="Вывод 2 3 2 8 2 2" xfId="28571"/>
    <cellStyle name="Вывод 2 3 2 8 3" xfId="28572"/>
    <cellStyle name="Вывод 2 3 2 9" xfId="28573"/>
    <cellStyle name="Вывод 2 3 2 9 2" xfId="28574"/>
    <cellStyle name="Вывод 2 3 2 9 2 2" xfId="28575"/>
    <cellStyle name="Вывод 2 3 2 9 3" xfId="28576"/>
    <cellStyle name="Вывод 2 3 3" xfId="28577"/>
    <cellStyle name="Вывод 2 3 3 10" xfId="28578"/>
    <cellStyle name="Вывод 2 3 3 10 2" xfId="28579"/>
    <cellStyle name="Вывод 2 3 3 10 2 2" xfId="28580"/>
    <cellStyle name="Вывод 2 3 3 10 3" xfId="28581"/>
    <cellStyle name="Вывод 2 3 3 11" xfId="28582"/>
    <cellStyle name="Вывод 2 3 3 11 2" xfId="28583"/>
    <cellStyle name="Вывод 2 3 3 11 2 2" xfId="28584"/>
    <cellStyle name="Вывод 2 3 3 11 3" xfId="28585"/>
    <cellStyle name="Вывод 2 3 3 12" xfId="28586"/>
    <cellStyle name="Вывод 2 3 3 12 2" xfId="28587"/>
    <cellStyle name="Вывод 2 3 3 13" xfId="28588"/>
    <cellStyle name="Вывод 2 3 3 2" xfId="28589"/>
    <cellStyle name="Вывод 2 3 3 2 10" xfId="28590"/>
    <cellStyle name="Вывод 2 3 3 2 10 2" xfId="28591"/>
    <cellStyle name="Вывод 2 3 3 2 10 2 2" xfId="28592"/>
    <cellStyle name="Вывод 2 3 3 2 10 3" xfId="28593"/>
    <cellStyle name="Вывод 2 3 3 2 11" xfId="28594"/>
    <cellStyle name="Вывод 2 3 3 2 11 2" xfId="28595"/>
    <cellStyle name="Вывод 2 3 3 2 12" xfId="28596"/>
    <cellStyle name="Вывод 2 3 3 2 2" xfId="28597"/>
    <cellStyle name="Вывод 2 3 3 2 2 2" xfId="28598"/>
    <cellStyle name="Вывод 2 3 3 2 2 2 2" xfId="28599"/>
    <cellStyle name="Вывод 2 3 3 2 2 2 2 2" xfId="28600"/>
    <cellStyle name="Вывод 2 3 3 2 2 2 3" xfId="28601"/>
    <cellStyle name="Вывод 2 3 3 2 2 3" xfId="28602"/>
    <cellStyle name="Вывод 2 3 3 2 2 3 2" xfId="28603"/>
    <cellStyle name="Вывод 2 3 3 2 2 4" xfId="28604"/>
    <cellStyle name="Вывод 2 3 3 2 3" xfId="28605"/>
    <cellStyle name="Вывод 2 3 3 2 3 2" xfId="28606"/>
    <cellStyle name="Вывод 2 3 3 2 3 2 2" xfId="28607"/>
    <cellStyle name="Вывод 2 3 3 2 3 3" xfId="28608"/>
    <cellStyle name="Вывод 2 3 3 2 4" xfId="28609"/>
    <cellStyle name="Вывод 2 3 3 2 4 2" xfId="28610"/>
    <cellStyle name="Вывод 2 3 3 2 4 2 2" xfId="28611"/>
    <cellStyle name="Вывод 2 3 3 2 4 3" xfId="28612"/>
    <cellStyle name="Вывод 2 3 3 2 5" xfId="28613"/>
    <cellStyle name="Вывод 2 3 3 2 5 2" xfId="28614"/>
    <cellStyle name="Вывод 2 3 3 2 5 2 2" xfId="28615"/>
    <cellStyle name="Вывод 2 3 3 2 5 3" xfId="28616"/>
    <cellStyle name="Вывод 2 3 3 2 6" xfId="28617"/>
    <cellStyle name="Вывод 2 3 3 2 6 2" xfId="28618"/>
    <cellStyle name="Вывод 2 3 3 2 6 2 2" xfId="28619"/>
    <cellStyle name="Вывод 2 3 3 2 6 3" xfId="28620"/>
    <cellStyle name="Вывод 2 3 3 2 7" xfId="28621"/>
    <cellStyle name="Вывод 2 3 3 2 7 2" xfId="28622"/>
    <cellStyle name="Вывод 2 3 3 2 7 2 2" xfId="28623"/>
    <cellStyle name="Вывод 2 3 3 2 7 3" xfId="28624"/>
    <cellStyle name="Вывод 2 3 3 2 8" xfId="28625"/>
    <cellStyle name="Вывод 2 3 3 2 8 2" xfId="28626"/>
    <cellStyle name="Вывод 2 3 3 2 8 2 2" xfId="28627"/>
    <cellStyle name="Вывод 2 3 3 2 8 3" xfId="28628"/>
    <cellStyle name="Вывод 2 3 3 2 9" xfId="28629"/>
    <cellStyle name="Вывод 2 3 3 2 9 2" xfId="28630"/>
    <cellStyle name="Вывод 2 3 3 2 9 2 2" xfId="28631"/>
    <cellStyle name="Вывод 2 3 3 2 9 3" xfId="28632"/>
    <cellStyle name="Вывод 2 3 3 3" xfId="28633"/>
    <cellStyle name="Вывод 2 3 3 3 2" xfId="28634"/>
    <cellStyle name="Вывод 2 3 3 3 2 2" xfId="28635"/>
    <cellStyle name="Вывод 2 3 3 3 2 2 2" xfId="28636"/>
    <cellStyle name="Вывод 2 3 3 3 2 3" xfId="28637"/>
    <cellStyle name="Вывод 2 3 3 3 3" xfId="28638"/>
    <cellStyle name="Вывод 2 3 3 3 3 2" xfId="28639"/>
    <cellStyle name="Вывод 2 3 3 3 4" xfId="28640"/>
    <cellStyle name="Вывод 2 3 3 4" xfId="28641"/>
    <cellStyle name="Вывод 2 3 3 4 2" xfId="28642"/>
    <cellStyle name="Вывод 2 3 3 4 2 2" xfId="28643"/>
    <cellStyle name="Вывод 2 3 3 4 3" xfId="28644"/>
    <cellStyle name="Вывод 2 3 3 5" xfId="28645"/>
    <cellStyle name="Вывод 2 3 3 5 2" xfId="28646"/>
    <cellStyle name="Вывод 2 3 3 5 2 2" xfId="28647"/>
    <cellStyle name="Вывод 2 3 3 5 3" xfId="28648"/>
    <cellStyle name="Вывод 2 3 3 6" xfId="28649"/>
    <cellStyle name="Вывод 2 3 3 6 2" xfId="28650"/>
    <cellStyle name="Вывод 2 3 3 6 2 2" xfId="28651"/>
    <cellStyle name="Вывод 2 3 3 6 3" xfId="28652"/>
    <cellStyle name="Вывод 2 3 3 7" xfId="28653"/>
    <cellStyle name="Вывод 2 3 3 7 2" xfId="28654"/>
    <cellStyle name="Вывод 2 3 3 7 2 2" xfId="28655"/>
    <cellStyle name="Вывод 2 3 3 7 3" xfId="28656"/>
    <cellStyle name="Вывод 2 3 3 8" xfId="28657"/>
    <cellStyle name="Вывод 2 3 3 8 2" xfId="28658"/>
    <cellStyle name="Вывод 2 3 3 8 2 2" xfId="28659"/>
    <cellStyle name="Вывод 2 3 3 8 3" xfId="28660"/>
    <cellStyle name="Вывод 2 3 3 9" xfId="28661"/>
    <cellStyle name="Вывод 2 3 3 9 2" xfId="28662"/>
    <cellStyle name="Вывод 2 3 3 9 2 2" xfId="28663"/>
    <cellStyle name="Вывод 2 3 3 9 3" xfId="28664"/>
    <cellStyle name="Вывод 2 3 4" xfId="28665"/>
    <cellStyle name="Вывод 2 3 4 10" xfId="28666"/>
    <cellStyle name="Вывод 2 3 4 10 2" xfId="28667"/>
    <cellStyle name="Вывод 2 3 4 11" xfId="28668"/>
    <cellStyle name="Вывод 2 3 4 2" xfId="28669"/>
    <cellStyle name="Вывод 2 3 4 2 2" xfId="28670"/>
    <cellStyle name="Вывод 2 3 4 2 2 2" xfId="28671"/>
    <cellStyle name="Вывод 2 3 4 2 3" xfId="28672"/>
    <cellStyle name="Вывод 2 3 4 3" xfId="28673"/>
    <cellStyle name="Вывод 2 3 4 3 2" xfId="28674"/>
    <cellStyle name="Вывод 2 3 4 3 2 2" xfId="28675"/>
    <cellStyle name="Вывод 2 3 4 3 3" xfId="28676"/>
    <cellStyle name="Вывод 2 3 4 4" xfId="28677"/>
    <cellStyle name="Вывод 2 3 4 4 2" xfId="28678"/>
    <cellStyle name="Вывод 2 3 4 4 2 2" xfId="28679"/>
    <cellStyle name="Вывод 2 3 4 4 3" xfId="28680"/>
    <cellStyle name="Вывод 2 3 4 5" xfId="28681"/>
    <cellStyle name="Вывод 2 3 4 5 2" xfId="28682"/>
    <cellStyle name="Вывод 2 3 4 5 2 2" xfId="28683"/>
    <cellStyle name="Вывод 2 3 4 5 3" xfId="28684"/>
    <cellStyle name="Вывод 2 3 4 6" xfId="28685"/>
    <cellStyle name="Вывод 2 3 4 6 2" xfId="28686"/>
    <cellStyle name="Вывод 2 3 4 6 2 2" xfId="28687"/>
    <cellStyle name="Вывод 2 3 4 6 3" xfId="28688"/>
    <cellStyle name="Вывод 2 3 4 7" xfId="28689"/>
    <cellStyle name="Вывод 2 3 4 7 2" xfId="28690"/>
    <cellStyle name="Вывод 2 3 4 7 2 2" xfId="28691"/>
    <cellStyle name="Вывод 2 3 4 7 3" xfId="28692"/>
    <cellStyle name="Вывод 2 3 4 8" xfId="28693"/>
    <cellStyle name="Вывод 2 3 4 8 2" xfId="28694"/>
    <cellStyle name="Вывод 2 3 4 8 2 2" xfId="28695"/>
    <cellStyle name="Вывод 2 3 4 8 3" xfId="28696"/>
    <cellStyle name="Вывод 2 3 4 9" xfId="28697"/>
    <cellStyle name="Вывод 2 3 4 9 2" xfId="28698"/>
    <cellStyle name="Вывод 2 3 4 9 2 2" xfId="28699"/>
    <cellStyle name="Вывод 2 3 4 9 3" xfId="28700"/>
    <cellStyle name="Вывод 2 3 5" xfId="28701"/>
    <cellStyle name="Вывод 2 3 5 2" xfId="28702"/>
    <cellStyle name="Вывод 2 3 5 2 2" xfId="28703"/>
    <cellStyle name="Вывод 2 3 5 3" xfId="28704"/>
    <cellStyle name="Вывод 2 3 6" xfId="28705"/>
    <cellStyle name="Вывод 2 3 6 2" xfId="28706"/>
    <cellStyle name="Вывод 2 3 6 2 2" xfId="28707"/>
    <cellStyle name="Вывод 2 3 6 3" xfId="28708"/>
    <cellStyle name="Вывод 2 3 7" xfId="28709"/>
    <cellStyle name="Вывод 2 3 7 2" xfId="28710"/>
    <cellStyle name="Вывод 2 3 7 2 2" xfId="28711"/>
    <cellStyle name="Вывод 2 3 7 3" xfId="28712"/>
    <cellStyle name="Вывод 2 3 8" xfId="28713"/>
    <cellStyle name="Вывод 2 3 8 2" xfId="28714"/>
    <cellStyle name="Вывод 2 3 8 2 2" xfId="28715"/>
    <cellStyle name="Вывод 2 3 8 3" xfId="28716"/>
    <cellStyle name="Вывод 2 3 9" xfId="28717"/>
    <cellStyle name="Вывод 2 3 9 2" xfId="28718"/>
    <cellStyle name="Вывод 2 3 9 2 2" xfId="28719"/>
    <cellStyle name="Вывод 2 3 9 3" xfId="28720"/>
    <cellStyle name="Вывод 2 4" xfId="28721"/>
    <cellStyle name="Вывод 2 4 10" xfId="28722"/>
    <cellStyle name="Вывод 2 4 10 2" xfId="28723"/>
    <cellStyle name="Вывод 2 4 11" xfId="28724"/>
    <cellStyle name="Вывод 2 4 2" xfId="28725"/>
    <cellStyle name="Вывод 2 4 2 2" xfId="28726"/>
    <cellStyle name="Вывод 2 4 2 2 2" xfId="28727"/>
    <cellStyle name="Вывод 2 4 2 3" xfId="28728"/>
    <cellStyle name="Вывод 2 4 3" xfId="28729"/>
    <cellStyle name="Вывод 2 4 3 2" xfId="28730"/>
    <cellStyle name="Вывод 2 4 3 2 2" xfId="28731"/>
    <cellStyle name="Вывод 2 4 3 3" xfId="28732"/>
    <cellStyle name="Вывод 2 4 4" xfId="28733"/>
    <cellStyle name="Вывод 2 4 4 2" xfId="28734"/>
    <cellStyle name="Вывод 2 4 4 2 2" xfId="28735"/>
    <cellStyle name="Вывод 2 4 4 3" xfId="28736"/>
    <cellStyle name="Вывод 2 4 5" xfId="28737"/>
    <cellStyle name="Вывод 2 4 5 2" xfId="28738"/>
    <cellStyle name="Вывод 2 4 5 2 2" xfId="28739"/>
    <cellStyle name="Вывод 2 4 5 3" xfId="28740"/>
    <cellStyle name="Вывод 2 4 6" xfId="28741"/>
    <cellStyle name="Вывод 2 4 6 2" xfId="28742"/>
    <cellStyle name="Вывод 2 4 6 2 2" xfId="28743"/>
    <cellStyle name="Вывод 2 4 6 3" xfId="28744"/>
    <cellStyle name="Вывод 2 4 7" xfId="28745"/>
    <cellStyle name="Вывод 2 4 7 2" xfId="28746"/>
    <cellStyle name="Вывод 2 4 7 2 2" xfId="28747"/>
    <cellStyle name="Вывод 2 4 7 3" xfId="28748"/>
    <cellStyle name="Вывод 2 4 8" xfId="28749"/>
    <cellStyle name="Вывод 2 4 8 2" xfId="28750"/>
    <cellStyle name="Вывод 2 4 8 2 2" xfId="28751"/>
    <cellStyle name="Вывод 2 4 8 3" xfId="28752"/>
    <cellStyle name="Вывод 2 4 9" xfId="28753"/>
    <cellStyle name="Вывод 2 4 9 2" xfId="28754"/>
    <cellStyle name="Вывод 2 4 9 2 2" xfId="28755"/>
    <cellStyle name="Вывод 2 4 9 3" xfId="28756"/>
    <cellStyle name="Вывод 2 5" xfId="58416"/>
    <cellStyle name="Вывод 3" xfId="58417"/>
    <cellStyle name="Вывод 3 2" xfId="58418"/>
    <cellStyle name="Вывод 3 2 2" xfId="58419"/>
    <cellStyle name="Вывод 3 3" xfId="58420"/>
    <cellStyle name="Вывод 3 3 2" xfId="58421"/>
    <cellStyle name="Вывод 4" xfId="58422"/>
    <cellStyle name="Вывод 4 2" xfId="58423"/>
    <cellStyle name="Вывод 4 2 2" xfId="58424"/>
    <cellStyle name="Вывод 4 3" xfId="58425"/>
    <cellStyle name="Вывод 5" xfId="58426"/>
    <cellStyle name="Вывод 5 2" xfId="58427"/>
    <cellStyle name="Вывод 6" xfId="58428"/>
    <cellStyle name="Вывод 6 2" xfId="58429"/>
    <cellStyle name="Вычисление 2" xfId="28757"/>
    <cellStyle name="Вычисление 2 2" xfId="28758"/>
    <cellStyle name="Вычисление 2 2 10" xfId="28759"/>
    <cellStyle name="Вычисление 2 2 10 2" xfId="28760"/>
    <cellStyle name="Вычисление 2 2 10 2 2" xfId="28761"/>
    <cellStyle name="Вычисление 2 2 10 3" xfId="28762"/>
    <cellStyle name="Вычисление 2 2 11" xfId="28763"/>
    <cellStyle name="Вычисление 2 2 11 2" xfId="28764"/>
    <cellStyle name="Вычисление 2 2 11 2 2" xfId="28765"/>
    <cellStyle name="Вычисление 2 2 11 3" xfId="28766"/>
    <cellStyle name="Вычисление 2 2 12" xfId="28767"/>
    <cellStyle name="Вычисление 2 2 12 2" xfId="28768"/>
    <cellStyle name="Вычисление 2 2 12 2 2" xfId="28769"/>
    <cellStyle name="Вычисление 2 2 12 3" xfId="28770"/>
    <cellStyle name="Вычисление 2 2 13" xfId="28771"/>
    <cellStyle name="Вычисление 2 2 13 2" xfId="28772"/>
    <cellStyle name="Вычисление 2 2 13 2 2" xfId="28773"/>
    <cellStyle name="Вычисление 2 2 13 3" xfId="28774"/>
    <cellStyle name="Вычисление 2 2 14" xfId="28775"/>
    <cellStyle name="Вычисление 2 2 14 2" xfId="28776"/>
    <cellStyle name="Вычисление 2 2 15" xfId="28777"/>
    <cellStyle name="Вычисление 2 2 2" xfId="28778"/>
    <cellStyle name="Вычисление 2 2 2 10" xfId="28779"/>
    <cellStyle name="Вычисление 2 2 2 10 2" xfId="28780"/>
    <cellStyle name="Вычисление 2 2 2 10 2 2" xfId="28781"/>
    <cellStyle name="Вычисление 2 2 2 10 3" xfId="28782"/>
    <cellStyle name="Вычисление 2 2 2 11" xfId="28783"/>
    <cellStyle name="Вычисление 2 2 2 11 2" xfId="28784"/>
    <cellStyle name="Вычисление 2 2 2 11 2 2" xfId="28785"/>
    <cellStyle name="Вычисление 2 2 2 11 3" xfId="28786"/>
    <cellStyle name="Вычисление 2 2 2 12" xfId="28787"/>
    <cellStyle name="Вычисление 2 2 2 12 2" xfId="28788"/>
    <cellStyle name="Вычисление 2 2 2 13" xfId="28789"/>
    <cellStyle name="Вычисление 2 2 2 2" xfId="28790"/>
    <cellStyle name="Вычисление 2 2 2 2 10" xfId="28791"/>
    <cellStyle name="Вычисление 2 2 2 2 10 2" xfId="28792"/>
    <cellStyle name="Вычисление 2 2 2 2 10 2 2" xfId="28793"/>
    <cellStyle name="Вычисление 2 2 2 2 10 3" xfId="28794"/>
    <cellStyle name="Вычисление 2 2 2 2 11" xfId="28795"/>
    <cellStyle name="Вычисление 2 2 2 2 11 2" xfId="28796"/>
    <cellStyle name="Вычисление 2 2 2 2 11 2 2" xfId="28797"/>
    <cellStyle name="Вычисление 2 2 2 2 11 3" xfId="28798"/>
    <cellStyle name="Вычисление 2 2 2 2 12" xfId="28799"/>
    <cellStyle name="Вычисление 2 2 2 2 12 2" xfId="28800"/>
    <cellStyle name="Вычисление 2 2 2 2 13" xfId="28801"/>
    <cellStyle name="Вычисление 2 2 2 2 2" xfId="28802"/>
    <cellStyle name="Вычисление 2 2 2 2 2 10" xfId="28803"/>
    <cellStyle name="Вычисление 2 2 2 2 2 10 2" xfId="28804"/>
    <cellStyle name="Вычисление 2 2 2 2 2 10 2 2" xfId="28805"/>
    <cellStyle name="Вычисление 2 2 2 2 2 10 3" xfId="28806"/>
    <cellStyle name="Вычисление 2 2 2 2 2 11" xfId="28807"/>
    <cellStyle name="Вычисление 2 2 2 2 2 11 2" xfId="28808"/>
    <cellStyle name="Вычисление 2 2 2 2 2 12" xfId="28809"/>
    <cellStyle name="Вычисление 2 2 2 2 2 2" xfId="28810"/>
    <cellStyle name="Вычисление 2 2 2 2 2 2 2" xfId="28811"/>
    <cellStyle name="Вычисление 2 2 2 2 2 2 2 2" xfId="28812"/>
    <cellStyle name="Вычисление 2 2 2 2 2 2 2 2 2" xfId="28813"/>
    <cellStyle name="Вычисление 2 2 2 2 2 2 2 3" xfId="28814"/>
    <cellStyle name="Вычисление 2 2 2 2 2 2 3" xfId="28815"/>
    <cellStyle name="Вычисление 2 2 2 2 2 2 3 2" xfId="28816"/>
    <cellStyle name="Вычисление 2 2 2 2 2 2 4" xfId="28817"/>
    <cellStyle name="Вычисление 2 2 2 2 2 3" xfId="28818"/>
    <cellStyle name="Вычисление 2 2 2 2 2 3 2" xfId="28819"/>
    <cellStyle name="Вычисление 2 2 2 2 2 3 2 2" xfId="28820"/>
    <cellStyle name="Вычисление 2 2 2 2 2 3 3" xfId="28821"/>
    <cellStyle name="Вычисление 2 2 2 2 2 4" xfId="28822"/>
    <cellStyle name="Вычисление 2 2 2 2 2 4 2" xfId="28823"/>
    <cellStyle name="Вычисление 2 2 2 2 2 4 2 2" xfId="28824"/>
    <cellStyle name="Вычисление 2 2 2 2 2 4 3" xfId="28825"/>
    <cellStyle name="Вычисление 2 2 2 2 2 5" xfId="28826"/>
    <cellStyle name="Вычисление 2 2 2 2 2 5 2" xfId="28827"/>
    <cellStyle name="Вычисление 2 2 2 2 2 5 2 2" xfId="28828"/>
    <cellStyle name="Вычисление 2 2 2 2 2 5 3" xfId="28829"/>
    <cellStyle name="Вычисление 2 2 2 2 2 6" xfId="28830"/>
    <cellStyle name="Вычисление 2 2 2 2 2 6 2" xfId="28831"/>
    <cellStyle name="Вычисление 2 2 2 2 2 6 2 2" xfId="28832"/>
    <cellStyle name="Вычисление 2 2 2 2 2 6 3" xfId="28833"/>
    <cellStyle name="Вычисление 2 2 2 2 2 7" xfId="28834"/>
    <cellStyle name="Вычисление 2 2 2 2 2 7 2" xfId="28835"/>
    <cellStyle name="Вычисление 2 2 2 2 2 7 2 2" xfId="28836"/>
    <cellStyle name="Вычисление 2 2 2 2 2 7 3" xfId="28837"/>
    <cellStyle name="Вычисление 2 2 2 2 2 8" xfId="28838"/>
    <cellStyle name="Вычисление 2 2 2 2 2 8 2" xfId="28839"/>
    <cellStyle name="Вычисление 2 2 2 2 2 8 2 2" xfId="28840"/>
    <cellStyle name="Вычисление 2 2 2 2 2 8 3" xfId="28841"/>
    <cellStyle name="Вычисление 2 2 2 2 2 9" xfId="28842"/>
    <cellStyle name="Вычисление 2 2 2 2 2 9 2" xfId="28843"/>
    <cellStyle name="Вычисление 2 2 2 2 2 9 2 2" xfId="28844"/>
    <cellStyle name="Вычисление 2 2 2 2 2 9 3" xfId="28845"/>
    <cellStyle name="Вычисление 2 2 2 2 3" xfId="28846"/>
    <cellStyle name="Вычисление 2 2 2 2 3 10" xfId="28847"/>
    <cellStyle name="Вычисление 2 2 2 2 3 10 2" xfId="28848"/>
    <cellStyle name="Вычисление 2 2 2 2 3 11" xfId="28849"/>
    <cellStyle name="Вычисление 2 2 2 2 3 2" xfId="28850"/>
    <cellStyle name="Вычисление 2 2 2 2 3 2 2" xfId="28851"/>
    <cellStyle name="Вычисление 2 2 2 2 3 2 2 2" xfId="28852"/>
    <cellStyle name="Вычисление 2 2 2 2 3 2 3" xfId="28853"/>
    <cellStyle name="Вычисление 2 2 2 2 3 3" xfId="28854"/>
    <cellStyle name="Вычисление 2 2 2 2 3 3 2" xfId="28855"/>
    <cellStyle name="Вычисление 2 2 2 2 3 3 2 2" xfId="28856"/>
    <cellStyle name="Вычисление 2 2 2 2 3 3 3" xfId="28857"/>
    <cellStyle name="Вычисление 2 2 2 2 3 4" xfId="28858"/>
    <cellStyle name="Вычисление 2 2 2 2 3 4 2" xfId="28859"/>
    <cellStyle name="Вычисление 2 2 2 2 3 4 2 2" xfId="28860"/>
    <cellStyle name="Вычисление 2 2 2 2 3 4 3" xfId="28861"/>
    <cellStyle name="Вычисление 2 2 2 2 3 5" xfId="28862"/>
    <cellStyle name="Вычисление 2 2 2 2 3 5 2" xfId="28863"/>
    <cellStyle name="Вычисление 2 2 2 2 3 5 2 2" xfId="28864"/>
    <cellStyle name="Вычисление 2 2 2 2 3 5 3" xfId="28865"/>
    <cellStyle name="Вычисление 2 2 2 2 3 6" xfId="28866"/>
    <cellStyle name="Вычисление 2 2 2 2 3 6 2" xfId="28867"/>
    <cellStyle name="Вычисление 2 2 2 2 3 6 2 2" xfId="28868"/>
    <cellStyle name="Вычисление 2 2 2 2 3 6 3" xfId="28869"/>
    <cellStyle name="Вычисление 2 2 2 2 3 7" xfId="28870"/>
    <cellStyle name="Вычисление 2 2 2 2 3 7 2" xfId="28871"/>
    <cellStyle name="Вычисление 2 2 2 2 3 7 2 2" xfId="28872"/>
    <cellStyle name="Вычисление 2 2 2 2 3 7 3" xfId="28873"/>
    <cellStyle name="Вычисление 2 2 2 2 3 8" xfId="28874"/>
    <cellStyle name="Вычисление 2 2 2 2 3 8 2" xfId="28875"/>
    <cellStyle name="Вычисление 2 2 2 2 3 8 2 2" xfId="28876"/>
    <cellStyle name="Вычисление 2 2 2 2 3 8 3" xfId="28877"/>
    <cellStyle name="Вычисление 2 2 2 2 3 9" xfId="28878"/>
    <cellStyle name="Вычисление 2 2 2 2 3 9 2" xfId="28879"/>
    <cellStyle name="Вычисление 2 2 2 2 3 9 2 2" xfId="28880"/>
    <cellStyle name="Вычисление 2 2 2 2 3 9 3" xfId="28881"/>
    <cellStyle name="Вычисление 2 2 2 2 4" xfId="28882"/>
    <cellStyle name="Вычисление 2 2 2 2 4 2" xfId="28883"/>
    <cellStyle name="Вычисление 2 2 2 2 4 2 2" xfId="28884"/>
    <cellStyle name="Вычисление 2 2 2 2 4 3" xfId="28885"/>
    <cellStyle name="Вычисление 2 2 2 2 5" xfId="28886"/>
    <cellStyle name="Вычисление 2 2 2 2 5 2" xfId="28887"/>
    <cellStyle name="Вычисление 2 2 2 2 5 2 2" xfId="28888"/>
    <cellStyle name="Вычисление 2 2 2 2 5 3" xfId="28889"/>
    <cellStyle name="Вычисление 2 2 2 2 6" xfId="28890"/>
    <cellStyle name="Вычисление 2 2 2 2 6 2" xfId="28891"/>
    <cellStyle name="Вычисление 2 2 2 2 6 2 2" xfId="28892"/>
    <cellStyle name="Вычисление 2 2 2 2 6 3" xfId="28893"/>
    <cellStyle name="Вычисление 2 2 2 2 7" xfId="28894"/>
    <cellStyle name="Вычисление 2 2 2 2 7 2" xfId="28895"/>
    <cellStyle name="Вычисление 2 2 2 2 7 2 2" xfId="28896"/>
    <cellStyle name="Вычисление 2 2 2 2 7 3" xfId="28897"/>
    <cellStyle name="Вычисление 2 2 2 2 8" xfId="28898"/>
    <cellStyle name="Вычисление 2 2 2 2 8 2" xfId="28899"/>
    <cellStyle name="Вычисление 2 2 2 2 8 2 2" xfId="28900"/>
    <cellStyle name="Вычисление 2 2 2 2 8 3" xfId="28901"/>
    <cellStyle name="Вычисление 2 2 2 2 9" xfId="28902"/>
    <cellStyle name="Вычисление 2 2 2 2 9 2" xfId="28903"/>
    <cellStyle name="Вычисление 2 2 2 2 9 2 2" xfId="28904"/>
    <cellStyle name="Вычисление 2 2 2 2 9 3" xfId="28905"/>
    <cellStyle name="Вычисление 2 2 2 3" xfId="28906"/>
    <cellStyle name="Вычисление 2 2 2 3 10" xfId="28907"/>
    <cellStyle name="Вычисление 2 2 2 3 10 2" xfId="28908"/>
    <cellStyle name="Вычисление 2 2 2 3 11" xfId="28909"/>
    <cellStyle name="Вычисление 2 2 2 3 2" xfId="28910"/>
    <cellStyle name="Вычисление 2 2 2 3 2 2" xfId="28911"/>
    <cellStyle name="Вычисление 2 2 2 3 2 2 2" xfId="28912"/>
    <cellStyle name="Вычисление 2 2 2 3 2 3" xfId="28913"/>
    <cellStyle name="Вычисление 2 2 2 3 3" xfId="28914"/>
    <cellStyle name="Вычисление 2 2 2 3 3 2" xfId="28915"/>
    <cellStyle name="Вычисление 2 2 2 3 3 2 2" xfId="28916"/>
    <cellStyle name="Вычисление 2 2 2 3 3 3" xfId="28917"/>
    <cellStyle name="Вычисление 2 2 2 3 4" xfId="28918"/>
    <cellStyle name="Вычисление 2 2 2 3 4 2" xfId="28919"/>
    <cellStyle name="Вычисление 2 2 2 3 4 2 2" xfId="28920"/>
    <cellStyle name="Вычисление 2 2 2 3 4 3" xfId="28921"/>
    <cellStyle name="Вычисление 2 2 2 3 5" xfId="28922"/>
    <cellStyle name="Вычисление 2 2 2 3 5 2" xfId="28923"/>
    <cellStyle name="Вычисление 2 2 2 3 5 2 2" xfId="28924"/>
    <cellStyle name="Вычисление 2 2 2 3 5 3" xfId="28925"/>
    <cellStyle name="Вычисление 2 2 2 3 6" xfId="28926"/>
    <cellStyle name="Вычисление 2 2 2 3 6 2" xfId="28927"/>
    <cellStyle name="Вычисление 2 2 2 3 6 2 2" xfId="28928"/>
    <cellStyle name="Вычисление 2 2 2 3 6 3" xfId="28929"/>
    <cellStyle name="Вычисление 2 2 2 3 7" xfId="28930"/>
    <cellStyle name="Вычисление 2 2 2 3 7 2" xfId="28931"/>
    <cellStyle name="Вычисление 2 2 2 3 7 2 2" xfId="28932"/>
    <cellStyle name="Вычисление 2 2 2 3 7 3" xfId="28933"/>
    <cellStyle name="Вычисление 2 2 2 3 8" xfId="28934"/>
    <cellStyle name="Вычисление 2 2 2 3 8 2" xfId="28935"/>
    <cellStyle name="Вычисление 2 2 2 3 8 2 2" xfId="28936"/>
    <cellStyle name="Вычисление 2 2 2 3 8 3" xfId="28937"/>
    <cellStyle name="Вычисление 2 2 2 3 9" xfId="28938"/>
    <cellStyle name="Вычисление 2 2 2 3 9 2" xfId="28939"/>
    <cellStyle name="Вычисление 2 2 2 3 9 2 2" xfId="28940"/>
    <cellStyle name="Вычисление 2 2 2 3 9 3" xfId="28941"/>
    <cellStyle name="Вычисление 2 2 2 4" xfId="28942"/>
    <cellStyle name="Вычисление 2 2 2 4 2" xfId="28943"/>
    <cellStyle name="Вычисление 2 2 2 4 2 2" xfId="28944"/>
    <cellStyle name="Вычисление 2 2 2 4 3" xfId="28945"/>
    <cellStyle name="Вычисление 2 2 2 5" xfId="28946"/>
    <cellStyle name="Вычисление 2 2 2 5 2" xfId="28947"/>
    <cellStyle name="Вычисление 2 2 2 5 2 2" xfId="28948"/>
    <cellStyle name="Вычисление 2 2 2 5 3" xfId="28949"/>
    <cellStyle name="Вычисление 2 2 2 6" xfId="28950"/>
    <cellStyle name="Вычисление 2 2 2 6 2" xfId="28951"/>
    <cellStyle name="Вычисление 2 2 2 6 2 2" xfId="28952"/>
    <cellStyle name="Вычисление 2 2 2 6 3" xfId="28953"/>
    <cellStyle name="Вычисление 2 2 2 7" xfId="28954"/>
    <cellStyle name="Вычисление 2 2 2 7 2" xfId="28955"/>
    <cellStyle name="Вычисление 2 2 2 7 2 2" xfId="28956"/>
    <cellStyle name="Вычисление 2 2 2 7 3" xfId="28957"/>
    <cellStyle name="Вычисление 2 2 2 8" xfId="28958"/>
    <cellStyle name="Вычисление 2 2 2 8 2" xfId="28959"/>
    <cellStyle name="Вычисление 2 2 2 8 2 2" xfId="28960"/>
    <cellStyle name="Вычисление 2 2 2 8 3" xfId="28961"/>
    <cellStyle name="Вычисление 2 2 2 9" xfId="28962"/>
    <cellStyle name="Вычисление 2 2 2 9 2" xfId="28963"/>
    <cellStyle name="Вычисление 2 2 2 9 2 2" xfId="28964"/>
    <cellStyle name="Вычисление 2 2 2 9 3" xfId="28965"/>
    <cellStyle name="Вычисление 2 2 3" xfId="28966"/>
    <cellStyle name="Вычисление 2 2 3 10" xfId="28967"/>
    <cellStyle name="Вычисление 2 2 3 10 2" xfId="28968"/>
    <cellStyle name="Вычисление 2 2 3 10 2 2" xfId="28969"/>
    <cellStyle name="Вычисление 2 2 3 10 3" xfId="28970"/>
    <cellStyle name="Вычисление 2 2 3 11" xfId="28971"/>
    <cellStyle name="Вычисление 2 2 3 11 2" xfId="28972"/>
    <cellStyle name="Вычисление 2 2 3 12" xfId="28973"/>
    <cellStyle name="Вычисление 2 2 3 2" xfId="28974"/>
    <cellStyle name="Вычисление 2 2 3 2 10" xfId="28975"/>
    <cellStyle name="Вычисление 2 2 3 2 10 2" xfId="28976"/>
    <cellStyle name="Вычисление 2 2 3 2 11" xfId="28977"/>
    <cellStyle name="Вычисление 2 2 3 2 2" xfId="28978"/>
    <cellStyle name="Вычисление 2 2 3 2 2 2" xfId="28979"/>
    <cellStyle name="Вычисление 2 2 3 2 2 2 2" xfId="28980"/>
    <cellStyle name="Вычисление 2 2 3 2 2 3" xfId="28981"/>
    <cellStyle name="Вычисление 2 2 3 2 3" xfId="28982"/>
    <cellStyle name="Вычисление 2 2 3 2 3 2" xfId="28983"/>
    <cellStyle name="Вычисление 2 2 3 2 3 2 2" xfId="28984"/>
    <cellStyle name="Вычисление 2 2 3 2 3 3" xfId="28985"/>
    <cellStyle name="Вычисление 2 2 3 2 4" xfId="28986"/>
    <cellStyle name="Вычисление 2 2 3 2 4 2" xfId="28987"/>
    <cellStyle name="Вычисление 2 2 3 2 4 2 2" xfId="28988"/>
    <cellStyle name="Вычисление 2 2 3 2 4 3" xfId="28989"/>
    <cellStyle name="Вычисление 2 2 3 2 5" xfId="28990"/>
    <cellStyle name="Вычисление 2 2 3 2 5 2" xfId="28991"/>
    <cellStyle name="Вычисление 2 2 3 2 5 2 2" xfId="28992"/>
    <cellStyle name="Вычисление 2 2 3 2 5 3" xfId="28993"/>
    <cellStyle name="Вычисление 2 2 3 2 6" xfId="28994"/>
    <cellStyle name="Вычисление 2 2 3 2 6 2" xfId="28995"/>
    <cellStyle name="Вычисление 2 2 3 2 6 2 2" xfId="28996"/>
    <cellStyle name="Вычисление 2 2 3 2 6 3" xfId="28997"/>
    <cellStyle name="Вычисление 2 2 3 2 7" xfId="28998"/>
    <cellStyle name="Вычисление 2 2 3 2 7 2" xfId="28999"/>
    <cellStyle name="Вычисление 2 2 3 2 7 2 2" xfId="29000"/>
    <cellStyle name="Вычисление 2 2 3 2 7 3" xfId="29001"/>
    <cellStyle name="Вычисление 2 2 3 2 8" xfId="29002"/>
    <cellStyle name="Вычисление 2 2 3 2 8 2" xfId="29003"/>
    <cellStyle name="Вычисление 2 2 3 2 8 2 2" xfId="29004"/>
    <cellStyle name="Вычисление 2 2 3 2 8 3" xfId="29005"/>
    <cellStyle name="Вычисление 2 2 3 2 9" xfId="29006"/>
    <cellStyle name="Вычисление 2 2 3 2 9 2" xfId="29007"/>
    <cellStyle name="Вычисление 2 2 3 2 9 2 2" xfId="29008"/>
    <cellStyle name="Вычисление 2 2 3 2 9 3" xfId="29009"/>
    <cellStyle name="Вычисление 2 2 3 3" xfId="29010"/>
    <cellStyle name="Вычисление 2 2 3 3 2" xfId="29011"/>
    <cellStyle name="Вычисление 2 2 3 3 2 2" xfId="29012"/>
    <cellStyle name="Вычисление 2 2 3 3 3" xfId="29013"/>
    <cellStyle name="Вычисление 2 2 3 4" xfId="29014"/>
    <cellStyle name="Вычисление 2 2 3 4 2" xfId="29015"/>
    <cellStyle name="Вычисление 2 2 3 4 2 2" xfId="29016"/>
    <cellStyle name="Вычисление 2 2 3 4 3" xfId="29017"/>
    <cellStyle name="Вычисление 2 2 3 5" xfId="29018"/>
    <cellStyle name="Вычисление 2 2 3 5 2" xfId="29019"/>
    <cellStyle name="Вычисление 2 2 3 5 2 2" xfId="29020"/>
    <cellStyle name="Вычисление 2 2 3 5 3" xfId="29021"/>
    <cellStyle name="Вычисление 2 2 3 6" xfId="29022"/>
    <cellStyle name="Вычисление 2 2 3 6 2" xfId="29023"/>
    <cellStyle name="Вычисление 2 2 3 6 2 2" xfId="29024"/>
    <cellStyle name="Вычисление 2 2 3 6 3" xfId="29025"/>
    <cellStyle name="Вычисление 2 2 3 7" xfId="29026"/>
    <cellStyle name="Вычисление 2 2 3 7 2" xfId="29027"/>
    <cellStyle name="Вычисление 2 2 3 7 2 2" xfId="29028"/>
    <cellStyle name="Вычисление 2 2 3 7 3" xfId="29029"/>
    <cellStyle name="Вычисление 2 2 3 8" xfId="29030"/>
    <cellStyle name="Вычисление 2 2 3 8 2" xfId="29031"/>
    <cellStyle name="Вычисление 2 2 3 8 2 2" xfId="29032"/>
    <cellStyle name="Вычисление 2 2 3 8 3" xfId="29033"/>
    <cellStyle name="Вычисление 2 2 3 9" xfId="29034"/>
    <cellStyle name="Вычисление 2 2 3 9 2" xfId="29035"/>
    <cellStyle name="Вычисление 2 2 3 9 2 2" xfId="29036"/>
    <cellStyle name="Вычисление 2 2 3 9 3" xfId="29037"/>
    <cellStyle name="Вычисление 2 2 4" xfId="29038"/>
    <cellStyle name="Вычисление 2 2 4 10" xfId="29039"/>
    <cellStyle name="Вычисление 2 2 4 10 2" xfId="29040"/>
    <cellStyle name="Вычисление 2 2 4 11" xfId="29041"/>
    <cellStyle name="Вычисление 2 2 4 2" xfId="29042"/>
    <cellStyle name="Вычисление 2 2 4 2 2" xfId="29043"/>
    <cellStyle name="Вычисление 2 2 4 2 2 2" xfId="29044"/>
    <cellStyle name="Вычисление 2 2 4 2 3" xfId="29045"/>
    <cellStyle name="Вычисление 2 2 4 3" xfId="29046"/>
    <cellStyle name="Вычисление 2 2 4 3 2" xfId="29047"/>
    <cellStyle name="Вычисление 2 2 4 3 2 2" xfId="29048"/>
    <cellStyle name="Вычисление 2 2 4 3 3" xfId="29049"/>
    <cellStyle name="Вычисление 2 2 4 4" xfId="29050"/>
    <cellStyle name="Вычисление 2 2 4 4 2" xfId="29051"/>
    <cellStyle name="Вычисление 2 2 4 4 2 2" xfId="29052"/>
    <cellStyle name="Вычисление 2 2 4 4 3" xfId="29053"/>
    <cellStyle name="Вычисление 2 2 4 5" xfId="29054"/>
    <cellStyle name="Вычисление 2 2 4 5 2" xfId="29055"/>
    <cellStyle name="Вычисление 2 2 4 5 2 2" xfId="29056"/>
    <cellStyle name="Вычисление 2 2 4 5 3" xfId="29057"/>
    <cellStyle name="Вычисление 2 2 4 6" xfId="29058"/>
    <cellStyle name="Вычисление 2 2 4 6 2" xfId="29059"/>
    <cellStyle name="Вычисление 2 2 4 6 2 2" xfId="29060"/>
    <cellStyle name="Вычисление 2 2 4 6 3" xfId="29061"/>
    <cellStyle name="Вычисление 2 2 4 7" xfId="29062"/>
    <cellStyle name="Вычисление 2 2 4 7 2" xfId="29063"/>
    <cellStyle name="Вычисление 2 2 4 7 2 2" xfId="29064"/>
    <cellStyle name="Вычисление 2 2 4 7 3" xfId="29065"/>
    <cellStyle name="Вычисление 2 2 4 8" xfId="29066"/>
    <cellStyle name="Вычисление 2 2 4 8 2" xfId="29067"/>
    <cellStyle name="Вычисление 2 2 4 8 2 2" xfId="29068"/>
    <cellStyle name="Вычисление 2 2 4 8 3" xfId="29069"/>
    <cellStyle name="Вычисление 2 2 4 9" xfId="29070"/>
    <cellStyle name="Вычисление 2 2 4 9 2" xfId="29071"/>
    <cellStyle name="Вычисление 2 2 4 9 2 2" xfId="29072"/>
    <cellStyle name="Вычисление 2 2 4 9 3" xfId="29073"/>
    <cellStyle name="Вычисление 2 2 5" xfId="29074"/>
    <cellStyle name="Вычисление 2 2 5 10" xfId="29075"/>
    <cellStyle name="Вычисление 2 2 5 10 2" xfId="29076"/>
    <cellStyle name="Вычисление 2 2 5 10 2 2" xfId="29077"/>
    <cellStyle name="Вычисление 2 2 5 10 3" xfId="29078"/>
    <cellStyle name="Вычисление 2 2 5 11" xfId="29079"/>
    <cellStyle name="Вычисление 2 2 5 11 2" xfId="29080"/>
    <cellStyle name="Вычисление 2 2 5 12" xfId="29081"/>
    <cellStyle name="Вычисление 2 2 5 12 2" xfId="29082"/>
    <cellStyle name="Вычисление 2 2 5 13" xfId="29083"/>
    <cellStyle name="Вычисление 2 2 5 2" xfId="29084"/>
    <cellStyle name="Вычисление 2 2 5 2 2" xfId="29085"/>
    <cellStyle name="Вычисление 2 2 5 2 2 2" xfId="29086"/>
    <cellStyle name="Вычисление 2 2 5 2 3" xfId="29087"/>
    <cellStyle name="Вычисление 2 2 5 3" xfId="29088"/>
    <cellStyle name="Вычисление 2 2 5 3 2" xfId="29089"/>
    <cellStyle name="Вычисление 2 2 5 3 2 2" xfId="29090"/>
    <cellStyle name="Вычисление 2 2 5 3 3" xfId="29091"/>
    <cellStyle name="Вычисление 2 2 5 4" xfId="29092"/>
    <cellStyle name="Вычисление 2 2 5 4 2" xfId="29093"/>
    <cellStyle name="Вычисление 2 2 5 4 2 2" xfId="29094"/>
    <cellStyle name="Вычисление 2 2 5 4 3" xfId="29095"/>
    <cellStyle name="Вычисление 2 2 5 5" xfId="29096"/>
    <cellStyle name="Вычисление 2 2 5 5 2" xfId="29097"/>
    <cellStyle name="Вычисление 2 2 5 5 2 2" xfId="29098"/>
    <cellStyle name="Вычисление 2 2 5 5 3" xfId="29099"/>
    <cellStyle name="Вычисление 2 2 5 6" xfId="29100"/>
    <cellStyle name="Вычисление 2 2 5 6 2" xfId="29101"/>
    <cellStyle name="Вычисление 2 2 5 6 2 2" xfId="29102"/>
    <cellStyle name="Вычисление 2 2 5 6 3" xfId="29103"/>
    <cellStyle name="Вычисление 2 2 5 7" xfId="29104"/>
    <cellStyle name="Вычисление 2 2 5 7 2" xfId="29105"/>
    <cellStyle name="Вычисление 2 2 5 7 2 2" xfId="29106"/>
    <cellStyle name="Вычисление 2 2 5 7 3" xfId="29107"/>
    <cellStyle name="Вычисление 2 2 5 8" xfId="29108"/>
    <cellStyle name="Вычисление 2 2 5 8 2" xfId="29109"/>
    <cellStyle name="Вычисление 2 2 5 8 2 2" xfId="29110"/>
    <cellStyle name="Вычисление 2 2 5 8 3" xfId="29111"/>
    <cellStyle name="Вычисление 2 2 5 9" xfId="29112"/>
    <cellStyle name="Вычисление 2 2 5 9 2" xfId="29113"/>
    <cellStyle name="Вычисление 2 2 5 9 2 2" xfId="29114"/>
    <cellStyle name="Вычисление 2 2 5 9 3" xfId="29115"/>
    <cellStyle name="Вычисление 2 2 6" xfId="29116"/>
    <cellStyle name="Вычисление 2 2 6 10" xfId="29117"/>
    <cellStyle name="Вычисление 2 2 6 2" xfId="29118"/>
    <cellStyle name="Вычисление 2 2 6 2 2" xfId="29119"/>
    <cellStyle name="Вычисление 2 2 6 2 2 2" xfId="29120"/>
    <cellStyle name="Вычисление 2 2 6 2 3" xfId="29121"/>
    <cellStyle name="Вычисление 2 2 6 3" xfId="29122"/>
    <cellStyle name="Вычисление 2 2 6 3 2" xfId="29123"/>
    <cellStyle name="Вычисление 2 2 6 3 2 2" xfId="29124"/>
    <cellStyle name="Вычисление 2 2 6 3 3" xfId="29125"/>
    <cellStyle name="Вычисление 2 2 6 4" xfId="29126"/>
    <cellStyle name="Вычисление 2 2 6 4 2" xfId="29127"/>
    <cellStyle name="Вычисление 2 2 6 4 2 2" xfId="29128"/>
    <cellStyle name="Вычисление 2 2 6 4 3" xfId="29129"/>
    <cellStyle name="Вычисление 2 2 6 5" xfId="29130"/>
    <cellStyle name="Вычисление 2 2 6 5 2" xfId="29131"/>
    <cellStyle name="Вычисление 2 2 6 5 2 2" xfId="29132"/>
    <cellStyle name="Вычисление 2 2 6 5 3" xfId="29133"/>
    <cellStyle name="Вычисление 2 2 6 6" xfId="29134"/>
    <cellStyle name="Вычисление 2 2 6 6 2" xfId="29135"/>
    <cellStyle name="Вычисление 2 2 6 6 2 2" xfId="29136"/>
    <cellStyle name="Вычисление 2 2 6 6 3" xfId="29137"/>
    <cellStyle name="Вычисление 2 2 6 7" xfId="29138"/>
    <cellStyle name="Вычисление 2 2 6 7 2" xfId="29139"/>
    <cellStyle name="Вычисление 2 2 6 7 2 2" xfId="29140"/>
    <cellStyle name="Вычисление 2 2 6 7 3" xfId="29141"/>
    <cellStyle name="Вычисление 2 2 6 8" xfId="29142"/>
    <cellStyle name="Вычисление 2 2 6 8 2" xfId="29143"/>
    <cellStyle name="Вычисление 2 2 6 8 2 2" xfId="29144"/>
    <cellStyle name="Вычисление 2 2 6 8 3" xfId="29145"/>
    <cellStyle name="Вычисление 2 2 6 9" xfId="29146"/>
    <cellStyle name="Вычисление 2 2 6 9 2" xfId="29147"/>
    <cellStyle name="Вычисление 2 2 7" xfId="29148"/>
    <cellStyle name="Вычисление 2 2 7 2" xfId="29149"/>
    <cellStyle name="Вычисление 2 2 7 2 2" xfId="29150"/>
    <cellStyle name="Вычисление 2 2 7 3" xfId="29151"/>
    <cellStyle name="Вычисление 2 2 8" xfId="29152"/>
    <cellStyle name="Вычисление 2 2 8 2" xfId="29153"/>
    <cellStyle name="Вычисление 2 2 8 2 2" xfId="29154"/>
    <cellStyle name="Вычисление 2 2 8 3" xfId="29155"/>
    <cellStyle name="Вычисление 2 2 9" xfId="29156"/>
    <cellStyle name="Вычисление 2 2 9 2" xfId="29157"/>
    <cellStyle name="Вычисление 2 2 9 2 2" xfId="29158"/>
    <cellStyle name="Вычисление 2 2 9 3" xfId="29159"/>
    <cellStyle name="Вычисление 2 3" xfId="29160"/>
    <cellStyle name="Вычисление 2 3 10" xfId="29161"/>
    <cellStyle name="Вычисление 2 3 10 2" xfId="29162"/>
    <cellStyle name="Вычисление 2 3 10 2 2" xfId="29163"/>
    <cellStyle name="Вычисление 2 3 10 3" xfId="29164"/>
    <cellStyle name="Вычисление 2 3 11" xfId="29165"/>
    <cellStyle name="Вычисление 2 3 11 2" xfId="29166"/>
    <cellStyle name="Вычисление 2 3 11 2 2" xfId="29167"/>
    <cellStyle name="Вычисление 2 3 11 3" xfId="29168"/>
    <cellStyle name="Вычисление 2 3 12" xfId="29169"/>
    <cellStyle name="Вычисление 2 3 12 2" xfId="29170"/>
    <cellStyle name="Вычисление 2 3 12 2 2" xfId="29171"/>
    <cellStyle name="Вычисление 2 3 12 3" xfId="29172"/>
    <cellStyle name="Вычисление 2 3 13" xfId="29173"/>
    <cellStyle name="Вычисление 2 3 13 2" xfId="29174"/>
    <cellStyle name="Вычисление 2 3 14" xfId="29175"/>
    <cellStyle name="Вычисление 2 3 2" xfId="29176"/>
    <cellStyle name="Вычисление 2 3 2 10" xfId="29177"/>
    <cellStyle name="Вычисление 2 3 2 10 2" xfId="29178"/>
    <cellStyle name="Вычисление 2 3 2 10 2 2" xfId="29179"/>
    <cellStyle name="Вычисление 2 3 2 10 3" xfId="29180"/>
    <cellStyle name="Вычисление 2 3 2 11" xfId="29181"/>
    <cellStyle name="Вычисление 2 3 2 11 2" xfId="29182"/>
    <cellStyle name="Вычисление 2 3 2 11 2 2" xfId="29183"/>
    <cellStyle name="Вычисление 2 3 2 11 3" xfId="29184"/>
    <cellStyle name="Вычисление 2 3 2 12" xfId="29185"/>
    <cellStyle name="Вычисление 2 3 2 12 2" xfId="29186"/>
    <cellStyle name="Вычисление 2 3 2 13" xfId="29187"/>
    <cellStyle name="Вычисление 2 3 2 2" xfId="29188"/>
    <cellStyle name="Вычисление 2 3 2 2 10" xfId="29189"/>
    <cellStyle name="Вычисление 2 3 2 2 10 2" xfId="29190"/>
    <cellStyle name="Вычисление 2 3 2 2 10 2 2" xfId="29191"/>
    <cellStyle name="Вычисление 2 3 2 2 10 3" xfId="29192"/>
    <cellStyle name="Вычисление 2 3 2 2 11" xfId="29193"/>
    <cellStyle name="Вычисление 2 3 2 2 11 2" xfId="29194"/>
    <cellStyle name="Вычисление 2 3 2 2 11 2 2" xfId="29195"/>
    <cellStyle name="Вычисление 2 3 2 2 11 3" xfId="29196"/>
    <cellStyle name="Вычисление 2 3 2 2 12" xfId="29197"/>
    <cellStyle name="Вычисление 2 3 2 2 12 2" xfId="29198"/>
    <cellStyle name="Вычисление 2 3 2 2 13" xfId="29199"/>
    <cellStyle name="Вычисление 2 3 2 2 2" xfId="29200"/>
    <cellStyle name="Вычисление 2 3 2 2 2 10" xfId="29201"/>
    <cellStyle name="Вычисление 2 3 2 2 2 10 2" xfId="29202"/>
    <cellStyle name="Вычисление 2 3 2 2 2 10 2 2" xfId="29203"/>
    <cellStyle name="Вычисление 2 3 2 2 2 10 3" xfId="29204"/>
    <cellStyle name="Вычисление 2 3 2 2 2 11" xfId="29205"/>
    <cellStyle name="Вычисление 2 3 2 2 2 11 2" xfId="29206"/>
    <cellStyle name="Вычисление 2 3 2 2 2 12" xfId="29207"/>
    <cellStyle name="Вычисление 2 3 2 2 2 2" xfId="29208"/>
    <cellStyle name="Вычисление 2 3 2 2 2 2 2" xfId="29209"/>
    <cellStyle name="Вычисление 2 3 2 2 2 2 2 2" xfId="29210"/>
    <cellStyle name="Вычисление 2 3 2 2 2 2 2 2 2" xfId="29211"/>
    <cellStyle name="Вычисление 2 3 2 2 2 2 2 3" xfId="29212"/>
    <cellStyle name="Вычисление 2 3 2 2 2 2 3" xfId="29213"/>
    <cellStyle name="Вычисление 2 3 2 2 2 2 3 2" xfId="29214"/>
    <cellStyle name="Вычисление 2 3 2 2 2 2 4" xfId="29215"/>
    <cellStyle name="Вычисление 2 3 2 2 2 3" xfId="29216"/>
    <cellStyle name="Вычисление 2 3 2 2 2 3 2" xfId="29217"/>
    <cellStyle name="Вычисление 2 3 2 2 2 3 2 2" xfId="29218"/>
    <cellStyle name="Вычисление 2 3 2 2 2 3 3" xfId="29219"/>
    <cellStyle name="Вычисление 2 3 2 2 2 4" xfId="29220"/>
    <cellStyle name="Вычисление 2 3 2 2 2 4 2" xfId="29221"/>
    <cellStyle name="Вычисление 2 3 2 2 2 4 2 2" xfId="29222"/>
    <cellStyle name="Вычисление 2 3 2 2 2 4 3" xfId="29223"/>
    <cellStyle name="Вычисление 2 3 2 2 2 5" xfId="29224"/>
    <cellStyle name="Вычисление 2 3 2 2 2 5 2" xfId="29225"/>
    <cellStyle name="Вычисление 2 3 2 2 2 5 2 2" xfId="29226"/>
    <cellStyle name="Вычисление 2 3 2 2 2 5 3" xfId="29227"/>
    <cellStyle name="Вычисление 2 3 2 2 2 6" xfId="29228"/>
    <cellStyle name="Вычисление 2 3 2 2 2 6 2" xfId="29229"/>
    <cellStyle name="Вычисление 2 3 2 2 2 6 2 2" xfId="29230"/>
    <cellStyle name="Вычисление 2 3 2 2 2 6 3" xfId="29231"/>
    <cellStyle name="Вычисление 2 3 2 2 2 7" xfId="29232"/>
    <cellStyle name="Вычисление 2 3 2 2 2 7 2" xfId="29233"/>
    <cellStyle name="Вычисление 2 3 2 2 2 7 2 2" xfId="29234"/>
    <cellStyle name="Вычисление 2 3 2 2 2 7 3" xfId="29235"/>
    <cellStyle name="Вычисление 2 3 2 2 2 8" xfId="29236"/>
    <cellStyle name="Вычисление 2 3 2 2 2 8 2" xfId="29237"/>
    <cellStyle name="Вычисление 2 3 2 2 2 8 2 2" xfId="29238"/>
    <cellStyle name="Вычисление 2 3 2 2 2 8 3" xfId="29239"/>
    <cellStyle name="Вычисление 2 3 2 2 2 9" xfId="29240"/>
    <cellStyle name="Вычисление 2 3 2 2 2 9 2" xfId="29241"/>
    <cellStyle name="Вычисление 2 3 2 2 2 9 2 2" xfId="29242"/>
    <cellStyle name="Вычисление 2 3 2 2 2 9 3" xfId="29243"/>
    <cellStyle name="Вычисление 2 3 2 2 3" xfId="29244"/>
    <cellStyle name="Вычисление 2 3 2 2 3 10" xfId="29245"/>
    <cellStyle name="Вычисление 2 3 2 2 3 10 2" xfId="29246"/>
    <cellStyle name="Вычисление 2 3 2 2 3 11" xfId="29247"/>
    <cellStyle name="Вычисление 2 3 2 2 3 2" xfId="29248"/>
    <cellStyle name="Вычисление 2 3 2 2 3 2 2" xfId="29249"/>
    <cellStyle name="Вычисление 2 3 2 2 3 2 2 2" xfId="29250"/>
    <cellStyle name="Вычисление 2 3 2 2 3 2 3" xfId="29251"/>
    <cellStyle name="Вычисление 2 3 2 2 3 3" xfId="29252"/>
    <cellStyle name="Вычисление 2 3 2 2 3 3 2" xfId="29253"/>
    <cellStyle name="Вычисление 2 3 2 2 3 3 2 2" xfId="29254"/>
    <cellStyle name="Вычисление 2 3 2 2 3 3 3" xfId="29255"/>
    <cellStyle name="Вычисление 2 3 2 2 3 4" xfId="29256"/>
    <cellStyle name="Вычисление 2 3 2 2 3 4 2" xfId="29257"/>
    <cellStyle name="Вычисление 2 3 2 2 3 4 2 2" xfId="29258"/>
    <cellStyle name="Вычисление 2 3 2 2 3 4 3" xfId="29259"/>
    <cellStyle name="Вычисление 2 3 2 2 3 5" xfId="29260"/>
    <cellStyle name="Вычисление 2 3 2 2 3 5 2" xfId="29261"/>
    <cellStyle name="Вычисление 2 3 2 2 3 5 2 2" xfId="29262"/>
    <cellStyle name="Вычисление 2 3 2 2 3 5 3" xfId="29263"/>
    <cellStyle name="Вычисление 2 3 2 2 3 6" xfId="29264"/>
    <cellStyle name="Вычисление 2 3 2 2 3 6 2" xfId="29265"/>
    <cellStyle name="Вычисление 2 3 2 2 3 6 2 2" xfId="29266"/>
    <cellStyle name="Вычисление 2 3 2 2 3 6 3" xfId="29267"/>
    <cellStyle name="Вычисление 2 3 2 2 3 7" xfId="29268"/>
    <cellStyle name="Вычисление 2 3 2 2 3 7 2" xfId="29269"/>
    <cellStyle name="Вычисление 2 3 2 2 3 7 2 2" xfId="29270"/>
    <cellStyle name="Вычисление 2 3 2 2 3 7 3" xfId="29271"/>
    <cellStyle name="Вычисление 2 3 2 2 3 8" xfId="29272"/>
    <cellStyle name="Вычисление 2 3 2 2 3 8 2" xfId="29273"/>
    <cellStyle name="Вычисление 2 3 2 2 3 8 2 2" xfId="29274"/>
    <cellStyle name="Вычисление 2 3 2 2 3 8 3" xfId="29275"/>
    <cellStyle name="Вычисление 2 3 2 2 3 9" xfId="29276"/>
    <cellStyle name="Вычисление 2 3 2 2 3 9 2" xfId="29277"/>
    <cellStyle name="Вычисление 2 3 2 2 3 9 2 2" xfId="29278"/>
    <cellStyle name="Вычисление 2 3 2 2 3 9 3" xfId="29279"/>
    <cellStyle name="Вычисление 2 3 2 2 4" xfId="29280"/>
    <cellStyle name="Вычисление 2 3 2 2 4 2" xfId="29281"/>
    <cellStyle name="Вычисление 2 3 2 2 4 2 2" xfId="29282"/>
    <cellStyle name="Вычисление 2 3 2 2 4 3" xfId="29283"/>
    <cellStyle name="Вычисление 2 3 2 2 5" xfId="29284"/>
    <cellStyle name="Вычисление 2 3 2 2 5 2" xfId="29285"/>
    <cellStyle name="Вычисление 2 3 2 2 5 2 2" xfId="29286"/>
    <cellStyle name="Вычисление 2 3 2 2 5 3" xfId="29287"/>
    <cellStyle name="Вычисление 2 3 2 2 6" xfId="29288"/>
    <cellStyle name="Вычисление 2 3 2 2 6 2" xfId="29289"/>
    <cellStyle name="Вычисление 2 3 2 2 6 2 2" xfId="29290"/>
    <cellStyle name="Вычисление 2 3 2 2 6 3" xfId="29291"/>
    <cellStyle name="Вычисление 2 3 2 2 7" xfId="29292"/>
    <cellStyle name="Вычисление 2 3 2 2 7 2" xfId="29293"/>
    <cellStyle name="Вычисление 2 3 2 2 7 2 2" xfId="29294"/>
    <cellStyle name="Вычисление 2 3 2 2 7 3" xfId="29295"/>
    <cellStyle name="Вычисление 2 3 2 2 8" xfId="29296"/>
    <cellStyle name="Вычисление 2 3 2 2 8 2" xfId="29297"/>
    <cellStyle name="Вычисление 2 3 2 2 8 2 2" xfId="29298"/>
    <cellStyle name="Вычисление 2 3 2 2 8 3" xfId="29299"/>
    <cellStyle name="Вычисление 2 3 2 2 9" xfId="29300"/>
    <cellStyle name="Вычисление 2 3 2 2 9 2" xfId="29301"/>
    <cellStyle name="Вычисление 2 3 2 2 9 2 2" xfId="29302"/>
    <cellStyle name="Вычисление 2 3 2 2 9 3" xfId="29303"/>
    <cellStyle name="Вычисление 2 3 2 3" xfId="29304"/>
    <cellStyle name="Вычисление 2 3 2 3 10" xfId="29305"/>
    <cellStyle name="Вычисление 2 3 2 3 10 2" xfId="29306"/>
    <cellStyle name="Вычисление 2 3 2 3 11" xfId="29307"/>
    <cellStyle name="Вычисление 2 3 2 3 2" xfId="29308"/>
    <cellStyle name="Вычисление 2 3 2 3 2 2" xfId="29309"/>
    <cellStyle name="Вычисление 2 3 2 3 2 2 2" xfId="29310"/>
    <cellStyle name="Вычисление 2 3 2 3 2 3" xfId="29311"/>
    <cellStyle name="Вычисление 2 3 2 3 3" xfId="29312"/>
    <cellStyle name="Вычисление 2 3 2 3 3 2" xfId="29313"/>
    <cellStyle name="Вычисление 2 3 2 3 3 2 2" xfId="29314"/>
    <cellStyle name="Вычисление 2 3 2 3 3 3" xfId="29315"/>
    <cellStyle name="Вычисление 2 3 2 3 4" xfId="29316"/>
    <cellStyle name="Вычисление 2 3 2 3 4 2" xfId="29317"/>
    <cellStyle name="Вычисление 2 3 2 3 4 2 2" xfId="29318"/>
    <cellStyle name="Вычисление 2 3 2 3 4 3" xfId="29319"/>
    <cellStyle name="Вычисление 2 3 2 3 5" xfId="29320"/>
    <cellStyle name="Вычисление 2 3 2 3 5 2" xfId="29321"/>
    <cellStyle name="Вычисление 2 3 2 3 5 2 2" xfId="29322"/>
    <cellStyle name="Вычисление 2 3 2 3 5 3" xfId="29323"/>
    <cellStyle name="Вычисление 2 3 2 3 6" xfId="29324"/>
    <cellStyle name="Вычисление 2 3 2 3 6 2" xfId="29325"/>
    <cellStyle name="Вычисление 2 3 2 3 6 2 2" xfId="29326"/>
    <cellStyle name="Вычисление 2 3 2 3 6 3" xfId="29327"/>
    <cellStyle name="Вычисление 2 3 2 3 7" xfId="29328"/>
    <cellStyle name="Вычисление 2 3 2 3 7 2" xfId="29329"/>
    <cellStyle name="Вычисление 2 3 2 3 7 2 2" xfId="29330"/>
    <cellStyle name="Вычисление 2 3 2 3 7 3" xfId="29331"/>
    <cellStyle name="Вычисление 2 3 2 3 8" xfId="29332"/>
    <cellStyle name="Вычисление 2 3 2 3 8 2" xfId="29333"/>
    <cellStyle name="Вычисление 2 3 2 3 8 2 2" xfId="29334"/>
    <cellStyle name="Вычисление 2 3 2 3 8 3" xfId="29335"/>
    <cellStyle name="Вычисление 2 3 2 3 9" xfId="29336"/>
    <cellStyle name="Вычисление 2 3 2 3 9 2" xfId="29337"/>
    <cellStyle name="Вычисление 2 3 2 3 9 2 2" xfId="29338"/>
    <cellStyle name="Вычисление 2 3 2 3 9 3" xfId="29339"/>
    <cellStyle name="Вычисление 2 3 2 4" xfId="29340"/>
    <cellStyle name="Вычисление 2 3 2 4 2" xfId="29341"/>
    <cellStyle name="Вычисление 2 3 2 4 2 2" xfId="29342"/>
    <cellStyle name="Вычисление 2 3 2 4 3" xfId="29343"/>
    <cellStyle name="Вычисление 2 3 2 5" xfId="29344"/>
    <cellStyle name="Вычисление 2 3 2 5 2" xfId="29345"/>
    <cellStyle name="Вычисление 2 3 2 5 2 2" xfId="29346"/>
    <cellStyle name="Вычисление 2 3 2 5 3" xfId="29347"/>
    <cellStyle name="Вычисление 2 3 2 6" xfId="29348"/>
    <cellStyle name="Вычисление 2 3 2 6 2" xfId="29349"/>
    <cellStyle name="Вычисление 2 3 2 6 2 2" xfId="29350"/>
    <cellStyle name="Вычисление 2 3 2 6 3" xfId="29351"/>
    <cellStyle name="Вычисление 2 3 2 7" xfId="29352"/>
    <cellStyle name="Вычисление 2 3 2 7 2" xfId="29353"/>
    <cellStyle name="Вычисление 2 3 2 7 2 2" xfId="29354"/>
    <cellStyle name="Вычисление 2 3 2 7 3" xfId="29355"/>
    <cellStyle name="Вычисление 2 3 2 8" xfId="29356"/>
    <cellStyle name="Вычисление 2 3 2 8 2" xfId="29357"/>
    <cellStyle name="Вычисление 2 3 2 8 2 2" xfId="29358"/>
    <cellStyle name="Вычисление 2 3 2 8 3" xfId="29359"/>
    <cellStyle name="Вычисление 2 3 2 9" xfId="29360"/>
    <cellStyle name="Вычисление 2 3 2 9 2" xfId="29361"/>
    <cellStyle name="Вычисление 2 3 2 9 2 2" xfId="29362"/>
    <cellStyle name="Вычисление 2 3 2 9 3" xfId="29363"/>
    <cellStyle name="Вычисление 2 3 3" xfId="29364"/>
    <cellStyle name="Вычисление 2 3 3 10" xfId="29365"/>
    <cellStyle name="Вычисление 2 3 3 10 2" xfId="29366"/>
    <cellStyle name="Вычисление 2 3 3 10 2 2" xfId="29367"/>
    <cellStyle name="Вычисление 2 3 3 10 3" xfId="29368"/>
    <cellStyle name="Вычисление 2 3 3 11" xfId="29369"/>
    <cellStyle name="Вычисление 2 3 3 11 2" xfId="29370"/>
    <cellStyle name="Вычисление 2 3 3 12" xfId="29371"/>
    <cellStyle name="Вычисление 2 3 3 2" xfId="29372"/>
    <cellStyle name="Вычисление 2 3 3 2 10" xfId="29373"/>
    <cellStyle name="Вычисление 2 3 3 2 10 2" xfId="29374"/>
    <cellStyle name="Вычисление 2 3 3 2 11" xfId="29375"/>
    <cellStyle name="Вычисление 2 3 3 2 2" xfId="29376"/>
    <cellStyle name="Вычисление 2 3 3 2 2 2" xfId="29377"/>
    <cellStyle name="Вычисление 2 3 3 2 2 2 2" xfId="29378"/>
    <cellStyle name="Вычисление 2 3 3 2 2 3" xfId="29379"/>
    <cellStyle name="Вычисление 2 3 3 2 3" xfId="29380"/>
    <cellStyle name="Вычисление 2 3 3 2 3 2" xfId="29381"/>
    <cellStyle name="Вычисление 2 3 3 2 3 2 2" xfId="29382"/>
    <cellStyle name="Вычисление 2 3 3 2 3 3" xfId="29383"/>
    <cellStyle name="Вычисление 2 3 3 2 4" xfId="29384"/>
    <cellStyle name="Вычисление 2 3 3 2 4 2" xfId="29385"/>
    <cellStyle name="Вычисление 2 3 3 2 4 2 2" xfId="29386"/>
    <cellStyle name="Вычисление 2 3 3 2 4 3" xfId="29387"/>
    <cellStyle name="Вычисление 2 3 3 2 5" xfId="29388"/>
    <cellStyle name="Вычисление 2 3 3 2 5 2" xfId="29389"/>
    <cellStyle name="Вычисление 2 3 3 2 5 2 2" xfId="29390"/>
    <cellStyle name="Вычисление 2 3 3 2 5 3" xfId="29391"/>
    <cellStyle name="Вычисление 2 3 3 2 6" xfId="29392"/>
    <cellStyle name="Вычисление 2 3 3 2 6 2" xfId="29393"/>
    <cellStyle name="Вычисление 2 3 3 2 6 2 2" xfId="29394"/>
    <cellStyle name="Вычисление 2 3 3 2 6 3" xfId="29395"/>
    <cellStyle name="Вычисление 2 3 3 2 7" xfId="29396"/>
    <cellStyle name="Вычисление 2 3 3 2 7 2" xfId="29397"/>
    <cellStyle name="Вычисление 2 3 3 2 7 2 2" xfId="29398"/>
    <cellStyle name="Вычисление 2 3 3 2 7 3" xfId="29399"/>
    <cellStyle name="Вычисление 2 3 3 2 8" xfId="29400"/>
    <cellStyle name="Вычисление 2 3 3 2 8 2" xfId="29401"/>
    <cellStyle name="Вычисление 2 3 3 2 8 2 2" xfId="29402"/>
    <cellStyle name="Вычисление 2 3 3 2 8 3" xfId="29403"/>
    <cellStyle name="Вычисление 2 3 3 2 9" xfId="29404"/>
    <cellStyle name="Вычисление 2 3 3 2 9 2" xfId="29405"/>
    <cellStyle name="Вычисление 2 3 3 2 9 2 2" xfId="29406"/>
    <cellStyle name="Вычисление 2 3 3 2 9 3" xfId="29407"/>
    <cellStyle name="Вычисление 2 3 3 3" xfId="29408"/>
    <cellStyle name="Вычисление 2 3 3 3 2" xfId="29409"/>
    <cellStyle name="Вычисление 2 3 3 3 2 2" xfId="29410"/>
    <cellStyle name="Вычисление 2 3 3 3 3" xfId="29411"/>
    <cellStyle name="Вычисление 2 3 3 4" xfId="29412"/>
    <cellStyle name="Вычисление 2 3 3 4 2" xfId="29413"/>
    <cellStyle name="Вычисление 2 3 3 4 2 2" xfId="29414"/>
    <cellStyle name="Вычисление 2 3 3 4 3" xfId="29415"/>
    <cellStyle name="Вычисление 2 3 3 5" xfId="29416"/>
    <cellStyle name="Вычисление 2 3 3 5 2" xfId="29417"/>
    <cellStyle name="Вычисление 2 3 3 5 2 2" xfId="29418"/>
    <cellStyle name="Вычисление 2 3 3 5 3" xfId="29419"/>
    <cellStyle name="Вычисление 2 3 3 6" xfId="29420"/>
    <cellStyle name="Вычисление 2 3 3 6 2" xfId="29421"/>
    <cellStyle name="Вычисление 2 3 3 6 2 2" xfId="29422"/>
    <cellStyle name="Вычисление 2 3 3 6 3" xfId="29423"/>
    <cellStyle name="Вычисление 2 3 3 7" xfId="29424"/>
    <cellStyle name="Вычисление 2 3 3 7 2" xfId="29425"/>
    <cellStyle name="Вычисление 2 3 3 7 2 2" xfId="29426"/>
    <cellStyle name="Вычисление 2 3 3 7 3" xfId="29427"/>
    <cellStyle name="Вычисление 2 3 3 8" xfId="29428"/>
    <cellStyle name="Вычисление 2 3 3 8 2" xfId="29429"/>
    <cellStyle name="Вычисление 2 3 3 8 2 2" xfId="29430"/>
    <cellStyle name="Вычисление 2 3 3 8 3" xfId="29431"/>
    <cellStyle name="Вычисление 2 3 3 9" xfId="29432"/>
    <cellStyle name="Вычисление 2 3 3 9 2" xfId="29433"/>
    <cellStyle name="Вычисление 2 3 3 9 2 2" xfId="29434"/>
    <cellStyle name="Вычисление 2 3 3 9 3" xfId="29435"/>
    <cellStyle name="Вычисление 2 3 4" xfId="29436"/>
    <cellStyle name="Вычисление 2 3 4 10" xfId="29437"/>
    <cellStyle name="Вычисление 2 3 4 10 2" xfId="29438"/>
    <cellStyle name="Вычисление 2 3 4 11" xfId="29439"/>
    <cellStyle name="Вычисление 2 3 4 2" xfId="29440"/>
    <cellStyle name="Вычисление 2 3 4 2 2" xfId="29441"/>
    <cellStyle name="Вычисление 2 3 4 2 2 2" xfId="29442"/>
    <cellStyle name="Вычисление 2 3 4 2 3" xfId="29443"/>
    <cellStyle name="Вычисление 2 3 4 3" xfId="29444"/>
    <cellStyle name="Вычисление 2 3 4 3 2" xfId="29445"/>
    <cellStyle name="Вычисление 2 3 4 3 2 2" xfId="29446"/>
    <cellStyle name="Вычисление 2 3 4 3 3" xfId="29447"/>
    <cellStyle name="Вычисление 2 3 4 4" xfId="29448"/>
    <cellStyle name="Вычисление 2 3 4 4 2" xfId="29449"/>
    <cellStyle name="Вычисление 2 3 4 4 2 2" xfId="29450"/>
    <cellStyle name="Вычисление 2 3 4 4 3" xfId="29451"/>
    <cellStyle name="Вычисление 2 3 4 5" xfId="29452"/>
    <cellStyle name="Вычисление 2 3 4 5 2" xfId="29453"/>
    <cellStyle name="Вычисление 2 3 4 5 2 2" xfId="29454"/>
    <cellStyle name="Вычисление 2 3 4 5 3" xfId="29455"/>
    <cellStyle name="Вычисление 2 3 4 6" xfId="29456"/>
    <cellStyle name="Вычисление 2 3 4 6 2" xfId="29457"/>
    <cellStyle name="Вычисление 2 3 4 6 2 2" xfId="29458"/>
    <cellStyle name="Вычисление 2 3 4 6 3" xfId="29459"/>
    <cellStyle name="Вычисление 2 3 4 7" xfId="29460"/>
    <cellStyle name="Вычисление 2 3 4 7 2" xfId="29461"/>
    <cellStyle name="Вычисление 2 3 4 7 2 2" xfId="29462"/>
    <cellStyle name="Вычисление 2 3 4 7 3" xfId="29463"/>
    <cellStyle name="Вычисление 2 3 4 8" xfId="29464"/>
    <cellStyle name="Вычисление 2 3 4 8 2" xfId="29465"/>
    <cellStyle name="Вычисление 2 3 4 8 2 2" xfId="29466"/>
    <cellStyle name="Вычисление 2 3 4 8 3" xfId="29467"/>
    <cellStyle name="Вычисление 2 3 4 9" xfId="29468"/>
    <cellStyle name="Вычисление 2 3 4 9 2" xfId="29469"/>
    <cellStyle name="Вычисление 2 3 4 9 2 2" xfId="29470"/>
    <cellStyle name="Вычисление 2 3 4 9 3" xfId="29471"/>
    <cellStyle name="Вычисление 2 3 5" xfId="29472"/>
    <cellStyle name="Вычисление 2 3 5 2" xfId="29473"/>
    <cellStyle name="Вычисление 2 3 5 2 2" xfId="29474"/>
    <cellStyle name="Вычисление 2 3 5 3" xfId="29475"/>
    <cellStyle name="Вычисление 2 3 6" xfId="29476"/>
    <cellStyle name="Вычисление 2 3 6 2" xfId="29477"/>
    <cellStyle name="Вычисление 2 3 6 2 2" xfId="29478"/>
    <cellStyle name="Вычисление 2 3 6 3" xfId="29479"/>
    <cellStyle name="Вычисление 2 3 7" xfId="29480"/>
    <cellStyle name="Вычисление 2 3 7 2" xfId="29481"/>
    <cellStyle name="Вычисление 2 3 7 2 2" xfId="29482"/>
    <cellStyle name="Вычисление 2 3 7 3" xfId="29483"/>
    <cellStyle name="Вычисление 2 3 8" xfId="29484"/>
    <cellStyle name="Вычисление 2 3 8 2" xfId="29485"/>
    <cellStyle name="Вычисление 2 3 8 2 2" xfId="29486"/>
    <cellStyle name="Вычисление 2 3 8 3" xfId="29487"/>
    <cellStyle name="Вычисление 2 3 9" xfId="29488"/>
    <cellStyle name="Вычисление 2 3 9 2" xfId="29489"/>
    <cellStyle name="Вычисление 2 3 9 2 2" xfId="29490"/>
    <cellStyle name="Вычисление 2 3 9 3" xfId="29491"/>
    <cellStyle name="Вычисление 2 4" xfId="29492"/>
    <cellStyle name="Вычисление 2 4 10" xfId="29493"/>
    <cellStyle name="Вычисление 2 4 10 2" xfId="29494"/>
    <cellStyle name="Вычисление 2 4 11" xfId="29495"/>
    <cellStyle name="Вычисление 2 4 2" xfId="29496"/>
    <cellStyle name="Вычисление 2 4 2 2" xfId="29497"/>
    <cellStyle name="Вычисление 2 4 2 2 2" xfId="29498"/>
    <cellStyle name="Вычисление 2 4 2 3" xfId="29499"/>
    <cellStyle name="Вычисление 2 4 3" xfId="29500"/>
    <cellStyle name="Вычисление 2 4 3 2" xfId="29501"/>
    <cellStyle name="Вычисление 2 4 3 2 2" xfId="29502"/>
    <cellStyle name="Вычисление 2 4 3 3" xfId="29503"/>
    <cellStyle name="Вычисление 2 4 4" xfId="29504"/>
    <cellStyle name="Вычисление 2 4 4 2" xfId="29505"/>
    <cellStyle name="Вычисление 2 4 4 2 2" xfId="29506"/>
    <cellStyle name="Вычисление 2 4 4 3" xfId="29507"/>
    <cellStyle name="Вычисление 2 4 5" xfId="29508"/>
    <cellStyle name="Вычисление 2 4 5 2" xfId="29509"/>
    <cellStyle name="Вычисление 2 4 5 2 2" xfId="29510"/>
    <cellStyle name="Вычисление 2 4 5 3" xfId="29511"/>
    <cellStyle name="Вычисление 2 4 6" xfId="29512"/>
    <cellStyle name="Вычисление 2 4 6 2" xfId="29513"/>
    <cellStyle name="Вычисление 2 4 6 2 2" xfId="29514"/>
    <cellStyle name="Вычисление 2 4 6 3" xfId="29515"/>
    <cellStyle name="Вычисление 2 4 7" xfId="29516"/>
    <cellStyle name="Вычисление 2 4 7 2" xfId="29517"/>
    <cellStyle name="Вычисление 2 4 7 2 2" xfId="29518"/>
    <cellStyle name="Вычисление 2 4 7 3" xfId="29519"/>
    <cellStyle name="Вычисление 2 4 8" xfId="29520"/>
    <cellStyle name="Вычисление 2 4 8 2" xfId="29521"/>
    <cellStyle name="Вычисление 2 4 8 2 2" xfId="29522"/>
    <cellStyle name="Вычисление 2 4 8 3" xfId="29523"/>
    <cellStyle name="Вычисление 2 4 9" xfId="29524"/>
    <cellStyle name="Вычисление 2 4 9 2" xfId="29525"/>
    <cellStyle name="Вычисление 2 4 9 2 2" xfId="29526"/>
    <cellStyle name="Вычисление 2 4 9 3" xfId="29527"/>
    <cellStyle name="Вычисление 2 5" xfId="29528"/>
    <cellStyle name="Вычисление 2 5 10" xfId="29529"/>
    <cellStyle name="Вычисление 2 5 2" xfId="29530"/>
    <cellStyle name="Вычисление 2 5 2 2" xfId="29531"/>
    <cellStyle name="Вычисление 2 5 2 2 2" xfId="29532"/>
    <cellStyle name="Вычисление 2 5 2 3" xfId="29533"/>
    <cellStyle name="Вычисление 2 5 3" xfId="29534"/>
    <cellStyle name="Вычисление 2 5 3 2" xfId="29535"/>
    <cellStyle name="Вычисление 2 5 3 2 2" xfId="29536"/>
    <cellStyle name="Вычисление 2 5 3 3" xfId="29537"/>
    <cellStyle name="Вычисление 2 5 4" xfId="29538"/>
    <cellStyle name="Вычисление 2 5 4 2" xfId="29539"/>
    <cellStyle name="Вычисление 2 5 4 2 2" xfId="29540"/>
    <cellStyle name="Вычисление 2 5 4 3" xfId="29541"/>
    <cellStyle name="Вычисление 2 5 5" xfId="29542"/>
    <cellStyle name="Вычисление 2 5 5 2" xfId="29543"/>
    <cellStyle name="Вычисление 2 5 5 2 2" xfId="29544"/>
    <cellStyle name="Вычисление 2 5 5 3" xfId="29545"/>
    <cellStyle name="Вычисление 2 5 6" xfId="29546"/>
    <cellStyle name="Вычисление 2 5 6 2" xfId="29547"/>
    <cellStyle name="Вычисление 2 5 6 2 2" xfId="29548"/>
    <cellStyle name="Вычисление 2 5 6 3" xfId="29549"/>
    <cellStyle name="Вычисление 2 5 7" xfId="29550"/>
    <cellStyle name="Вычисление 2 5 7 2" xfId="29551"/>
    <cellStyle name="Вычисление 2 5 7 2 2" xfId="29552"/>
    <cellStyle name="Вычисление 2 5 7 3" xfId="29553"/>
    <cellStyle name="Вычисление 2 5 8" xfId="29554"/>
    <cellStyle name="Вычисление 2 5 8 2" xfId="29555"/>
    <cellStyle name="Вычисление 2 5 8 2 2" xfId="29556"/>
    <cellStyle name="Вычисление 2 5 8 3" xfId="29557"/>
    <cellStyle name="Вычисление 2 5 9" xfId="29558"/>
    <cellStyle name="Вычисление 2 5 9 2" xfId="29559"/>
    <cellStyle name="Вычисление 3" xfId="58430"/>
    <cellStyle name="Вычисление 3 2" xfId="58431"/>
    <cellStyle name="Вычисление 3 2 2" xfId="58432"/>
    <cellStyle name="Вычисление 3 3" xfId="58433"/>
    <cellStyle name="Вычисление 3 3 2" xfId="58434"/>
    <cellStyle name="Вычисление 4" xfId="58435"/>
    <cellStyle name="Вычисление 4 2" xfId="58436"/>
    <cellStyle name="Вычисление 4 2 2" xfId="58437"/>
    <cellStyle name="Вычисление 4 3" xfId="58438"/>
    <cellStyle name="Вычисление 5" xfId="58439"/>
    <cellStyle name="Вычисление 5 2" xfId="58440"/>
    <cellStyle name="Вычисление 6" xfId="58441"/>
    <cellStyle name="Вычисление 6 2" xfId="58442"/>
    <cellStyle name="Гиперссылка 2" xfId="29560"/>
    <cellStyle name="Гиперссылка 2 2" xfId="29561"/>
    <cellStyle name="Гиперссылка 2 3" xfId="58443"/>
    <cellStyle name="Гиперссылка 3" xfId="29562"/>
    <cellStyle name="Гиперссылка 3 2" xfId="29563"/>
    <cellStyle name="Гиперссылка 4" xfId="29564"/>
    <cellStyle name="Гиперссылка 4 2" xfId="29565"/>
    <cellStyle name="Гиперссылка 5" xfId="29566"/>
    <cellStyle name="Денежный 2" xfId="58444"/>
    <cellStyle name="Денежный 2 2" xfId="64780"/>
    <cellStyle name="Денежный 2 3" xfId="64781"/>
    <cellStyle name="Денежный 2 3 2" xfId="64782"/>
    <cellStyle name="Денежный 3" xfId="64783"/>
    <cellStyle name="Денежный 3 2" xfId="64784"/>
    <cellStyle name="Денежный 4" xfId="64785"/>
    <cellStyle name="Заголовок 1 2" xfId="29567"/>
    <cellStyle name="Заголовок 1 2 2" xfId="29568"/>
    <cellStyle name="Заголовок 1 2 2 2" xfId="29569"/>
    <cellStyle name="Заголовок 1 2 2 3" xfId="58445"/>
    <cellStyle name="Заголовок 1 2 3" xfId="29570"/>
    <cellStyle name="Заголовок 1 2 3 2" xfId="58446"/>
    <cellStyle name="Заголовок 1 2 3 2 2" xfId="58447"/>
    <cellStyle name="Заголовок 1 2 3 3" xfId="58448"/>
    <cellStyle name="Заголовок 1 2 4" xfId="58449"/>
    <cellStyle name="Заголовок 1 2 4 2" xfId="58450"/>
    <cellStyle name="Заголовок 1 2 4 2 2" xfId="58451"/>
    <cellStyle name="Заголовок 1 3" xfId="58452"/>
    <cellStyle name="Заголовок 1 3 2" xfId="58453"/>
    <cellStyle name="Заголовок 2 2" xfId="29571"/>
    <cellStyle name="Заголовок 2 2 2" xfId="29572"/>
    <cellStyle name="Заголовок 2 2 2 2" xfId="29573"/>
    <cellStyle name="Заголовок 2 2 2 3" xfId="58454"/>
    <cellStyle name="Заголовок 2 2 3" xfId="29574"/>
    <cellStyle name="Заголовок 2 2 3 2" xfId="58455"/>
    <cellStyle name="Заголовок 2 2 3 2 2" xfId="58456"/>
    <cellStyle name="Заголовок 2 2 3 3" xfId="58457"/>
    <cellStyle name="Заголовок 2 2 4" xfId="58458"/>
    <cellStyle name="Заголовок 2 2 4 2" xfId="58459"/>
    <cellStyle name="Заголовок 2 2 4 2 2" xfId="58460"/>
    <cellStyle name="Заголовок 2 3" xfId="58461"/>
    <cellStyle name="Заголовок 2 3 2" xfId="58462"/>
    <cellStyle name="Заголовок 3 2" xfId="29575"/>
    <cellStyle name="Заголовок 3 2 2" xfId="29576"/>
    <cellStyle name="Заголовок 3 2 2 2" xfId="29577"/>
    <cellStyle name="Заголовок 3 2 2 2 10" xfId="29578"/>
    <cellStyle name="Заголовок 3 2 2 2 2" xfId="29579"/>
    <cellStyle name="Заголовок 3 2 2 2 2 2" xfId="29580"/>
    <cellStyle name="Заголовок 3 2 2 2 2 2 2" xfId="29581"/>
    <cellStyle name="Заголовок 3 2 2 2 2 2 2 2" xfId="29582"/>
    <cellStyle name="Заголовок 3 2 2 2 2 2 3" xfId="29583"/>
    <cellStyle name="Заголовок 3 2 2 2 2 3" xfId="29584"/>
    <cellStyle name="Заголовок 3 2 2 2 2 3 2" xfId="29585"/>
    <cellStyle name="Заголовок 3 2 2 2 2 4" xfId="29586"/>
    <cellStyle name="Заголовок 3 2 2 2 2 4 2" xfId="29587"/>
    <cellStyle name="Заголовок 3 2 2 2 2 5" xfId="29588"/>
    <cellStyle name="Заголовок 3 2 2 2 2 5 2" xfId="29589"/>
    <cellStyle name="Заголовок 3 2 2 2 2 6" xfId="29590"/>
    <cellStyle name="Заголовок 3 2 2 2 2 6 2" xfId="29591"/>
    <cellStyle name="Заголовок 3 2 2 2 2 7" xfId="29592"/>
    <cellStyle name="Заголовок 3 2 2 2 2 7 2" xfId="29593"/>
    <cellStyle name="Заголовок 3 2 2 2 2 8" xfId="29594"/>
    <cellStyle name="Заголовок 3 2 2 2 3" xfId="29595"/>
    <cellStyle name="Заголовок 3 2 2 2 3 2" xfId="29596"/>
    <cellStyle name="Заголовок 3 2 2 2 3 2 2" xfId="29597"/>
    <cellStyle name="Заголовок 3 2 2 2 3 2 2 2" xfId="29598"/>
    <cellStyle name="Заголовок 3 2 2 2 3 2 3" xfId="29599"/>
    <cellStyle name="Заголовок 3 2 2 2 3 3" xfId="29600"/>
    <cellStyle name="Заголовок 3 2 2 2 3 3 2" xfId="29601"/>
    <cellStyle name="Заголовок 3 2 2 2 3 4" xfId="29602"/>
    <cellStyle name="Заголовок 3 2 2 2 3 4 2" xfId="29603"/>
    <cellStyle name="Заголовок 3 2 2 2 3 5" xfId="29604"/>
    <cellStyle name="Заголовок 3 2 2 2 3 5 2" xfId="29605"/>
    <cellStyle name="Заголовок 3 2 2 2 3 6" xfId="29606"/>
    <cellStyle name="Заголовок 3 2 2 2 3 6 2" xfId="29607"/>
    <cellStyle name="Заголовок 3 2 2 2 3 7" xfId="29608"/>
    <cellStyle name="Заголовок 3 2 2 2 3 7 2" xfId="29609"/>
    <cellStyle name="Заголовок 3 2 2 2 3 8" xfId="29610"/>
    <cellStyle name="Заголовок 3 2 2 2 4" xfId="29611"/>
    <cellStyle name="Заголовок 3 2 2 2 4 2" xfId="29612"/>
    <cellStyle name="Заголовок 3 2 2 2 4 2 2" xfId="29613"/>
    <cellStyle name="Заголовок 3 2 2 2 4 3" xfId="29614"/>
    <cellStyle name="Заголовок 3 2 2 2 4 3 2" xfId="29615"/>
    <cellStyle name="Заголовок 3 2 2 2 4 4" xfId="29616"/>
    <cellStyle name="Заголовок 3 2 2 2 4 4 2" xfId="29617"/>
    <cellStyle name="Заголовок 3 2 2 2 4 5" xfId="29618"/>
    <cellStyle name="Заголовок 3 2 2 2 4 5 2" xfId="29619"/>
    <cellStyle name="Заголовок 3 2 2 2 4 6" xfId="29620"/>
    <cellStyle name="Заголовок 3 2 2 2 4 6 2" xfId="29621"/>
    <cellStyle name="Заголовок 3 2 2 2 4 7" xfId="29622"/>
    <cellStyle name="Заголовок 3 2 2 2 5" xfId="29623"/>
    <cellStyle name="Заголовок 3 2 2 2 5 2" xfId="29624"/>
    <cellStyle name="Заголовок 3 2 2 2 6" xfId="29625"/>
    <cellStyle name="Заголовок 3 2 2 2 6 2" xfId="29626"/>
    <cellStyle name="Заголовок 3 2 2 2 7" xfId="29627"/>
    <cellStyle name="Заголовок 3 2 2 2 7 2" xfId="29628"/>
    <cellStyle name="Заголовок 3 2 2 2 8" xfId="29629"/>
    <cellStyle name="Заголовок 3 2 2 2 8 2" xfId="29630"/>
    <cellStyle name="Заголовок 3 2 2 2 9" xfId="29631"/>
    <cellStyle name="Заголовок 3 2 2 2 9 2" xfId="29632"/>
    <cellStyle name="Заголовок 3 2 2 3" xfId="29633"/>
    <cellStyle name="Заголовок 3 2 2 3 2" xfId="29634"/>
    <cellStyle name="Заголовок 3 2 2 3 2 2" xfId="29635"/>
    <cellStyle name="Заголовок 3 2 2 3 3" xfId="29636"/>
    <cellStyle name="Заголовок 3 2 2 3 3 2" xfId="29637"/>
    <cellStyle name="Заголовок 3 2 2 3 4" xfId="29638"/>
    <cellStyle name="Заголовок 3 2 2 3 4 2" xfId="29639"/>
    <cellStyle name="Заголовок 3 2 2 3 5" xfId="29640"/>
    <cellStyle name="Заголовок 3 2 2 3 5 2" xfId="29641"/>
    <cellStyle name="Заголовок 3 2 2 3 6" xfId="29642"/>
    <cellStyle name="Заголовок 3 2 2 3 6 2" xfId="29643"/>
    <cellStyle name="Заголовок 3 2 2 3 7" xfId="29644"/>
    <cellStyle name="Заголовок 3 2 2 3 8" xfId="29645"/>
    <cellStyle name="Заголовок 3 2 2 4" xfId="29646"/>
    <cellStyle name="Заголовок 3 2 3" xfId="29647"/>
    <cellStyle name="Заголовок 3 2 3 2" xfId="29648"/>
    <cellStyle name="Заголовок 3 2 3 2 10" xfId="29649"/>
    <cellStyle name="Заголовок 3 2 3 2 2" xfId="29650"/>
    <cellStyle name="Заголовок 3 2 3 2 2 2" xfId="29651"/>
    <cellStyle name="Заголовок 3 2 3 2 2 2 2" xfId="29652"/>
    <cellStyle name="Заголовок 3 2 3 2 2 2 2 2" xfId="29653"/>
    <cellStyle name="Заголовок 3 2 3 2 2 2 3" xfId="29654"/>
    <cellStyle name="Заголовок 3 2 3 2 2 3" xfId="29655"/>
    <cellStyle name="Заголовок 3 2 3 2 2 3 2" xfId="29656"/>
    <cellStyle name="Заголовок 3 2 3 2 2 4" xfId="29657"/>
    <cellStyle name="Заголовок 3 2 3 2 2 4 2" xfId="29658"/>
    <cellStyle name="Заголовок 3 2 3 2 2 5" xfId="29659"/>
    <cellStyle name="Заголовок 3 2 3 2 2 5 2" xfId="29660"/>
    <cellStyle name="Заголовок 3 2 3 2 2 6" xfId="29661"/>
    <cellStyle name="Заголовок 3 2 3 2 2 6 2" xfId="29662"/>
    <cellStyle name="Заголовок 3 2 3 2 2 7" xfId="29663"/>
    <cellStyle name="Заголовок 3 2 3 2 2 7 2" xfId="29664"/>
    <cellStyle name="Заголовок 3 2 3 2 2 8" xfId="29665"/>
    <cellStyle name="Заголовок 3 2 3 2 3" xfId="29666"/>
    <cellStyle name="Заголовок 3 2 3 2 3 2" xfId="29667"/>
    <cellStyle name="Заголовок 3 2 3 2 3 2 2" xfId="29668"/>
    <cellStyle name="Заголовок 3 2 3 2 3 2 2 2" xfId="29669"/>
    <cellStyle name="Заголовок 3 2 3 2 3 2 3" xfId="29670"/>
    <cellStyle name="Заголовок 3 2 3 2 3 3" xfId="29671"/>
    <cellStyle name="Заголовок 3 2 3 2 3 3 2" xfId="29672"/>
    <cellStyle name="Заголовок 3 2 3 2 3 4" xfId="29673"/>
    <cellStyle name="Заголовок 3 2 3 2 3 4 2" xfId="29674"/>
    <cellStyle name="Заголовок 3 2 3 2 3 5" xfId="29675"/>
    <cellStyle name="Заголовок 3 2 3 2 3 5 2" xfId="29676"/>
    <cellStyle name="Заголовок 3 2 3 2 3 6" xfId="29677"/>
    <cellStyle name="Заголовок 3 2 3 2 3 6 2" xfId="29678"/>
    <cellStyle name="Заголовок 3 2 3 2 3 7" xfId="29679"/>
    <cellStyle name="Заголовок 3 2 3 2 3 7 2" xfId="29680"/>
    <cellStyle name="Заголовок 3 2 3 2 3 8" xfId="29681"/>
    <cellStyle name="Заголовок 3 2 3 2 4" xfId="29682"/>
    <cellStyle name="Заголовок 3 2 3 2 4 2" xfId="29683"/>
    <cellStyle name="Заголовок 3 2 3 2 4 2 2" xfId="29684"/>
    <cellStyle name="Заголовок 3 2 3 2 4 3" xfId="29685"/>
    <cellStyle name="Заголовок 3 2 3 2 4 3 2" xfId="29686"/>
    <cellStyle name="Заголовок 3 2 3 2 4 4" xfId="29687"/>
    <cellStyle name="Заголовок 3 2 3 2 4 4 2" xfId="29688"/>
    <cellStyle name="Заголовок 3 2 3 2 4 5" xfId="29689"/>
    <cellStyle name="Заголовок 3 2 3 2 4 5 2" xfId="29690"/>
    <cellStyle name="Заголовок 3 2 3 2 4 6" xfId="29691"/>
    <cellStyle name="Заголовок 3 2 3 2 4 6 2" xfId="29692"/>
    <cellStyle name="Заголовок 3 2 3 2 4 7" xfId="29693"/>
    <cellStyle name="Заголовок 3 2 3 2 5" xfId="29694"/>
    <cellStyle name="Заголовок 3 2 3 2 5 2" xfId="29695"/>
    <cellStyle name="Заголовок 3 2 3 2 6" xfId="29696"/>
    <cellStyle name="Заголовок 3 2 3 2 6 2" xfId="29697"/>
    <cellStyle name="Заголовок 3 2 3 2 7" xfId="29698"/>
    <cellStyle name="Заголовок 3 2 3 2 7 2" xfId="29699"/>
    <cellStyle name="Заголовок 3 2 3 2 8" xfId="29700"/>
    <cellStyle name="Заголовок 3 2 3 2 8 2" xfId="29701"/>
    <cellStyle name="Заголовок 3 2 3 2 9" xfId="29702"/>
    <cellStyle name="Заголовок 3 2 3 2 9 2" xfId="29703"/>
    <cellStyle name="Заголовок 3 2 3 3" xfId="29704"/>
    <cellStyle name="Заголовок 3 2 3 3 2" xfId="29705"/>
    <cellStyle name="Заголовок 3 2 3 3 2 2" xfId="29706"/>
    <cellStyle name="Заголовок 3 2 3 3 2 2 2" xfId="29707"/>
    <cellStyle name="Заголовок 3 2 3 3 2 3" xfId="29708"/>
    <cellStyle name="Заголовок 3 2 3 3 3" xfId="29709"/>
    <cellStyle name="Заголовок 3 2 3 3 3 2" xfId="29710"/>
    <cellStyle name="Заголовок 3 2 3 3 4" xfId="29711"/>
    <cellStyle name="Заголовок 3 2 3 3 4 2" xfId="29712"/>
    <cellStyle name="Заголовок 3 2 3 3 5" xfId="29713"/>
    <cellStyle name="Заголовок 3 2 3 3 5 2" xfId="29714"/>
    <cellStyle name="Заголовок 3 2 3 3 6" xfId="29715"/>
    <cellStyle name="Заголовок 3 2 3 3 6 2" xfId="29716"/>
    <cellStyle name="Заголовок 3 2 3 3 7" xfId="29717"/>
    <cellStyle name="Заголовок 3 2 3 3 7 2" xfId="29718"/>
    <cellStyle name="Заголовок 3 2 3 3 8" xfId="29719"/>
    <cellStyle name="Заголовок 3 2 3 4" xfId="29720"/>
    <cellStyle name="Заголовок 3 2 3 4 2" xfId="29721"/>
    <cellStyle name="Заголовок 3 2 3 4 2 2" xfId="29722"/>
    <cellStyle name="Заголовок 3 2 3 4 2 2 2" xfId="29723"/>
    <cellStyle name="Заголовок 3 2 3 4 2 3" xfId="29724"/>
    <cellStyle name="Заголовок 3 2 3 4 3" xfId="29725"/>
    <cellStyle name="Заголовок 3 2 3 4 3 2" xfId="29726"/>
    <cellStyle name="Заголовок 3 2 3 4 4" xfId="29727"/>
    <cellStyle name="Заголовок 3 2 3 4 4 2" xfId="29728"/>
    <cellStyle name="Заголовок 3 2 3 4 5" xfId="29729"/>
    <cellStyle name="Заголовок 3 2 3 4 5 2" xfId="29730"/>
    <cellStyle name="Заголовок 3 2 3 4 6" xfId="29731"/>
    <cellStyle name="Заголовок 3 2 3 4 6 2" xfId="29732"/>
    <cellStyle name="Заголовок 3 2 3 4 7" xfId="29733"/>
    <cellStyle name="Заголовок 3 2 3 4 7 2" xfId="29734"/>
    <cellStyle name="Заголовок 3 2 3 4 8" xfId="29735"/>
    <cellStyle name="Заголовок 3 2 3 5" xfId="29736"/>
    <cellStyle name="Заголовок 3 2 3 5 2" xfId="29737"/>
    <cellStyle name="Заголовок 3 2 3 5 2 2" xfId="29738"/>
    <cellStyle name="Заголовок 3 2 3 5 3" xfId="29739"/>
    <cellStyle name="Заголовок 3 2 3 5 3 2" xfId="29740"/>
    <cellStyle name="Заголовок 3 2 3 5 4" xfId="29741"/>
    <cellStyle name="Заголовок 3 2 3 5 4 2" xfId="29742"/>
    <cellStyle name="Заголовок 3 2 3 5 5" xfId="29743"/>
    <cellStyle name="Заголовок 3 2 3 5 5 2" xfId="29744"/>
    <cellStyle name="Заголовок 3 2 3 5 6" xfId="29745"/>
    <cellStyle name="Заголовок 3 2 3 5 6 2" xfId="29746"/>
    <cellStyle name="Заголовок 3 2 3 5 7" xfId="29747"/>
    <cellStyle name="Заголовок 3 2 3 6" xfId="29748"/>
    <cellStyle name="Заголовок 3 2 3 6 2" xfId="29749"/>
    <cellStyle name="Заголовок 3 2 3 7" xfId="29750"/>
    <cellStyle name="Заголовок 3 2 3 7 2" xfId="29751"/>
    <cellStyle name="Заголовок 3 2 3 8" xfId="29752"/>
    <cellStyle name="Заголовок 3 2 3 8 2" xfId="29753"/>
    <cellStyle name="Заголовок 3 2 3 9" xfId="29754"/>
    <cellStyle name="Заголовок 3 2 4" xfId="29755"/>
    <cellStyle name="Заголовок 3 2 4 2" xfId="29756"/>
    <cellStyle name="Заголовок 3 2 4 2 2" xfId="29757"/>
    <cellStyle name="Заголовок 3 2 4 3" xfId="29758"/>
    <cellStyle name="Заголовок 3 2 4 3 2" xfId="29759"/>
    <cellStyle name="Заголовок 3 2 4 4" xfId="29760"/>
    <cellStyle name="Заголовок 3 2 4 4 2" xfId="29761"/>
    <cellStyle name="Заголовок 3 2 4 5" xfId="29762"/>
    <cellStyle name="Заголовок 3 3" xfId="58463"/>
    <cellStyle name="Заголовок 3 3 2" xfId="58464"/>
    <cellStyle name="Заголовок 4 2" xfId="29763"/>
    <cellStyle name="Заголовок 4 2 2" xfId="29764"/>
    <cellStyle name="Заголовок 4 2 2 2" xfId="29765"/>
    <cellStyle name="Заголовок 4 2 2 3" xfId="58465"/>
    <cellStyle name="Заголовок 4 2 3" xfId="29766"/>
    <cellStyle name="Заголовок 4 2 3 2" xfId="58466"/>
    <cellStyle name="Заголовок 4 2 3 2 2" xfId="58467"/>
    <cellStyle name="Заголовок 4 2 3 3" xfId="58468"/>
    <cellStyle name="Заголовок 4 2 4" xfId="58469"/>
    <cellStyle name="Заголовок 4 2 4 2" xfId="58470"/>
    <cellStyle name="Заголовок 4 2 4 2 2" xfId="58471"/>
    <cellStyle name="Заголовок 4 3" xfId="58472"/>
    <cellStyle name="Заголовок 4 3 2" xfId="58473"/>
    <cellStyle name="Итог 2" xfId="29767"/>
    <cellStyle name="Итог 2 2" xfId="29768"/>
    <cellStyle name="Итог 2 2 10" xfId="29769"/>
    <cellStyle name="Итог 2 2 10 2" xfId="29770"/>
    <cellStyle name="Итог 2 2 10 2 2" xfId="29771"/>
    <cellStyle name="Итог 2 2 10 3" xfId="29772"/>
    <cellStyle name="Итог 2 2 11" xfId="29773"/>
    <cellStyle name="Итог 2 2 11 2" xfId="29774"/>
    <cellStyle name="Итог 2 2 11 2 2" xfId="29775"/>
    <cellStyle name="Итог 2 2 11 3" xfId="29776"/>
    <cellStyle name="Итог 2 2 12" xfId="29777"/>
    <cellStyle name="Итог 2 2 12 2" xfId="29778"/>
    <cellStyle name="Итог 2 2 12 2 2" xfId="29779"/>
    <cellStyle name="Итог 2 2 12 3" xfId="29780"/>
    <cellStyle name="Итог 2 2 13" xfId="29781"/>
    <cellStyle name="Итог 2 2 13 2" xfId="29782"/>
    <cellStyle name="Итог 2 2 13 2 2" xfId="29783"/>
    <cellStyle name="Итог 2 2 13 3" xfId="29784"/>
    <cellStyle name="Итог 2 2 14" xfId="29785"/>
    <cellStyle name="Итог 2 2 14 2" xfId="29786"/>
    <cellStyle name="Итог 2 2 15" xfId="29787"/>
    <cellStyle name="Итог 2 2 2" xfId="29788"/>
    <cellStyle name="Итог 2 2 2 10" xfId="29789"/>
    <cellStyle name="Итог 2 2 2 10 2" xfId="29790"/>
    <cellStyle name="Итог 2 2 2 10 2 2" xfId="29791"/>
    <cellStyle name="Итог 2 2 2 10 3" xfId="29792"/>
    <cellStyle name="Итог 2 2 2 11" xfId="29793"/>
    <cellStyle name="Итог 2 2 2 11 2" xfId="29794"/>
    <cellStyle name="Итог 2 2 2 11 2 2" xfId="29795"/>
    <cellStyle name="Итог 2 2 2 11 3" xfId="29796"/>
    <cellStyle name="Итог 2 2 2 12" xfId="29797"/>
    <cellStyle name="Итог 2 2 2 12 2" xfId="29798"/>
    <cellStyle name="Итог 2 2 2 13" xfId="29799"/>
    <cellStyle name="Итог 2 2 2 2" xfId="29800"/>
    <cellStyle name="Итог 2 2 2 2 10" xfId="29801"/>
    <cellStyle name="Итог 2 2 2 2 10 2" xfId="29802"/>
    <cellStyle name="Итог 2 2 2 2 10 2 2" xfId="29803"/>
    <cellStyle name="Итог 2 2 2 2 10 3" xfId="29804"/>
    <cellStyle name="Итог 2 2 2 2 11" xfId="29805"/>
    <cellStyle name="Итог 2 2 2 2 11 2" xfId="29806"/>
    <cellStyle name="Итог 2 2 2 2 11 2 2" xfId="29807"/>
    <cellStyle name="Итог 2 2 2 2 11 3" xfId="29808"/>
    <cellStyle name="Итог 2 2 2 2 12" xfId="29809"/>
    <cellStyle name="Итог 2 2 2 2 12 2" xfId="29810"/>
    <cellStyle name="Итог 2 2 2 2 13" xfId="29811"/>
    <cellStyle name="Итог 2 2 2 2 2" xfId="29812"/>
    <cellStyle name="Итог 2 2 2 2 2 10" xfId="29813"/>
    <cellStyle name="Итог 2 2 2 2 2 10 2" xfId="29814"/>
    <cellStyle name="Итог 2 2 2 2 2 10 2 2" xfId="29815"/>
    <cellStyle name="Итог 2 2 2 2 2 10 3" xfId="29816"/>
    <cellStyle name="Итог 2 2 2 2 2 11" xfId="29817"/>
    <cellStyle name="Итог 2 2 2 2 2 11 2" xfId="29818"/>
    <cellStyle name="Итог 2 2 2 2 2 12" xfId="29819"/>
    <cellStyle name="Итог 2 2 2 2 2 2" xfId="29820"/>
    <cellStyle name="Итог 2 2 2 2 2 2 2" xfId="29821"/>
    <cellStyle name="Итог 2 2 2 2 2 2 2 2" xfId="29822"/>
    <cellStyle name="Итог 2 2 2 2 2 2 2 2 2" xfId="29823"/>
    <cellStyle name="Итог 2 2 2 2 2 2 2 3" xfId="29824"/>
    <cellStyle name="Итог 2 2 2 2 2 2 3" xfId="29825"/>
    <cellStyle name="Итог 2 2 2 2 2 2 3 2" xfId="29826"/>
    <cellStyle name="Итог 2 2 2 2 2 2 4" xfId="29827"/>
    <cellStyle name="Итог 2 2 2 2 2 3" xfId="29828"/>
    <cellStyle name="Итог 2 2 2 2 2 3 2" xfId="29829"/>
    <cellStyle name="Итог 2 2 2 2 2 3 2 2" xfId="29830"/>
    <cellStyle name="Итог 2 2 2 2 2 3 3" xfId="29831"/>
    <cellStyle name="Итог 2 2 2 2 2 4" xfId="29832"/>
    <cellStyle name="Итог 2 2 2 2 2 4 2" xfId="29833"/>
    <cellStyle name="Итог 2 2 2 2 2 4 2 2" xfId="29834"/>
    <cellStyle name="Итог 2 2 2 2 2 4 3" xfId="29835"/>
    <cellStyle name="Итог 2 2 2 2 2 5" xfId="29836"/>
    <cellStyle name="Итог 2 2 2 2 2 5 2" xfId="29837"/>
    <cellStyle name="Итог 2 2 2 2 2 5 2 2" xfId="29838"/>
    <cellStyle name="Итог 2 2 2 2 2 5 3" xfId="29839"/>
    <cellStyle name="Итог 2 2 2 2 2 6" xfId="29840"/>
    <cellStyle name="Итог 2 2 2 2 2 6 2" xfId="29841"/>
    <cellStyle name="Итог 2 2 2 2 2 6 2 2" xfId="29842"/>
    <cellStyle name="Итог 2 2 2 2 2 6 3" xfId="29843"/>
    <cellStyle name="Итог 2 2 2 2 2 7" xfId="29844"/>
    <cellStyle name="Итог 2 2 2 2 2 7 2" xfId="29845"/>
    <cellStyle name="Итог 2 2 2 2 2 7 2 2" xfId="29846"/>
    <cellStyle name="Итог 2 2 2 2 2 7 3" xfId="29847"/>
    <cellStyle name="Итог 2 2 2 2 2 8" xfId="29848"/>
    <cellStyle name="Итог 2 2 2 2 2 8 2" xfId="29849"/>
    <cellStyle name="Итог 2 2 2 2 2 8 2 2" xfId="29850"/>
    <cellStyle name="Итог 2 2 2 2 2 8 3" xfId="29851"/>
    <cellStyle name="Итог 2 2 2 2 2 9" xfId="29852"/>
    <cellStyle name="Итог 2 2 2 2 2 9 2" xfId="29853"/>
    <cellStyle name="Итог 2 2 2 2 2 9 2 2" xfId="29854"/>
    <cellStyle name="Итог 2 2 2 2 2 9 3" xfId="29855"/>
    <cellStyle name="Итог 2 2 2 2 3" xfId="29856"/>
    <cellStyle name="Итог 2 2 2 2 3 10" xfId="29857"/>
    <cellStyle name="Итог 2 2 2 2 3 10 2" xfId="29858"/>
    <cellStyle name="Итог 2 2 2 2 3 11" xfId="29859"/>
    <cellStyle name="Итог 2 2 2 2 3 2" xfId="29860"/>
    <cellStyle name="Итог 2 2 2 2 3 2 2" xfId="29861"/>
    <cellStyle name="Итог 2 2 2 2 3 2 2 2" xfId="29862"/>
    <cellStyle name="Итог 2 2 2 2 3 2 3" xfId="29863"/>
    <cellStyle name="Итог 2 2 2 2 3 3" xfId="29864"/>
    <cellStyle name="Итог 2 2 2 2 3 3 2" xfId="29865"/>
    <cellStyle name="Итог 2 2 2 2 3 3 2 2" xfId="29866"/>
    <cellStyle name="Итог 2 2 2 2 3 3 3" xfId="29867"/>
    <cellStyle name="Итог 2 2 2 2 3 4" xfId="29868"/>
    <cellStyle name="Итог 2 2 2 2 3 4 2" xfId="29869"/>
    <cellStyle name="Итог 2 2 2 2 3 4 2 2" xfId="29870"/>
    <cellStyle name="Итог 2 2 2 2 3 4 3" xfId="29871"/>
    <cellStyle name="Итог 2 2 2 2 3 5" xfId="29872"/>
    <cellStyle name="Итог 2 2 2 2 3 5 2" xfId="29873"/>
    <cellStyle name="Итог 2 2 2 2 3 5 2 2" xfId="29874"/>
    <cellStyle name="Итог 2 2 2 2 3 5 3" xfId="29875"/>
    <cellStyle name="Итог 2 2 2 2 3 6" xfId="29876"/>
    <cellStyle name="Итог 2 2 2 2 3 6 2" xfId="29877"/>
    <cellStyle name="Итог 2 2 2 2 3 6 2 2" xfId="29878"/>
    <cellStyle name="Итог 2 2 2 2 3 6 3" xfId="29879"/>
    <cellStyle name="Итог 2 2 2 2 3 7" xfId="29880"/>
    <cellStyle name="Итог 2 2 2 2 3 7 2" xfId="29881"/>
    <cellStyle name="Итог 2 2 2 2 3 7 2 2" xfId="29882"/>
    <cellStyle name="Итог 2 2 2 2 3 7 3" xfId="29883"/>
    <cellStyle name="Итог 2 2 2 2 3 8" xfId="29884"/>
    <cellStyle name="Итог 2 2 2 2 3 8 2" xfId="29885"/>
    <cellStyle name="Итог 2 2 2 2 3 8 2 2" xfId="29886"/>
    <cellStyle name="Итог 2 2 2 2 3 8 3" xfId="29887"/>
    <cellStyle name="Итог 2 2 2 2 3 9" xfId="29888"/>
    <cellStyle name="Итог 2 2 2 2 3 9 2" xfId="29889"/>
    <cellStyle name="Итог 2 2 2 2 3 9 2 2" xfId="29890"/>
    <cellStyle name="Итог 2 2 2 2 3 9 3" xfId="29891"/>
    <cellStyle name="Итог 2 2 2 2 4" xfId="29892"/>
    <cellStyle name="Итог 2 2 2 2 4 2" xfId="29893"/>
    <cellStyle name="Итог 2 2 2 2 4 2 2" xfId="29894"/>
    <cellStyle name="Итог 2 2 2 2 4 3" xfId="29895"/>
    <cellStyle name="Итог 2 2 2 2 5" xfId="29896"/>
    <cellStyle name="Итог 2 2 2 2 5 2" xfId="29897"/>
    <cellStyle name="Итог 2 2 2 2 5 2 2" xfId="29898"/>
    <cellStyle name="Итог 2 2 2 2 5 3" xfId="29899"/>
    <cellStyle name="Итог 2 2 2 2 6" xfId="29900"/>
    <cellStyle name="Итог 2 2 2 2 6 2" xfId="29901"/>
    <cellStyle name="Итог 2 2 2 2 6 2 2" xfId="29902"/>
    <cellStyle name="Итог 2 2 2 2 6 3" xfId="29903"/>
    <cellStyle name="Итог 2 2 2 2 7" xfId="29904"/>
    <cellStyle name="Итог 2 2 2 2 7 2" xfId="29905"/>
    <cellStyle name="Итог 2 2 2 2 7 2 2" xfId="29906"/>
    <cellStyle name="Итог 2 2 2 2 7 3" xfId="29907"/>
    <cellStyle name="Итог 2 2 2 2 8" xfId="29908"/>
    <cellStyle name="Итог 2 2 2 2 8 2" xfId="29909"/>
    <cellStyle name="Итог 2 2 2 2 8 2 2" xfId="29910"/>
    <cellStyle name="Итог 2 2 2 2 8 3" xfId="29911"/>
    <cellStyle name="Итог 2 2 2 2 9" xfId="29912"/>
    <cellStyle name="Итог 2 2 2 2 9 2" xfId="29913"/>
    <cellStyle name="Итог 2 2 2 2 9 2 2" xfId="29914"/>
    <cellStyle name="Итог 2 2 2 2 9 3" xfId="29915"/>
    <cellStyle name="Итог 2 2 2 3" xfId="29916"/>
    <cellStyle name="Итог 2 2 2 3 10" xfId="29917"/>
    <cellStyle name="Итог 2 2 2 3 10 2" xfId="29918"/>
    <cellStyle name="Итог 2 2 2 3 11" xfId="29919"/>
    <cellStyle name="Итог 2 2 2 3 2" xfId="29920"/>
    <cellStyle name="Итог 2 2 2 3 2 2" xfId="29921"/>
    <cellStyle name="Итог 2 2 2 3 2 2 2" xfId="29922"/>
    <cellStyle name="Итог 2 2 2 3 2 3" xfId="29923"/>
    <cellStyle name="Итог 2 2 2 3 3" xfId="29924"/>
    <cellStyle name="Итог 2 2 2 3 3 2" xfId="29925"/>
    <cellStyle name="Итог 2 2 2 3 3 2 2" xfId="29926"/>
    <cellStyle name="Итог 2 2 2 3 3 3" xfId="29927"/>
    <cellStyle name="Итог 2 2 2 3 4" xfId="29928"/>
    <cellStyle name="Итог 2 2 2 3 4 2" xfId="29929"/>
    <cellStyle name="Итог 2 2 2 3 4 2 2" xfId="29930"/>
    <cellStyle name="Итог 2 2 2 3 4 3" xfId="29931"/>
    <cellStyle name="Итог 2 2 2 3 5" xfId="29932"/>
    <cellStyle name="Итог 2 2 2 3 5 2" xfId="29933"/>
    <cellStyle name="Итог 2 2 2 3 5 2 2" xfId="29934"/>
    <cellStyle name="Итог 2 2 2 3 5 3" xfId="29935"/>
    <cellStyle name="Итог 2 2 2 3 6" xfId="29936"/>
    <cellStyle name="Итог 2 2 2 3 6 2" xfId="29937"/>
    <cellStyle name="Итог 2 2 2 3 6 2 2" xfId="29938"/>
    <cellStyle name="Итог 2 2 2 3 6 3" xfId="29939"/>
    <cellStyle name="Итог 2 2 2 3 7" xfId="29940"/>
    <cellStyle name="Итог 2 2 2 3 7 2" xfId="29941"/>
    <cellStyle name="Итог 2 2 2 3 7 2 2" xfId="29942"/>
    <cellStyle name="Итог 2 2 2 3 7 3" xfId="29943"/>
    <cellStyle name="Итог 2 2 2 3 8" xfId="29944"/>
    <cellStyle name="Итог 2 2 2 3 8 2" xfId="29945"/>
    <cellStyle name="Итог 2 2 2 3 8 2 2" xfId="29946"/>
    <cellStyle name="Итог 2 2 2 3 8 3" xfId="29947"/>
    <cellStyle name="Итог 2 2 2 3 9" xfId="29948"/>
    <cellStyle name="Итог 2 2 2 3 9 2" xfId="29949"/>
    <cellStyle name="Итог 2 2 2 3 9 2 2" xfId="29950"/>
    <cellStyle name="Итог 2 2 2 3 9 3" xfId="29951"/>
    <cellStyle name="Итог 2 2 2 4" xfId="29952"/>
    <cellStyle name="Итог 2 2 2 4 2" xfId="29953"/>
    <cellStyle name="Итог 2 2 2 4 2 2" xfId="29954"/>
    <cellStyle name="Итог 2 2 2 4 3" xfId="29955"/>
    <cellStyle name="Итог 2 2 2 5" xfId="29956"/>
    <cellStyle name="Итог 2 2 2 5 2" xfId="29957"/>
    <cellStyle name="Итог 2 2 2 5 2 2" xfId="29958"/>
    <cellStyle name="Итог 2 2 2 5 3" xfId="29959"/>
    <cellStyle name="Итог 2 2 2 6" xfId="29960"/>
    <cellStyle name="Итог 2 2 2 6 2" xfId="29961"/>
    <cellStyle name="Итог 2 2 2 6 2 2" xfId="29962"/>
    <cellStyle name="Итог 2 2 2 6 3" xfId="29963"/>
    <cellStyle name="Итог 2 2 2 7" xfId="29964"/>
    <cellStyle name="Итог 2 2 2 7 2" xfId="29965"/>
    <cellStyle name="Итог 2 2 2 7 2 2" xfId="29966"/>
    <cellStyle name="Итог 2 2 2 7 3" xfId="29967"/>
    <cellStyle name="Итог 2 2 2 8" xfId="29968"/>
    <cellStyle name="Итог 2 2 2 8 2" xfId="29969"/>
    <cellStyle name="Итог 2 2 2 8 2 2" xfId="29970"/>
    <cellStyle name="Итог 2 2 2 8 3" xfId="29971"/>
    <cellStyle name="Итог 2 2 2 9" xfId="29972"/>
    <cellStyle name="Итог 2 2 2 9 2" xfId="29973"/>
    <cellStyle name="Итог 2 2 2 9 2 2" xfId="29974"/>
    <cellStyle name="Итог 2 2 2 9 3" xfId="29975"/>
    <cellStyle name="Итог 2 2 3" xfId="29976"/>
    <cellStyle name="Итог 2 2 3 10" xfId="29977"/>
    <cellStyle name="Итог 2 2 3 10 2" xfId="29978"/>
    <cellStyle name="Итог 2 2 3 10 2 2" xfId="29979"/>
    <cellStyle name="Итог 2 2 3 10 3" xfId="29980"/>
    <cellStyle name="Итог 2 2 3 11" xfId="29981"/>
    <cellStyle name="Итог 2 2 3 11 2" xfId="29982"/>
    <cellStyle name="Итог 2 2 3 11 2 2" xfId="29983"/>
    <cellStyle name="Итог 2 2 3 11 3" xfId="29984"/>
    <cellStyle name="Итог 2 2 3 12" xfId="29985"/>
    <cellStyle name="Итог 2 2 3 12 2" xfId="29986"/>
    <cellStyle name="Итог 2 2 3 13" xfId="29987"/>
    <cellStyle name="Итог 2 2 3 2" xfId="29988"/>
    <cellStyle name="Итог 2 2 3 2 10" xfId="29989"/>
    <cellStyle name="Итог 2 2 3 2 10 2" xfId="29990"/>
    <cellStyle name="Итог 2 2 3 2 10 2 2" xfId="29991"/>
    <cellStyle name="Итог 2 2 3 2 10 3" xfId="29992"/>
    <cellStyle name="Итог 2 2 3 2 11" xfId="29993"/>
    <cellStyle name="Итог 2 2 3 2 11 2" xfId="29994"/>
    <cellStyle name="Итог 2 2 3 2 12" xfId="29995"/>
    <cellStyle name="Итог 2 2 3 2 2" xfId="29996"/>
    <cellStyle name="Итог 2 2 3 2 2 2" xfId="29997"/>
    <cellStyle name="Итог 2 2 3 2 2 2 2" xfId="29998"/>
    <cellStyle name="Итог 2 2 3 2 2 2 2 2" xfId="29999"/>
    <cellStyle name="Итог 2 2 3 2 2 2 3" xfId="30000"/>
    <cellStyle name="Итог 2 2 3 2 2 3" xfId="30001"/>
    <cellStyle name="Итог 2 2 3 2 2 3 2" xfId="30002"/>
    <cellStyle name="Итог 2 2 3 2 2 4" xfId="30003"/>
    <cellStyle name="Итог 2 2 3 2 3" xfId="30004"/>
    <cellStyle name="Итог 2 2 3 2 3 2" xfId="30005"/>
    <cellStyle name="Итог 2 2 3 2 3 2 2" xfId="30006"/>
    <cellStyle name="Итог 2 2 3 2 3 3" xfId="30007"/>
    <cellStyle name="Итог 2 2 3 2 4" xfId="30008"/>
    <cellStyle name="Итог 2 2 3 2 4 2" xfId="30009"/>
    <cellStyle name="Итог 2 2 3 2 4 2 2" xfId="30010"/>
    <cellStyle name="Итог 2 2 3 2 4 3" xfId="30011"/>
    <cellStyle name="Итог 2 2 3 2 5" xfId="30012"/>
    <cellStyle name="Итог 2 2 3 2 5 2" xfId="30013"/>
    <cellStyle name="Итог 2 2 3 2 5 2 2" xfId="30014"/>
    <cellStyle name="Итог 2 2 3 2 5 3" xfId="30015"/>
    <cellStyle name="Итог 2 2 3 2 6" xfId="30016"/>
    <cellStyle name="Итог 2 2 3 2 6 2" xfId="30017"/>
    <cellStyle name="Итог 2 2 3 2 6 2 2" xfId="30018"/>
    <cellStyle name="Итог 2 2 3 2 6 3" xfId="30019"/>
    <cellStyle name="Итог 2 2 3 2 7" xfId="30020"/>
    <cellStyle name="Итог 2 2 3 2 7 2" xfId="30021"/>
    <cellStyle name="Итог 2 2 3 2 7 2 2" xfId="30022"/>
    <cellStyle name="Итог 2 2 3 2 7 3" xfId="30023"/>
    <cellStyle name="Итог 2 2 3 2 8" xfId="30024"/>
    <cellStyle name="Итог 2 2 3 2 8 2" xfId="30025"/>
    <cellStyle name="Итог 2 2 3 2 8 2 2" xfId="30026"/>
    <cellStyle name="Итог 2 2 3 2 8 3" xfId="30027"/>
    <cellStyle name="Итог 2 2 3 2 9" xfId="30028"/>
    <cellStyle name="Итог 2 2 3 2 9 2" xfId="30029"/>
    <cellStyle name="Итог 2 2 3 2 9 2 2" xfId="30030"/>
    <cellStyle name="Итог 2 2 3 2 9 3" xfId="30031"/>
    <cellStyle name="Итог 2 2 3 3" xfId="30032"/>
    <cellStyle name="Итог 2 2 3 3 10" xfId="30033"/>
    <cellStyle name="Итог 2 2 3 3 10 2" xfId="30034"/>
    <cellStyle name="Итог 2 2 3 3 11" xfId="30035"/>
    <cellStyle name="Итог 2 2 3 3 2" xfId="30036"/>
    <cellStyle name="Итог 2 2 3 3 2 2" xfId="30037"/>
    <cellStyle name="Итог 2 2 3 3 2 2 2" xfId="30038"/>
    <cellStyle name="Итог 2 2 3 3 2 3" xfId="30039"/>
    <cellStyle name="Итог 2 2 3 3 3" xfId="30040"/>
    <cellStyle name="Итог 2 2 3 3 3 2" xfId="30041"/>
    <cellStyle name="Итог 2 2 3 3 3 2 2" xfId="30042"/>
    <cellStyle name="Итог 2 2 3 3 3 3" xfId="30043"/>
    <cellStyle name="Итог 2 2 3 3 4" xfId="30044"/>
    <cellStyle name="Итог 2 2 3 3 4 2" xfId="30045"/>
    <cellStyle name="Итог 2 2 3 3 4 2 2" xfId="30046"/>
    <cellStyle name="Итог 2 2 3 3 4 3" xfId="30047"/>
    <cellStyle name="Итог 2 2 3 3 5" xfId="30048"/>
    <cellStyle name="Итог 2 2 3 3 5 2" xfId="30049"/>
    <cellStyle name="Итог 2 2 3 3 5 2 2" xfId="30050"/>
    <cellStyle name="Итог 2 2 3 3 5 3" xfId="30051"/>
    <cellStyle name="Итог 2 2 3 3 6" xfId="30052"/>
    <cellStyle name="Итог 2 2 3 3 6 2" xfId="30053"/>
    <cellStyle name="Итог 2 2 3 3 6 2 2" xfId="30054"/>
    <cellStyle name="Итог 2 2 3 3 6 3" xfId="30055"/>
    <cellStyle name="Итог 2 2 3 3 7" xfId="30056"/>
    <cellStyle name="Итог 2 2 3 3 7 2" xfId="30057"/>
    <cellStyle name="Итог 2 2 3 3 7 2 2" xfId="30058"/>
    <cellStyle name="Итог 2 2 3 3 7 3" xfId="30059"/>
    <cellStyle name="Итог 2 2 3 3 8" xfId="30060"/>
    <cellStyle name="Итог 2 2 3 3 8 2" xfId="30061"/>
    <cellStyle name="Итог 2 2 3 3 8 2 2" xfId="30062"/>
    <cellStyle name="Итог 2 2 3 3 8 3" xfId="30063"/>
    <cellStyle name="Итог 2 2 3 3 9" xfId="30064"/>
    <cellStyle name="Итог 2 2 3 3 9 2" xfId="30065"/>
    <cellStyle name="Итог 2 2 3 3 9 2 2" xfId="30066"/>
    <cellStyle name="Итог 2 2 3 3 9 3" xfId="30067"/>
    <cellStyle name="Итог 2 2 3 4" xfId="30068"/>
    <cellStyle name="Итог 2 2 3 4 2" xfId="30069"/>
    <cellStyle name="Итог 2 2 3 4 2 2" xfId="30070"/>
    <cellStyle name="Итог 2 2 3 4 3" xfId="30071"/>
    <cellStyle name="Итог 2 2 3 5" xfId="30072"/>
    <cellStyle name="Итог 2 2 3 5 2" xfId="30073"/>
    <cellStyle name="Итог 2 2 3 5 2 2" xfId="30074"/>
    <cellStyle name="Итог 2 2 3 5 3" xfId="30075"/>
    <cellStyle name="Итог 2 2 3 6" xfId="30076"/>
    <cellStyle name="Итог 2 2 3 6 2" xfId="30077"/>
    <cellStyle name="Итог 2 2 3 6 2 2" xfId="30078"/>
    <cellStyle name="Итог 2 2 3 6 3" xfId="30079"/>
    <cellStyle name="Итог 2 2 3 7" xfId="30080"/>
    <cellStyle name="Итог 2 2 3 7 2" xfId="30081"/>
    <cellStyle name="Итог 2 2 3 7 2 2" xfId="30082"/>
    <cellStyle name="Итог 2 2 3 7 3" xfId="30083"/>
    <cellStyle name="Итог 2 2 3 8" xfId="30084"/>
    <cellStyle name="Итог 2 2 3 8 2" xfId="30085"/>
    <cellStyle name="Итог 2 2 3 8 2 2" xfId="30086"/>
    <cellStyle name="Итог 2 2 3 8 3" xfId="30087"/>
    <cellStyle name="Итог 2 2 3 9" xfId="30088"/>
    <cellStyle name="Итог 2 2 3 9 2" xfId="30089"/>
    <cellStyle name="Итог 2 2 3 9 2 2" xfId="30090"/>
    <cellStyle name="Итог 2 2 3 9 3" xfId="30091"/>
    <cellStyle name="Итог 2 2 4" xfId="30092"/>
    <cellStyle name="Итог 2 2 4 10" xfId="30093"/>
    <cellStyle name="Итог 2 2 4 10 2" xfId="30094"/>
    <cellStyle name="Итог 2 2 4 11" xfId="30095"/>
    <cellStyle name="Итог 2 2 4 2" xfId="30096"/>
    <cellStyle name="Итог 2 2 4 2 2" xfId="30097"/>
    <cellStyle name="Итог 2 2 4 2 2 2" xfId="30098"/>
    <cellStyle name="Итог 2 2 4 2 3" xfId="30099"/>
    <cellStyle name="Итог 2 2 4 3" xfId="30100"/>
    <cellStyle name="Итог 2 2 4 3 2" xfId="30101"/>
    <cellStyle name="Итог 2 2 4 3 2 2" xfId="30102"/>
    <cellStyle name="Итог 2 2 4 3 3" xfId="30103"/>
    <cellStyle name="Итог 2 2 4 4" xfId="30104"/>
    <cellStyle name="Итог 2 2 4 4 2" xfId="30105"/>
    <cellStyle name="Итог 2 2 4 4 2 2" xfId="30106"/>
    <cellStyle name="Итог 2 2 4 4 3" xfId="30107"/>
    <cellStyle name="Итог 2 2 4 5" xfId="30108"/>
    <cellStyle name="Итог 2 2 4 5 2" xfId="30109"/>
    <cellStyle name="Итог 2 2 4 5 2 2" xfId="30110"/>
    <cellStyle name="Итог 2 2 4 5 3" xfId="30111"/>
    <cellStyle name="Итог 2 2 4 6" xfId="30112"/>
    <cellStyle name="Итог 2 2 4 6 2" xfId="30113"/>
    <cellStyle name="Итог 2 2 4 6 2 2" xfId="30114"/>
    <cellStyle name="Итог 2 2 4 6 3" xfId="30115"/>
    <cellStyle name="Итог 2 2 4 7" xfId="30116"/>
    <cellStyle name="Итог 2 2 4 7 2" xfId="30117"/>
    <cellStyle name="Итог 2 2 4 7 2 2" xfId="30118"/>
    <cellStyle name="Итог 2 2 4 7 3" xfId="30119"/>
    <cellStyle name="Итог 2 2 4 8" xfId="30120"/>
    <cellStyle name="Итог 2 2 4 8 2" xfId="30121"/>
    <cellStyle name="Итог 2 2 4 8 2 2" xfId="30122"/>
    <cellStyle name="Итог 2 2 4 8 3" xfId="30123"/>
    <cellStyle name="Итог 2 2 4 9" xfId="30124"/>
    <cellStyle name="Итог 2 2 4 9 2" xfId="30125"/>
    <cellStyle name="Итог 2 2 4 9 2 2" xfId="30126"/>
    <cellStyle name="Итог 2 2 4 9 3" xfId="30127"/>
    <cellStyle name="Итог 2 2 5" xfId="30128"/>
    <cellStyle name="Итог 2 2 5 2" xfId="30129"/>
    <cellStyle name="Итог 2 2 5 2 2" xfId="30130"/>
    <cellStyle name="Итог 2 2 5 2 2 2" xfId="30131"/>
    <cellStyle name="Итог 2 2 5 2 3" xfId="30132"/>
    <cellStyle name="Итог 2 2 5 3" xfId="30133"/>
    <cellStyle name="Итог 2 2 5 3 2" xfId="30134"/>
    <cellStyle name="Итог 2 2 5 4" xfId="30135"/>
    <cellStyle name="Итог 2 2 6" xfId="30136"/>
    <cellStyle name="Итог 2 2 6 2" xfId="30137"/>
    <cellStyle name="Итог 2 2 6 2 2" xfId="30138"/>
    <cellStyle name="Итог 2 2 6 3" xfId="30139"/>
    <cellStyle name="Итог 2 2 7" xfId="30140"/>
    <cellStyle name="Итог 2 2 7 2" xfId="30141"/>
    <cellStyle name="Итог 2 2 7 2 2" xfId="30142"/>
    <cellStyle name="Итог 2 2 7 3" xfId="30143"/>
    <cellStyle name="Итог 2 2 8" xfId="30144"/>
    <cellStyle name="Итог 2 2 8 2" xfId="30145"/>
    <cellStyle name="Итог 2 2 8 2 2" xfId="30146"/>
    <cellStyle name="Итог 2 2 8 3" xfId="30147"/>
    <cellStyle name="Итог 2 2 9" xfId="30148"/>
    <cellStyle name="Итог 2 2 9 2" xfId="30149"/>
    <cellStyle name="Итог 2 2 9 2 2" xfId="30150"/>
    <cellStyle name="Итог 2 2 9 3" xfId="30151"/>
    <cellStyle name="Итог 2 3" xfId="30152"/>
    <cellStyle name="Итог 2 3 10" xfId="30153"/>
    <cellStyle name="Итог 2 3 10 2" xfId="30154"/>
    <cellStyle name="Итог 2 3 10 2 2" xfId="30155"/>
    <cellStyle name="Итог 2 3 10 3" xfId="30156"/>
    <cellStyle name="Итог 2 3 11" xfId="30157"/>
    <cellStyle name="Итог 2 3 11 2" xfId="30158"/>
    <cellStyle name="Итог 2 3 11 2 2" xfId="30159"/>
    <cellStyle name="Итог 2 3 11 3" xfId="30160"/>
    <cellStyle name="Итог 2 3 12" xfId="30161"/>
    <cellStyle name="Итог 2 3 12 2" xfId="30162"/>
    <cellStyle name="Итог 2 3 12 2 2" xfId="30163"/>
    <cellStyle name="Итог 2 3 12 3" xfId="30164"/>
    <cellStyle name="Итог 2 3 13" xfId="30165"/>
    <cellStyle name="Итог 2 3 13 2" xfId="30166"/>
    <cellStyle name="Итог 2 3 14" xfId="30167"/>
    <cellStyle name="Итог 2 3 2" xfId="30168"/>
    <cellStyle name="Итог 2 3 2 10" xfId="30169"/>
    <cellStyle name="Итог 2 3 2 10 2" xfId="30170"/>
    <cellStyle name="Итог 2 3 2 10 2 2" xfId="30171"/>
    <cellStyle name="Итог 2 3 2 10 3" xfId="30172"/>
    <cellStyle name="Итог 2 3 2 11" xfId="30173"/>
    <cellStyle name="Итог 2 3 2 11 2" xfId="30174"/>
    <cellStyle name="Итог 2 3 2 11 2 2" xfId="30175"/>
    <cellStyle name="Итог 2 3 2 11 3" xfId="30176"/>
    <cellStyle name="Итог 2 3 2 12" xfId="30177"/>
    <cellStyle name="Итог 2 3 2 12 2" xfId="30178"/>
    <cellStyle name="Итог 2 3 2 13" xfId="30179"/>
    <cellStyle name="Итог 2 3 2 2" xfId="30180"/>
    <cellStyle name="Итог 2 3 2 2 10" xfId="30181"/>
    <cellStyle name="Итог 2 3 2 2 10 2" xfId="30182"/>
    <cellStyle name="Итог 2 3 2 2 10 2 2" xfId="30183"/>
    <cellStyle name="Итог 2 3 2 2 10 3" xfId="30184"/>
    <cellStyle name="Итог 2 3 2 2 11" xfId="30185"/>
    <cellStyle name="Итог 2 3 2 2 11 2" xfId="30186"/>
    <cellStyle name="Итог 2 3 2 2 11 2 2" xfId="30187"/>
    <cellStyle name="Итог 2 3 2 2 11 3" xfId="30188"/>
    <cellStyle name="Итог 2 3 2 2 12" xfId="30189"/>
    <cellStyle name="Итог 2 3 2 2 12 2" xfId="30190"/>
    <cellStyle name="Итог 2 3 2 2 13" xfId="30191"/>
    <cellStyle name="Итог 2 3 2 2 2" xfId="30192"/>
    <cellStyle name="Итог 2 3 2 2 2 10" xfId="30193"/>
    <cellStyle name="Итог 2 3 2 2 2 10 2" xfId="30194"/>
    <cellStyle name="Итог 2 3 2 2 2 10 2 2" xfId="30195"/>
    <cellStyle name="Итог 2 3 2 2 2 10 3" xfId="30196"/>
    <cellStyle name="Итог 2 3 2 2 2 11" xfId="30197"/>
    <cellStyle name="Итог 2 3 2 2 2 11 2" xfId="30198"/>
    <cellStyle name="Итог 2 3 2 2 2 12" xfId="30199"/>
    <cellStyle name="Итог 2 3 2 2 2 2" xfId="30200"/>
    <cellStyle name="Итог 2 3 2 2 2 2 2" xfId="30201"/>
    <cellStyle name="Итог 2 3 2 2 2 2 2 2" xfId="30202"/>
    <cellStyle name="Итог 2 3 2 2 2 2 2 2 2" xfId="30203"/>
    <cellStyle name="Итог 2 3 2 2 2 2 2 3" xfId="30204"/>
    <cellStyle name="Итог 2 3 2 2 2 2 3" xfId="30205"/>
    <cellStyle name="Итог 2 3 2 2 2 2 3 2" xfId="30206"/>
    <cellStyle name="Итог 2 3 2 2 2 2 4" xfId="30207"/>
    <cellStyle name="Итог 2 3 2 2 2 3" xfId="30208"/>
    <cellStyle name="Итог 2 3 2 2 2 3 2" xfId="30209"/>
    <cellStyle name="Итог 2 3 2 2 2 3 2 2" xfId="30210"/>
    <cellStyle name="Итог 2 3 2 2 2 3 3" xfId="30211"/>
    <cellStyle name="Итог 2 3 2 2 2 4" xfId="30212"/>
    <cellStyle name="Итог 2 3 2 2 2 4 2" xfId="30213"/>
    <cellStyle name="Итог 2 3 2 2 2 4 2 2" xfId="30214"/>
    <cellStyle name="Итог 2 3 2 2 2 4 3" xfId="30215"/>
    <cellStyle name="Итог 2 3 2 2 2 5" xfId="30216"/>
    <cellStyle name="Итог 2 3 2 2 2 5 2" xfId="30217"/>
    <cellStyle name="Итог 2 3 2 2 2 5 2 2" xfId="30218"/>
    <cellStyle name="Итог 2 3 2 2 2 5 3" xfId="30219"/>
    <cellStyle name="Итог 2 3 2 2 2 6" xfId="30220"/>
    <cellStyle name="Итог 2 3 2 2 2 6 2" xfId="30221"/>
    <cellStyle name="Итог 2 3 2 2 2 6 2 2" xfId="30222"/>
    <cellStyle name="Итог 2 3 2 2 2 6 3" xfId="30223"/>
    <cellStyle name="Итог 2 3 2 2 2 7" xfId="30224"/>
    <cellStyle name="Итог 2 3 2 2 2 7 2" xfId="30225"/>
    <cellStyle name="Итог 2 3 2 2 2 7 2 2" xfId="30226"/>
    <cellStyle name="Итог 2 3 2 2 2 7 3" xfId="30227"/>
    <cellStyle name="Итог 2 3 2 2 2 8" xfId="30228"/>
    <cellStyle name="Итог 2 3 2 2 2 8 2" xfId="30229"/>
    <cellStyle name="Итог 2 3 2 2 2 8 2 2" xfId="30230"/>
    <cellStyle name="Итог 2 3 2 2 2 8 3" xfId="30231"/>
    <cellStyle name="Итог 2 3 2 2 2 9" xfId="30232"/>
    <cellStyle name="Итог 2 3 2 2 2 9 2" xfId="30233"/>
    <cellStyle name="Итог 2 3 2 2 2 9 2 2" xfId="30234"/>
    <cellStyle name="Итог 2 3 2 2 2 9 3" xfId="30235"/>
    <cellStyle name="Итог 2 3 2 2 3" xfId="30236"/>
    <cellStyle name="Итог 2 3 2 2 3 10" xfId="30237"/>
    <cellStyle name="Итог 2 3 2 2 3 10 2" xfId="30238"/>
    <cellStyle name="Итог 2 3 2 2 3 11" xfId="30239"/>
    <cellStyle name="Итог 2 3 2 2 3 2" xfId="30240"/>
    <cellStyle name="Итог 2 3 2 2 3 2 2" xfId="30241"/>
    <cellStyle name="Итог 2 3 2 2 3 2 2 2" xfId="30242"/>
    <cellStyle name="Итог 2 3 2 2 3 2 3" xfId="30243"/>
    <cellStyle name="Итог 2 3 2 2 3 3" xfId="30244"/>
    <cellStyle name="Итог 2 3 2 2 3 3 2" xfId="30245"/>
    <cellStyle name="Итог 2 3 2 2 3 3 2 2" xfId="30246"/>
    <cellStyle name="Итог 2 3 2 2 3 3 3" xfId="30247"/>
    <cellStyle name="Итог 2 3 2 2 3 4" xfId="30248"/>
    <cellStyle name="Итог 2 3 2 2 3 4 2" xfId="30249"/>
    <cellStyle name="Итог 2 3 2 2 3 4 2 2" xfId="30250"/>
    <cellStyle name="Итог 2 3 2 2 3 4 3" xfId="30251"/>
    <cellStyle name="Итог 2 3 2 2 3 5" xfId="30252"/>
    <cellStyle name="Итог 2 3 2 2 3 5 2" xfId="30253"/>
    <cellStyle name="Итог 2 3 2 2 3 5 2 2" xfId="30254"/>
    <cellStyle name="Итог 2 3 2 2 3 5 3" xfId="30255"/>
    <cellStyle name="Итог 2 3 2 2 3 6" xfId="30256"/>
    <cellStyle name="Итог 2 3 2 2 3 6 2" xfId="30257"/>
    <cellStyle name="Итог 2 3 2 2 3 6 2 2" xfId="30258"/>
    <cellStyle name="Итог 2 3 2 2 3 6 3" xfId="30259"/>
    <cellStyle name="Итог 2 3 2 2 3 7" xfId="30260"/>
    <cellStyle name="Итог 2 3 2 2 3 7 2" xfId="30261"/>
    <cellStyle name="Итог 2 3 2 2 3 7 2 2" xfId="30262"/>
    <cellStyle name="Итог 2 3 2 2 3 7 3" xfId="30263"/>
    <cellStyle name="Итог 2 3 2 2 3 8" xfId="30264"/>
    <cellStyle name="Итог 2 3 2 2 3 8 2" xfId="30265"/>
    <cellStyle name="Итог 2 3 2 2 3 8 2 2" xfId="30266"/>
    <cellStyle name="Итог 2 3 2 2 3 8 3" xfId="30267"/>
    <cellStyle name="Итог 2 3 2 2 3 9" xfId="30268"/>
    <cellStyle name="Итог 2 3 2 2 3 9 2" xfId="30269"/>
    <cellStyle name="Итог 2 3 2 2 3 9 2 2" xfId="30270"/>
    <cellStyle name="Итог 2 3 2 2 3 9 3" xfId="30271"/>
    <cellStyle name="Итог 2 3 2 2 4" xfId="30272"/>
    <cellStyle name="Итог 2 3 2 2 4 2" xfId="30273"/>
    <cellStyle name="Итог 2 3 2 2 4 2 2" xfId="30274"/>
    <cellStyle name="Итог 2 3 2 2 4 3" xfId="30275"/>
    <cellStyle name="Итог 2 3 2 2 5" xfId="30276"/>
    <cellStyle name="Итог 2 3 2 2 5 2" xfId="30277"/>
    <cellStyle name="Итог 2 3 2 2 5 2 2" xfId="30278"/>
    <cellStyle name="Итог 2 3 2 2 5 3" xfId="30279"/>
    <cellStyle name="Итог 2 3 2 2 6" xfId="30280"/>
    <cellStyle name="Итог 2 3 2 2 6 2" xfId="30281"/>
    <cellStyle name="Итог 2 3 2 2 6 2 2" xfId="30282"/>
    <cellStyle name="Итог 2 3 2 2 6 3" xfId="30283"/>
    <cellStyle name="Итог 2 3 2 2 7" xfId="30284"/>
    <cellStyle name="Итог 2 3 2 2 7 2" xfId="30285"/>
    <cellStyle name="Итог 2 3 2 2 7 2 2" xfId="30286"/>
    <cellStyle name="Итог 2 3 2 2 7 3" xfId="30287"/>
    <cellStyle name="Итог 2 3 2 2 8" xfId="30288"/>
    <cellStyle name="Итог 2 3 2 2 8 2" xfId="30289"/>
    <cellStyle name="Итог 2 3 2 2 8 2 2" xfId="30290"/>
    <cellStyle name="Итог 2 3 2 2 8 3" xfId="30291"/>
    <cellStyle name="Итог 2 3 2 2 9" xfId="30292"/>
    <cellStyle name="Итог 2 3 2 2 9 2" xfId="30293"/>
    <cellStyle name="Итог 2 3 2 2 9 2 2" xfId="30294"/>
    <cellStyle name="Итог 2 3 2 2 9 3" xfId="30295"/>
    <cellStyle name="Итог 2 3 2 3" xfId="30296"/>
    <cellStyle name="Итог 2 3 2 3 10" xfId="30297"/>
    <cellStyle name="Итог 2 3 2 3 10 2" xfId="30298"/>
    <cellStyle name="Итог 2 3 2 3 11" xfId="30299"/>
    <cellStyle name="Итог 2 3 2 3 2" xfId="30300"/>
    <cellStyle name="Итог 2 3 2 3 2 2" xfId="30301"/>
    <cellStyle name="Итог 2 3 2 3 2 2 2" xfId="30302"/>
    <cellStyle name="Итог 2 3 2 3 2 3" xfId="30303"/>
    <cellStyle name="Итог 2 3 2 3 3" xfId="30304"/>
    <cellStyle name="Итог 2 3 2 3 3 2" xfId="30305"/>
    <cellStyle name="Итог 2 3 2 3 3 2 2" xfId="30306"/>
    <cellStyle name="Итог 2 3 2 3 3 3" xfId="30307"/>
    <cellStyle name="Итог 2 3 2 3 4" xfId="30308"/>
    <cellStyle name="Итог 2 3 2 3 4 2" xfId="30309"/>
    <cellStyle name="Итог 2 3 2 3 4 2 2" xfId="30310"/>
    <cellStyle name="Итог 2 3 2 3 4 3" xfId="30311"/>
    <cellStyle name="Итог 2 3 2 3 5" xfId="30312"/>
    <cellStyle name="Итог 2 3 2 3 5 2" xfId="30313"/>
    <cellStyle name="Итог 2 3 2 3 5 2 2" xfId="30314"/>
    <cellStyle name="Итог 2 3 2 3 5 3" xfId="30315"/>
    <cellStyle name="Итог 2 3 2 3 6" xfId="30316"/>
    <cellStyle name="Итог 2 3 2 3 6 2" xfId="30317"/>
    <cellStyle name="Итог 2 3 2 3 6 2 2" xfId="30318"/>
    <cellStyle name="Итог 2 3 2 3 6 3" xfId="30319"/>
    <cellStyle name="Итог 2 3 2 3 7" xfId="30320"/>
    <cellStyle name="Итог 2 3 2 3 7 2" xfId="30321"/>
    <cellStyle name="Итог 2 3 2 3 7 2 2" xfId="30322"/>
    <cellStyle name="Итог 2 3 2 3 7 3" xfId="30323"/>
    <cellStyle name="Итог 2 3 2 3 8" xfId="30324"/>
    <cellStyle name="Итог 2 3 2 3 8 2" xfId="30325"/>
    <cellStyle name="Итог 2 3 2 3 8 2 2" xfId="30326"/>
    <cellStyle name="Итог 2 3 2 3 8 3" xfId="30327"/>
    <cellStyle name="Итог 2 3 2 3 9" xfId="30328"/>
    <cellStyle name="Итог 2 3 2 3 9 2" xfId="30329"/>
    <cellStyle name="Итог 2 3 2 3 9 2 2" xfId="30330"/>
    <cellStyle name="Итог 2 3 2 3 9 3" xfId="30331"/>
    <cellStyle name="Итог 2 3 2 4" xfId="30332"/>
    <cellStyle name="Итог 2 3 2 4 2" xfId="30333"/>
    <cellStyle name="Итог 2 3 2 4 2 2" xfId="30334"/>
    <cellStyle name="Итог 2 3 2 4 3" xfId="30335"/>
    <cellStyle name="Итог 2 3 2 5" xfId="30336"/>
    <cellStyle name="Итог 2 3 2 5 2" xfId="30337"/>
    <cellStyle name="Итог 2 3 2 5 2 2" xfId="30338"/>
    <cellStyle name="Итог 2 3 2 5 3" xfId="30339"/>
    <cellStyle name="Итог 2 3 2 6" xfId="30340"/>
    <cellStyle name="Итог 2 3 2 6 2" xfId="30341"/>
    <cellStyle name="Итог 2 3 2 6 2 2" xfId="30342"/>
    <cellStyle name="Итог 2 3 2 6 3" xfId="30343"/>
    <cellStyle name="Итог 2 3 2 7" xfId="30344"/>
    <cellStyle name="Итог 2 3 2 7 2" xfId="30345"/>
    <cellStyle name="Итог 2 3 2 7 2 2" xfId="30346"/>
    <cellStyle name="Итог 2 3 2 7 3" xfId="30347"/>
    <cellStyle name="Итог 2 3 2 8" xfId="30348"/>
    <cellStyle name="Итог 2 3 2 8 2" xfId="30349"/>
    <cellStyle name="Итог 2 3 2 8 2 2" xfId="30350"/>
    <cellStyle name="Итог 2 3 2 8 3" xfId="30351"/>
    <cellStyle name="Итог 2 3 2 9" xfId="30352"/>
    <cellStyle name="Итог 2 3 2 9 2" xfId="30353"/>
    <cellStyle name="Итог 2 3 2 9 2 2" xfId="30354"/>
    <cellStyle name="Итог 2 3 2 9 3" xfId="30355"/>
    <cellStyle name="Итог 2 3 3" xfId="30356"/>
    <cellStyle name="Итог 2 3 3 10" xfId="30357"/>
    <cellStyle name="Итог 2 3 3 10 2" xfId="30358"/>
    <cellStyle name="Итог 2 3 3 10 2 2" xfId="30359"/>
    <cellStyle name="Итог 2 3 3 10 3" xfId="30360"/>
    <cellStyle name="Итог 2 3 3 11" xfId="30361"/>
    <cellStyle name="Итог 2 3 3 11 2" xfId="30362"/>
    <cellStyle name="Итог 2 3 3 12" xfId="30363"/>
    <cellStyle name="Итог 2 3 3 2" xfId="30364"/>
    <cellStyle name="Итог 2 3 3 2 10" xfId="30365"/>
    <cellStyle name="Итог 2 3 3 2 10 2" xfId="30366"/>
    <cellStyle name="Итог 2 3 3 2 11" xfId="30367"/>
    <cellStyle name="Итог 2 3 3 2 2" xfId="30368"/>
    <cellStyle name="Итог 2 3 3 2 2 2" xfId="30369"/>
    <cellStyle name="Итог 2 3 3 2 2 2 2" xfId="30370"/>
    <cellStyle name="Итог 2 3 3 2 2 3" xfId="30371"/>
    <cellStyle name="Итог 2 3 3 2 3" xfId="30372"/>
    <cellStyle name="Итог 2 3 3 2 3 2" xfId="30373"/>
    <cellStyle name="Итог 2 3 3 2 3 2 2" xfId="30374"/>
    <cellStyle name="Итог 2 3 3 2 3 3" xfId="30375"/>
    <cellStyle name="Итог 2 3 3 2 4" xfId="30376"/>
    <cellStyle name="Итог 2 3 3 2 4 2" xfId="30377"/>
    <cellStyle name="Итог 2 3 3 2 4 2 2" xfId="30378"/>
    <cellStyle name="Итог 2 3 3 2 4 3" xfId="30379"/>
    <cellStyle name="Итог 2 3 3 2 5" xfId="30380"/>
    <cellStyle name="Итог 2 3 3 2 5 2" xfId="30381"/>
    <cellStyle name="Итог 2 3 3 2 5 2 2" xfId="30382"/>
    <cellStyle name="Итог 2 3 3 2 5 3" xfId="30383"/>
    <cellStyle name="Итог 2 3 3 2 6" xfId="30384"/>
    <cellStyle name="Итог 2 3 3 2 6 2" xfId="30385"/>
    <cellStyle name="Итог 2 3 3 2 6 2 2" xfId="30386"/>
    <cellStyle name="Итог 2 3 3 2 6 3" xfId="30387"/>
    <cellStyle name="Итог 2 3 3 2 7" xfId="30388"/>
    <cellStyle name="Итог 2 3 3 2 7 2" xfId="30389"/>
    <cellStyle name="Итог 2 3 3 2 7 2 2" xfId="30390"/>
    <cellStyle name="Итог 2 3 3 2 7 3" xfId="30391"/>
    <cellStyle name="Итог 2 3 3 2 8" xfId="30392"/>
    <cellStyle name="Итог 2 3 3 2 8 2" xfId="30393"/>
    <cellStyle name="Итог 2 3 3 2 8 2 2" xfId="30394"/>
    <cellStyle name="Итог 2 3 3 2 8 3" xfId="30395"/>
    <cellStyle name="Итог 2 3 3 2 9" xfId="30396"/>
    <cellStyle name="Итог 2 3 3 2 9 2" xfId="30397"/>
    <cellStyle name="Итог 2 3 3 2 9 2 2" xfId="30398"/>
    <cellStyle name="Итог 2 3 3 2 9 3" xfId="30399"/>
    <cellStyle name="Итог 2 3 3 3" xfId="30400"/>
    <cellStyle name="Итог 2 3 3 3 2" xfId="30401"/>
    <cellStyle name="Итог 2 3 3 3 2 2" xfId="30402"/>
    <cellStyle name="Итог 2 3 3 3 3" xfId="30403"/>
    <cellStyle name="Итог 2 3 3 4" xfId="30404"/>
    <cellStyle name="Итог 2 3 3 4 2" xfId="30405"/>
    <cellStyle name="Итог 2 3 3 4 2 2" xfId="30406"/>
    <cellStyle name="Итог 2 3 3 4 3" xfId="30407"/>
    <cellStyle name="Итог 2 3 3 5" xfId="30408"/>
    <cellStyle name="Итог 2 3 3 5 2" xfId="30409"/>
    <cellStyle name="Итог 2 3 3 5 2 2" xfId="30410"/>
    <cellStyle name="Итог 2 3 3 5 3" xfId="30411"/>
    <cellStyle name="Итог 2 3 3 6" xfId="30412"/>
    <cellStyle name="Итог 2 3 3 6 2" xfId="30413"/>
    <cellStyle name="Итог 2 3 3 6 2 2" xfId="30414"/>
    <cellStyle name="Итог 2 3 3 6 3" xfId="30415"/>
    <cellStyle name="Итог 2 3 3 7" xfId="30416"/>
    <cellStyle name="Итог 2 3 3 7 2" xfId="30417"/>
    <cellStyle name="Итог 2 3 3 7 2 2" xfId="30418"/>
    <cellStyle name="Итог 2 3 3 7 3" xfId="30419"/>
    <cellStyle name="Итог 2 3 3 8" xfId="30420"/>
    <cellStyle name="Итог 2 3 3 8 2" xfId="30421"/>
    <cellStyle name="Итог 2 3 3 8 2 2" xfId="30422"/>
    <cellStyle name="Итог 2 3 3 8 3" xfId="30423"/>
    <cellStyle name="Итог 2 3 3 9" xfId="30424"/>
    <cellStyle name="Итог 2 3 3 9 2" xfId="30425"/>
    <cellStyle name="Итог 2 3 3 9 2 2" xfId="30426"/>
    <cellStyle name="Итог 2 3 3 9 3" xfId="30427"/>
    <cellStyle name="Итог 2 3 4" xfId="30428"/>
    <cellStyle name="Итог 2 3 4 10" xfId="30429"/>
    <cellStyle name="Итог 2 3 4 10 2" xfId="30430"/>
    <cellStyle name="Итог 2 3 4 11" xfId="30431"/>
    <cellStyle name="Итог 2 3 4 2" xfId="30432"/>
    <cellStyle name="Итог 2 3 4 2 2" xfId="30433"/>
    <cellStyle name="Итог 2 3 4 2 2 2" xfId="30434"/>
    <cellStyle name="Итог 2 3 4 2 3" xfId="30435"/>
    <cellStyle name="Итог 2 3 4 3" xfId="30436"/>
    <cellStyle name="Итог 2 3 4 3 2" xfId="30437"/>
    <cellStyle name="Итог 2 3 4 3 2 2" xfId="30438"/>
    <cellStyle name="Итог 2 3 4 3 3" xfId="30439"/>
    <cellStyle name="Итог 2 3 4 4" xfId="30440"/>
    <cellStyle name="Итог 2 3 4 4 2" xfId="30441"/>
    <cellStyle name="Итог 2 3 4 4 2 2" xfId="30442"/>
    <cellStyle name="Итог 2 3 4 4 3" xfId="30443"/>
    <cellStyle name="Итог 2 3 4 5" xfId="30444"/>
    <cellStyle name="Итог 2 3 4 5 2" xfId="30445"/>
    <cellStyle name="Итог 2 3 4 5 2 2" xfId="30446"/>
    <cellStyle name="Итог 2 3 4 5 3" xfId="30447"/>
    <cellStyle name="Итог 2 3 4 6" xfId="30448"/>
    <cellStyle name="Итог 2 3 4 6 2" xfId="30449"/>
    <cellStyle name="Итог 2 3 4 6 2 2" xfId="30450"/>
    <cellStyle name="Итог 2 3 4 6 3" xfId="30451"/>
    <cellStyle name="Итог 2 3 4 7" xfId="30452"/>
    <cellStyle name="Итог 2 3 4 7 2" xfId="30453"/>
    <cellStyle name="Итог 2 3 4 7 2 2" xfId="30454"/>
    <cellStyle name="Итог 2 3 4 7 3" xfId="30455"/>
    <cellStyle name="Итог 2 3 4 8" xfId="30456"/>
    <cellStyle name="Итог 2 3 4 8 2" xfId="30457"/>
    <cellStyle name="Итог 2 3 4 8 2 2" xfId="30458"/>
    <cellStyle name="Итог 2 3 4 8 3" xfId="30459"/>
    <cellStyle name="Итог 2 3 4 9" xfId="30460"/>
    <cellStyle name="Итог 2 3 4 9 2" xfId="30461"/>
    <cellStyle name="Итог 2 3 4 9 2 2" xfId="30462"/>
    <cellStyle name="Итог 2 3 4 9 3" xfId="30463"/>
    <cellStyle name="Итог 2 3 5" xfId="30464"/>
    <cellStyle name="Итог 2 3 5 2" xfId="30465"/>
    <cellStyle name="Итог 2 3 5 2 2" xfId="30466"/>
    <cellStyle name="Итог 2 3 5 3" xfId="30467"/>
    <cellStyle name="Итог 2 3 6" xfId="30468"/>
    <cellStyle name="Итог 2 3 6 2" xfId="30469"/>
    <cellStyle name="Итог 2 3 6 2 2" xfId="30470"/>
    <cellStyle name="Итог 2 3 6 3" xfId="30471"/>
    <cellStyle name="Итог 2 3 7" xfId="30472"/>
    <cellStyle name="Итог 2 3 7 2" xfId="30473"/>
    <cellStyle name="Итог 2 3 7 2 2" xfId="30474"/>
    <cellStyle name="Итог 2 3 7 3" xfId="30475"/>
    <cellStyle name="Итог 2 3 8" xfId="30476"/>
    <cellStyle name="Итог 2 3 8 2" xfId="30477"/>
    <cellStyle name="Итог 2 3 8 2 2" xfId="30478"/>
    <cellStyle name="Итог 2 3 8 3" xfId="30479"/>
    <cellStyle name="Итог 2 3 9" xfId="30480"/>
    <cellStyle name="Итог 2 3 9 2" xfId="30481"/>
    <cellStyle name="Итог 2 3 9 2 2" xfId="30482"/>
    <cellStyle name="Итог 2 3 9 3" xfId="30483"/>
    <cellStyle name="Итог 2 4" xfId="30484"/>
    <cellStyle name="Итог 2 4 10" xfId="30485"/>
    <cellStyle name="Итог 2 4 10 2" xfId="30486"/>
    <cellStyle name="Итог 2 4 11" xfId="30487"/>
    <cellStyle name="Итог 2 4 2" xfId="30488"/>
    <cellStyle name="Итог 2 4 2 2" xfId="30489"/>
    <cellStyle name="Итог 2 4 2 2 2" xfId="30490"/>
    <cellStyle name="Итог 2 4 2 3" xfId="30491"/>
    <cellStyle name="Итог 2 4 3" xfId="30492"/>
    <cellStyle name="Итог 2 4 3 2" xfId="30493"/>
    <cellStyle name="Итог 2 4 3 2 2" xfId="30494"/>
    <cellStyle name="Итог 2 4 3 3" xfId="30495"/>
    <cellStyle name="Итог 2 4 4" xfId="30496"/>
    <cellStyle name="Итог 2 4 4 2" xfId="30497"/>
    <cellStyle name="Итог 2 4 4 2 2" xfId="30498"/>
    <cellStyle name="Итог 2 4 4 3" xfId="30499"/>
    <cellStyle name="Итог 2 4 5" xfId="30500"/>
    <cellStyle name="Итог 2 4 5 2" xfId="30501"/>
    <cellStyle name="Итог 2 4 5 2 2" xfId="30502"/>
    <cellStyle name="Итог 2 4 5 3" xfId="30503"/>
    <cellStyle name="Итог 2 4 6" xfId="30504"/>
    <cellStyle name="Итог 2 4 6 2" xfId="30505"/>
    <cellStyle name="Итог 2 4 6 2 2" xfId="30506"/>
    <cellStyle name="Итог 2 4 6 3" xfId="30507"/>
    <cellStyle name="Итог 2 4 7" xfId="30508"/>
    <cellStyle name="Итог 2 4 7 2" xfId="30509"/>
    <cellStyle name="Итог 2 4 7 2 2" xfId="30510"/>
    <cellStyle name="Итог 2 4 7 3" xfId="30511"/>
    <cellStyle name="Итог 2 4 8" xfId="30512"/>
    <cellStyle name="Итог 2 4 8 2" xfId="30513"/>
    <cellStyle name="Итог 2 4 8 2 2" xfId="30514"/>
    <cellStyle name="Итог 2 4 8 3" xfId="30515"/>
    <cellStyle name="Итог 2 4 9" xfId="30516"/>
    <cellStyle name="Итог 2 4 9 2" xfId="30517"/>
    <cellStyle name="Итог 2 4 9 2 2" xfId="30518"/>
    <cellStyle name="Итог 2 4 9 3" xfId="30519"/>
    <cellStyle name="Итог 2 5" xfId="58474"/>
    <cellStyle name="Итог 3" xfId="30520"/>
    <cellStyle name="Итог 3 2" xfId="58475"/>
    <cellStyle name="Итог 3 2 2" xfId="58476"/>
    <cellStyle name="Итог 3 3" xfId="58477"/>
    <cellStyle name="Итог 3 3 2" xfId="58478"/>
    <cellStyle name="Итог 4" xfId="58479"/>
    <cellStyle name="Итог 4 2" xfId="58480"/>
    <cellStyle name="Итог 4 2 2" xfId="58481"/>
    <cellStyle name="Итог 4 3" xfId="58482"/>
    <cellStyle name="Итог 5" xfId="58483"/>
    <cellStyle name="Итог 5 2" xfId="58484"/>
    <cellStyle name="Итог 6" xfId="58485"/>
    <cellStyle name="Итог 6 2" xfId="58486"/>
    <cellStyle name="Контрольная ячейка 2" xfId="30521"/>
    <cellStyle name="Контрольная ячейка 2 2" xfId="30522"/>
    <cellStyle name="Контрольная ячейка 2 2 2" xfId="30523"/>
    <cellStyle name="Контрольная ячейка 2 2 3" xfId="58487"/>
    <cellStyle name="Контрольная ячейка 2 3" xfId="30524"/>
    <cellStyle name="Контрольная ячейка 2 3 2" xfId="58488"/>
    <cellStyle name="Контрольная ячейка 2 3 2 2" xfId="58489"/>
    <cellStyle name="Контрольная ячейка 2 3 3" xfId="58490"/>
    <cellStyle name="Контрольная ячейка 2 4" xfId="58491"/>
    <cellStyle name="Контрольная ячейка 2 4 2" xfId="58492"/>
    <cellStyle name="Контрольная ячейка 2 4 2 2" xfId="58493"/>
    <cellStyle name="Контрольная ячейка 3" xfId="58494"/>
    <cellStyle name="Контрольная ячейка 3 2" xfId="58495"/>
    <cellStyle name="Контрольная ячейка 3 2 2" xfId="58496"/>
    <cellStyle name="Контрольная ячейка 3 3" xfId="58497"/>
    <cellStyle name="Контрольная ячейка 4" xfId="58498"/>
    <cellStyle name="Название 2" xfId="30525"/>
    <cellStyle name="Название 2 2" xfId="30526"/>
    <cellStyle name="Название 2 2 2" xfId="58499"/>
    <cellStyle name="Название 2 2 2 2" xfId="58500"/>
    <cellStyle name="Название 2 2 3" xfId="58501"/>
    <cellStyle name="Название 2 3" xfId="58502"/>
    <cellStyle name="Название 3" xfId="58503"/>
    <cellStyle name="Нейтральный" xfId="62157" builtinId="28"/>
    <cellStyle name="Нейтральный 2" xfId="30527"/>
    <cellStyle name="Нейтральный 2 2" xfId="30528"/>
    <cellStyle name="Нейтральный 2 2 2" xfId="30529"/>
    <cellStyle name="Нейтральный 2 2 3" xfId="58504"/>
    <cellStyle name="Нейтральный 2 3" xfId="30530"/>
    <cellStyle name="Нейтральный 2 3 2" xfId="58505"/>
    <cellStyle name="Нейтральный 2 3 3" xfId="58506"/>
    <cellStyle name="Нейтральный 2 4" xfId="58507"/>
    <cellStyle name="Нейтральный 3" xfId="58508"/>
    <cellStyle name="Нейтральный 3 2" xfId="58509"/>
    <cellStyle name="Нейтральный 3 2 2" xfId="58510"/>
    <cellStyle name="Нейтральный 3 3" xfId="58511"/>
    <cellStyle name="Нейтральный 4" xfId="58512"/>
    <cellStyle name="Обычный" xfId="0" builtinId="0"/>
    <cellStyle name="Обычный 10" xfId="10"/>
    <cellStyle name="Обычный 10 2" xfId="30531"/>
    <cellStyle name="Обычный 10 2 2" xfId="30532"/>
    <cellStyle name="Обычный 10 2 2 2" xfId="58513"/>
    <cellStyle name="Обычный 10 2 2 3" xfId="58514"/>
    <cellStyle name="Обычный 10 2 3" xfId="58515"/>
    <cellStyle name="Обычный 10 2 4" xfId="58516"/>
    <cellStyle name="Обычный 10 3" xfId="30533"/>
    <cellStyle name="Обычный 10 3 2" xfId="30534"/>
    <cellStyle name="Обычный 10 4" xfId="30535"/>
    <cellStyle name="Обычный 10 4 2" xfId="30536"/>
    <cellStyle name="Обычный 10 4 2 2" xfId="30537"/>
    <cellStyle name="Обычный 10 4 2 2 2" xfId="30538"/>
    <cellStyle name="Обычный 10 4 2 3" xfId="30539"/>
    <cellStyle name="Обычный 10 4 3" xfId="30540"/>
    <cellStyle name="Обычный 10 4 3 2" xfId="30541"/>
    <cellStyle name="Обычный 10 4 3 2 2" xfId="30542"/>
    <cellStyle name="Обычный 10 4 3 3" xfId="30543"/>
    <cellStyle name="Обычный 10 5" xfId="30544"/>
    <cellStyle name="Обычный 10 5 2" xfId="9"/>
    <cellStyle name="Обычный 10 6" xfId="30545"/>
    <cellStyle name="Обычный 10 7" xfId="30546"/>
    <cellStyle name="Обычный 10 7 2" xfId="30547"/>
    <cellStyle name="Обычный 10 7 2 2" xfId="30548"/>
    <cellStyle name="Обычный 10 7 2 2 2" xfId="30549"/>
    <cellStyle name="Обычный 10 7 2 3" xfId="30550"/>
    <cellStyle name="Обычный 10 7 3" xfId="30551"/>
    <cellStyle name="Обычный 10 7 3 2" xfId="30552"/>
    <cellStyle name="Обычный 10 7 4" xfId="30553"/>
    <cellStyle name="Обычный 10 8" xfId="30554"/>
    <cellStyle name="Обычный 11" xfId="30555"/>
    <cellStyle name="Обычный 11 10" xfId="58517"/>
    <cellStyle name="Обычный 11 2" xfId="30556"/>
    <cellStyle name="Обычный 11 2 2" xfId="30557"/>
    <cellStyle name="Обычный 11 2 2 2" xfId="58518"/>
    <cellStyle name="Обычный 11 2 2 3" xfId="58519"/>
    <cellStyle name="Обычный 11 2 2 4" xfId="58520"/>
    <cellStyle name="Обычный 11 2 3" xfId="30558"/>
    <cellStyle name="Обычный 11 2 3 2" xfId="30559"/>
    <cellStyle name="Обычный 11 2 3 2 2" xfId="30560"/>
    <cellStyle name="Обычный 11 2 3 2 2 2" xfId="30561"/>
    <cellStyle name="Обычный 11 2 3 2 2 2 2" xfId="30562"/>
    <cellStyle name="Обычный 11 2 3 2 2 3" xfId="30563"/>
    <cellStyle name="Обычный 11 2 3 2 3" xfId="30564"/>
    <cellStyle name="Обычный 11 2 3 2 3 2" xfId="30565"/>
    <cellStyle name="Обычный 11 2 3 2 3 3" xfId="30566"/>
    <cellStyle name="Обычный 11 2 3 2 3 3 2" xfId="30567"/>
    <cellStyle name="Обычный 11 2 3 2 4" xfId="30568"/>
    <cellStyle name="Обычный 11 2 3 3" xfId="30569"/>
    <cellStyle name="Обычный 11 2 3 3 2" xfId="30570"/>
    <cellStyle name="Обычный 11 2 3 3 2 2" xfId="30571"/>
    <cellStyle name="Обычный 11 2 3 3 2 2 2" xfId="30572"/>
    <cellStyle name="Обычный 11 2 3 3 2 2 2 2" xfId="30573"/>
    <cellStyle name="Обычный 11 2 3 3 2 2 3" xfId="30574"/>
    <cellStyle name="Обычный 11 2 3 3 2 3" xfId="30575"/>
    <cellStyle name="Обычный 11 2 3 3 2 3 2" xfId="30576"/>
    <cellStyle name="Обычный 11 2 3 3 2 4" xfId="30577"/>
    <cellStyle name="Обычный 11 2 3 3 2 4 2" xfId="30578"/>
    <cellStyle name="Обычный 11 2 3 3 2 5" xfId="30579"/>
    <cellStyle name="Обычный 11 2 3 3 3" xfId="30580"/>
    <cellStyle name="Обычный 11 2 3 3 3 2" xfId="30581"/>
    <cellStyle name="Обычный 11 2 3 3 4" xfId="30582"/>
    <cellStyle name="Обычный 11 2 3 4" xfId="30583"/>
    <cellStyle name="Обычный 11 2 3 4 2" xfId="30584"/>
    <cellStyle name="Обычный 11 2 3 4 2 2" xfId="30585"/>
    <cellStyle name="Обычный 11 2 3 4 3" xfId="30586"/>
    <cellStyle name="Обычный 11 2 3 5" xfId="30587"/>
    <cellStyle name="Обычный 11 2 3 5 2" xfId="30588"/>
    <cellStyle name="Обычный 11 2 3 5 2 2" xfId="30589"/>
    <cellStyle name="Обычный 11 2 3 5 3" xfId="30590"/>
    <cellStyle name="Обычный 11 2 3 6" xfId="30591"/>
    <cellStyle name="Обычный 11 2 3 6 2" xfId="30592"/>
    <cellStyle name="Обычный 11 2 3 6 2 2" xfId="30593"/>
    <cellStyle name="Обычный 11 2 3 6 3" xfId="30594"/>
    <cellStyle name="Обычный 11 2 3 7" xfId="30595"/>
    <cellStyle name="Обычный 11 2 3 7 2" xfId="30596"/>
    <cellStyle name="Обычный 11 2 3 8" xfId="30597"/>
    <cellStyle name="Обычный 11 2 4" xfId="30598"/>
    <cellStyle name="Обычный 11 2 4 2" xfId="30599"/>
    <cellStyle name="Обычный 11 2 4 2 2" xfId="30600"/>
    <cellStyle name="Обычный 11 2 4 2 2 2" xfId="30601"/>
    <cellStyle name="Обычный 11 2 4 2 3" xfId="30602"/>
    <cellStyle name="Обычный 11 2 4 3" xfId="30603"/>
    <cellStyle name="Обычный 11 2 4 3 2" xfId="30604"/>
    <cellStyle name="Обычный 11 2 4 3 2 2" xfId="30605"/>
    <cellStyle name="Обычный 11 2 4 3 3" xfId="30606"/>
    <cellStyle name="Обычный 11 2 4 4" xfId="30607"/>
    <cellStyle name="Обычный 11 2 4 4 2" xfId="30608"/>
    <cellStyle name="Обычный 11 2 4 5" xfId="30609"/>
    <cellStyle name="Обычный 11 2 5" xfId="30610"/>
    <cellStyle name="Обычный 11 2 5 2" xfId="30611"/>
    <cellStyle name="Обычный 11 2 5 2 2" xfId="30612"/>
    <cellStyle name="Обычный 11 2 5 3" xfId="30613"/>
    <cellStyle name="Обычный 11 2 6" xfId="30614"/>
    <cellStyle name="Обычный 11 2 6 2" xfId="30615"/>
    <cellStyle name="Обычный 11 2 6 2 2" xfId="30616"/>
    <cellStyle name="Обычный 11 2 6 3" xfId="30617"/>
    <cellStyle name="Обычный 11 2 7" xfId="30618"/>
    <cellStyle name="Обычный 11 2 7 2" xfId="30619"/>
    <cellStyle name="Обычный 11 2 7 2 2" xfId="30620"/>
    <cellStyle name="Обычный 11 2 7 3" xfId="30621"/>
    <cellStyle name="Обычный 11 2 8" xfId="30622"/>
    <cellStyle name="Обычный 11 2 8 2" xfId="30623"/>
    <cellStyle name="Обычный 11 2 9" xfId="30624"/>
    <cellStyle name="Обычный 11 3" xfId="30625"/>
    <cellStyle name="Обычный 11 3 2" xfId="58521"/>
    <cellStyle name="Обычный 11 3 2 2" xfId="58522"/>
    <cellStyle name="Обычный 11 3 2 3" xfId="58523"/>
    <cellStyle name="Обычный 11 3 3" xfId="58524"/>
    <cellStyle name="Обычный 11 3 3 2" xfId="58525"/>
    <cellStyle name="Обычный 11 3 3 3" xfId="58526"/>
    <cellStyle name="Обычный 11 3 4" xfId="58527"/>
    <cellStyle name="Обычный 11 3 5" xfId="58528"/>
    <cellStyle name="Обычный 11 3 6" xfId="58529"/>
    <cellStyle name="Обычный 11 4" xfId="30626"/>
    <cellStyle name="Обычный 11 4 2" xfId="58530"/>
    <cellStyle name="Обычный 11 4 3" xfId="58531"/>
    <cellStyle name="Обычный 11 5" xfId="58532"/>
    <cellStyle name="Обычный 11 5 2" xfId="58533"/>
    <cellStyle name="Обычный 11 5 3" xfId="58534"/>
    <cellStyle name="Обычный 11 6" xfId="58535"/>
    <cellStyle name="Обычный 11 7" xfId="58536"/>
    <cellStyle name="Обычный 11 7 2" xfId="58537"/>
    <cellStyle name="Обычный 11 7 3" xfId="58538"/>
    <cellStyle name="Обычный 11 8" xfId="58539"/>
    <cellStyle name="Обычный 11 8 2" xfId="58540"/>
    <cellStyle name="Обычный 11 9" xfId="58541"/>
    <cellStyle name="Обычный 12" xfId="30627"/>
    <cellStyle name="Обычный 12 2" xfId="30628"/>
    <cellStyle name="Обычный 12 2 2" xfId="58542"/>
    <cellStyle name="Обычный 12 2 3" xfId="58543"/>
    <cellStyle name="Обычный 12 2 4" xfId="58544"/>
    <cellStyle name="Обычный 12 3" xfId="58545"/>
    <cellStyle name="Обычный 12 4" xfId="58546"/>
    <cellStyle name="Обычный 12 5" xfId="58547"/>
    <cellStyle name="Обычный 12 6" xfId="58548"/>
    <cellStyle name="Обычный 13" xfId="30629"/>
    <cellStyle name="Обычный 13 2" xfId="30630"/>
    <cellStyle name="Обычный 13 2 2" xfId="58549"/>
    <cellStyle name="Обычный 13 2 3" xfId="58550"/>
    <cellStyle name="Обычный 13 2 4" xfId="58551"/>
    <cellStyle name="Обычный 13 2 5" xfId="58552"/>
    <cellStyle name="Обычный 13 3" xfId="30631"/>
    <cellStyle name="Обычный 13 4" xfId="58553"/>
    <cellStyle name="Обычный 13 5" xfId="58554"/>
    <cellStyle name="Обычный 13 6" xfId="58555"/>
    <cellStyle name="Обычный 14" xfId="30632"/>
    <cellStyle name="Обычный 14 2" xfId="30633"/>
    <cellStyle name="Обычный 14 2 2" xfId="30634"/>
    <cellStyle name="Обычный 14 2 2 2" xfId="30635"/>
    <cellStyle name="Обычный 14 2 2 2 2" xfId="30636"/>
    <cellStyle name="Обычный 14 2 2 3" xfId="30637"/>
    <cellStyle name="Обычный 14 2 3" xfId="30638"/>
    <cellStyle name="Обычный 14 2 3 2" xfId="30639"/>
    <cellStyle name="Обычный 14 2 3 3" xfId="58556"/>
    <cellStyle name="Обычный 14 2 4" xfId="30640"/>
    <cellStyle name="Обычный 14 2 4 2" xfId="58557"/>
    <cellStyle name="Обычный 14 2 4 3" xfId="58558"/>
    <cellStyle name="Обычный 14 2 5" xfId="58559"/>
    <cellStyle name="Обычный 14 2 6" xfId="58560"/>
    <cellStyle name="Обычный 14 3" xfId="58561"/>
    <cellStyle name="Обычный 14 3 2" xfId="58562"/>
    <cellStyle name="Обычный 14 3 3" xfId="58563"/>
    <cellStyle name="Обычный 14 4" xfId="58564"/>
    <cellStyle name="Обычный 14 4 2" xfId="58565"/>
    <cellStyle name="Обычный 14 4 3" xfId="58566"/>
    <cellStyle name="Обычный 14 5" xfId="58567"/>
    <cellStyle name="Обычный 14 6" xfId="58568"/>
    <cellStyle name="Обычный 14 6 2" xfId="58569"/>
    <cellStyle name="Обычный 14 6 3" xfId="58570"/>
    <cellStyle name="Обычный 14 7" xfId="58571"/>
    <cellStyle name="Обычный 14 8" xfId="58572"/>
    <cellStyle name="Обычный 14 9" xfId="58573"/>
    <cellStyle name="Обычный 15" xfId="30641"/>
    <cellStyle name="Обычный 15 2" xfId="58574"/>
    <cellStyle name="Обычный 15 2 2" xfId="58575"/>
    <cellStyle name="Обычный 15 2 2 2" xfId="58576"/>
    <cellStyle name="Обычный 15 2 2 3" xfId="58577"/>
    <cellStyle name="Обычный 15 2 3" xfId="58578"/>
    <cellStyle name="Обычный 15 2 3 2" xfId="58579"/>
    <cellStyle name="Обычный 15 2 3 3" xfId="58580"/>
    <cellStyle name="Обычный 15 2 4" xfId="58581"/>
    <cellStyle name="Обычный 15 2 5" xfId="58582"/>
    <cellStyle name="Обычный 15 3" xfId="58583"/>
    <cellStyle name="Обычный 15 3 2" xfId="58584"/>
    <cellStyle name="Обычный 15 3 3" xfId="58585"/>
    <cellStyle name="Обычный 15 4" xfId="58586"/>
    <cellStyle name="Обычный 15 4 2" xfId="58587"/>
    <cellStyle name="Обычный 15 4 3" xfId="58588"/>
    <cellStyle name="Обычный 15 5" xfId="58589"/>
    <cellStyle name="Обычный 15 6" xfId="58590"/>
    <cellStyle name="Обычный 15 6 2" xfId="58591"/>
    <cellStyle name="Обычный 15 6 3" xfId="58592"/>
    <cellStyle name="Обычный 15 7" xfId="58593"/>
    <cellStyle name="Обычный 15 8" xfId="58594"/>
    <cellStyle name="Обычный 16" xfId="30642"/>
    <cellStyle name="Обычный 16 2" xfId="30643"/>
    <cellStyle name="Обычный 16 2 2" xfId="58595"/>
    <cellStyle name="Обычный 16 2 3" xfId="58596"/>
    <cellStyle name="Обычный 16 3" xfId="58597"/>
    <cellStyle name="Обычный 16 4" xfId="58598"/>
    <cellStyle name="Обычный 16 4 2" xfId="58599"/>
    <cellStyle name="Обычный 16 4 3" xfId="58600"/>
    <cellStyle name="Обычный 16 5" xfId="58601"/>
    <cellStyle name="Обычный 16 5 2" xfId="58602"/>
    <cellStyle name="Обычный 16 6" xfId="58603"/>
    <cellStyle name="Обычный 17" xfId="30644"/>
    <cellStyle name="Обычный 17 2" xfId="30645"/>
    <cellStyle name="Обычный 17 2 2" xfId="30646"/>
    <cellStyle name="Обычный 17 2 2 2" xfId="30647"/>
    <cellStyle name="Обычный 17 2 2 2 2" xfId="30648"/>
    <cellStyle name="Обычный 17 2 2 3" xfId="30649"/>
    <cellStyle name="Обычный 17 2 3" xfId="30650"/>
    <cellStyle name="Обычный 17 2 3 2" xfId="30651"/>
    <cellStyle name="Обычный 17 2 3 2 2" xfId="30652"/>
    <cellStyle name="Обычный 17 2 3 3" xfId="30653"/>
    <cellStyle name="Обычный 17 2 4" xfId="30654"/>
    <cellStyle name="Обычный 17 2 4 2" xfId="30655"/>
    <cellStyle name="Обычный 17 2 4 2 2" xfId="30656"/>
    <cellStyle name="Обычный 17 2 4 3" xfId="30657"/>
    <cellStyle name="Обычный 17 2 5" xfId="30658"/>
    <cellStyle name="Обычный 17 2 5 2" xfId="30659"/>
    <cellStyle name="Обычный 17 2 6" xfId="30660"/>
    <cellStyle name="Обычный 17 3" xfId="30661"/>
    <cellStyle name="Обычный 17 3 2" xfId="58604"/>
    <cellStyle name="Обычный 17 3 2 2" xfId="58605"/>
    <cellStyle name="Обычный 17 3 3" xfId="58606"/>
    <cellStyle name="Обычный 17 3 4" xfId="58607"/>
    <cellStyle name="Обычный 17 4" xfId="30662"/>
    <cellStyle name="Обычный 17 4 2" xfId="30663"/>
    <cellStyle name="Обычный 17 4 2 2" xfId="30664"/>
    <cellStyle name="Обычный 17 4 3" xfId="30665"/>
    <cellStyle name="Обычный 17 5" xfId="30666"/>
    <cellStyle name="Обычный 17 5 2" xfId="30667"/>
    <cellStyle name="Обычный 17 6" xfId="30668"/>
    <cellStyle name="Обычный 18" xfId="30669"/>
    <cellStyle name="Обычный 18 2" xfId="30670"/>
    <cellStyle name="Обычный 18 2 2" xfId="30671"/>
    <cellStyle name="Обычный 18 2 2 2" xfId="30672"/>
    <cellStyle name="Обычный 18 2 2 2 2" xfId="30673"/>
    <cellStyle name="Обычный 18 2 2 2 2 2" xfId="30674"/>
    <cellStyle name="Обычный 18 2 2 2 3" xfId="30675"/>
    <cellStyle name="Обычный 18 2 2 3" xfId="30676"/>
    <cellStyle name="Обычный 18 2 2 3 2" xfId="30677"/>
    <cellStyle name="Обычный 18 2 2 4" xfId="30678"/>
    <cellStyle name="Обычный 18 2 3" xfId="30679"/>
    <cellStyle name="Обычный 18 2 3 2" xfId="30680"/>
    <cellStyle name="Обычный 18 2 3 2 2" xfId="30681"/>
    <cellStyle name="Обычный 18 2 3 3" xfId="30682"/>
    <cellStyle name="Обычный 18 2 4" xfId="30683"/>
    <cellStyle name="Обычный 18 2 4 2" xfId="30684"/>
    <cellStyle name="Обычный 18 2 4 2 2" xfId="30685"/>
    <cellStyle name="Обычный 18 2 4 3" xfId="30686"/>
    <cellStyle name="Обычный 18 2 5" xfId="30687"/>
    <cellStyle name="Обычный 18 2 5 2" xfId="30688"/>
    <cellStyle name="Обычный 18 2 5 2 2" xfId="30689"/>
    <cellStyle name="Обычный 18 2 5 3" xfId="30690"/>
    <cellStyle name="Обычный 18 2 6" xfId="30691"/>
    <cellStyle name="Обычный 18 2 6 2" xfId="30692"/>
    <cellStyle name="Обычный 18 2 7" xfId="30693"/>
    <cellStyle name="Обычный 18 3" xfId="30694"/>
    <cellStyle name="Обычный 18 3 2" xfId="30695"/>
    <cellStyle name="Обычный 18 3 2 2" xfId="30696"/>
    <cellStyle name="Обычный 18 3 2 2 2" xfId="30697"/>
    <cellStyle name="Обычный 18 3 2 3" xfId="30698"/>
    <cellStyle name="Обычный 18 3 3" xfId="30699"/>
    <cellStyle name="Обычный 18 3 3 2" xfId="30700"/>
    <cellStyle name="Обычный 18 3 4" xfId="30701"/>
    <cellStyle name="Обычный 18 4" xfId="30702"/>
    <cellStyle name="Обычный 18 4 2" xfId="30703"/>
    <cellStyle name="Обычный 18 4 2 2" xfId="30704"/>
    <cellStyle name="Обычный 18 4 2 2 2" xfId="30705"/>
    <cellStyle name="Обычный 18 4 2 3" xfId="30706"/>
    <cellStyle name="Обычный 18 4 3" xfId="30707"/>
    <cellStyle name="Обычный 18 4 3 2" xfId="30708"/>
    <cellStyle name="Обычный 18 4 4" xfId="30709"/>
    <cellStyle name="Обычный 18 5" xfId="30710"/>
    <cellStyle name="Обычный 18 5 2" xfId="30711"/>
    <cellStyle name="Обычный 18 5 2 2" xfId="30712"/>
    <cellStyle name="Обычный 18 5 3" xfId="30713"/>
    <cellStyle name="Обычный 18 6" xfId="30714"/>
    <cellStyle name="Обычный 18 6 2" xfId="30715"/>
    <cellStyle name="Обычный 18 6 2 2" xfId="30716"/>
    <cellStyle name="Обычный 18 6 3" xfId="30717"/>
    <cellStyle name="Обычный 18 7" xfId="30718"/>
    <cellStyle name="Обычный 18 7 2" xfId="30719"/>
    <cellStyle name="Обычный 18 7 2 2" xfId="30720"/>
    <cellStyle name="Обычный 18 7 3" xfId="30721"/>
    <cellStyle name="Обычный 18 8" xfId="30722"/>
    <cellStyle name="Обычный 18 8 2" xfId="30723"/>
    <cellStyle name="Обычный 18 9" xfId="30724"/>
    <cellStyle name="Обычный 19" xfId="30725"/>
    <cellStyle name="Обычный 19 2" xfId="30726"/>
    <cellStyle name="Обычный 19 2 2" xfId="30727"/>
    <cellStyle name="Обычный 19 2 2 2" xfId="58608"/>
    <cellStyle name="Обычный 19 2 3" xfId="30728"/>
    <cellStyle name="Обычный 19 2 3 2" xfId="30729"/>
    <cellStyle name="Обычный 19 2 3 2 2" xfId="30730"/>
    <cellStyle name="Обычный 19 2 3 3" xfId="30731"/>
    <cellStyle name="Обычный 19 2 4" xfId="30732"/>
    <cellStyle name="Обычный 19 2 4 2" xfId="30733"/>
    <cellStyle name="Обычный 19 2 5" xfId="30734"/>
    <cellStyle name="Обычный 19 3" xfId="30735"/>
    <cellStyle name="Обычный 19 3 2" xfId="30736"/>
    <cellStyle name="Обычный 19 3 2 2" xfId="30737"/>
    <cellStyle name="Обычный 19 3 3" xfId="30738"/>
    <cellStyle name="Обычный 19 4" xfId="30739"/>
    <cellStyle name="Обычный 19 4 2" xfId="30740"/>
    <cellStyle name="Обычный 19 4 2 2" xfId="30741"/>
    <cellStyle name="Обычный 19 4 3" xfId="30742"/>
    <cellStyle name="Обычный 19 5" xfId="30743"/>
    <cellStyle name="Обычный 19 5 2" xfId="30744"/>
    <cellStyle name="Обычный 19 5 2 2" xfId="30745"/>
    <cellStyle name="Обычный 19 5 3" xfId="30746"/>
    <cellStyle name="Обычный 19 6" xfId="30747"/>
    <cellStyle name="Обычный 19 6 2" xfId="30748"/>
    <cellStyle name="Обычный 19 7" xfId="30749"/>
    <cellStyle name="Обычный 2" xfId="30750"/>
    <cellStyle name="Обычный 2 10" xfId="30751"/>
    <cellStyle name="Обычный 2 11" xfId="30752"/>
    <cellStyle name="Обычный 2 12" xfId="30753"/>
    <cellStyle name="Обычный 2 13" xfId="30754"/>
    <cellStyle name="Обычный 2 13 2" xfId="30755"/>
    <cellStyle name="Обычный 2 13 3" xfId="30756"/>
    <cellStyle name="Обычный 2 13 4" xfId="30757"/>
    <cellStyle name="Обычный 2 14" xfId="30758"/>
    <cellStyle name="Обычный 2 14 2" xfId="30759"/>
    <cellStyle name="Обычный 2 14 2 2" xfId="30760"/>
    <cellStyle name="Обычный 2 14 2 2 2" xfId="58609"/>
    <cellStyle name="Обычный 2 14 2 2 3" xfId="58610"/>
    <cellStyle name="Обычный 2 14 2 3" xfId="30761"/>
    <cellStyle name="Обычный 2 14 2 3 2" xfId="30762"/>
    <cellStyle name="Обычный 2 14 2 3 2 2" xfId="30763"/>
    <cellStyle name="Обычный 2 14 2 3 3" xfId="30764"/>
    <cellStyle name="Обычный 2 14 2 4" xfId="30765"/>
    <cellStyle name="Обычный 2 14 2 4 2" xfId="30766"/>
    <cellStyle name="Обычный 2 14 2 5" xfId="30767"/>
    <cellStyle name="Обычный 2 14 3" xfId="58611"/>
    <cellStyle name="Обычный 2 14 3 2" xfId="58612"/>
    <cellStyle name="Обычный 2 14 3 3" xfId="58613"/>
    <cellStyle name="Обычный 2 14 4" xfId="58614"/>
    <cellStyle name="Обычный 2 14 5" xfId="58615"/>
    <cellStyle name="Обычный 2 14 5 2" xfId="58616"/>
    <cellStyle name="Обычный 2 14 5 3" xfId="58617"/>
    <cellStyle name="Обычный 2 14 6" xfId="58618"/>
    <cellStyle name="Обычный 2 14 7" xfId="58619"/>
    <cellStyle name="Обычный 2 15" xfId="30768"/>
    <cellStyle name="Обычный 2 15 2" xfId="30769"/>
    <cellStyle name="Обычный 2 15 3" xfId="30770"/>
    <cellStyle name="Обычный 2 16" xfId="30771"/>
    <cellStyle name="Обычный 2 16 2" xfId="30772"/>
    <cellStyle name="Обычный 2 16 2 2" xfId="30773"/>
    <cellStyle name="Обычный 2 16 2 2 2" xfId="30774"/>
    <cellStyle name="Обычный 2 16 2 2 2 2" xfId="30775"/>
    <cellStyle name="Обычный 2 16 2 2 3" xfId="30776"/>
    <cellStyle name="Обычный 2 16 2 3" xfId="30777"/>
    <cellStyle name="Обычный 2 16 2 3 2" xfId="30778"/>
    <cellStyle name="Обычный 2 16 2 3 3" xfId="30779"/>
    <cellStyle name="Обычный 2 16 2 4" xfId="30780"/>
    <cellStyle name="Обычный 2 16 3" xfId="30781"/>
    <cellStyle name="Обычный 2 16 3 2" xfId="30782"/>
    <cellStyle name="Обычный 2 16 3 2 2" xfId="30783"/>
    <cellStyle name="Обычный 2 16 3 2 2 2" xfId="30784"/>
    <cellStyle name="Обычный 2 16 3 2 3" xfId="30785"/>
    <cellStyle name="Обычный 2 16 3 3" xfId="30786"/>
    <cellStyle name="Обычный 2 16 3 3 2" xfId="30787"/>
    <cellStyle name="Обычный 2 16 3 4" xfId="30788"/>
    <cellStyle name="Обычный 2 16 4" xfId="30789"/>
    <cellStyle name="Обычный 2 16 4 2" xfId="30790"/>
    <cellStyle name="Обычный 2 16 4 2 2" xfId="30791"/>
    <cellStyle name="Обычный 2 16 4 2 2 2" xfId="30792"/>
    <cellStyle name="Обычный 2 16 4 2 3" xfId="30793"/>
    <cellStyle name="Обычный 2 16 4 3" xfId="30794"/>
    <cellStyle name="Обычный 2 16 4 3 2" xfId="30795"/>
    <cellStyle name="Обычный 2 16 4 4" xfId="30796"/>
    <cellStyle name="Обычный 2 16 5" xfId="30797"/>
    <cellStyle name="Обычный 2 16 5 2" xfId="30798"/>
    <cellStyle name="Обычный 2 16 5 2 2" xfId="30799"/>
    <cellStyle name="Обычный 2 16 5 3" xfId="30800"/>
    <cellStyle name="Обычный 2 16 6" xfId="30801"/>
    <cellStyle name="Обычный 2 16 6 2" xfId="30802"/>
    <cellStyle name="Обычный 2 16 6 2 2" xfId="30803"/>
    <cellStyle name="Обычный 2 16 6 3" xfId="30804"/>
    <cellStyle name="Обычный 2 16 7" xfId="30805"/>
    <cellStyle name="Обычный 2 16 7 2" xfId="30806"/>
    <cellStyle name="Обычный 2 16 7 2 2" xfId="30807"/>
    <cellStyle name="Обычный 2 16 7 3" xfId="30808"/>
    <cellStyle name="Обычный 2 16 8" xfId="30809"/>
    <cellStyle name="Обычный 2 16 8 2" xfId="30810"/>
    <cellStyle name="Обычный 2 16 8 3" xfId="30811"/>
    <cellStyle name="Обычный 2 16 9" xfId="30812"/>
    <cellStyle name="Обычный 2 17" xfId="30813"/>
    <cellStyle name="Обычный 2 17 2" xfId="30814"/>
    <cellStyle name="Обычный 2 17 2 2" xfId="30815"/>
    <cellStyle name="Обычный 2 17 2 2 2" xfId="30816"/>
    <cellStyle name="Обычный 2 17 2 2 2 2" xfId="30817"/>
    <cellStyle name="Обычный 2 17 2 2 3" xfId="30818"/>
    <cellStyle name="Обычный 2 17 2 3" xfId="30819"/>
    <cellStyle name="Обычный 2 17 2 3 2" xfId="30820"/>
    <cellStyle name="Обычный 2 17 2 4" xfId="30821"/>
    <cellStyle name="Обычный 2 17 3" xfId="30822"/>
    <cellStyle name="Обычный 2 17 3 2" xfId="30823"/>
    <cellStyle name="Обычный 2 17 3 2 2" xfId="30824"/>
    <cellStyle name="Обычный 2 17 3 3" xfId="30825"/>
    <cellStyle name="Обычный 2 17 4" xfId="30826"/>
    <cellStyle name="Обычный 2 17 4 2" xfId="30827"/>
    <cellStyle name="Обычный 2 17 4 2 2" xfId="30828"/>
    <cellStyle name="Обычный 2 17 4 3" xfId="30829"/>
    <cellStyle name="Обычный 2 17 5" xfId="30830"/>
    <cellStyle name="Обычный 2 17 5 2" xfId="30831"/>
    <cellStyle name="Обычный 2 17 5 2 2" xfId="30832"/>
    <cellStyle name="Обычный 2 17 5 3" xfId="30833"/>
    <cellStyle name="Обычный 2 17 6" xfId="30834"/>
    <cellStyle name="Обычный 2 17 6 2" xfId="30835"/>
    <cellStyle name="Обычный 2 17 7" xfId="30836"/>
    <cellStyle name="Обычный 2 18" xfId="30837"/>
    <cellStyle name="Обычный 2 18 2" xfId="30838"/>
    <cellStyle name="Обычный 2 18 2 2" xfId="30839"/>
    <cellStyle name="Обычный 2 18 2 2 2" xfId="30840"/>
    <cellStyle name="Обычный 2 18 2 3" xfId="30841"/>
    <cellStyle name="Обычный 2 18 3" xfId="30842"/>
    <cellStyle name="Обычный 2 18 3 2" xfId="30843"/>
    <cellStyle name="Обычный 2 18 3 2 2" xfId="30844"/>
    <cellStyle name="Обычный 2 18 3 2 2 2" xfId="30845"/>
    <cellStyle name="Обычный 2 18 3 2 3" xfId="30846"/>
    <cellStyle name="Обычный 2 18 3 2 4" xfId="30847"/>
    <cellStyle name="Обычный 2 18 3 3" xfId="30848"/>
    <cellStyle name="Обычный 2 18 3 3 2" xfId="30849"/>
    <cellStyle name="Обычный 2 18 3 4" xfId="30850"/>
    <cellStyle name="Обычный 2 18 3 5" xfId="30851"/>
    <cellStyle name="Обычный 2 18 4" xfId="30852"/>
    <cellStyle name="Обычный 2 18 5" xfId="30853"/>
    <cellStyle name="Обычный 2 18 5 2" xfId="30854"/>
    <cellStyle name="Обычный 2 18 6" xfId="30855"/>
    <cellStyle name="Обычный 2 19" xfId="30856"/>
    <cellStyle name="Обычный 2 19 2" xfId="30857"/>
    <cellStyle name="Обычный 2 19 2 2" xfId="30858"/>
    <cellStyle name="Обычный 2 19 3" xfId="30859"/>
    <cellStyle name="Обычный 2 2" xfId="30860"/>
    <cellStyle name="Обычный 2 2 2" xfId="30861"/>
    <cellStyle name="Обычный 2 2 2 10" xfId="30862"/>
    <cellStyle name="Обычный 2 2 2 2" xfId="30863"/>
    <cellStyle name="Обычный 2 2 2 2 10" xfId="58620"/>
    <cellStyle name="Обычный 2 2 2 2 11" xfId="58621"/>
    <cellStyle name="Обычный 2 2 2 2 2" xfId="30864"/>
    <cellStyle name="Обычный 2 2 2 2 2 2" xfId="30865"/>
    <cellStyle name="Обычный 2 2 2 2 2 2 2" xfId="30866"/>
    <cellStyle name="Обычный 2 2 2 2 2 2 2 2" xfId="30867"/>
    <cellStyle name="Обычный 2 2 2 2 2 2 2 3" xfId="58622"/>
    <cellStyle name="Обычный 2 2 2 2 2 2 3" xfId="30868"/>
    <cellStyle name="Обычный 2 2 2 2 2 2 3 2" xfId="58623"/>
    <cellStyle name="Обычный 2 2 2 2 2 2 3 3" xfId="58624"/>
    <cellStyle name="Обычный 2 2 2 2 2 2 4" xfId="58625"/>
    <cellStyle name="Обычный 2 2 2 2 2 2 5" xfId="58626"/>
    <cellStyle name="Обычный 2 2 2 2 2 3" xfId="30869"/>
    <cellStyle name="Обычный 2 2 2 2 2 3 2" xfId="30870"/>
    <cellStyle name="Обычный 2 2 2 2 2 3 3" xfId="58627"/>
    <cellStyle name="Обычный 2 2 2 2 2 4" xfId="30871"/>
    <cellStyle name="Обычный 2 2 2 2 2 4 2" xfId="58628"/>
    <cellStyle name="Обычный 2 2 2 2 2 4 3" xfId="58629"/>
    <cellStyle name="Обычный 2 2 2 2 2 5" xfId="58630"/>
    <cellStyle name="Обычный 2 2 2 2 2 6" xfId="58631"/>
    <cellStyle name="Обычный 2 2 2 2 3" xfId="30872"/>
    <cellStyle name="Обычный 2 2 2 2 3 2" xfId="30873"/>
    <cellStyle name="Обычный 2 2 2 2 3 2 2" xfId="30874"/>
    <cellStyle name="Обычный 2 2 2 2 3 2 2 2" xfId="30875"/>
    <cellStyle name="Обычный 2 2 2 2 3 2 2 3" xfId="58632"/>
    <cellStyle name="Обычный 2 2 2 2 3 2 3" xfId="30876"/>
    <cellStyle name="Обычный 2 2 2 2 3 2 3 2" xfId="58633"/>
    <cellStyle name="Обычный 2 2 2 2 3 2 3 3" xfId="58634"/>
    <cellStyle name="Обычный 2 2 2 2 3 2 4" xfId="58635"/>
    <cellStyle name="Обычный 2 2 2 2 3 2 5" xfId="58636"/>
    <cellStyle name="Обычный 2 2 2 2 3 3" xfId="30877"/>
    <cellStyle name="Обычный 2 2 2 2 3 3 2" xfId="30878"/>
    <cellStyle name="Обычный 2 2 2 2 3 3 3" xfId="58637"/>
    <cellStyle name="Обычный 2 2 2 2 3 4" xfId="30879"/>
    <cellStyle name="Обычный 2 2 2 2 3 4 2" xfId="58638"/>
    <cellStyle name="Обычный 2 2 2 2 3 4 3" xfId="58639"/>
    <cellStyle name="Обычный 2 2 2 2 3 5" xfId="58640"/>
    <cellStyle name="Обычный 2 2 2 2 3 6" xfId="58641"/>
    <cellStyle name="Обычный 2 2 2 2 4" xfId="30880"/>
    <cellStyle name="Обычный 2 2 2 2 4 2" xfId="30881"/>
    <cellStyle name="Обычный 2 2 2 2 4 2 2" xfId="30882"/>
    <cellStyle name="Обычный 2 2 2 2 4 2 2 2" xfId="30883"/>
    <cellStyle name="Обычный 2 2 2 2 4 2 2 3" xfId="58642"/>
    <cellStyle name="Обычный 2 2 2 2 4 2 3" xfId="30884"/>
    <cellStyle name="Обычный 2 2 2 2 4 2 3 2" xfId="58643"/>
    <cellStyle name="Обычный 2 2 2 2 4 2 3 3" xfId="58644"/>
    <cellStyle name="Обычный 2 2 2 2 4 2 4" xfId="58645"/>
    <cellStyle name="Обычный 2 2 2 2 4 2 5" xfId="58646"/>
    <cellStyle name="Обычный 2 2 2 2 4 3" xfId="30885"/>
    <cellStyle name="Обычный 2 2 2 2 4 3 2" xfId="30886"/>
    <cellStyle name="Обычный 2 2 2 2 4 3 3" xfId="58647"/>
    <cellStyle name="Обычный 2 2 2 2 4 4" xfId="30887"/>
    <cellStyle name="Обычный 2 2 2 2 4 4 2" xfId="58648"/>
    <cellStyle name="Обычный 2 2 2 2 4 4 3" xfId="58649"/>
    <cellStyle name="Обычный 2 2 2 2 4 5" xfId="58650"/>
    <cellStyle name="Обычный 2 2 2 2 4 6" xfId="58651"/>
    <cellStyle name="Обычный 2 2 2 2 5" xfId="30888"/>
    <cellStyle name="Обычный 2 2 2 2 5 2" xfId="30889"/>
    <cellStyle name="Обычный 2 2 2 2 5 2 2" xfId="30890"/>
    <cellStyle name="Обычный 2 2 2 2 5 2 2 2" xfId="30891"/>
    <cellStyle name="Обычный 2 2 2 2 5 2 2 3" xfId="58652"/>
    <cellStyle name="Обычный 2 2 2 2 5 2 3" xfId="30892"/>
    <cellStyle name="Обычный 2 2 2 2 5 2 3 2" xfId="58653"/>
    <cellStyle name="Обычный 2 2 2 2 5 2 3 3" xfId="58654"/>
    <cellStyle name="Обычный 2 2 2 2 5 2 4" xfId="58655"/>
    <cellStyle name="Обычный 2 2 2 2 5 2 5" xfId="58656"/>
    <cellStyle name="Обычный 2 2 2 2 5 3" xfId="30893"/>
    <cellStyle name="Обычный 2 2 2 2 5 3 2" xfId="30894"/>
    <cellStyle name="Обычный 2 2 2 2 5 3 3" xfId="58657"/>
    <cellStyle name="Обычный 2 2 2 2 5 4" xfId="30895"/>
    <cellStyle name="Обычный 2 2 2 2 5 4 2" xfId="58658"/>
    <cellStyle name="Обычный 2 2 2 2 5 4 3" xfId="58659"/>
    <cellStyle name="Обычный 2 2 2 2 5 5" xfId="58660"/>
    <cellStyle name="Обычный 2 2 2 2 5 6" xfId="58661"/>
    <cellStyle name="Обычный 2 2 2 2 6" xfId="30896"/>
    <cellStyle name="Обычный 2 2 2 2 6 2" xfId="30897"/>
    <cellStyle name="Обычный 2 2 2 2 6 2 2" xfId="30898"/>
    <cellStyle name="Обычный 2 2 2 2 6 2 2 2" xfId="30899"/>
    <cellStyle name="Обычный 2 2 2 2 6 2 3" xfId="30900"/>
    <cellStyle name="Обычный 2 2 2 2 6 3" xfId="30901"/>
    <cellStyle name="Обычный 2 2 2 2 6 3 2" xfId="30902"/>
    <cellStyle name="Обычный 2 2 2 2 6 3 3" xfId="58662"/>
    <cellStyle name="Обычный 2 2 2 2 6 4" xfId="30903"/>
    <cellStyle name="Обычный 2 2 2 2 6 5" xfId="58663"/>
    <cellStyle name="Обычный 2 2 2 2 7" xfId="58664"/>
    <cellStyle name="Обычный 2 2 2 2 7 2" xfId="58665"/>
    <cellStyle name="Обычный 2 2 2 2 7 3" xfId="58666"/>
    <cellStyle name="Обычный 2 2 2 2 8" xfId="58667"/>
    <cellStyle name="Обычный 2 2 2 2 9" xfId="58668"/>
    <cellStyle name="Обычный 2 2 2 2 9 2" xfId="58669"/>
    <cellStyle name="Обычный 2 2 2 2 9 3" xfId="58670"/>
    <cellStyle name="Обычный 2 2 2 3" xfId="30904"/>
    <cellStyle name="Обычный 2 2 2 3 2" xfId="30905"/>
    <cellStyle name="Обычный 2 2 2 3 2 2" xfId="58671"/>
    <cellStyle name="Обычный 2 2 2 3 2 2 2" xfId="58672"/>
    <cellStyle name="Обычный 2 2 2 3 2 3" xfId="58673"/>
    <cellStyle name="Обычный 2 2 2 3 3" xfId="30906"/>
    <cellStyle name="Обычный 2 2 2 3 3 2" xfId="30907"/>
    <cellStyle name="Обычный 2 2 2 3 3 2 2" xfId="30908"/>
    <cellStyle name="Обычный 2 2 2 3 3 2 2 2" xfId="30909"/>
    <cellStyle name="Обычный 2 2 2 3 3 2 3" xfId="30910"/>
    <cellStyle name="Обычный 2 2 2 3 3 3" xfId="30911"/>
    <cellStyle name="Обычный 2 2 2 3 3 3 2" xfId="30912"/>
    <cellStyle name="Обычный 2 2 2 3 3 4" xfId="30913"/>
    <cellStyle name="Обычный 2 2 2 3 4" xfId="30914"/>
    <cellStyle name="Обычный 2 2 2 3 4 2" xfId="30915"/>
    <cellStyle name="Обычный 2 2 2 3 4 2 2" xfId="30916"/>
    <cellStyle name="Обычный 2 2 2 3 4 3" xfId="30917"/>
    <cellStyle name="Обычный 2 2 2 3 5" xfId="30918"/>
    <cellStyle name="Обычный 2 2 2 3 5 2" xfId="30919"/>
    <cellStyle name="Обычный 2 2 2 3 5 2 2" xfId="30920"/>
    <cellStyle name="Обычный 2 2 2 3 5 3" xfId="30921"/>
    <cellStyle name="Обычный 2 2 2 3 6" xfId="30922"/>
    <cellStyle name="Обычный 2 2 2 3 6 2" xfId="30923"/>
    <cellStyle name="Обычный 2 2 2 3 6 2 2" xfId="30924"/>
    <cellStyle name="Обычный 2 2 2 3 6 3" xfId="30925"/>
    <cellStyle name="Обычный 2 2 2 3 7" xfId="30926"/>
    <cellStyle name="Обычный 2 2 2 3 7 2" xfId="30927"/>
    <cellStyle name="Обычный 2 2 2 3 8" xfId="30928"/>
    <cellStyle name="Обычный 2 2 2 4" xfId="30929"/>
    <cellStyle name="Обычный 2 2 2 4 2" xfId="30930"/>
    <cellStyle name="Обычный 2 2 2 4 2 2" xfId="30931"/>
    <cellStyle name="Обычный 2 2 2 4 2 2 2" xfId="30932"/>
    <cellStyle name="Обычный 2 2 2 4 2 2 2 2" xfId="30933"/>
    <cellStyle name="Обычный 2 2 2 4 2 2 3" xfId="30934"/>
    <cellStyle name="Обычный 2 2 2 4 2 3" xfId="30935"/>
    <cellStyle name="Обычный 2 2 2 4 2 3 2" xfId="30936"/>
    <cellStyle name="Обычный 2 2 2 4 2 4" xfId="30937"/>
    <cellStyle name="Обычный 2 2 2 4 3" xfId="30938"/>
    <cellStyle name="Обычный 2 2 2 4 3 2" xfId="30939"/>
    <cellStyle name="Обычный 2 2 2 4 3 2 2" xfId="30940"/>
    <cellStyle name="Обычный 2 2 2 4 3 3" xfId="30941"/>
    <cellStyle name="Обычный 2 2 2 4 4" xfId="30942"/>
    <cellStyle name="Обычный 2 2 2 4 4 2" xfId="30943"/>
    <cellStyle name="Обычный 2 2 2 4 4 2 2" xfId="30944"/>
    <cellStyle name="Обычный 2 2 2 4 4 3" xfId="30945"/>
    <cellStyle name="Обычный 2 2 2 4 5" xfId="30946"/>
    <cellStyle name="Обычный 2 2 2 4 5 2" xfId="30947"/>
    <cellStyle name="Обычный 2 2 2 4 5 2 2" xfId="30948"/>
    <cellStyle name="Обычный 2 2 2 4 5 3" xfId="30949"/>
    <cellStyle name="Обычный 2 2 2 4 6" xfId="30950"/>
    <cellStyle name="Обычный 2 2 2 4 6 2" xfId="30951"/>
    <cellStyle name="Обычный 2 2 2 4 7" xfId="30952"/>
    <cellStyle name="Обычный 2 2 2 5" xfId="30953"/>
    <cellStyle name="Обычный 2 2 2 5 2" xfId="30954"/>
    <cellStyle name="Обычный 2 2 2 5 2 2" xfId="30955"/>
    <cellStyle name="Обычный 2 2 2 5 2 2 2" xfId="30956"/>
    <cellStyle name="Обычный 2 2 2 5 2 2 2 2" xfId="30957"/>
    <cellStyle name="Обычный 2 2 2 5 2 2 3" xfId="30958"/>
    <cellStyle name="Обычный 2 2 2 5 2 3" xfId="30959"/>
    <cellStyle name="Обычный 2 2 2 5 2 3 2" xfId="30960"/>
    <cellStyle name="Обычный 2 2 2 5 2 4" xfId="30961"/>
    <cellStyle name="Обычный 2 2 2 5 3" xfId="30962"/>
    <cellStyle name="Обычный 2 2 2 5 3 2" xfId="30963"/>
    <cellStyle name="Обычный 2 2 2 5 3 2 2" xfId="30964"/>
    <cellStyle name="Обычный 2 2 2 5 3 3" xfId="30965"/>
    <cellStyle name="Обычный 2 2 2 5 4" xfId="30966"/>
    <cellStyle name="Обычный 2 2 2 5 4 2" xfId="30967"/>
    <cellStyle name="Обычный 2 2 2 5 4 2 2" xfId="30968"/>
    <cellStyle name="Обычный 2 2 2 5 4 3" xfId="30969"/>
    <cellStyle name="Обычный 2 2 2 5 5" xfId="30970"/>
    <cellStyle name="Обычный 2 2 2 5 5 2" xfId="30971"/>
    <cellStyle name="Обычный 2 2 2 5 5 2 2" xfId="30972"/>
    <cellStyle name="Обычный 2 2 2 5 5 3" xfId="30973"/>
    <cellStyle name="Обычный 2 2 2 5 6" xfId="30974"/>
    <cellStyle name="Обычный 2 2 2 5 6 2" xfId="30975"/>
    <cellStyle name="Обычный 2 2 2 5 7" xfId="30976"/>
    <cellStyle name="Обычный 2 2 2 6" xfId="30977"/>
    <cellStyle name="Обычный 2 2 2 6 2" xfId="30978"/>
    <cellStyle name="Обычный 2 2 2 6 3" xfId="30979"/>
    <cellStyle name="Обычный 2 2 2 6 3 2" xfId="30980"/>
    <cellStyle name="Обычный 2 2 2 6 3 2 2" xfId="30981"/>
    <cellStyle name="Обычный 2 2 2 6 3 3" xfId="30982"/>
    <cellStyle name="Обычный 2 2 2 6 4" xfId="30983"/>
    <cellStyle name="Обычный 2 2 2 6 4 2" xfId="30984"/>
    <cellStyle name="Обычный 2 2 2 6 4 2 2" xfId="30985"/>
    <cellStyle name="Обычный 2 2 2 6 4 2 2 2" xfId="30986"/>
    <cellStyle name="Обычный 2 2 2 6 4 2 3" xfId="30987"/>
    <cellStyle name="Обычный 2 2 2 6 4 2 4" xfId="30988"/>
    <cellStyle name="Обычный 2 2 2 6 4 3" xfId="30989"/>
    <cellStyle name="Обычный 2 2 2 6 4 3 2" xfId="30990"/>
    <cellStyle name="Обычный 2 2 2 6 4 4" xfId="30991"/>
    <cellStyle name="Обычный 2 2 2 6 4 5" xfId="30992"/>
    <cellStyle name="Обычный 2 2 2 6 5" xfId="30993"/>
    <cellStyle name="Обычный 2 2 2 6 5 2" xfId="30994"/>
    <cellStyle name="Обычный 2 2 2 6 6" xfId="30995"/>
    <cellStyle name="Обычный 2 2 2 6 7" xfId="30996"/>
    <cellStyle name="Обычный 2 2 2 7" xfId="30997"/>
    <cellStyle name="Обычный 2 2 2 8" xfId="30998"/>
    <cellStyle name="Обычный 2 2 2 8 2" xfId="30999"/>
    <cellStyle name="Обычный 2 2 2 8 2 2" xfId="31000"/>
    <cellStyle name="Обычный 2 2 2 8 3" xfId="31001"/>
    <cellStyle name="Обычный 2 2 2 9" xfId="31002"/>
    <cellStyle name="Обычный 2 2 2 9 2" xfId="31003"/>
    <cellStyle name="Обычный 2 2 3" xfId="31004"/>
    <cellStyle name="Обычный 2 2 3 2" xfId="31005"/>
    <cellStyle name="Обычный 2 2 3 2 10" xfId="58674"/>
    <cellStyle name="Обычный 2 2 3 2 11" xfId="58675"/>
    <cellStyle name="Обычный 2 2 3 2 2" xfId="31006"/>
    <cellStyle name="Обычный 2 2 3 2 2 2" xfId="31007"/>
    <cellStyle name="Обычный 2 2 3 2 2 2 2" xfId="31008"/>
    <cellStyle name="Обычный 2 2 3 2 2 2 2 2" xfId="31009"/>
    <cellStyle name="Обычный 2 2 3 2 2 2 2 3" xfId="58676"/>
    <cellStyle name="Обычный 2 2 3 2 2 2 3" xfId="31010"/>
    <cellStyle name="Обычный 2 2 3 2 2 2 3 2" xfId="58677"/>
    <cellStyle name="Обычный 2 2 3 2 2 2 3 3" xfId="58678"/>
    <cellStyle name="Обычный 2 2 3 2 2 2 4" xfId="58679"/>
    <cellStyle name="Обычный 2 2 3 2 2 2 5" xfId="58680"/>
    <cellStyle name="Обычный 2 2 3 2 2 3" xfId="31011"/>
    <cellStyle name="Обычный 2 2 3 2 2 3 2" xfId="31012"/>
    <cellStyle name="Обычный 2 2 3 2 2 3 3" xfId="58681"/>
    <cellStyle name="Обычный 2 2 3 2 2 4" xfId="31013"/>
    <cellStyle name="Обычный 2 2 3 2 2 4 2" xfId="58682"/>
    <cellStyle name="Обычный 2 2 3 2 2 4 3" xfId="58683"/>
    <cellStyle name="Обычный 2 2 3 2 2 5" xfId="58684"/>
    <cellStyle name="Обычный 2 2 3 2 2 6" xfId="58685"/>
    <cellStyle name="Обычный 2 2 3 2 3" xfId="31014"/>
    <cellStyle name="Обычный 2 2 3 2 3 2" xfId="31015"/>
    <cellStyle name="Обычный 2 2 3 2 3 2 2" xfId="31016"/>
    <cellStyle name="Обычный 2 2 3 2 3 2 2 2" xfId="31017"/>
    <cellStyle name="Обычный 2 2 3 2 3 2 2 3" xfId="58686"/>
    <cellStyle name="Обычный 2 2 3 2 3 2 3" xfId="31018"/>
    <cellStyle name="Обычный 2 2 3 2 3 2 3 2" xfId="58687"/>
    <cellStyle name="Обычный 2 2 3 2 3 2 3 3" xfId="58688"/>
    <cellStyle name="Обычный 2 2 3 2 3 2 4" xfId="58689"/>
    <cellStyle name="Обычный 2 2 3 2 3 2 5" xfId="58690"/>
    <cellStyle name="Обычный 2 2 3 2 3 3" xfId="31019"/>
    <cellStyle name="Обычный 2 2 3 2 3 3 2" xfId="31020"/>
    <cellStyle name="Обычный 2 2 3 2 3 3 3" xfId="58691"/>
    <cellStyle name="Обычный 2 2 3 2 3 4" xfId="31021"/>
    <cellStyle name="Обычный 2 2 3 2 3 4 2" xfId="58692"/>
    <cellStyle name="Обычный 2 2 3 2 3 4 3" xfId="58693"/>
    <cellStyle name="Обычный 2 2 3 2 3 5" xfId="58694"/>
    <cellStyle name="Обычный 2 2 3 2 3 6" xfId="58695"/>
    <cellStyle name="Обычный 2 2 3 2 4" xfId="31022"/>
    <cellStyle name="Обычный 2 2 3 2 4 2" xfId="31023"/>
    <cellStyle name="Обычный 2 2 3 2 4 2 2" xfId="31024"/>
    <cellStyle name="Обычный 2 2 3 2 4 2 2 2" xfId="31025"/>
    <cellStyle name="Обычный 2 2 3 2 4 2 2 3" xfId="58696"/>
    <cellStyle name="Обычный 2 2 3 2 4 2 3" xfId="31026"/>
    <cellStyle name="Обычный 2 2 3 2 4 2 3 2" xfId="58697"/>
    <cellStyle name="Обычный 2 2 3 2 4 2 3 3" xfId="58698"/>
    <cellStyle name="Обычный 2 2 3 2 4 2 4" xfId="58699"/>
    <cellStyle name="Обычный 2 2 3 2 4 2 5" xfId="58700"/>
    <cellStyle name="Обычный 2 2 3 2 4 3" xfId="31027"/>
    <cellStyle name="Обычный 2 2 3 2 4 3 2" xfId="31028"/>
    <cellStyle name="Обычный 2 2 3 2 4 3 3" xfId="58701"/>
    <cellStyle name="Обычный 2 2 3 2 4 4" xfId="31029"/>
    <cellStyle name="Обычный 2 2 3 2 4 4 2" xfId="58702"/>
    <cellStyle name="Обычный 2 2 3 2 4 4 3" xfId="58703"/>
    <cellStyle name="Обычный 2 2 3 2 4 5" xfId="58704"/>
    <cellStyle name="Обычный 2 2 3 2 4 6" xfId="58705"/>
    <cellStyle name="Обычный 2 2 3 2 5" xfId="31030"/>
    <cellStyle name="Обычный 2 2 3 2 5 2" xfId="31031"/>
    <cellStyle name="Обычный 2 2 3 2 5 2 2" xfId="31032"/>
    <cellStyle name="Обычный 2 2 3 2 5 2 2 2" xfId="31033"/>
    <cellStyle name="Обычный 2 2 3 2 5 2 2 3" xfId="58706"/>
    <cellStyle name="Обычный 2 2 3 2 5 2 3" xfId="31034"/>
    <cellStyle name="Обычный 2 2 3 2 5 2 3 2" xfId="58707"/>
    <cellStyle name="Обычный 2 2 3 2 5 2 3 3" xfId="58708"/>
    <cellStyle name="Обычный 2 2 3 2 5 2 4" xfId="58709"/>
    <cellStyle name="Обычный 2 2 3 2 5 2 5" xfId="58710"/>
    <cellStyle name="Обычный 2 2 3 2 5 3" xfId="31035"/>
    <cellStyle name="Обычный 2 2 3 2 5 3 2" xfId="31036"/>
    <cellStyle name="Обычный 2 2 3 2 5 3 3" xfId="58711"/>
    <cellStyle name="Обычный 2 2 3 2 5 4" xfId="31037"/>
    <cellStyle name="Обычный 2 2 3 2 5 4 2" xfId="58712"/>
    <cellStyle name="Обычный 2 2 3 2 5 4 3" xfId="58713"/>
    <cellStyle name="Обычный 2 2 3 2 5 5" xfId="58714"/>
    <cellStyle name="Обычный 2 2 3 2 5 6" xfId="58715"/>
    <cellStyle name="Обычный 2 2 3 2 6" xfId="31038"/>
    <cellStyle name="Обычный 2 2 3 2 6 2" xfId="31039"/>
    <cellStyle name="Обычный 2 2 3 2 6 2 2" xfId="31040"/>
    <cellStyle name="Обычный 2 2 3 2 6 2 2 2" xfId="31041"/>
    <cellStyle name="Обычный 2 2 3 2 6 2 3" xfId="31042"/>
    <cellStyle name="Обычный 2 2 3 2 6 3" xfId="31043"/>
    <cellStyle name="Обычный 2 2 3 2 6 3 2" xfId="31044"/>
    <cellStyle name="Обычный 2 2 3 2 6 3 3" xfId="58716"/>
    <cellStyle name="Обычный 2 2 3 2 6 4" xfId="31045"/>
    <cellStyle name="Обычный 2 2 3 2 6 5" xfId="58717"/>
    <cellStyle name="Обычный 2 2 3 2 7" xfId="58718"/>
    <cellStyle name="Обычный 2 2 3 2 7 2" xfId="58719"/>
    <cellStyle name="Обычный 2 2 3 2 7 3" xfId="58720"/>
    <cellStyle name="Обычный 2 2 3 2 8" xfId="58721"/>
    <cellStyle name="Обычный 2 2 3 2 9" xfId="58722"/>
    <cellStyle name="Обычный 2 2 3 2 9 2" xfId="58723"/>
    <cellStyle name="Обычный 2 2 3 2 9 3" xfId="58724"/>
    <cellStyle name="Обычный 2 2 3 3" xfId="31046"/>
    <cellStyle name="Обычный 2 2 3 3 2" xfId="31047"/>
    <cellStyle name="Обычный 2 2 3 3 2 2" xfId="31048"/>
    <cellStyle name="Обычный 2 2 3 3 2 2 2" xfId="31049"/>
    <cellStyle name="Обычный 2 2 3 3 2 2 2 2" xfId="31050"/>
    <cellStyle name="Обычный 2 2 3 3 2 2 3" xfId="31051"/>
    <cellStyle name="Обычный 2 2 3 3 2 3" xfId="31052"/>
    <cellStyle name="Обычный 2 2 3 3 2 3 2" xfId="31053"/>
    <cellStyle name="Обычный 2 2 3 3 2 4" xfId="31054"/>
    <cellStyle name="Обычный 2 2 3 3 3" xfId="31055"/>
    <cellStyle name="Обычный 2 2 3 3 3 2" xfId="31056"/>
    <cellStyle name="Обычный 2 2 3 3 3 2 2" xfId="31057"/>
    <cellStyle name="Обычный 2 2 3 3 3 3" xfId="31058"/>
    <cellStyle name="Обычный 2 2 3 3 4" xfId="31059"/>
    <cellStyle name="Обычный 2 2 3 3 4 2" xfId="31060"/>
    <cellStyle name="Обычный 2 2 3 3 4 2 2" xfId="31061"/>
    <cellStyle name="Обычный 2 2 3 3 4 3" xfId="31062"/>
    <cellStyle name="Обычный 2 2 3 3 5" xfId="31063"/>
    <cellStyle name="Обычный 2 2 3 3 5 2" xfId="31064"/>
    <cellStyle name="Обычный 2 2 3 3 5 2 2" xfId="31065"/>
    <cellStyle name="Обычный 2 2 3 3 5 3" xfId="31066"/>
    <cellStyle name="Обычный 2 2 3 3 6" xfId="31067"/>
    <cellStyle name="Обычный 2 2 3 3 6 2" xfId="31068"/>
    <cellStyle name="Обычный 2 2 3 3 7" xfId="31069"/>
    <cellStyle name="Обычный 2 2 3 4" xfId="31070"/>
    <cellStyle name="Обычный 2 2 3 4 2" xfId="31071"/>
    <cellStyle name="Обычный 2 2 3 4 2 2" xfId="31072"/>
    <cellStyle name="Обычный 2 2 3 4 2 2 2" xfId="31073"/>
    <cellStyle name="Обычный 2 2 3 4 2 2 2 2" xfId="31074"/>
    <cellStyle name="Обычный 2 2 3 4 2 2 3" xfId="31075"/>
    <cellStyle name="Обычный 2 2 3 4 2 3" xfId="31076"/>
    <cellStyle name="Обычный 2 2 3 4 2 3 2" xfId="31077"/>
    <cellStyle name="Обычный 2 2 3 4 2 4" xfId="31078"/>
    <cellStyle name="Обычный 2 2 3 4 3" xfId="31079"/>
    <cellStyle name="Обычный 2 2 3 4 3 2" xfId="31080"/>
    <cellStyle name="Обычный 2 2 3 4 3 2 2" xfId="31081"/>
    <cellStyle name="Обычный 2 2 3 4 3 3" xfId="31082"/>
    <cellStyle name="Обычный 2 2 3 4 4" xfId="31083"/>
    <cellStyle name="Обычный 2 2 3 4 4 2" xfId="31084"/>
    <cellStyle name="Обычный 2 2 3 4 4 2 2" xfId="31085"/>
    <cellStyle name="Обычный 2 2 3 4 4 3" xfId="31086"/>
    <cellStyle name="Обычный 2 2 3 4 5" xfId="31087"/>
    <cellStyle name="Обычный 2 2 3 4 5 2" xfId="31088"/>
    <cellStyle name="Обычный 2 2 3 4 5 2 2" xfId="31089"/>
    <cellStyle name="Обычный 2 2 3 4 5 3" xfId="31090"/>
    <cellStyle name="Обычный 2 2 3 4 6" xfId="31091"/>
    <cellStyle name="Обычный 2 2 3 4 6 2" xfId="31092"/>
    <cellStyle name="Обычный 2 2 3 4 7" xfId="31093"/>
    <cellStyle name="Обычный 2 2 3 5" xfId="31094"/>
    <cellStyle name="Обычный 2 2 3 5 2" xfId="31095"/>
    <cellStyle name="Обычный 2 2 3 5 2 2" xfId="31096"/>
    <cellStyle name="Обычный 2 2 3 5 2 2 2" xfId="31097"/>
    <cellStyle name="Обычный 2 2 3 5 2 2 2 2" xfId="31098"/>
    <cellStyle name="Обычный 2 2 3 5 2 2 3" xfId="31099"/>
    <cellStyle name="Обычный 2 2 3 5 2 3" xfId="31100"/>
    <cellStyle name="Обычный 2 2 3 5 2 3 2" xfId="31101"/>
    <cellStyle name="Обычный 2 2 3 5 2 4" xfId="31102"/>
    <cellStyle name="Обычный 2 2 3 5 3" xfId="31103"/>
    <cellStyle name="Обычный 2 2 3 5 3 2" xfId="31104"/>
    <cellStyle name="Обычный 2 2 3 5 3 2 2" xfId="31105"/>
    <cellStyle name="Обычный 2 2 3 5 3 3" xfId="31106"/>
    <cellStyle name="Обычный 2 2 3 5 4" xfId="31107"/>
    <cellStyle name="Обычный 2 2 3 5 4 2" xfId="31108"/>
    <cellStyle name="Обычный 2 2 3 5 4 2 2" xfId="31109"/>
    <cellStyle name="Обычный 2 2 3 5 4 3" xfId="31110"/>
    <cellStyle name="Обычный 2 2 3 5 5" xfId="31111"/>
    <cellStyle name="Обычный 2 2 3 5 5 2" xfId="31112"/>
    <cellStyle name="Обычный 2 2 3 5 5 2 2" xfId="31113"/>
    <cellStyle name="Обычный 2 2 3 5 5 3" xfId="31114"/>
    <cellStyle name="Обычный 2 2 3 5 6" xfId="31115"/>
    <cellStyle name="Обычный 2 2 3 5 6 2" xfId="31116"/>
    <cellStyle name="Обычный 2 2 3 5 7" xfId="31117"/>
    <cellStyle name="Обычный 2 2 3 6" xfId="31118"/>
    <cellStyle name="Обычный 2 2 3 6 2" xfId="31119"/>
    <cellStyle name="Обычный 2 2 3 7" xfId="31120"/>
    <cellStyle name="Обычный 2 2 3 7 2" xfId="31121"/>
    <cellStyle name="Обычный 2 2 3 7 2 2" xfId="31122"/>
    <cellStyle name="Обычный 2 2 3 7 3" xfId="31123"/>
    <cellStyle name="Обычный 2 2 3 8" xfId="31124"/>
    <cellStyle name="Обычный 2 2 3 8 2" xfId="31125"/>
    <cellStyle name="Обычный 2 2 3 9" xfId="31126"/>
    <cellStyle name="Обычный 2 2 4" xfId="31127"/>
    <cellStyle name="Обычный 2 2 4 10" xfId="31128"/>
    <cellStyle name="Обычный 2 2 4 2" xfId="31129"/>
    <cellStyle name="Обычный 2 2 4 2 2" xfId="31130"/>
    <cellStyle name="Обычный 2 2 4 2 2 2" xfId="31131"/>
    <cellStyle name="Обычный 2 2 4 2 2 2 2" xfId="31132"/>
    <cellStyle name="Обычный 2 2 4 2 2 2 2 2" xfId="31133"/>
    <cellStyle name="Обычный 2 2 4 2 2 2 3" xfId="31134"/>
    <cellStyle name="Обычный 2 2 4 2 2 3" xfId="31135"/>
    <cellStyle name="Обычный 2 2 4 2 2 3 2" xfId="31136"/>
    <cellStyle name="Обычный 2 2 4 2 2 4" xfId="31137"/>
    <cellStyle name="Обычный 2 2 4 2 3" xfId="31138"/>
    <cellStyle name="Обычный 2 2 4 2 3 2" xfId="31139"/>
    <cellStyle name="Обычный 2 2 4 2 3 2 2" xfId="31140"/>
    <cellStyle name="Обычный 2 2 4 2 3 3" xfId="31141"/>
    <cellStyle name="Обычный 2 2 4 2 4" xfId="31142"/>
    <cellStyle name="Обычный 2 2 4 2 4 2" xfId="31143"/>
    <cellStyle name="Обычный 2 2 4 2 4 2 2" xfId="31144"/>
    <cellStyle name="Обычный 2 2 4 2 4 3" xfId="31145"/>
    <cellStyle name="Обычный 2 2 4 2 5" xfId="31146"/>
    <cellStyle name="Обычный 2 2 4 2 5 2" xfId="31147"/>
    <cellStyle name="Обычный 2 2 4 2 5 2 2" xfId="31148"/>
    <cellStyle name="Обычный 2 2 4 2 5 3" xfId="31149"/>
    <cellStyle name="Обычный 2 2 4 2 6" xfId="31150"/>
    <cellStyle name="Обычный 2 2 4 2 6 2" xfId="31151"/>
    <cellStyle name="Обычный 2 2 4 2 7" xfId="31152"/>
    <cellStyle name="Обычный 2 2 4 3" xfId="31153"/>
    <cellStyle name="Обычный 2 2 4 3 2" xfId="31154"/>
    <cellStyle name="Обычный 2 2 4 3 2 2" xfId="31155"/>
    <cellStyle name="Обычный 2 2 4 3 2 2 2" xfId="31156"/>
    <cellStyle name="Обычный 2 2 4 3 2 2 2 2" xfId="31157"/>
    <cellStyle name="Обычный 2 2 4 3 2 2 3" xfId="31158"/>
    <cellStyle name="Обычный 2 2 4 3 2 3" xfId="31159"/>
    <cellStyle name="Обычный 2 2 4 3 2 3 2" xfId="31160"/>
    <cellStyle name="Обычный 2 2 4 3 2 4" xfId="31161"/>
    <cellStyle name="Обычный 2 2 4 3 3" xfId="31162"/>
    <cellStyle name="Обычный 2 2 4 3 3 2" xfId="31163"/>
    <cellStyle name="Обычный 2 2 4 3 3 2 2" xfId="31164"/>
    <cellStyle name="Обычный 2 2 4 3 3 3" xfId="31165"/>
    <cellStyle name="Обычный 2 2 4 3 4" xfId="31166"/>
    <cellStyle name="Обычный 2 2 4 3 4 2" xfId="31167"/>
    <cellStyle name="Обычный 2 2 4 3 4 2 2" xfId="31168"/>
    <cellStyle name="Обычный 2 2 4 3 4 3" xfId="31169"/>
    <cellStyle name="Обычный 2 2 4 3 5" xfId="31170"/>
    <cellStyle name="Обычный 2 2 4 3 5 2" xfId="31171"/>
    <cellStyle name="Обычный 2 2 4 3 5 2 2" xfId="31172"/>
    <cellStyle name="Обычный 2 2 4 3 5 3" xfId="31173"/>
    <cellStyle name="Обычный 2 2 4 3 6" xfId="31174"/>
    <cellStyle name="Обычный 2 2 4 3 6 2" xfId="31175"/>
    <cellStyle name="Обычный 2 2 4 3 7" xfId="31176"/>
    <cellStyle name="Обычный 2 2 4 4" xfId="31177"/>
    <cellStyle name="Обычный 2 2 4 4 2" xfId="31178"/>
    <cellStyle name="Обычный 2 2 4 5" xfId="31179"/>
    <cellStyle name="Обычный 2 2 4 5 2" xfId="31180"/>
    <cellStyle name="Обычный 2 2 4 5 2 2" xfId="31181"/>
    <cellStyle name="Обычный 2 2 4 5 2 2 2" xfId="31182"/>
    <cellStyle name="Обычный 2 2 4 5 2 3" xfId="31183"/>
    <cellStyle name="Обычный 2 2 4 5 3" xfId="31184"/>
    <cellStyle name="Обычный 2 2 4 5 3 2" xfId="31185"/>
    <cellStyle name="Обычный 2 2 4 5 4" xfId="31186"/>
    <cellStyle name="Обычный 2 2 4 6" xfId="31187"/>
    <cellStyle name="Обычный 2 2 4 6 2" xfId="31188"/>
    <cellStyle name="Обычный 2 2 4 6 2 2" xfId="31189"/>
    <cellStyle name="Обычный 2 2 4 6 3" xfId="31190"/>
    <cellStyle name="Обычный 2 2 4 7" xfId="31191"/>
    <cellStyle name="Обычный 2 2 4 7 2" xfId="31192"/>
    <cellStyle name="Обычный 2 2 4 7 2 2" xfId="31193"/>
    <cellStyle name="Обычный 2 2 4 7 3" xfId="31194"/>
    <cellStyle name="Обычный 2 2 4 8" xfId="31195"/>
    <cellStyle name="Обычный 2 2 4 8 2" xfId="31196"/>
    <cellStyle name="Обычный 2 2 4 8 2 2" xfId="31197"/>
    <cellStyle name="Обычный 2 2 4 8 3" xfId="31198"/>
    <cellStyle name="Обычный 2 2 4 9" xfId="31199"/>
    <cellStyle name="Обычный 2 2 4 9 2" xfId="31200"/>
    <cellStyle name="Обычный 2 2 5" xfId="31201"/>
    <cellStyle name="Обычный 2 2 5 10" xfId="58725"/>
    <cellStyle name="Обычный 2 2 5 11" xfId="58726"/>
    <cellStyle name="Обычный 2 2 5 2" xfId="31202"/>
    <cellStyle name="Обычный 2 2 5 2 2" xfId="31203"/>
    <cellStyle name="Обычный 2 2 5 2 2 2" xfId="31204"/>
    <cellStyle name="Обычный 2 2 5 2 2 2 2" xfId="31205"/>
    <cellStyle name="Обычный 2 2 5 2 2 2 3" xfId="58727"/>
    <cellStyle name="Обычный 2 2 5 2 2 3" xfId="31206"/>
    <cellStyle name="Обычный 2 2 5 2 2 3 2" xfId="58728"/>
    <cellStyle name="Обычный 2 2 5 2 2 3 3" xfId="58729"/>
    <cellStyle name="Обычный 2 2 5 2 2 4" xfId="58730"/>
    <cellStyle name="Обычный 2 2 5 2 2 5" xfId="58731"/>
    <cellStyle name="Обычный 2 2 5 2 3" xfId="31207"/>
    <cellStyle name="Обычный 2 2 5 2 3 2" xfId="31208"/>
    <cellStyle name="Обычный 2 2 5 2 3 3" xfId="58732"/>
    <cellStyle name="Обычный 2 2 5 2 4" xfId="31209"/>
    <cellStyle name="Обычный 2 2 5 2 4 2" xfId="58733"/>
    <cellStyle name="Обычный 2 2 5 2 4 3" xfId="58734"/>
    <cellStyle name="Обычный 2 2 5 2 5" xfId="58735"/>
    <cellStyle name="Обычный 2 2 5 2 6" xfId="58736"/>
    <cellStyle name="Обычный 2 2 5 3" xfId="31210"/>
    <cellStyle name="Обычный 2 2 5 3 2" xfId="31211"/>
    <cellStyle name="Обычный 2 2 5 3 2 2" xfId="31212"/>
    <cellStyle name="Обычный 2 2 5 3 2 2 2" xfId="31213"/>
    <cellStyle name="Обычный 2 2 5 3 2 2 3" xfId="58737"/>
    <cellStyle name="Обычный 2 2 5 3 2 3" xfId="31214"/>
    <cellStyle name="Обычный 2 2 5 3 2 3 2" xfId="58738"/>
    <cellStyle name="Обычный 2 2 5 3 2 3 3" xfId="58739"/>
    <cellStyle name="Обычный 2 2 5 3 2 4" xfId="58740"/>
    <cellStyle name="Обычный 2 2 5 3 2 5" xfId="58741"/>
    <cellStyle name="Обычный 2 2 5 3 3" xfId="31215"/>
    <cellStyle name="Обычный 2 2 5 3 3 2" xfId="31216"/>
    <cellStyle name="Обычный 2 2 5 3 3 3" xfId="58742"/>
    <cellStyle name="Обычный 2 2 5 3 4" xfId="31217"/>
    <cellStyle name="Обычный 2 2 5 3 4 2" xfId="58743"/>
    <cellStyle name="Обычный 2 2 5 3 4 3" xfId="58744"/>
    <cellStyle name="Обычный 2 2 5 3 5" xfId="58745"/>
    <cellStyle name="Обычный 2 2 5 3 6" xfId="58746"/>
    <cellStyle name="Обычный 2 2 5 4" xfId="31218"/>
    <cellStyle name="Обычный 2 2 5 4 2" xfId="31219"/>
    <cellStyle name="Обычный 2 2 5 4 2 2" xfId="31220"/>
    <cellStyle name="Обычный 2 2 5 4 2 2 2" xfId="31221"/>
    <cellStyle name="Обычный 2 2 5 4 2 2 3" xfId="58747"/>
    <cellStyle name="Обычный 2 2 5 4 2 3" xfId="31222"/>
    <cellStyle name="Обычный 2 2 5 4 2 3 2" xfId="58748"/>
    <cellStyle name="Обычный 2 2 5 4 2 3 3" xfId="58749"/>
    <cellStyle name="Обычный 2 2 5 4 2 4" xfId="58750"/>
    <cellStyle name="Обычный 2 2 5 4 2 5" xfId="58751"/>
    <cellStyle name="Обычный 2 2 5 4 3" xfId="31223"/>
    <cellStyle name="Обычный 2 2 5 4 3 2" xfId="31224"/>
    <cellStyle name="Обычный 2 2 5 4 3 3" xfId="58752"/>
    <cellStyle name="Обычный 2 2 5 4 4" xfId="31225"/>
    <cellStyle name="Обычный 2 2 5 4 4 2" xfId="58753"/>
    <cellStyle name="Обычный 2 2 5 4 4 3" xfId="58754"/>
    <cellStyle name="Обычный 2 2 5 4 5" xfId="58755"/>
    <cellStyle name="Обычный 2 2 5 4 6" xfId="58756"/>
    <cellStyle name="Обычный 2 2 5 5" xfId="31226"/>
    <cellStyle name="Обычный 2 2 5 5 2" xfId="31227"/>
    <cellStyle name="Обычный 2 2 5 5 2 2" xfId="31228"/>
    <cellStyle name="Обычный 2 2 5 5 2 2 2" xfId="31229"/>
    <cellStyle name="Обычный 2 2 5 5 2 2 3" xfId="58757"/>
    <cellStyle name="Обычный 2 2 5 5 2 3" xfId="31230"/>
    <cellStyle name="Обычный 2 2 5 5 2 3 2" xfId="58758"/>
    <cellStyle name="Обычный 2 2 5 5 2 3 3" xfId="58759"/>
    <cellStyle name="Обычный 2 2 5 5 2 4" xfId="58760"/>
    <cellStyle name="Обычный 2 2 5 5 2 5" xfId="58761"/>
    <cellStyle name="Обычный 2 2 5 5 3" xfId="31231"/>
    <cellStyle name="Обычный 2 2 5 5 3 2" xfId="31232"/>
    <cellStyle name="Обычный 2 2 5 5 3 3" xfId="58762"/>
    <cellStyle name="Обычный 2 2 5 5 4" xfId="31233"/>
    <cellStyle name="Обычный 2 2 5 5 4 2" xfId="58763"/>
    <cellStyle name="Обычный 2 2 5 5 4 3" xfId="58764"/>
    <cellStyle name="Обычный 2 2 5 5 5" xfId="58765"/>
    <cellStyle name="Обычный 2 2 5 5 6" xfId="58766"/>
    <cellStyle name="Обычный 2 2 5 6" xfId="31234"/>
    <cellStyle name="Обычный 2 2 5 6 2" xfId="31235"/>
    <cellStyle name="Обычный 2 2 5 6 2 2" xfId="31236"/>
    <cellStyle name="Обычный 2 2 5 6 2 2 2" xfId="31237"/>
    <cellStyle name="Обычный 2 2 5 6 2 3" xfId="31238"/>
    <cellStyle name="Обычный 2 2 5 6 3" xfId="31239"/>
    <cellStyle name="Обычный 2 2 5 6 3 2" xfId="31240"/>
    <cellStyle name="Обычный 2 2 5 6 3 3" xfId="58767"/>
    <cellStyle name="Обычный 2 2 5 6 4" xfId="31241"/>
    <cellStyle name="Обычный 2 2 5 6 5" xfId="58768"/>
    <cellStyle name="Обычный 2 2 5 7" xfId="58769"/>
    <cellStyle name="Обычный 2 2 5 7 2" xfId="58770"/>
    <cellStyle name="Обычный 2 2 5 7 3" xfId="58771"/>
    <cellStyle name="Обычный 2 2 5 8" xfId="58772"/>
    <cellStyle name="Обычный 2 2 5 9" xfId="58773"/>
    <cellStyle name="Обычный 2 2 5 9 2" xfId="58774"/>
    <cellStyle name="Обычный 2 2 5 9 3" xfId="58775"/>
    <cellStyle name="Обычный 2 2 6" xfId="31242"/>
    <cellStyle name="Обычный 2 2 6 2" xfId="31243"/>
    <cellStyle name="Обычный 2 2 6 2 2" xfId="31244"/>
    <cellStyle name="Обычный 2 2 6 2 2 2" xfId="31245"/>
    <cellStyle name="Обычный 2 2 6 2 2 2 2" xfId="31246"/>
    <cellStyle name="Обычный 2 2 6 2 2 3" xfId="31247"/>
    <cellStyle name="Обычный 2 2 6 2 3" xfId="31248"/>
    <cellStyle name="Обычный 2 2 6 2 3 2" xfId="31249"/>
    <cellStyle name="Обычный 2 2 6 2 4" xfId="31250"/>
    <cellStyle name="Обычный 2 2 6 3" xfId="31251"/>
    <cellStyle name="Обычный 2 2 6 3 2" xfId="31252"/>
    <cellStyle name="Обычный 2 2 6 3 2 2" xfId="31253"/>
    <cellStyle name="Обычный 2 2 6 3 3" xfId="31254"/>
    <cellStyle name="Обычный 2 2 6 4" xfId="31255"/>
    <cellStyle name="Обычный 2 2 6 4 2" xfId="31256"/>
    <cellStyle name="Обычный 2 2 6 4 2 2" xfId="31257"/>
    <cellStyle name="Обычный 2 2 6 4 3" xfId="31258"/>
    <cellStyle name="Обычный 2 2 6 5" xfId="31259"/>
    <cellStyle name="Обычный 2 2 6 5 2" xfId="31260"/>
    <cellStyle name="Обычный 2 2 6 5 2 2" xfId="31261"/>
    <cellStyle name="Обычный 2 2 6 5 3" xfId="31262"/>
    <cellStyle name="Обычный 2 2 6 6" xfId="31263"/>
    <cellStyle name="Обычный 2 2 6 6 2" xfId="31264"/>
    <cellStyle name="Обычный 2 2 6 7" xfId="31265"/>
    <cellStyle name="Обычный 2 2 7" xfId="31266"/>
    <cellStyle name="Обычный 2 2 8" xfId="31267"/>
    <cellStyle name="Обычный 2 20" xfId="31268"/>
    <cellStyle name="Обычный 2 20 2" xfId="31269"/>
    <cellStyle name="Обычный 2 21" xfId="31270"/>
    <cellStyle name="Обычный 2 3" xfId="31271"/>
    <cellStyle name="Обычный 2 3 10" xfId="31272"/>
    <cellStyle name="Обычный 2 3 10 2" xfId="31273"/>
    <cellStyle name="Обычный 2 3 11" xfId="31274"/>
    <cellStyle name="Обычный 2 3 2" xfId="31275"/>
    <cellStyle name="Обычный 2 3 2 10" xfId="31276"/>
    <cellStyle name="Обычный 2 3 2 11" xfId="31277"/>
    <cellStyle name="Обычный 2 3 2 12" xfId="31278"/>
    <cellStyle name="Обычный 2 3 2 12 2" xfId="31279"/>
    <cellStyle name="Обычный 2 3 2 12 2 2" xfId="31280"/>
    <cellStyle name="Обычный 2 3 2 12 3" xfId="31281"/>
    <cellStyle name="Обычный 2 3 2 13" xfId="31282"/>
    <cellStyle name="Обычный 2 3 2 13 2" xfId="31283"/>
    <cellStyle name="Обычный 2 3 2 14" xfId="31284"/>
    <cellStyle name="Обычный 2 3 2 2" xfId="31285"/>
    <cellStyle name="Обычный 2 3 2 2 2" xfId="31286"/>
    <cellStyle name="Обычный 2 3 2 2 2 2" xfId="58776"/>
    <cellStyle name="Обычный 2 3 2 2 2 3" xfId="58777"/>
    <cellStyle name="Обычный 2 3 2 2 3" xfId="58778"/>
    <cellStyle name="Обычный 2 3 2 2 3 2" xfId="58779"/>
    <cellStyle name="Обычный 2 3 2 2 4" xfId="58780"/>
    <cellStyle name="Обычный 2 3 2 3" xfId="31287"/>
    <cellStyle name="Обычный 2 3 2 3 2" xfId="31288"/>
    <cellStyle name="Обычный 2 3 2 3 2 2" xfId="58781"/>
    <cellStyle name="Обычный 2 3 2 3 2 2 2" xfId="58782"/>
    <cellStyle name="Обычный 2 3 2 3 2 3" xfId="58783"/>
    <cellStyle name="Обычный 2 3 2 3 2 4" xfId="58784"/>
    <cellStyle name="Обычный 2 3 2 3 3" xfId="31289"/>
    <cellStyle name="Обычный 2 3 2 3 3 2" xfId="31290"/>
    <cellStyle name="Обычный 2 3 2 3 3 2 2" xfId="31291"/>
    <cellStyle name="Обычный 2 3 2 3 3 2 2 2" xfId="31292"/>
    <cellStyle name="Обычный 2 3 2 3 3 2 3" xfId="31293"/>
    <cellStyle name="Обычный 2 3 2 3 3 3" xfId="31294"/>
    <cellStyle name="Обычный 2 3 2 3 3 3 2" xfId="31295"/>
    <cellStyle name="Обычный 2 3 2 3 3 4" xfId="31296"/>
    <cellStyle name="Обычный 2 3 2 3 4" xfId="31297"/>
    <cellStyle name="Обычный 2 3 2 3 4 2" xfId="31298"/>
    <cellStyle name="Обычный 2 3 2 3 4 2 2" xfId="31299"/>
    <cellStyle name="Обычный 2 3 2 3 4 3" xfId="31300"/>
    <cellStyle name="Обычный 2 3 2 3 5" xfId="31301"/>
    <cellStyle name="Обычный 2 3 2 3 5 2" xfId="31302"/>
    <cellStyle name="Обычный 2 3 2 3 5 2 2" xfId="31303"/>
    <cellStyle name="Обычный 2 3 2 3 5 3" xfId="31304"/>
    <cellStyle name="Обычный 2 3 2 3 6" xfId="31305"/>
    <cellStyle name="Обычный 2 3 2 3 6 2" xfId="31306"/>
    <cellStyle name="Обычный 2 3 2 3 6 2 2" xfId="31307"/>
    <cellStyle name="Обычный 2 3 2 3 6 3" xfId="31308"/>
    <cellStyle name="Обычный 2 3 2 3 7" xfId="31309"/>
    <cellStyle name="Обычный 2 3 2 3 7 2" xfId="31310"/>
    <cellStyle name="Обычный 2 3 2 3 8" xfId="31311"/>
    <cellStyle name="Обычный 2 3 2 4" xfId="31312"/>
    <cellStyle name="Обычный 2 3 2 4 2" xfId="31313"/>
    <cellStyle name="Обычный 2 3 2 4 3" xfId="31314"/>
    <cellStyle name="Обычный 2 3 2 4 3 2" xfId="31315"/>
    <cellStyle name="Обычный 2 3 2 4 3 2 2" xfId="31316"/>
    <cellStyle name="Обычный 2 3 2 4 3 2 2 2" xfId="31317"/>
    <cellStyle name="Обычный 2 3 2 4 3 2 3" xfId="31318"/>
    <cellStyle name="Обычный 2 3 2 4 3 3" xfId="31319"/>
    <cellStyle name="Обычный 2 3 2 4 3 3 2" xfId="31320"/>
    <cellStyle name="Обычный 2 3 2 4 3 4" xfId="31321"/>
    <cellStyle name="Обычный 2 3 2 4 4" xfId="31322"/>
    <cellStyle name="Обычный 2 3 2 4 4 2" xfId="31323"/>
    <cellStyle name="Обычный 2 3 2 4 4 2 2" xfId="31324"/>
    <cellStyle name="Обычный 2 3 2 4 4 3" xfId="31325"/>
    <cellStyle name="Обычный 2 3 2 4 5" xfId="31326"/>
    <cellStyle name="Обычный 2 3 2 4 5 2" xfId="31327"/>
    <cellStyle name="Обычный 2 3 2 4 5 2 2" xfId="31328"/>
    <cellStyle name="Обычный 2 3 2 4 5 3" xfId="31329"/>
    <cellStyle name="Обычный 2 3 2 4 6" xfId="31330"/>
    <cellStyle name="Обычный 2 3 2 4 6 2" xfId="31331"/>
    <cellStyle name="Обычный 2 3 2 4 6 2 2" xfId="31332"/>
    <cellStyle name="Обычный 2 3 2 4 6 3" xfId="31333"/>
    <cellStyle name="Обычный 2 3 2 4 7" xfId="31334"/>
    <cellStyle name="Обычный 2 3 2 4 7 2" xfId="31335"/>
    <cellStyle name="Обычный 2 3 2 4 8" xfId="31336"/>
    <cellStyle name="Обычный 2 3 2 5" xfId="31337"/>
    <cellStyle name="Обычный 2 3 2 5 2" xfId="31338"/>
    <cellStyle name="Обычный 2 3 2 5 3" xfId="31339"/>
    <cellStyle name="Обычный 2 3 2 5 3 2" xfId="31340"/>
    <cellStyle name="Обычный 2 3 2 5 3 2 2" xfId="31341"/>
    <cellStyle name="Обычный 2 3 2 5 3 2 2 2" xfId="31342"/>
    <cellStyle name="Обычный 2 3 2 5 3 2 3" xfId="31343"/>
    <cellStyle name="Обычный 2 3 2 5 3 3" xfId="31344"/>
    <cellStyle name="Обычный 2 3 2 5 3 3 2" xfId="31345"/>
    <cellStyle name="Обычный 2 3 2 5 3 4" xfId="31346"/>
    <cellStyle name="Обычный 2 3 2 5 4" xfId="31347"/>
    <cellStyle name="Обычный 2 3 2 5 4 2" xfId="31348"/>
    <cellStyle name="Обычный 2 3 2 5 4 2 2" xfId="31349"/>
    <cellStyle name="Обычный 2 3 2 5 4 3" xfId="31350"/>
    <cellStyle name="Обычный 2 3 2 5 5" xfId="31351"/>
    <cellStyle name="Обычный 2 3 2 5 5 2" xfId="31352"/>
    <cellStyle name="Обычный 2 3 2 5 5 2 2" xfId="31353"/>
    <cellStyle name="Обычный 2 3 2 5 5 3" xfId="31354"/>
    <cellStyle name="Обычный 2 3 2 5 6" xfId="31355"/>
    <cellStyle name="Обычный 2 3 2 5 6 2" xfId="31356"/>
    <cellStyle name="Обычный 2 3 2 5 6 2 2" xfId="31357"/>
    <cellStyle name="Обычный 2 3 2 5 6 3" xfId="31358"/>
    <cellStyle name="Обычный 2 3 2 5 7" xfId="31359"/>
    <cellStyle name="Обычный 2 3 2 5 7 2" xfId="31360"/>
    <cellStyle name="Обычный 2 3 2 5 8" xfId="31361"/>
    <cellStyle name="Обычный 2 3 2 6" xfId="31362"/>
    <cellStyle name="Обычный 2 3 2 6 10" xfId="58785"/>
    <cellStyle name="Обычный 2 3 2 6 2" xfId="31363"/>
    <cellStyle name="Обычный 2 3 2 6 2 2" xfId="31364"/>
    <cellStyle name="Обычный 2 3 2 6 2 2 2" xfId="31365"/>
    <cellStyle name="Обычный 2 3 2 6 2 2 2 2" xfId="31366"/>
    <cellStyle name="Обычный 2 3 2 6 2 2 2 3" xfId="58786"/>
    <cellStyle name="Обычный 2 3 2 6 2 2 3" xfId="31367"/>
    <cellStyle name="Обычный 2 3 2 6 2 2 3 2" xfId="58787"/>
    <cellStyle name="Обычный 2 3 2 6 2 2 3 3" xfId="58788"/>
    <cellStyle name="Обычный 2 3 2 6 2 2 4" xfId="58789"/>
    <cellStyle name="Обычный 2 3 2 6 2 2 5" xfId="58790"/>
    <cellStyle name="Обычный 2 3 2 6 2 3" xfId="31368"/>
    <cellStyle name="Обычный 2 3 2 6 2 3 2" xfId="31369"/>
    <cellStyle name="Обычный 2 3 2 6 2 3 3" xfId="58791"/>
    <cellStyle name="Обычный 2 3 2 6 2 4" xfId="31370"/>
    <cellStyle name="Обычный 2 3 2 6 2 4 2" xfId="58792"/>
    <cellStyle name="Обычный 2 3 2 6 2 4 3" xfId="58793"/>
    <cellStyle name="Обычный 2 3 2 6 2 5" xfId="58794"/>
    <cellStyle name="Обычный 2 3 2 6 2 6" xfId="58795"/>
    <cellStyle name="Обычный 2 3 2 6 3" xfId="31371"/>
    <cellStyle name="Обычный 2 3 2 6 3 2" xfId="31372"/>
    <cellStyle name="Обычный 2 3 2 6 3 2 2" xfId="31373"/>
    <cellStyle name="Обычный 2 3 2 6 3 2 2 2" xfId="31374"/>
    <cellStyle name="Обычный 2 3 2 6 3 2 2 3" xfId="58796"/>
    <cellStyle name="Обычный 2 3 2 6 3 2 3" xfId="31375"/>
    <cellStyle name="Обычный 2 3 2 6 3 2 3 2" xfId="58797"/>
    <cellStyle name="Обычный 2 3 2 6 3 2 3 3" xfId="58798"/>
    <cellStyle name="Обычный 2 3 2 6 3 2 4" xfId="58799"/>
    <cellStyle name="Обычный 2 3 2 6 3 2 5" xfId="58800"/>
    <cellStyle name="Обычный 2 3 2 6 3 3" xfId="31376"/>
    <cellStyle name="Обычный 2 3 2 6 3 3 2" xfId="31377"/>
    <cellStyle name="Обычный 2 3 2 6 3 3 3" xfId="58801"/>
    <cellStyle name="Обычный 2 3 2 6 3 4" xfId="31378"/>
    <cellStyle name="Обычный 2 3 2 6 3 4 2" xfId="58802"/>
    <cellStyle name="Обычный 2 3 2 6 3 4 3" xfId="58803"/>
    <cellStyle name="Обычный 2 3 2 6 3 5" xfId="58804"/>
    <cellStyle name="Обычный 2 3 2 6 3 6" xfId="58805"/>
    <cellStyle name="Обычный 2 3 2 6 4" xfId="31379"/>
    <cellStyle name="Обычный 2 3 2 6 4 2" xfId="31380"/>
    <cellStyle name="Обычный 2 3 2 6 4 2 2" xfId="31381"/>
    <cellStyle name="Обычный 2 3 2 6 4 2 2 2" xfId="31382"/>
    <cellStyle name="Обычный 2 3 2 6 4 2 2 3" xfId="58806"/>
    <cellStyle name="Обычный 2 3 2 6 4 2 3" xfId="31383"/>
    <cellStyle name="Обычный 2 3 2 6 4 2 3 2" xfId="58807"/>
    <cellStyle name="Обычный 2 3 2 6 4 2 3 3" xfId="58808"/>
    <cellStyle name="Обычный 2 3 2 6 4 2 4" xfId="58809"/>
    <cellStyle name="Обычный 2 3 2 6 4 2 5" xfId="58810"/>
    <cellStyle name="Обычный 2 3 2 6 4 3" xfId="31384"/>
    <cellStyle name="Обычный 2 3 2 6 4 3 2" xfId="31385"/>
    <cellStyle name="Обычный 2 3 2 6 4 3 3" xfId="58811"/>
    <cellStyle name="Обычный 2 3 2 6 4 4" xfId="31386"/>
    <cellStyle name="Обычный 2 3 2 6 4 4 2" xfId="58812"/>
    <cellStyle name="Обычный 2 3 2 6 4 4 3" xfId="58813"/>
    <cellStyle name="Обычный 2 3 2 6 4 5" xfId="58814"/>
    <cellStyle name="Обычный 2 3 2 6 4 6" xfId="58815"/>
    <cellStyle name="Обычный 2 3 2 6 5" xfId="31387"/>
    <cellStyle name="Обычный 2 3 2 6 5 2" xfId="31388"/>
    <cellStyle name="Обычный 2 3 2 6 5 2 2" xfId="31389"/>
    <cellStyle name="Обычный 2 3 2 6 5 2 2 2" xfId="31390"/>
    <cellStyle name="Обычный 2 3 2 6 5 2 2 3" xfId="58816"/>
    <cellStyle name="Обычный 2 3 2 6 5 2 3" xfId="31391"/>
    <cellStyle name="Обычный 2 3 2 6 5 2 3 2" xfId="58817"/>
    <cellStyle name="Обычный 2 3 2 6 5 2 3 3" xfId="58818"/>
    <cellStyle name="Обычный 2 3 2 6 5 2 4" xfId="58819"/>
    <cellStyle name="Обычный 2 3 2 6 5 2 5" xfId="58820"/>
    <cellStyle name="Обычный 2 3 2 6 5 3" xfId="31392"/>
    <cellStyle name="Обычный 2 3 2 6 5 3 2" xfId="31393"/>
    <cellStyle name="Обычный 2 3 2 6 5 3 3" xfId="58821"/>
    <cellStyle name="Обычный 2 3 2 6 5 4" xfId="31394"/>
    <cellStyle name="Обычный 2 3 2 6 5 4 2" xfId="58822"/>
    <cellStyle name="Обычный 2 3 2 6 5 4 3" xfId="58823"/>
    <cellStyle name="Обычный 2 3 2 6 5 5" xfId="58824"/>
    <cellStyle name="Обычный 2 3 2 6 5 6" xfId="58825"/>
    <cellStyle name="Обычный 2 3 2 6 6" xfId="31395"/>
    <cellStyle name="Обычный 2 3 2 6 6 2" xfId="58826"/>
    <cellStyle name="Обычный 2 3 2 6 6 2 2" xfId="58827"/>
    <cellStyle name="Обычный 2 3 2 6 6 2 3" xfId="58828"/>
    <cellStyle name="Обычный 2 3 2 6 6 3" xfId="58829"/>
    <cellStyle name="Обычный 2 3 2 6 6 3 2" xfId="58830"/>
    <cellStyle name="Обычный 2 3 2 6 6 3 3" xfId="58831"/>
    <cellStyle name="Обычный 2 3 2 6 6 4" xfId="58832"/>
    <cellStyle name="Обычный 2 3 2 6 6 5" xfId="58833"/>
    <cellStyle name="Обычный 2 3 2 6 7" xfId="31396"/>
    <cellStyle name="Обычный 2 3 2 6 7 2" xfId="31397"/>
    <cellStyle name="Обычный 2 3 2 6 7 2 2" xfId="31398"/>
    <cellStyle name="Обычный 2 3 2 6 7 3" xfId="31399"/>
    <cellStyle name="Обычный 2 3 2 6 8" xfId="31400"/>
    <cellStyle name="Обычный 2 3 2 6 8 2" xfId="31401"/>
    <cellStyle name="Обычный 2 3 2 6 8 3" xfId="58834"/>
    <cellStyle name="Обычный 2 3 2 6 9" xfId="31402"/>
    <cellStyle name="Обычный 2 3 2 7" xfId="31403"/>
    <cellStyle name="Обычный 2 3 2 7 2" xfId="31404"/>
    <cellStyle name="Обычный 2 3 2 8" xfId="31405"/>
    <cellStyle name="Обычный 2 3 2 9" xfId="31406"/>
    <cellStyle name="Обычный 2 3 3" xfId="31407"/>
    <cellStyle name="Обычный 2 3 3 10" xfId="31408"/>
    <cellStyle name="Обычный 2 3 3 10 2" xfId="58835"/>
    <cellStyle name="Обычный 2 3 3 10 3" xfId="58836"/>
    <cellStyle name="Обычный 2 3 3 11" xfId="58837"/>
    <cellStyle name="Обычный 2 3 3 11 2" xfId="58838"/>
    <cellStyle name="Обычный 2 3 3 12" xfId="58839"/>
    <cellStyle name="Обычный 2 3 3 13" xfId="58840"/>
    <cellStyle name="Обычный 2 3 3 2" xfId="31409"/>
    <cellStyle name="Обычный 2 3 3 2 2" xfId="31410"/>
    <cellStyle name="Обычный 2 3 3 2 2 2" xfId="31411"/>
    <cellStyle name="Обычный 2 3 3 2 2 2 2" xfId="31412"/>
    <cellStyle name="Обычный 2 3 3 2 2 2 2 2" xfId="31413"/>
    <cellStyle name="Обычный 2 3 3 2 2 2 3" xfId="31414"/>
    <cellStyle name="Обычный 2 3 3 2 2 3" xfId="31415"/>
    <cellStyle name="Обычный 2 3 3 2 2 3 2" xfId="31416"/>
    <cellStyle name="Обычный 2 3 3 2 2 3 3" xfId="58841"/>
    <cellStyle name="Обычный 2 3 3 2 2 4" xfId="31417"/>
    <cellStyle name="Обычный 2 3 3 2 2 5" xfId="58842"/>
    <cellStyle name="Обычный 2 3 3 2 2 6" xfId="58843"/>
    <cellStyle name="Обычный 2 3 3 2 3" xfId="31418"/>
    <cellStyle name="Обычный 2 3 3 2 3 2" xfId="31419"/>
    <cellStyle name="Обычный 2 3 3 2 3 2 2" xfId="31420"/>
    <cellStyle name="Обычный 2 3 3 2 3 3" xfId="31421"/>
    <cellStyle name="Обычный 2 3 3 2 4" xfId="31422"/>
    <cellStyle name="Обычный 2 3 3 2 4 2" xfId="31423"/>
    <cellStyle name="Обычный 2 3 3 2 4 2 2" xfId="31424"/>
    <cellStyle name="Обычный 2 3 3 2 4 3" xfId="31425"/>
    <cellStyle name="Обычный 2 3 3 2 5" xfId="31426"/>
    <cellStyle name="Обычный 2 3 3 2 5 2" xfId="31427"/>
    <cellStyle name="Обычный 2 3 3 2 5 2 2" xfId="31428"/>
    <cellStyle name="Обычный 2 3 3 2 5 3" xfId="31429"/>
    <cellStyle name="Обычный 2 3 3 2 6" xfId="31430"/>
    <cellStyle name="Обычный 2 3 3 2 6 2" xfId="31431"/>
    <cellStyle name="Обычный 2 3 3 2 7" xfId="31432"/>
    <cellStyle name="Обычный 2 3 3 3" xfId="31433"/>
    <cellStyle name="Обычный 2 3 3 3 2" xfId="31434"/>
    <cellStyle name="Обычный 2 3 3 3 2 2" xfId="31435"/>
    <cellStyle name="Обычный 2 3 3 3 2 2 2" xfId="31436"/>
    <cellStyle name="Обычный 2 3 3 3 2 2 2 2" xfId="31437"/>
    <cellStyle name="Обычный 2 3 3 3 2 2 3" xfId="31438"/>
    <cellStyle name="Обычный 2 3 3 3 2 3" xfId="31439"/>
    <cellStyle name="Обычный 2 3 3 3 2 3 2" xfId="31440"/>
    <cellStyle name="Обычный 2 3 3 3 2 3 3" xfId="58844"/>
    <cellStyle name="Обычный 2 3 3 3 2 4" xfId="31441"/>
    <cellStyle name="Обычный 2 3 3 3 2 5" xfId="58845"/>
    <cellStyle name="Обычный 2 3 3 3 3" xfId="31442"/>
    <cellStyle name="Обычный 2 3 3 3 3 2" xfId="31443"/>
    <cellStyle name="Обычный 2 3 3 3 3 2 2" xfId="31444"/>
    <cellStyle name="Обычный 2 3 3 3 3 3" xfId="31445"/>
    <cellStyle name="Обычный 2 3 3 3 4" xfId="31446"/>
    <cellStyle name="Обычный 2 3 3 3 4 2" xfId="31447"/>
    <cellStyle name="Обычный 2 3 3 3 4 2 2" xfId="31448"/>
    <cellStyle name="Обычный 2 3 3 3 4 3" xfId="31449"/>
    <cellStyle name="Обычный 2 3 3 3 5" xfId="31450"/>
    <cellStyle name="Обычный 2 3 3 3 5 2" xfId="31451"/>
    <cellStyle name="Обычный 2 3 3 3 5 2 2" xfId="31452"/>
    <cellStyle name="Обычный 2 3 3 3 5 3" xfId="31453"/>
    <cellStyle name="Обычный 2 3 3 3 6" xfId="31454"/>
    <cellStyle name="Обычный 2 3 3 3 6 2" xfId="31455"/>
    <cellStyle name="Обычный 2 3 3 3 7" xfId="31456"/>
    <cellStyle name="Обычный 2 3 3 4" xfId="31457"/>
    <cellStyle name="Обычный 2 3 3 4 2" xfId="31458"/>
    <cellStyle name="Обычный 2 3 3 4 2 2" xfId="58846"/>
    <cellStyle name="Обычный 2 3 3 4 2 2 2" xfId="58847"/>
    <cellStyle name="Обычный 2 3 3 4 2 2 3" xfId="58848"/>
    <cellStyle name="Обычный 2 3 3 4 2 3" xfId="58849"/>
    <cellStyle name="Обычный 2 3 3 4 2 3 2" xfId="58850"/>
    <cellStyle name="Обычный 2 3 3 4 2 3 3" xfId="58851"/>
    <cellStyle name="Обычный 2 3 3 4 2 4" xfId="58852"/>
    <cellStyle name="Обычный 2 3 3 4 2 5" xfId="58853"/>
    <cellStyle name="Обычный 2 3 3 4 3" xfId="31459"/>
    <cellStyle name="Обычный 2 3 3 4 3 2" xfId="31460"/>
    <cellStyle name="Обычный 2 3 3 4 3 2 2" xfId="31461"/>
    <cellStyle name="Обычный 2 3 3 4 3 3" xfId="31462"/>
    <cellStyle name="Обычный 2 3 3 4 4" xfId="31463"/>
    <cellStyle name="Обычный 2 3 3 4 4 2" xfId="31464"/>
    <cellStyle name="Обычный 2 3 3 4 4 3" xfId="58854"/>
    <cellStyle name="Обычный 2 3 3 4 5" xfId="31465"/>
    <cellStyle name="Обычный 2 3 3 4 6" xfId="58855"/>
    <cellStyle name="Обычный 2 3 3 5" xfId="31466"/>
    <cellStyle name="Обычный 2 3 3 5 2" xfId="31467"/>
    <cellStyle name="Обычный 2 3 3 5 2 2" xfId="31468"/>
    <cellStyle name="Обычный 2 3 3 5 2 2 2" xfId="31469"/>
    <cellStyle name="Обычный 2 3 3 5 2 2 3" xfId="58856"/>
    <cellStyle name="Обычный 2 3 3 5 2 3" xfId="31470"/>
    <cellStyle name="Обычный 2 3 3 5 2 3 2" xfId="58857"/>
    <cellStyle name="Обычный 2 3 3 5 2 3 3" xfId="58858"/>
    <cellStyle name="Обычный 2 3 3 5 2 4" xfId="58859"/>
    <cellStyle name="Обычный 2 3 3 5 2 5" xfId="58860"/>
    <cellStyle name="Обычный 2 3 3 5 3" xfId="31471"/>
    <cellStyle name="Обычный 2 3 3 5 3 2" xfId="31472"/>
    <cellStyle name="Обычный 2 3 3 5 3 3" xfId="58861"/>
    <cellStyle name="Обычный 2 3 3 5 4" xfId="31473"/>
    <cellStyle name="Обычный 2 3 3 5 4 2" xfId="58862"/>
    <cellStyle name="Обычный 2 3 3 5 4 3" xfId="58863"/>
    <cellStyle name="Обычный 2 3 3 5 5" xfId="58864"/>
    <cellStyle name="Обычный 2 3 3 5 6" xfId="58865"/>
    <cellStyle name="Обычный 2 3 3 6" xfId="31474"/>
    <cellStyle name="Обычный 2 3 3 6 2" xfId="31475"/>
    <cellStyle name="Обычный 2 3 3 6 2 2" xfId="31476"/>
    <cellStyle name="Обычный 2 3 3 6 2 3" xfId="58866"/>
    <cellStyle name="Обычный 2 3 3 6 3" xfId="31477"/>
    <cellStyle name="Обычный 2 3 3 6 3 2" xfId="58867"/>
    <cellStyle name="Обычный 2 3 3 6 3 3" xfId="58868"/>
    <cellStyle name="Обычный 2 3 3 6 4" xfId="58869"/>
    <cellStyle name="Обычный 2 3 3 6 5" xfId="58870"/>
    <cellStyle name="Обычный 2 3 3 7" xfId="31478"/>
    <cellStyle name="Обычный 2 3 3 7 2" xfId="31479"/>
    <cellStyle name="Обычный 2 3 3 7 2 2" xfId="31480"/>
    <cellStyle name="Обычный 2 3 3 7 3" xfId="31481"/>
    <cellStyle name="Обычный 2 3 3 8" xfId="31482"/>
    <cellStyle name="Обычный 2 3 3 8 2" xfId="31483"/>
    <cellStyle name="Обычный 2 3 3 8 2 2" xfId="31484"/>
    <cellStyle name="Обычный 2 3 3 8 3" xfId="31485"/>
    <cellStyle name="Обычный 2 3 3 9" xfId="31486"/>
    <cellStyle name="Обычный 2 3 3 9 2" xfId="31487"/>
    <cellStyle name="Обычный 2 3 3 9 3" xfId="58871"/>
    <cellStyle name="Обычный 2 3 4" xfId="31488"/>
    <cellStyle name="Обычный 2 3 4 10" xfId="31489"/>
    <cellStyle name="Обычный 2 3 4 10 2" xfId="58872"/>
    <cellStyle name="Обычный 2 3 4 10 3" xfId="58873"/>
    <cellStyle name="Обычный 2 3 4 11" xfId="58874"/>
    <cellStyle name="Обычный 2 3 4 11 2" xfId="58875"/>
    <cellStyle name="Обычный 2 3 4 12" xfId="58876"/>
    <cellStyle name="Обычный 2 3 4 13" xfId="58877"/>
    <cellStyle name="Обычный 2 3 4 2" xfId="31490"/>
    <cellStyle name="Обычный 2 3 4 2 2" xfId="31491"/>
    <cellStyle name="Обычный 2 3 4 2 2 2" xfId="31492"/>
    <cellStyle name="Обычный 2 3 4 2 2 2 2" xfId="31493"/>
    <cellStyle name="Обычный 2 3 4 2 2 2 2 2" xfId="31494"/>
    <cellStyle name="Обычный 2 3 4 2 2 2 3" xfId="31495"/>
    <cellStyle name="Обычный 2 3 4 2 2 3" xfId="31496"/>
    <cellStyle name="Обычный 2 3 4 2 2 3 2" xfId="31497"/>
    <cellStyle name="Обычный 2 3 4 2 2 3 3" xfId="58878"/>
    <cellStyle name="Обычный 2 3 4 2 2 4" xfId="31498"/>
    <cellStyle name="Обычный 2 3 4 2 2 5" xfId="58879"/>
    <cellStyle name="Обычный 2 3 4 2 3" xfId="31499"/>
    <cellStyle name="Обычный 2 3 4 2 3 2" xfId="31500"/>
    <cellStyle name="Обычный 2 3 4 2 3 2 2" xfId="31501"/>
    <cellStyle name="Обычный 2 3 4 2 3 3" xfId="31502"/>
    <cellStyle name="Обычный 2 3 4 2 4" xfId="31503"/>
    <cellStyle name="Обычный 2 3 4 2 4 2" xfId="31504"/>
    <cellStyle name="Обычный 2 3 4 2 4 2 2" xfId="31505"/>
    <cellStyle name="Обычный 2 3 4 2 4 3" xfId="31506"/>
    <cellStyle name="Обычный 2 3 4 2 5" xfId="31507"/>
    <cellStyle name="Обычный 2 3 4 2 5 2" xfId="31508"/>
    <cellStyle name="Обычный 2 3 4 2 5 2 2" xfId="31509"/>
    <cellStyle name="Обычный 2 3 4 2 5 3" xfId="31510"/>
    <cellStyle name="Обычный 2 3 4 2 6" xfId="31511"/>
    <cellStyle name="Обычный 2 3 4 2 6 2" xfId="31512"/>
    <cellStyle name="Обычный 2 3 4 2 7" xfId="31513"/>
    <cellStyle name="Обычный 2 3 4 3" xfId="31514"/>
    <cellStyle name="Обычный 2 3 4 3 2" xfId="31515"/>
    <cellStyle name="Обычный 2 3 4 3 2 2" xfId="31516"/>
    <cellStyle name="Обычный 2 3 4 3 2 2 2" xfId="31517"/>
    <cellStyle name="Обычный 2 3 4 3 2 2 2 2" xfId="31518"/>
    <cellStyle name="Обычный 2 3 4 3 2 2 3" xfId="31519"/>
    <cellStyle name="Обычный 2 3 4 3 2 3" xfId="31520"/>
    <cellStyle name="Обычный 2 3 4 3 2 3 2" xfId="31521"/>
    <cellStyle name="Обычный 2 3 4 3 2 3 3" xfId="58880"/>
    <cellStyle name="Обычный 2 3 4 3 2 4" xfId="31522"/>
    <cellStyle name="Обычный 2 3 4 3 2 5" xfId="58881"/>
    <cellStyle name="Обычный 2 3 4 3 3" xfId="31523"/>
    <cellStyle name="Обычный 2 3 4 3 3 2" xfId="31524"/>
    <cellStyle name="Обычный 2 3 4 3 3 2 2" xfId="31525"/>
    <cellStyle name="Обычный 2 3 4 3 3 3" xfId="31526"/>
    <cellStyle name="Обычный 2 3 4 3 4" xfId="31527"/>
    <cellStyle name="Обычный 2 3 4 3 4 2" xfId="31528"/>
    <cellStyle name="Обычный 2 3 4 3 4 2 2" xfId="31529"/>
    <cellStyle name="Обычный 2 3 4 3 4 3" xfId="31530"/>
    <cellStyle name="Обычный 2 3 4 3 5" xfId="31531"/>
    <cellStyle name="Обычный 2 3 4 3 5 2" xfId="31532"/>
    <cellStyle name="Обычный 2 3 4 3 5 2 2" xfId="31533"/>
    <cellStyle name="Обычный 2 3 4 3 5 3" xfId="31534"/>
    <cellStyle name="Обычный 2 3 4 3 6" xfId="31535"/>
    <cellStyle name="Обычный 2 3 4 3 6 2" xfId="31536"/>
    <cellStyle name="Обычный 2 3 4 3 7" xfId="31537"/>
    <cellStyle name="Обычный 2 3 4 4" xfId="31538"/>
    <cellStyle name="Обычный 2 3 4 4 2" xfId="31539"/>
    <cellStyle name="Обычный 2 3 4 4 2 2" xfId="58882"/>
    <cellStyle name="Обычный 2 3 4 4 2 2 2" xfId="58883"/>
    <cellStyle name="Обычный 2 3 4 4 2 2 3" xfId="58884"/>
    <cellStyle name="Обычный 2 3 4 4 2 3" xfId="58885"/>
    <cellStyle name="Обычный 2 3 4 4 2 3 2" xfId="58886"/>
    <cellStyle name="Обычный 2 3 4 4 2 3 3" xfId="58887"/>
    <cellStyle name="Обычный 2 3 4 4 2 4" xfId="58888"/>
    <cellStyle name="Обычный 2 3 4 4 2 5" xfId="58889"/>
    <cellStyle name="Обычный 2 3 4 4 3" xfId="31540"/>
    <cellStyle name="Обычный 2 3 4 4 3 2" xfId="31541"/>
    <cellStyle name="Обычный 2 3 4 4 3 2 2" xfId="31542"/>
    <cellStyle name="Обычный 2 3 4 4 3 3" xfId="31543"/>
    <cellStyle name="Обычный 2 3 4 4 4" xfId="31544"/>
    <cellStyle name="Обычный 2 3 4 4 4 2" xfId="31545"/>
    <cellStyle name="Обычный 2 3 4 4 4 3" xfId="58890"/>
    <cellStyle name="Обычный 2 3 4 4 5" xfId="31546"/>
    <cellStyle name="Обычный 2 3 4 4 6" xfId="58891"/>
    <cellStyle name="Обычный 2 3 4 5" xfId="31547"/>
    <cellStyle name="Обычный 2 3 4 5 2" xfId="31548"/>
    <cellStyle name="Обычный 2 3 4 5 2 2" xfId="31549"/>
    <cellStyle name="Обычный 2 3 4 5 2 2 2" xfId="31550"/>
    <cellStyle name="Обычный 2 3 4 5 2 2 3" xfId="58892"/>
    <cellStyle name="Обычный 2 3 4 5 2 3" xfId="31551"/>
    <cellStyle name="Обычный 2 3 4 5 2 3 2" xfId="58893"/>
    <cellStyle name="Обычный 2 3 4 5 2 3 3" xfId="58894"/>
    <cellStyle name="Обычный 2 3 4 5 2 4" xfId="58895"/>
    <cellStyle name="Обычный 2 3 4 5 2 5" xfId="58896"/>
    <cellStyle name="Обычный 2 3 4 5 3" xfId="31552"/>
    <cellStyle name="Обычный 2 3 4 5 3 2" xfId="31553"/>
    <cellStyle name="Обычный 2 3 4 5 3 3" xfId="58897"/>
    <cellStyle name="Обычный 2 3 4 5 4" xfId="31554"/>
    <cellStyle name="Обычный 2 3 4 5 4 2" xfId="58898"/>
    <cellStyle name="Обычный 2 3 4 5 4 3" xfId="58899"/>
    <cellStyle name="Обычный 2 3 4 5 5" xfId="58900"/>
    <cellStyle name="Обычный 2 3 4 5 6" xfId="58901"/>
    <cellStyle name="Обычный 2 3 4 6" xfId="31555"/>
    <cellStyle name="Обычный 2 3 4 6 2" xfId="31556"/>
    <cellStyle name="Обычный 2 3 4 6 2 2" xfId="31557"/>
    <cellStyle name="Обычный 2 3 4 6 2 3" xfId="58902"/>
    <cellStyle name="Обычный 2 3 4 6 3" xfId="31558"/>
    <cellStyle name="Обычный 2 3 4 6 3 2" xfId="58903"/>
    <cellStyle name="Обычный 2 3 4 6 3 3" xfId="58904"/>
    <cellStyle name="Обычный 2 3 4 6 4" xfId="58905"/>
    <cellStyle name="Обычный 2 3 4 6 5" xfId="58906"/>
    <cellStyle name="Обычный 2 3 4 7" xfId="31559"/>
    <cellStyle name="Обычный 2 3 4 7 2" xfId="31560"/>
    <cellStyle name="Обычный 2 3 4 7 2 2" xfId="31561"/>
    <cellStyle name="Обычный 2 3 4 7 3" xfId="31562"/>
    <cellStyle name="Обычный 2 3 4 8" xfId="31563"/>
    <cellStyle name="Обычный 2 3 4 8 2" xfId="31564"/>
    <cellStyle name="Обычный 2 3 4 8 2 2" xfId="31565"/>
    <cellStyle name="Обычный 2 3 4 8 3" xfId="31566"/>
    <cellStyle name="Обычный 2 3 4 9" xfId="31567"/>
    <cellStyle name="Обычный 2 3 4 9 2" xfId="31568"/>
    <cellStyle name="Обычный 2 3 4 9 3" xfId="58907"/>
    <cellStyle name="Обычный 2 3 5" xfId="31569"/>
    <cellStyle name="Обычный 2 3 5 2" xfId="58908"/>
    <cellStyle name="Обычный 2 3 6" xfId="31570"/>
    <cellStyle name="Обычный 2 3 6 2" xfId="31571"/>
    <cellStyle name="Обычный 2 3 6 3" xfId="31572"/>
    <cellStyle name="Обычный 2 3 6 3 2" xfId="31573"/>
    <cellStyle name="Обычный 2 3 6 3 2 2" xfId="31574"/>
    <cellStyle name="Обычный 2 3 6 3 2 2 2" xfId="31575"/>
    <cellStyle name="Обычный 2 3 6 3 2 3" xfId="31576"/>
    <cellStyle name="Обычный 2 3 6 3 3" xfId="31577"/>
    <cellStyle name="Обычный 2 3 6 3 3 2" xfId="31578"/>
    <cellStyle name="Обычный 2 3 6 3 4" xfId="31579"/>
    <cellStyle name="Обычный 2 3 6 4" xfId="31580"/>
    <cellStyle name="Обычный 2 3 6 4 2" xfId="31581"/>
    <cellStyle name="Обычный 2 3 6 4 2 2" xfId="31582"/>
    <cellStyle name="Обычный 2 3 6 4 3" xfId="31583"/>
    <cellStyle name="Обычный 2 3 6 5" xfId="31584"/>
    <cellStyle name="Обычный 2 3 6 5 2" xfId="31585"/>
    <cellStyle name="Обычный 2 3 6 6" xfId="31586"/>
    <cellStyle name="Обычный 2 3 7" xfId="31587"/>
    <cellStyle name="Обычный 2 3 7 2" xfId="31588"/>
    <cellStyle name="Обычный 2 3 7 2 2" xfId="31589"/>
    <cellStyle name="Обычный 2 3 7 2 2 2" xfId="31590"/>
    <cellStyle name="Обычный 2 3 7 2 2 2 2" xfId="31591"/>
    <cellStyle name="Обычный 2 3 7 2 2 3" xfId="31592"/>
    <cellStyle name="Обычный 2 3 7 2 3" xfId="31593"/>
    <cellStyle name="Обычный 2 3 7 2 3 2" xfId="31594"/>
    <cellStyle name="Обычный 2 3 7 2 4" xfId="31595"/>
    <cellStyle name="Обычный 2 3 7 3" xfId="31596"/>
    <cellStyle name="Обычный 2 3 7 3 2" xfId="31597"/>
    <cellStyle name="Обычный 2 3 7 3 2 2" xfId="31598"/>
    <cellStyle name="Обычный 2 3 7 3 3" xfId="31599"/>
    <cellStyle name="Обычный 2 3 7 4" xfId="31600"/>
    <cellStyle name="Обычный 2 3 7 4 2" xfId="31601"/>
    <cellStyle name="Обычный 2 3 7 4 2 2" xfId="31602"/>
    <cellStyle name="Обычный 2 3 7 4 3" xfId="31603"/>
    <cellStyle name="Обычный 2 3 7 5" xfId="31604"/>
    <cellStyle name="Обычный 2 3 7 5 2" xfId="31605"/>
    <cellStyle name="Обычный 2 3 7 5 2 2" xfId="31606"/>
    <cellStyle name="Обычный 2 3 7 5 3" xfId="31607"/>
    <cellStyle name="Обычный 2 3 7 6" xfId="31608"/>
    <cellStyle name="Обычный 2 3 7 6 2" xfId="31609"/>
    <cellStyle name="Обычный 2 3 7 7" xfId="31610"/>
    <cellStyle name="Обычный 2 3 8" xfId="31611"/>
    <cellStyle name="Обычный 2 3 9" xfId="31612"/>
    <cellStyle name="Обычный 2 3 9 2" xfId="31613"/>
    <cellStyle name="Обычный 2 3 9 2 2" xfId="31614"/>
    <cellStyle name="Обычный 2 3 9 3" xfId="31615"/>
    <cellStyle name="Обычный 2 3_нефть (сценарии)" xfId="31616"/>
    <cellStyle name="Обычный 2 4" xfId="31617"/>
    <cellStyle name="Обычный 2 4 2" xfId="31618"/>
    <cellStyle name="Обычный 2 4 2 2" xfId="58909"/>
    <cellStyle name="Обычный 2 4 2 2 2" xfId="58910"/>
    <cellStyle name="Обычный 2 4 2 3" xfId="58911"/>
    <cellStyle name="Обычный 2 4 2 4" xfId="58912"/>
    <cellStyle name="Обычный 2 4 3" xfId="31619"/>
    <cellStyle name="Обычный 2 4 3 2" xfId="58913"/>
    <cellStyle name="Обычный 2 4 3 2 2" xfId="58914"/>
    <cellStyle name="Обычный 2 4 3 3" xfId="58915"/>
    <cellStyle name="Обычный 2 4 4" xfId="31620"/>
    <cellStyle name="Обычный 2 4 4 2" xfId="58916"/>
    <cellStyle name="Обычный 2 4 5" xfId="58917"/>
    <cellStyle name="Обычный 2 4 5 2" xfId="58918"/>
    <cellStyle name="Обычный 2 4 5 2 2" xfId="58919"/>
    <cellStyle name="Обычный 2 4 6" xfId="58920"/>
    <cellStyle name="Обычный 2 4 7" xfId="58921"/>
    <cellStyle name="Обычный 2 5" xfId="31621"/>
    <cellStyle name="Обычный 2 5 2" xfId="31622"/>
    <cellStyle name="Обычный 2 5 2 2" xfId="58922"/>
    <cellStyle name="Обычный 2 5 2 2 2" xfId="58923"/>
    <cellStyle name="Обычный 2 5 2 2 3" xfId="58924"/>
    <cellStyle name="Обычный 2 5 2 3" xfId="58925"/>
    <cellStyle name="Обычный 2 5 2 3 2" xfId="58926"/>
    <cellStyle name="Обычный 2 5 2 4" xfId="58927"/>
    <cellStyle name="Обычный 2 5 3" xfId="58928"/>
    <cellStyle name="Обычный 2 5 3 2" xfId="58929"/>
    <cellStyle name="Обычный 2 5 3 3" xfId="58930"/>
    <cellStyle name="Обычный 2 5 4" xfId="58931"/>
    <cellStyle name="Обычный 2 5 4 2" xfId="58932"/>
    <cellStyle name="Обычный 2 5 5" xfId="58933"/>
    <cellStyle name="Обычный 2 5 6" xfId="58934"/>
    <cellStyle name="Обычный 2 6" xfId="31623"/>
    <cellStyle name="Обычный 2 6 2" xfId="58935"/>
    <cellStyle name="Обычный 2 6 3" xfId="58936"/>
    <cellStyle name="Обычный 2 6 4" xfId="58937"/>
    <cellStyle name="Обычный 2 7" xfId="31624"/>
    <cellStyle name="Обычный 2 8" xfId="31625"/>
    <cellStyle name="Обычный 2 8 2" xfId="31626"/>
    <cellStyle name="Обычный 2 8 2 2" xfId="58938"/>
    <cellStyle name="Обычный 2 8 3" xfId="31627"/>
    <cellStyle name="Обычный 2 8 3 10" xfId="58939"/>
    <cellStyle name="Обычный 2 8 3 2" xfId="31628"/>
    <cellStyle name="Обычный 2 8 3 2 2" xfId="31629"/>
    <cellStyle name="Обычный 2 8 3 2 2 2" xfId="31630"/>
    <cellStyle name="Обычный 2 8 3 2 2 2 2" xfId="31631"/>
    <cellStyle name="Обычный 2 8 3 2 2 2 3" xfId="58940"/>
    <cellStyle name="Обычный 2 8 3 2 2 3" xfId="31632"/>
    <cellStyle name="Обычный 2 8 3 2 2 3 2" xfId="58941"/>
    <cellStyle name="Обычный 2 8 3 2 2 3 3" xfId="58942"/>
    <cellStyle name="Обычный 2 8 3 2 2 4" xfId="58943"/>
    <cellStyle name="Обычный 2 8 3 2 2 5" xfId="58944"/>
    <cellStyle name="Обычный 2 8 3 2 3" xfId="31633"/>
    <cellStyle name="Обычный 2 8 3 2 3 2" xfId="31634"/>
    <cellStyle name="Обычный 2 8 3 2 3 3" xfId="58945"/>
    <cellStyle name="Обычный 2 8 3 2 4" xfId="31635"/>
    <cellStyle name="Обычный 2 8 3 2 4 2" xfId="58946"/>
    <cellStyle name="Обычный 2 8 3 2 4 3" xfId="58947"/>
    <cellStyle name="Обычный 2 8 3 2 5" xfId="58948"/>
    <cellStyle name="Обычный 2 8 3 2 6" xfId="58949"/>
    <cellStyle name="Обычный 2 8 3 3" xfId="31636"/>
    <cellStyle name="Обычный 2 8 3 3 2" xfId="31637"/>
    <cellStyle name="Обычный 2 8 3 3 2 2" xfId="31638"/>
    <cellStyle name="Обычный 2 8 3 3 2 2 2" xfId="31639"/>
    <cellStyle name="Обычный 2 8 3 3 2 2 3" xfId="58950"/>
    <cellStyle name="Обычный 2 8 3 3 2 3" xfId="31640"/>
    <cellStyle name="Обычный 2 8 3 3 2 3 2" xfId="58951"/>
    <cellStyle name="Обычный 2 8 3 3 2 3 3" xfId="58952"/>
    <cellStyle name="Обычный 2 8 3 3 2 4" xfId="58953"/>
    <cellStyle name="Обычный 2 8 3 3 2 5" xfId="58954"/>
    <cellStyle name="Обычный 2 8 3 3 3" xfId="31641"/>
    <cellStyle name="Обычный 2 8 3 3 3 2" xfId="31642"/>
    <cellStyle name="Обычный 2 8 3 3 3 3" xfId="58955"/>
    <cellStyle name="Обычный 2 8 3 3 4" xfId="31643"/>
    <cellStyle name="Обычный 2 8 3 3 4 2" xfId="58956"/>
    <cellStyle name="Обычный 2 8 3 3 4 3" xfId="58957"/>
    <cellStyle name="Обычный 2 8 3 3 5" xfId="58958"/>
    <cellStyle name="Обычный 2 8 3 3 6" xfId="58959"/>
    <cellStyle name="Обычный 2 8 3 4" xfId="31644"/>
    <cellStyle name="Обычный 2 8 3 4 2" xfId="31645"/>
    <cellStyle name="Обычный 2 8 3 4 2 2" xfId="31646"/>
    <cellStyle name="Обычный 2 8 3 4 2 2 2" xfId="31647"/>
    <cellStyle name="Обычный 2 8 3 4 2 2 3" xfId="58960"/>
    <cellStyle name="Обычный 2 8 3 4 2 3" xfId="31648"/>
    <cellStyle name="Обычный 2 8 3 4 2 3 2" xfId="58961"/>
    <cellStyle name="Обычный 2 8 3 4 2 3 3" xfId="58962"/>
    <cellStyle name="Обычный 2 8 3 4 2 4" xfId="58963"/>
    <cellStyle name="Обычный 2 8 3 4 2 5" xfId="58964"/>
    <cellStyle name="Обычный 2 8 3 4 3" xfId="31649"/>
    <cellStyle name="Обычный 2 8 3 4 3 2" xfId="31650"/>
    <cellStyle name="Обычный 2 8 3 4 3 3" xfId="58965"/>
    <cellStyle name="Обычный 2 8 3 4 4" xfId="31651"/>
    <cellStyle name="Обычный 2 8 3 4 4 2" xfId="58966"/>
    <cellStyle name="Обычный 2 8 3 4 4 3" xfId="58967"/>
    <cellStyle name="Обычный 2 8 3 4 5" xfId="58968"/>
    <cellStyle name="Обычный 2 8 3 4 6" xfId="58969"/>
    <cellStyle name="Обычный 2 8 3 5" xfId="31652"/>
    <cellStyle name="Обычный 2 8 3 5 2" xfId="31653"/>
    <cellStyle name="Обычный 2 8 3 5 2 2" xfId="31654"/>
    <cellStyle name="Обычный 2 8 3 5 2 2 2" xfId="31655"/>
    <cellStyle name="Обычный 2 8 3 5 2 2 3" xfId="58970"/>
    <cellStyle name="Обычный 2 8 3 5 2 3" xfId="31656"/>
    <cellStyle name="Обычный 2 8 3 5 2 3 2" xfId="58971"/>
    <cellStyle name="Обычный 2 8 3 5 2 3 3" xfId="58972"/>
    <cellStyle name="Обычный 2 8 3 5 2 4" xfId="58973"/>
    <cellStyle name="Обычный 2 8 3 5 2 5" xfId="58974"/>
    <cellStyle name="Обычный 2 8 3 5 3" xfId="31657"/>
    <cellStyle name="Обычный 2 8 3 5 3 2" xfId="31658"/>
    <cellStyle name="Обычный 2 8 3 5 3 3" xfId="58975"/>
    <cellStyle name="Обычный 2 8 3 5 4" xfId="31659"/>
    <cellStyle name="Обычный 2 8 3 5 4 2" xfId="58976"/>
    <cellStyle name="Обычный 2 8 3 5 4 3" xfId="58977"/>
    <cellStyle name="Обычный 2 8 3 5 5" xfId="58978"/>
    <cellStyle name="Обычный 2 8 3 5 6" xfId="58979"/>
    <cellStyle name="Обычный 2 8 3 6" xfId="31660"/>
    <cellStyle name="Обычный 2 8 3 6 2" xfId="31661"/>
    <cellStyle name="Обычный 2 8 3 6 2 2" xfId="31662"/>
    <cellStyle name="Обычный 2 8 3 6 2 3" xfId="58980"/>
    <cellStyle name="Обычный 2 8 3 6 3" xfId="31663"/>
    <cellStyle name="Обычный 2 8 3 6 3 2" xfId="58981"/>
    <cellStyle name="Обычный 2 8 3 6 3 3" xfId="58982"/>
    <cellStyle name="Обычный 2 8 3 6 4" xfId="58983"/>
    <cellStyle name="Обычный 2 8 3 6 5" xfId="58984"/>
    <cellStyle name="Обычный 2 8 3 7" xfId="31664"/>
    <cellStyle name="Обычный 2 8 3 7 2" xfId="31665"/>
    <cellStyle name="Обычный 2 8 3 7 3" xfId="58985"/>
    <cellStyle name="Обычный 2 8 3 8" xfId="31666"/>
    <cellStyle name="Обычный 2 8 3 8 2" xfId="58986"/>
    <cellStyle name="Обычный 2 8 3 8 3" xfId="58987"/>
    <cellStyle name="Обычный 2 8 3 9" xfId="58988"/>
    <cellStyle name="Обычный 2 8 4" xfId="58989"/>
    <cellStyle name="Обычный 2 9" xfId="31667"/>
    <cellStyle name="Обычный 2 9 2" xfId="58990"/>
    <cellStyle name="Обычный 2_нефть (сценарии)" xfId="31668"/>
    <cellStyle name="Обычный 20" xfId="31669"/>
    <cellStyle name="Обычный 20 2" xfId="31670"/>
    <cellStyle name="Обычный 20 2 2" xfId="31671"/>
    <cellStyle name="Обычный 20 2 2 2" xfId="31672"/>
    <cellStyle name="Обычный 20 2 2 2 2" xfId="31673"/>
    <cellStyle name="Обычный 20 2 2 2 2 2" xfId="31674"/>
    <cellStyle name="Обычный 20 2 2 2 3" xfId="31675"/>
    <cellStyle name="Обычный 20 2 2 3" xfId="31676"/>
    <cellStyle name="Обычный 20 2 2 3 2" xfId="31677"/>
    <cellStyle name="Обычный 20 2 2 4" xfId="31678"/>
    <cellStyle name="Обычный 20 2 3" xfId="31679"/>
    <cellStyle name="Обычный 20 2 3 2" xfId="31680"/>
    <cellStyle name="Обычный 20 2 3 2 2" xfId="31681"/>
    <cellStyle name="Обычный 20 2 3 3" xfId="31682"/>
    <cellStyle name="Обычный 20 2 4" xfId="31683"/>
    <cellStyle name="Обычный 20 2 4 2" xfId="31684"/>
    <cellStyle name="Обычный 20 2 4 2 2" xfId="31685"/>
    <cellStyle name="Обычный 20 2 4 3" xfId="31686"/>
    <cellStyle name="Обычный 20 2 5" xfId="31687"/>
    <cellStyle name="Обычный 20 2 5 2" xfId="31688"/>
    <cellStyle name="Обычный 20 2 5 2 2" xfId="31689"/>
    <cellStyle name="Обычный 20 2 5 3" xfId="31690"/>
    <cellStyle name="Обычный 20 2 6" xfId="31691"/>
    <cellStyle name="Обычный 20 2 6 2" xfId="31692"/>
    <cellStyle name="Обычный 20 2 7" xfId="31693"/>
    <cellStyle name="Обычный 20 3" xfId="31694"/>
    <cellStyle name="Обычный 20 3 2" xfId="31695"/>
    <cellStyle name="Обычный 20 3 3" xfId="31696"/>
    <cellStyle name="Обычный 20 3 3 2" xfId="31697"/>
    <cellStyle name="Обычный 20 3 3 2 2" xfId="31698"/>
    <cellStyle name="Обычный 20 3 3 3" xfId="31699"/>
    <cellStyle name="Обычный 20 3 4" xfId="31700"/>
    <cellStyle name="Обычный 20 3 4 2" xfId="31701"/>
    <cellStyle name="Обычный 20 3 4 2 2" xfId="31702"/>
    <cellStyle name="Обычный 20 3 4 2 2 2" xfId="31703"/>
    <cellStyle name="Обычный 20 3 4 2 3" xfId="31704"/>
    <cellStyle name="Обычный 20 3 4 3" xfId="31705"/>
    <cellStyle name="Обычный 20 3 4 3 2" xfId="31706"/>
    <cellStyle name="Обычный 20 3 4 4" xfId="31707"/>
    <cellStyle name="Обычный 20 3 5" xfId="31708"/>
    <cellStyle name="Обычный 20 3 5 2" xfId="31709"/>
    <cellStyle name="Обычный 20 3 6" xfId="31710"/>
    <cellStyle name="Обычный 20 4" xfId="31711"/>
    <cellStyle name="Обычный 20 4 2" xfId="31712"/>
    <cellStyle name="Обычный 20 4 2 2" xfId="31713"/>
    <cellStyle name="Обычный 20 4 2 2 2" xfId="31714"/>
    <cellStyle name="Обычный 20 4 2 3" xfId="31715"/>
    <cellStyle name="Обычный 20 4 3" xfId="31716"/>
    <cellStyle name="Обычный 20 4 3 2" xfId="31717"/>
    <cellStyle name="Обычный 20 4 4" xfId="31718"/>
    <cellStyle name="Обычный 20 5" xfId="31719"/>
    <cellStyle name="Обычный 20 5 2" xfId="31720"/>
    <cellStyle name="Обычный 20 5 2 2" xfId="31721"/>
    <cellStyle name="Обычный 20 5 3" xfId="31722"/>
    <cellStyle name="Обычный 20 6" xfId="31723"/>
    <cellStyle name="Обычный 20 6 2" xfId="31724"/>
    <cellStyle name="Обычный 20 6 2 2" xfId="31725"/>
    <cellStyle name="Обычный 20 6 3" xfId="31726"/>
    <cellStyle name="Обычный 20 7" xfId="31727"/>
    <cellStyle name="Обычный 20 7 2" xfId="31728"/>
    <cellStyle name="Обычный 20 7 2 2" xfId="31729"/>
    <cellStyle name="Обычный 20 7 3" xfId="31730"/>
    <cellStyle name="Обычный 20 8" xfId="31731"/>
    <cellStyle name="Обычный 20 8 2" xfId="31732"/>
    <cellStyle name="Обычный 20 9" xfId="31733"/>
    <cellStyle name="Обычный 21" xfId="31734"/>
    <cellStyle name="Обычный 21 2" xfId="31735"/>
    <cellStyle name="Обычный 21 2 2" xfId="31736"/>
    <cellStyle name="Обычный 21 2 2 2" xfId="58991"/>
    <cellStyle name="Обычный 21 2 3" xfId="31737"/>
    <cellStyle name="Обычный 21 2 3 2" xfId="31738"/>
    <cellStyle name="Обычный 21 2 3 2 2" xfId="31739"/>
    <cellStyle name="Обычный 21 2 3 3" xfId="31740"/>
    <cellStyle name="Обычный 21 2 4" xfId="31741"/>
    <cellStyle name="Обычный 21 2 4 2" xfId="31742"/>
    <cellStyle name="Обычный 21 2 5" xfId="31743"/>
    <cellStyle name="Обычный 21 3" xfId="31744"/>
    <cellStyle name="Обычный 21 3 2" xfId="31745"/>
    <cellStyle name="Обычный 21 3 3" xfId="31746"/>
    <cellStyle name="Обычный 21 3 3 2" xfId="31747"/>
    <cellStyle name="Обычный 21 3 3 2 2" xfId="31748"/>
    <cellStyle name="Обычный 21 3 3 3" xfId="31749"/>
    <cellStyle name="Обычный 21 3 4" xfId="31750"/>
    <cellStyle name="Обычный 21 3 4 2" xfId="31751"/>
    <cellStyle name="Обычный 21 3 5" xfId="31752"/>
    <cellStyle name="Обычный 21 4" xfId="31753"/>
    <cellStyle name="Обычный 21 4 2" xfId="58992"/>
    <cellStyle name="Обычный 21 5" xfId="31754"/>
    <cellStyle name="Обычный 21 5 2" xfId="31755"/>
    <cellStyle name="Обычный 21 5 2 2" xfId="31756"/>
    <cellStyle name="Обычный 21 5 3" xfId="31757"/>
    <cellStyle name="Обычный 21 6" xfId="31758"/>
    <cellStyle name="Обычный 21 6 2" xfId="31759"/>
    <cellStyle name="Обычный 21 7" xfId="31760"/>
    <cellStyle name="Обычный 22" xfId="31761"/>
    <cellStyle name="Обычный 22 2" xfId="31762"/>
    <cellStyle name="Обычный 22 2 2" xfId="31763"/>
    <cellStyle name="Обычный 22 2 2 2" xfId="31764"/>
    <cellStyle name="Обычный 22 2 2 2 2" xfId="31765"/>
    <cellStyle name="Обычный 22 2 2 3" xfId="31766"/>
    <cellStyle name="Обычный 22 2 3" xfId="31767"/>
    <cellStyle name="Обычный 22 2 3 2" xfId="31768"/>
    <cellStyle name="Обычный 22 2 4" xfId="31769"/>
    <cellStyle name="Обычный 22 3" xfId="31770"/>
    <cellStyle name="Обычный 22 3 2" xfId="58993"/>
    <cellStyle name="Обычный 22 3 3" xfId="58994"/>
    <cellStyle name="Обычный 22 4" xfId="31771"/>
    <cellStyle name="Обычный 22 4 2" xfId="31772"/>
    <cellStyle name="Обычный 22 4 2 2" xfId="31773"/>
    <cellStyle name="Обычный 22 4 3" xfId="31774"/>
    <cellStyle name="Обычный 22 5" xfId="31775"/>
    <cellStyle name="Обычный 22 5 2" xfId="31776"/>
    <cellStyle name="Обычный 22 6" xfId="31777"/>
    <cellStyle name="Обычный 23" xfId="31778"/>
    <cellStyle name="Обычный 23 2" xfId="31779"/>
    <cellStyle name="Обычный 23 2 2" xfId="58995"/>
    <cellStyle name="Обычный 23 2 3" xfId="58996"/>
    <cellStyle name="Обычный 23 3" xfId="31780"/>
    <cellStyle name="Обычный 23 4" xfId="31781"/>
    <cellStyle name="Обычный 23 4 2" xfId="58997"/>
    <cellStyle name="Обычный 23 5" xfId="31782"/>
    <cellStyle name="Обычный 23 5 2" xfId="31783"/>
    <cellStyle name="Обычный 23 5 2 2" xfId="31784"/>
    <cellStyle name="Обычный 23 5 3" xfId="31785"/>
    <cellStyle name="Обычный 23 6" xfId="31786"/>
    <cellStyle name="Обычный 23 6 2" xfId="31787"/>
    <cellStyle name="Обычный 23 7" xfId="31788"/>
    <cellStyle name="Обычный 24" xfId="31789"/>
    <cellStyle name="Обычный 24 2" xfId="31790"/>
    <cellStyle name="Обычный 24 2 2" xfId="58998"/>
    <cellStyle name="Обычный 24 2 3" xfId="58999"/>
    <cellStyle name="Обычный 24 3" xfId="31791"/>
    <cellStyle name="Обычный 24 3 2" xfId="59000"/>
    <cellStyle name="Обычный 24 4" xfId="59001"/>
    <cellStyle name="Обычный 25" xfId="31792"/>
    <cellStyle name="Обычный 25 2" xfId="31793"/>
    <cellStyle name="Обычный 25 2 2" xfId="59002"/>
    <cellStyle name="Обычный 25 2 3" xfId="59003"/>
    <cellStyle name="Обычный 25 3" xfId="31794"/>
    <cellStyle name="Обычный 25 4" xfId="31795"/>
    <cellStyle name="Обычный 25 4 2" xfId="31796"/>
    <cellStyle name="Обычный 25 4 2 2" xfId="31797"/>
    <cellStyle name="Обычный 25 4 3" xfId="31798"/>
    <cellStyle name="Обычный 25 5" xfId="31799"/>
    <cellStyle name="Обычный 25 5 2" xfId="31800"/>
    <cellStyle name="Обычный 25 6" xfId="31801"/>
    <cellStyle name="Обычный 26" xfId="31802"/>
    <cellStyle name="Обычный 26 2" xfId="31803"/>
    <cellStyle name="Обычный 26 2 2" xfId="59004"/>
    <cellStyle name="Обычный 26 3" xfId="31804"/>
    <cellStyle name="Обычный 26 3 2" xfId="31805"/>
    <cellStyle name="Обычный 26 3 2 2" xfId="31806"/>
    <cellStyle name="Обычный 26 4" xfId="31807"/>
    <cellStyle name="Обычный 26 4 2" xfId="31808"/>
    <cellStyle name="Обычный 26 4 2 2" xfId="31809"/>
    <cellStyle name="Обычный 26 4 3" xfId="31810"/>
    <cellStyle name="Обычный 26 5" xfId="31811"/>
    <cellStyle name="Обычный 26 5 2" xfId="31812"/>
    <cellStyle name="Обычный 26 6" xfId="31813"/>
    <cellStyle name="Обычный 27" xfId="31814"/>
    <cellStyle name="Обычный 27 2" xfId="31815"/>
    <cellStyle name="Обычный 27 2 2" xfId="59005"/>
    <cellStyle name="Обычный 27 3" xfId="31816"/>
    <cellStyle name="Обычный 27 4" xfId="31817"/>
    <cellStyle name="Обычный 27 4 2" xfId="31818"/>
    <cellStyle name="Обычный 27 4 2 2" xfId="31819"/>
    <cellStyle name="Обычный 27 4 3" xfId="31820"/>
    <cellStyle name="Обычный 27 5" xfId="31821"/>
    <cellStyle name="Обычный 27 5 2" xfId="31822"/>
    <cellStyle name="Обычный 27 6" xfId="31823"/>
    <cellStyle name="Обычный 28" xfId="31824"/>
    <cellStyle name="Обычный 28 2" xfId="31825"/>
    <cellStyle name="Обычный 28 2 2" xfId="59006"/>
    <cellStyle name="Обычный 28 3" xfId="59007"/>
    <cellStyle name="Обычный 28 4" xfId="59008"/>
    <cellStyle name="Обычный 29" xfId="31826"/>
    <cellStyle name="Обычный 29 2" xfId="31827"/>
    <cellStyle name="Обычный 29 2 2" xfId="59009"/>
    <cellStyle name="Обычный 29 3" xfId="59010"/>
    <cellStyle name="Обычный 3" xfId="31828"/>
    <cellStyle name="Обычный 3 10" xfId="31829"/>
    <cellStyle name="Обычный 3 10 10" xfId="59011"/>
    <cellStyle name="Обычный 3 10 2" xfId="31830"/>
    <cellStyle name="Обычный 3 10 2 2" xfId="31831"/>
    <cellStyle name="Обычный 3 10 2 2 2" xfId="31832"/>
    <cellStyle name="Обычный 3 10 2 2 2 2" xfId="31833"/>
    <cellStyle name="Обычный 3 10 2 2 2 2 2" xfId="31834"/>
    <cellStyle name="Обычный 3 10 2 2 2 2 2 2" xfId="31835"/>
    <cellStyle name="Обычный 3 10 2 2 2 2 3" xfId="31836"/>
    <cellStyle name="Обычный 3 10 2 2 2 3" xfId="31837"/>
    <cellStyle name="Обычный 3 10 2 2 2 3 2" xfId="31838"/>
    <cellStyle name="Обычный 3 10 2 2 2 4" xfId="31839"/>
    <cellStyle name="Обычный 3 10 2 2 3" xfId="31840"/>
    <cellStyle name="Обычный 3 10 2 2 3 2" xfId="31841"/>
    <cellStyle name="Обычный 3 10 2 2 3 2 2" xfId="31842"/>
    <cellStyle name="Обычный 3 10 2 2 3 3" xfId="31843"/>
    <cellStyle name="Обычный 3 10 2 2 4" xfId="31844"/>
    <cellStyle name="Обычный 3 10 2 2 4 2" xfId="31845"/>
    <cellStyle name="Обычный 3 10 2 2 5" xfId="31846"/>
    <cellStyle name="Обычный 3 10 2 3" xfId="31847"/>
    <cellStyle name="Обычный 3 10 2 3 2" xfId="31848"/>
    <cellStyle name="Обычный 3 10 2 3 2 2" xfId="31849"/>
    <cellStyle name="Обычный 3 10 2 3 2 2 2" xfId="31850"/>
    <cellStyle name="Обычный 3 10 2 3 2 2 2 2" xfId="31851"/>
    <cellStyle name="Обычный 3 10 2 3 2 2 3" xfId="31852"/>
    <cellStyle name="Обычный 3 10 2 3 2 3" xfId="31853"/>
    <cellStyle name="Обычный 3 10 2 3 2 3 2" xfId="31854"/>
    <cellStyle name="Обычный 3 10 2 3 2 4" xfId="31855"/>
    <cellStyle name="Обычный 3 10 2 3 3" xfId="31856"/>
    <cellStyle name="Обычный 3 10 2 3 3 2" xfId="31857"/>
    <cellStyle name="Обычный 3 10 2 3 3 2 2" xfId="31858"/>
    <cellStyle name="Обычный 3 10 2 3 3 3" xfId="31859"/>
    <cellStyle name="Обычный 3 10 2 3 4" xfId="31860"/>
    <cellStyle name="Обычный 3 10 2 3 4 2" xfId="31861"/>
    <cellStyle name="Обычный 3 10 2 3 5" xfId="31862"/>
    <cellStyle name="Обычный 3 10 2 4" xfId="31863"/>
    <cellStyle name="Обычный 3 10 2 4 2" xfId="31864"/>
    <cellStyle name="Обычный 3 10 2 4 2 2" xfId="31865"/>
    <cellStyle name="Обычный 3 10 2 4 2 2 2" xfId="31866"/>
    <cellStyle name="Обычный 3 10 2 4 2 3" xfId="31867"/>
    <cellStyle name="Обычный 3 10 2 4 3" xfId="31868"/>
    <cellStyle name="Обычный 3 10 2 4 3 2" xfId="31869"/>
    <cellStyle name="Обычный 3 10 2 4 4" xfId="31870"/>
    <cellStyle name="Обычный 3 10 2 5" xfId="31871"/>
    <cellStyle name="Обычный 3 10 2 5 2" xfId="31872"/>
    <cellStyle name="Обычный 3 10 2 5 2 2" xfId="31873"/>
    <cellStyle name="Обычный 3 10 2 5 3" xfId="31874"/>
    <cellStyle name="Обычный 3 10 2 6" xfId="31875"/>
    <cellStyle name="Обычный 3 10 2 6 2" xfId="31876"/>
    <cellStyle name="Обычный 3 10 2 7" xfId="31877"/>
    <cellStyle name="Обычный 3 10 3" xfId="31878"/>
    <cellStyle name="Обычный 3 10 3 2" xfId="31879"/>
    <cellStyle name="Обычный 3 10 3 2 2" xfId="31880"/>
    <cellStyle name="Обычный 3 10 3 2 2 2" xfId="31881"/>
    <cellStyle name="Обычный 3 10 3 2 2 2 2" xfId="31882"/>
    <cellStyle name="Обычный 3 10 3 2 2 3" xfId="31883"/>
    <cellStyle name="Обычный 3 10 3 2 3" xfId="31884"/>
    <cellStyle name="Обычный 3 10 3 2 3 2" xfId="31885"/>
    <cellStyle name="Обычный 3 10 3 2 3 3" xfId="59012"/>
    <cellStyle name="Обычный 3 10 3 2 4" xfId="31886"/>
    <cellStyle name="Обычный 3 10 3 2 5" xfId="59013"/>
    <cellStyle name="Обычный 3 10 3 3" xfId="31887"/>
    <cellStyle name="Обычный 3 10 3 3 2" xfId="31888"/>
    <cellStyle name="Обычный 3 10 3 3 2 2" xfId="31889"/>
    <cellStyle name="Обычный 3 10 3 3 3" xfId="31890"/>
    <cellStyle name="Обычный 3 10 3 4" xfId="31891"/>
    <cellStyle name="Обычный 3 10 3 4 2" xfId="31892"/>
    <cellStyle name="Обычный 3 10 3 4 3" xfId="59014"/>
    <cellStyle name="Обычный 3 10 3 5" xfId="31893"/>
    <cellStyle name="Обычный 3 10 3 6" xfId="59015"/>
    <cellStyle name="Обычный 3 10 4" xfId="31894"/>
    <cellStyle name="Обычный 3 10 4 2" xfId="31895"/>
    <cellStyle name="Обычный 3 10 4 2 2" xfId="31896"/>
    <cellStyle name="Обычный 3 10 4 2 2 2" xfId="31897"/>
    <cellStyle name="Обычный 3 10 4 2 2 2 2" xfId="31898"/>
    <cellStyle name="Обычный 3 10 4 2 2 3" xfId="31899"/>
    <cellStyle name="Обычный 3 10 4 2 3" xfId="31900"/>
    <cellStyle name="Обычный 3 10 4 2 3 2" xfId="31901"/>
    <cellStyle name="Обычный 3 10 4 2 3 3" xfId="59016"/>
    <cellStyle name="Обычный 3 10 4 2 4" xfId="31902"/>
    <cellStyle name="Обычный 3 10 4 2 5" xfId="59017"/>
    <cellStyle name="Обычный 3 10 4 3" xfId="31903"/>
    <cellStyle name="Обычный 3 10 4 3 2" xfId="31904"/>
    <cellStyle name="Обычный 3 10 4 3 2 2" xfId="31905"/>
    <cellStyle name="Обычный 3 10 4 3 3" xfId="31906"/>
    <cellStyle name="Обычный 3 10 4 4" xfId="31907"/>
    <cellStyle name="Обычный 3 10 4 4 2" xfId="31908"/>
    <cellStyle name="Обычный 3 10 4 4 3" xfId="59018"/>
    <cellStyle name="Обычный 3 10 4 5" xfId="31909"/>
    <cellStyle name="Обычный 3 10 4 6" xfId="59019"/>
    <cellStyle name="Обычный 3 10 5" xfId="31910"/>
    <cellStyle name="Обычный 3 10 5 2" xfId="31911"/>
    <cellStyle name="Обычный 3 10 5 2 2" xfId="31912"/>
    <cellStyle name="Обычный 3 10 5 2 2 2" xfId="31913"/>
    <cellStyle name="Обычный 3 10 5 2 2 3" xfId="59020"/>
    <cellStyle name="Обычный 3 10 5 2 3" xfId="31914"/>
    <cellStyle name="Обычный 3 10 5 2 3 2" xfId="59021"/>
    <cellStyle name="Обычный 3 10 5 2 3 3" xfId="59022"/>
    <cellStyle name="Обычный 3 10 5 2 4" xfId="59023"/>
    <cellStyle name="Обычный 3 10 5 2 5" xfId="59024"/>
    <cellStyle name="Обычный 3 10 5 3" xfId="31915"/>
    <cellStyle name="Обычный 3 10 5 3 2" xfId="31916"/>
    <cellStyle name="Обычный 3 10 5 3 3" xfId="59025"/>
    <cellStyle name="Обычный 3 10 5 4" xfId="31917"/>
    <cellStyle name="Обычный 3 10 5 4 2" xfId="59026"/>
    <cellStyle name="Обычный 3 10 5 4 3" xfId="59027"/>
    <cellStyle name="Обычный 3 10 5 5" xfId="59028"/>
    <cellStyle name="Обычный 3 10 5 6" xfId="59029"/>
    <cellStyle name="Обычный 3 10 6" xfId="31918"/>
    <cellStyle name="Обычный 3 10 6 2" xfId="31919"/>
    <cellStyle name="Обычный 3 10 6 2 2" xfId="31920"/>
    <cellStyle name="Обычный 3 10 6 2 3" xfId="59030"/>
    <cellStyle name="Обычный 3 10 6 3" xfId="31921"/>
    <cellStyle name="Обычный 3 10 6 3 2" xfId="59031"/>
    <cellStyle name="Обычный 3 10 6 3 3" xfId="59032"/>
    <cellStyle name="Обычный 3 10 6 4" xfId="59033"/>
    <cellStyle name="Обычный 3 10 6 5" xfId="59034"/>
    <cellStyle name="Обычный 3 10 7" xfId="31922"/>
    <cellStyle name="Обычный 3 10 7 2" xfId="31923"/>
    <cellStyle name="Обычный 3 10 7 3" xfId="59035"/>
    <cellStyle name="Обычный 3 10 8" xfId="31924"/>
    <cellStyle name="Обычный 3 10 8 2" xfId="59036"/>
    <cellStyle name="Обычный 3 10 8 3" xfId="59037"/>
    <cellStyle name="Обычный 3 10 9" xfId="59038"/>
    <cellStyle name="Обычный 3 11" xfId="31925"/>
    <cellStyle name="Обычный 3 11 10" xfId="59039"/>
    <cellStyle name="Обычный 3 11 2" xfId="31926"/>
    <cellStyle name="Обычный 3 11 2 2" xfId="31927"/>
    <cellStyle name="Обычный 3 11 2 2 2" xfId="31928"/>
    <cellStyle name="Обычный 3 11 2 2 2 2" xfId="31929"/>
    <cellStyle name="Обычный 3 11 2 2 2 2 2" xfId="31930"/>
    <cellStyle name="Обычный 3 11 2 2 2 2 2 2" xfId="31931"/>
    <cellStyle name="Обычный 3 11 2 2 2 2 3" xfId="31932"/>
    <cellStyle name="Обычный 3 11 2 2 2 3" xfId="31933"/>
    <cellStyle name="Обычный 3 11 2 2 2 3 2" xfId="31934"/>
    <cellStyle name="Обычный 3 11 2 2 2 4" xfId="31935"/>
    <cellStyle name="Обычный 3 11 2 2 3" xfId="31936"/>
    <cellStyle name="Обычный 3 11 2 2 3 2" xfId="31937"/>
    <cellStyle name="Обычный 3 11 2 2 3 2 2" xfId="31938"/>
    <cellStyle name="Обычный 3 11 2 2 3 3" xfId="31939"/>
    <cellStyle name="Обычный 3 11 2 2 4" xfId="31940"/>
    <cellStyle name="Обычный 3 11 2 2 4 2" xfId="31941"/>
    <cellStyle name="Обычный 3 11 2 2 5" xfId="31942"/>
    <cellStyle name="Обычный 3 11 2 3" xfId="31943"/>
    <cellStyle name="Обычный 3 11 2 3 2" xfId="31944"/>
    <cellStyle name="Обычный 3 11 2 3 2 2" xfId="31945"/>
    <cellStyle name="Обычный 3 11 2 3 2 2 2" xfId="31946"/>
    <cellStyle name="Обычный 3 11 2 3 2 2 2 2" xfId="31947"/>
    <cellStyle name="Обычный 3 11 2 3 2 2 3" xfId="31948"/>
    <cellStyle name="Обычный 3 11 2 3 2 3" xfId="31949"/>
    <cellStyle name="Обычный 3 11 2 3 2 3 2" xfId="31950"/>
    <cellStyle name="Обычный 3 11 2 3 2 4" xfId="31951"/>
    <cellStyle name="Обычный 3 11 2 3 3" xfId="31952"/>
    <cellStyle name="Обычный 3 11 2 3 3 2" xfId="31953"/>
    <cellStyle name="Обычный 3 11 2 3 3 2 2" xfId="31954"/>
    <cellStyle name="Обычный 3 11 2 3 3 3" xfId="31955"/>
    <cellStyle name="Обычный 3 11 2 3 4" xfId="31956"/>
    <cellStyle name="Обычный 3 11 2 3 4 2" xfId="31957"/>
    <cellStyle name="Обычный 3 11 2 3 5" xfId="31958"/>
    <cellStyle name="Обычный 3 11 2 4" xfId="31959"/>
    <cellStyle name="Обычный 3 11 2 4 2" xfId="31960"/>
    <cellStyle name="Обычный 3 11 2 4 2 2" xfId="31961"/>
    <cellStyle name="Обычный 3 11 2 4 2 2 2" xfId="31962"/>
    <cellStyle name="Обычный 3 11 2 4 2 3" xfId="31963"/>
    <cellStyle name="Обычный 3 11 2 4 3" xfId="31964"/>
    <cellStyle name="Обычный 3 11 2 4 3 2" xfId="31965"/>
    <cellStyle name="Обычный 3 11 2 4 4" xfId="31966"/>
    <cellStyle name="Обычный 3 11 2 5" xfId="31967"/>
    <cellStyle name="Обычный 3 11 2 5 2" xfId="31968"/>
    <cellStyle name="Обычный 3 11 2 5 2 2" xfId="31969"/>
    <cellStyle name="Обычный 3 11 2 5 3" xfId="31970"/>
    <cellStyle name="Обычный 3 11 2 6" xfId="31971"/>
    <cellStyle name="Обычный 3 11 2 6 2" xfId="31972"/>
    <cellStyle name="Обычный 3 11 2 7" xfId="31973"/>
    <cellStyle name="Обычный 3 11 3" xfId="31974"/>
    <cellStyle name="Обычный 3 11 3 2" xfId="31975"/>
    <cellStyle name="Обычный 3 11 3 2 2" xfId="31976"/>
    <cellStyle name="Обычный 3 11 3 2 2 2" xfId="31977"/>
    <cellStyle name="Обычный 3 11 3 2 2 2 2" xfId="31978"/>
    <cellStyle name="Обычный 3 11 3 2 2 3" xfId="31979"/>
    <cellStyle name="Обычный 3 11 3 2 3" xfId="31980"/>
    <cellStyle name="Обычный 3 11 3 2 3 2" xfId="31981"/>
    <cellStyle name="Обычный 3 11 3 2 3 3" xfId="59040"/>
    <cellStyle name="Обычный 3 11 3 2 4" xfId="31982"/>
    <cellStyle name="Обычный 3 11 3 2 5" xfId="59041"/>
    <cellStyle name="Обычный 3 11 3 3" xfId="31983"/>
    <cellStyle name="Обычный 3 11 3 3 2" xfId="31984"/>
    <cellStyle name="Обычный 3 11 3 3 2 2" xfId="31985"/>
    <cellStyle name="Обычный 3 11 3 3 3" xfId="31986"/>
    <cellStyle name="Обычный 3 11 3 4" xfId="31987"/>
    <cellStyle name="Обычный 3 11 3 4 2" xfId="31988"/>
    <cellStyle name="Обычный 3 11 3 4 3" xfId="59042"/>
    <cellStyle name="Обычный 3 11 3 5" xfId="31989"/>
    <cellStyle name="Обычный 3 11 3 6" xfId="59043"/>
    <cellStyle name="Обычный 3 11 4" xfId="31990"/>
    <cellStyle name="Обычный 3 11 4 2" xfId="31991"/>
    <cellStyle name="Обычный 3 11 4 2 2" xfId="31992"/>
    <cellStyle name="Обычный 3 11 4 2 2 2" xfId="31993"/>
    <cellStyle name="Обычный 3 11 4 2 2 2 2" xfId="31994"/>
    <cellStyle name="Обычный 3 11 4 2 2 3" xfId="31995"/>
    <cellStyle name="Обычный 3 11 4 2 3" xfId="31996"/>
    <cellStyle name="Обычный 3 11 4 2 3 2" xfId="31997"/>
    <cellStyle name="Обычный 3 11 4 2 3 3" xfId="59044"/>
    <cellStyle name="Обычный 3 11 4 2 4" xfId="31998"/>
    <cellStyle name="Обычный 3 11 4 2 5" xfId="59045"/>
    <cellStyle name="Обычный 3 11 4 3" xfId="31999"/>
    <cellStyle name="Обычный 3 11 4 3 2" xfId="32000"/>
    <cellStyle name="Обычный 3 11 4 3 2 2" xfId="32001"/>
    <cellStyle name="Обычный 3 11 4 3 3" xfId="32002"/>
    <cellStyle name="Обычный 3 11 4 4" xfId="32003"/>
    <cellStyle name="Обычный 3 11 4 4 2" xfId="32004"/>
    <cellStyle name="Обычный 3 11 4 4 3" xfId="59046"/>
    <cellStyle name="Обычный 3 11 4 5" xfId="32005"/>
    <cellStyle name="Обычный 3 11 4 6" xfId="59047"/>
    <cellStyle name="Обычный 3 11 5" xfId="32006"/>
    <cellStyle name="Обычный 3 11 5 2" xfId="32007"/>
    <cellStyle name="Обычный 3 11 5 2 2" xfId="32008"/>
    <cellStyle name="Обычный 3 11 5 2 2 2" xfId="32009"/>
    <cellStyle name="Обычный 3 11 5 2 2 3" xfId="59048"/>
    <cellStyle name="Обычный 3 11 5 2 3" xfId="32010"/>
    <cellStyle name="Обычный 3 11 5 2 3 2" xfId="59049"/>
    <cellStyle name="Обычный 3 11 5 2 3 3" xfId="59050"/>
    <cellStyle name="Обычный 3 11 5 2 4" xfId="59051"/>
    <cellStyle name="Обычный 3 11 5 2 5" xfId="59052"/>
    <cellStyle name="Обычный 3 11 5 3" xfId="32011"/>
    <cellStyle name="Обычный 3 11 5 3 2" xfId="32012"/>
    <cellStyle name="Обычный 3 11 5 3 3" xfId="59053"/>
    <cellStyle name="Обычный 3 11 5 4" xfId="32013"/>
    <cellStyle name="Обычный 3 11 5 4 2" xfId="59054"/>
    <cellStyle name="Обычный 3 11 5 4 3" xfId="59055"/>
    <cellStyle name="Обычный 3 11 5 5" xfId="59056"/>
    <cellStyle name="Обычный 3 11 5 6" xfId="59057"/>
    <cellStyle name="Обычный 3 11 6" xfId="32014"/>
    <cellStyle name="Обычный 3 11 6 2" xfId="32015"/>
    <cellStyle name="Обычный 3 11 6 2 2" xfId="32016"/>
    <cellStyle name="Обычный 3 11 6 2 3" xfId="59058"/>
    <cellStyle name="Обычный 3 11 6 3" xfId="32017"/>
    <cellStyle name="Обычный 3 11 6 3 2" xfId="59059"/>
    <cellStyle name="Обычный 3 11 6 3 3" xfId="59060"/>
    <cellStyle name="Обычный 3 11 6 4" xfId="59061"/>
    <cellStyle name="Обычный 3 11 6 5" xfId="59062"/>
    <cellStyle name="Обычный 3 11 7" xfId="32018"/>
    <cellStyle name="Обычный 3 11 7 2" xfId="32019"/>
    <cellStyle name="Обычный 3 11 7 3" xfId="59063"/>
    <cellStyle name="Обычный 3 11 8" xfId="32020"/>
    <cellStyle name="Обычный 3 11 8 2" xfId="59064"/>
    <cellStyle name="Обычный 3 11 8 3" xfId="59065"/>
    <cellStyle name="Обычный 3 11 9" xfId="59066"/>
    <cellStyle name="Обычный 3 12" xfId="32021"/>
    <cellStyle name="Обычный 3 12 10" xfId="59067"/>
    <cellStyle name="Обычный 3 12 2" xfId="32022"/>
    <cellStyle name="Обычный 3 12 2 2" xfId="32023"/>
    <cellStyle name="Обычный 3 12 2 2 2" xfId="32024"/>
    <cellStyle name="Обычный 3 12 2 2 2 2" xfId="32025"/>
    <cellStyle name="Обычный 3 12 2 2 2 2 2" xfId="32026"/>
    <cellStyle name="Обычный 3 12 2 2 2 3" xfId="32027"/>
    <cellStyle name="Обычный 3 12 2 2 3" xfId="32028"/>
    <cellStyle name="Обычный 3 12 2 2 3 2" xfId="32029"/>
    <cellStyle name="Обычный 3 12 2 2 3 3" xfId="59068"/>
    <cellStyle name="Обычный 3 12 2 2 4" xfId="32030"/>
    <cellStyle name="Обычный 3 12 2 2 5" xfId="59069"/>
    <cellStyle name="Обычный 3 12 2 3" xfId="32031"/>
    <cellStyle name="Обычный 3 12 2 3 2" xfId="32032"/>
    <cellStyle name="Обычный 3 12 2 3 2 2" xfId="32033"/>
    <cellStyle name="Обычный 3 12 2 3 3" xfId="32034"/>
    <cellStyle name="Обычный 3 12 2 4" xfId="32035"/>
    <cellStyle name="Обычный 3 12 2 4 2" xfId="32036"/>
    <cellStyle name="Обычный 3 12 2 4 3" xfId="59070"/>
    <cellStyle name="Обычный 3 12 2 5" xfId="32037"/>
    <cellStyle name="Обычный 3 12 2 6" xfId="59071"/>
    <cellStyle name="Обычный 3 12 3" xfId="32038"/>
    <cellStyle name="Обычный 3 12 3 2" xfId="32039"/>
    <cellStyle name="Обычный 3 12 3 2 2" xfId="32040"/>
    <cellStyle name="Обычный 3 12 3 2 2 2" xfId="32041"/>
    <cellStyle name="Обычный 3 12 3 2 2 2 2" xfId="32042"/>
    <cellStyle name="Обычный 3 12 3 2 2 3" xfId="32043"/>
    <cellStyle name="Обычный 3 12 3 2 3" xfId="32044"/>
    <cellStyle name="Обычный 3 12 3 2 3 2" xfId="32045"/>
    <cellStyle name="Обычный 3 12 3 2 3 3" xfId="59072"/>
    <cellStyle name="Обычный 3 12 3 2 4" xfId="32046"/>
    <cellStyle name="Обычный 3 12 3 2 5" xfId="59073"/>
    <cellStyle name="Обычный 3 12 3 3" xfId="32047"/>
    <cellStyle name="Обычный 3 12 3 3 2" xfId="32048"/>
    <cellStyle name="Обычный 3 12 3 3 2 2" xfId="32049"/>
    <cellStyle name="Обычный 3 12 3 3 3" xfId="32050"/>
    <cellStyle name="Обычный 3 12 3 4" xfId="32051"/>
    <cellStyle name="Обычный 3 12 3 4 2" xfId="32052"/>
    <cellStyle name="Обычный 3 12 3 4 3" xfId="59074"/>
    <cellStyle name="Обычный 3 12 3 5" xfId="32053"/>
    <cellStyle name="Обычный 3 12 3 6" xfId="59075"/>
    <cellStyle name="Обычный 3 12 4" xfId="32054"/>
    <cellStyle name="Обычный 3 12 4 2" xfId="32055"/>
    <cellStyle name="Обычный 3 12 4 2 2" xfId="32056"/>
    <cellStyle name="Обычный 3 12 4 2 2 2" xfId="32057"/>
    <cellStyle name="Обычный 3 12 4 2 2 3" xfId="59076"/>
    <cellStyle name="Обычный 3 12 4 2 3" xfId="32058"/>
    <cellStyle name="Обычный 3 12 4 2 3 2" xfId="59077"/>
    <cellStyle name="Обычный 3 12 4 2 3 3" xfId="59078"/>
    <cellStyle name="Обычный 3 12 4 2 4" xfId="59079"/>
    <cellStyle name="Обычный 3 12 4 2 5" xfId="59080"/>
    <cellStyle name="Обычный 3 12 4 3" xfId="32059"/>
    <cellStyle name="Обычный 3 12 4 3 2" xfId="32060"/>
    <cellStyle name="Обычный 3 12 4 3 3" xfId="59081"/>
    <cellStyle name="Обычный 3 12 4 4" xfId="32061"/>
    <cellStyle name="Обычный 3 12 4 4 2" xfId="59082"/>
    <cellStyle name="Обычный 3 12 4 4 3" xfId="59083"/>
    <cellStyle name="Обычный 3 12 4 5" xfId="59084"/>
    <cellStyle name="Обычный 3 12 4 6" xfId="59085"/>
    <cellStyle name="Обычный 3 12 5" xfId="32062"/>
    <cellStyle name="Обычный 3 12 5 2" xfId="32063"/>
    <cellStyle name="Обычный 3 12 5 2 2" xfId="32064"/>
    <cellStyle name="Обычный 3 12 5 2 2 2" xfId="32065"/>
    <cellStyle name="Обычный 3 12 5 2 2 3" xfId="59086"/>
    <cellStyle name="Обычный 3 12 5 2 3" xfId="32066"/>
    <cellStyle name="Обычный 3 12 5 2 3 2" xfId="59087"/>
    <cellStyle name="Обычный 3 12 5 2 3 3" xfId="59088"/>
    <cellStyle name="Обычный 3 12 5 2 4" xfId="59089"/>
    <cellStyle name="Обычный 3 12 5 2 5" xfId="59090"/>
    <cellStyle name="Обычный 3 12 5 3" xfId="32067"/>
    <cellStyle name="Обычный 3 12 5 3 2" xfId="32068"/>
    <cellStyle name="Обычный 3 12 5 3 3" xfId="59091"/>
    <cellStyle name="Обычный 3 12 5 4" xfId="32069"/>
    <cellStyle name="Обычный 3 12 5 4 2" xfId="59092"/>
    <cellStyle name="Обычный 3 12 5 4 3" xfId="59093"/>
    <cellStyle name="Обычный 3 12 5 5" xfId="59094"/>
    <cellStyle name="Обычный 3 12 5 6" xfId="59095"/>
    <cellStyle name="Обычный 3 12 6" xfId="32070"/>
    <cellStyle name="Обычный 3 12 6 2" xfId="32071"/>
    <cellStyle name="Обычный 3 12 6 2 2" xfId="32072"/>
    <cellStyle name="Обычный 3 12 6 2 3" xfId="59096"/>
    <cellStyle name="Обычный 3 12 6 3" xfId="32073"/>
    <cellStyle name="Обычный 3 12 6 3 2" xfId="59097"/>
    <cellStyle name="Обычный 3 12 6 3 3" xfId="59098"/>
    <cellStyle name="Обычный 3 12 6 4" xfId="59099"/>
    <cellStyle name="Обычный 3 12 6 5" xfId="59100"/>
    <cellStyle name="Обычный 3 12 7" xfId="32074"/>
    <cellStyle name="Обычный 3 12 7 2" xfId="32075"/>
    <cellStyle name="Обычный 3 12 7 3" xfId="59101"/>
    <cellStyle name="Обычный 3 12 8" xfId="32076"/>
    <cellStyle name="Обычный 3 12 8 2" xfId="59102"/>
    <cellStyle name="Обычный 3 12 8 3" xfId="59103"/>
    <cellStyle name="Обычный 3 12 9" xfId="59104"/>
    <cellStyle name="Обычный 3 13" xfId="32077"/>
    <cellStyle name="Обычный 3 13 2" xfId="32078"/>
    <cellStyle name="Обычный 3 13 2 2" xfId="32079"/>
    <cellStyle name="Обычный 3 13 2 2 2" xfId="32080"/>
    <cellStyle name="Обычный 3 13 2 2 2 2" xfId="32081"/>
    <cellStyle name="Обычный 3 13 2 2 2 2 2" xfId="32082"/>
    <cellStyle name="Обычный 3 13 2 2 2 3" xfId="32083"/>
    <cellStyle name="Обычный 3 13 2 2 3" xfId="32084"/>
    <cellStyle name="Обычный 3 13 2 2 3 2" xfId="32085"/>
    <cellStyle name="Обычный 3 13 2 2 4" xfId="32086"/>
    <cellStyle name="Обычный 3 13 2 3" xfId="32087"/>
    <cellStyle name="Обычный 3 13 2 3 2" xfId="32088"/>
    <cellStyle name="Обычный 3 13 2 3 2 2" xfId="32089"/>
    <cellStyle name="Обычный 3 13 2 3 3" xfId="32090"/>
    <cellStyle name="Обычный 3 13 2 4" xfId="32091"/>
    <cellStyle name="Обычный 3 13 2 4 2" xfId="32092"/>
    <cellStyle name="Обычный 3 13 2 5" xfId="32093"/>
    <cellStyle name="Обычный 3 13 3" xfId="32094"/>
    <cellStyle name="Обычный 3 13 3 2" xfId="32095"/>
    <cellStyle name="Обычный 3 13 3 2 2" xfId="32096"/>
    <cellStyle name="Обычный 3 13 3 2 2 2" xfId="32097"/>
    <cellStyle name="Обычный 3 13 3 2 3" xfId="32098"/>
    <cellStyle name="Обычный 3 13 3 3" xfId="32099"/>
    <cellStyle name="Обычный 3 13 3 3 2" xfId="32100"/>
    <cellStyle name="Обычный 3 13 3 4" xfId="32101"/>
    <cellStyle name="Обычный 3 13 4" xfId="32102"/>
    <cellStyle name="Обычный 3 13 4 2" xfId="32103"/>
    <cellStyle name="Обычный 3 13 4 2 2" xfId="32104"/>
    <cellStyle name="Обычный 3 13 4 3" xfId="32105"/>
    <cellStyle name="Обычный 3 13 5" xfId="32106"/>
    <cellStyle name="Обычный 3 13 5 2" xfId="32107"/>
    <cellStyle name="Обычный 3 13 6" xfId="32108"/>
    <cellStyle name="Обычный 3 14" xfId="32109"/>
    <cellStyle name="Обычный 3 14 2" xfId="32110"/>
    <cellStyle name="Обычный 3 14 2 2" xfId="32111"/>
    <cellStyle name="Обычный 3 14 2 2 2" xfId="32112"/>
    <cellStyle name="Обычный 3 14 2 2 2 2" xfId="32113"/>
    <cellStyle name="Обычный 3 14 2 2 3" xfId="32114"/>
    <cellStyle name="Обычный 3 14 2 3" xfId="32115"/>
    <cellStyle name="Обычный 3 14 2 3 2" xfId="32116"/>
    <cellStyle name="Обычный 3 14 2 3 3" xfId="59105"/>
    <cellStyle name="Обычный 3 14 2 4" xfId="32117"/>
    <cellStyle name="Обычный 3 14 2 5" xfId="59106"/>
    <cellStyle name="Обычный 3 14 3" xfId="32118"/>
    <cellStyle name="Обычный 3 14 3 2" xfId="32119"/>
    <cellStyle name="Обычный 3 14 3 2 2" xfId="32120"/>
    <cellStyle name="Обычный 3 14 3 3" xfId="32121"/>
    <cellStyle name="Обычный 3 14 4" xfId="32122"/>
    <cellStyle name="Обычный 3 14 4 2" xfId="32123"/>
    <cellStyle name="Обычный 3 14 4 3" xfId="59107"/>
    <cellStyle name="Обычный 3 14 5" xfId="32124"/>
    <cellStyle name="Обычный 3 14 6" xfId="59108"/>
    <cellStyle name="Обычный 3 15" xfId="32125"/>
    <cellStyle name="Обычный 3 15 2" xfId="32126"/>
    <cellStyle name="Обычный 3 15 2 2" xfId="32127"/>
    <cellStyle name="Обычный 3 15 2 2 2" xfId="32128"/>
    <cellStyle name="Обычный 3 15 2 2 2 2" xfId="32129"/>
    <cellStyle name="Обычный 3 15 2 2 3" xfId="32130"/>
    <cellStyle name="Обычный 3 15 2 3" xfId="32131"/>
    <cellStyle name="Обычный 3 15 2 3 2" xfId="32132"/>
    <cellStyle name="Обычный 3 15 2 3 3" xfId="59109"/>
    <cellStyle name="Обычный 3 15 2 4" xfId="32133"/>
    <cellStyle name="Обычный 3 15 2 5" xfId="59110"/>
    <cellStyle name="Обычный 3 15 3" xfId="32134"/>
    <cellStyle name="Обычный 3 15 3 2" xfId="32135"/>
    <cellStyle name="Обычный 3 15 3 2 2" xfId="32136"/>
    <cellStyle name="Обычный 3 15 3 3" xfId="32137"/>
    <cellStyle name="Обычный 3 15 4" xfId="32138"/>
    <cellStyle name="Обычный 3 15 4 2" xfId="32139"/>
    <cellStyle name="Обычный 3 15 4 3" xfId="59111"/>
    <cellStyle name="Обычный 3 15 5" xfId="32140"/>
    <cellStyle name="Обычный 3 15 6" xfId="59112"/>
    <cellStyle name="Обычный 3 16" xfId="32141"/>
    <cellStyle name="Обычный 3 16 2" xfId="32142"/>
    <cellStyle name="Обычный 3 16 2 2" xfId="32143"/>
    <cellStyle name="Обычный 3 16 2 2 2" xfId="32144"/>
    <cellStyle name="Обычный 3 16 2 2 3" xfId="59113"/>
    <cellStyle name="Обычный 3 16 2 3" xfId="32145"/>
    <cellStyle name="Обычный 3 16 2 3 2" xfId="59114"/>
    <cellStyle name="Обычный 3 16 2 3 3" xfId="59115"/>
    <cellStyle name="Обычный 3 16 2 4" xfId="59116"/>
    <cellStyle name="Обычный 3 16 2 5" xfId="59117"/>
    <cellStyle name="Обычный 3 16 3" xfId="32146"/>
    <cellStyle name="Обычный 3 16 3 2" xfId="32147"/>
    <cellStyle name="Обычный 3 16 3 3" xfId="59118"/>
    <cellStyle name="Обычный 3 16 4" xfId="32148"/>
    <cellStyle name="Обычный 3 16 4 2" xfId="59119"/>
    <cellStyle name="Обычный 3 16 4 3" xfId="59120"/>
    <cellStyle name="Обычный 3 16 5" xfId="59121"/>
    <cellStyle name="Обычный 3 16 6" xfId="59122"/>
    <cellStyle name="Обычный 3 17" xfId="32149"/>
    <cellStyle name="Обычный 3 17 2" xfId="32150"/>
    <cellStyle name="Обычный 3 17 2 2" xfId="32151"/>
    <cellStyle name="Обычный 3 17 3" xfId="32152"/>
    <cellStyle name="Обычный 3 18" xfId="32153"/>
    <cellStyle name="Обычный 3 2" xfId="32154"/>
    <cellStyle name="Обычный 3 2 10" xfId="32155"/>
    <cellStyle name="Обычный 3 2 2" xfId="32156"/>
    <cellStyle name="Обычный 3 2 2 2" xfId="32157"/>
    <cellStyle name="Обычный 3 2 2 2 10" xfId="59123"/>
    <cellStyle name="Обычный 3 2 2 2 11" xfId="59124"/>
    <cellStyle name="Обычный 3 2 2 2 2" xfId="32158"/>
    <cellStyle name="Обычный 3 2 2 2 2 2" xfId="32159"/>
    <cellStyle name="Обычный 3 2 2 2 2 2 2" xfId="32160"/>
    <cellStyle name="Обычный 3 2 2 2 2 2 2 2" xfId="32161"/>
    <cellStyle name="Обычный 3 2 2 2 2 2 2 3" xfId="59125"/>
    <cellStyle name="Обычный 3 2 2 2 2 2 3" xfId="32162"/>
    <cellStyle name="Обычный 3 2 2 2 2 2 3 2" xfId="59126"/>
    <cellStyle name="Обычный 3 2 2 2 2 2 3 3" xfId="59127"/>
    <cellStyle name="Обычный 3 2 2 2 2 2 4" xfId="59128"/>
    <cellStyle name="Обычный 3 2 2 2 2 2 5" xfId="59129"/>
    <cellStyle name="Обычный 3 2 2 2 2 3" xfId="32163"/>
    <cellStyle name="Обычный 3 2 2 2 2 3 2" xfId="32164"/>
    <cellStyle name="Обычный 3 2 2 2 2 3 3" xfId="59130"/>
    <cellStyle name="Обычный 3 2 2 2 2 4" xfId="32165"/>
    <cellStyle name="Обычный 3 2 2 2 2 4 2" xfId="59131"/>
    <cellStyle name="Обычный 3 2 2 2 2 4 3" xfId="59132"/>
    <cellStyle name="Обычный 3 2 2 2 2 5" xfId="59133"/>
    <cellStyle name="Обычный 3 2 2 2 2 6" xfId="59134"/>
    <cellStyle name="Обычный 3 2 2 2 3" xfId="32166"/>
    <cellStyle name="Обычный 3 2 2 2 3 2" xfId="32167"/>
    <cellStyle name="Обычный 3 2 2 2 3 2 2" xfId="32168"/>
    <cellStyle name="Обычный 3 2 2 2 3 2 2 2" xfId="32169"/>
    <cellStyle name="Обычный 3 2 2 2 3 2 2 3" xfId="59135"/>
    <cellStyle name="Обычный 3 2 2 2 3 2 3" xfId="32170"/>
    <cellStyle name="Обычный 3 2 2 2 3 2 3 2" xfId="59136"/>
    <cellStyle name="Обычный 3 2 2 2 3 2 3 3" xfId="59137"/>
    <cellStyle name="Обычный 3 2 2 2 3 2 4" xfId="59138"/>
    <cellStyle name="Обычный 3 2 2 2 3 2 5" xfId="59139"/>
    <cellStyle name="Обычный 3 2 2 2 3 3" xfId="32171"/>
    <cellStyle name="Обычный 3 2 2 2 3 3 2" xfId="32172"/>
    <cellStyle name="Обычный 3 2 2 2 3 3 3" xfId="59140"/>
    <cellStyle name="Обычный 3 2 2 2 3 4" xfId="32173"/>
    <cellStyle name="Обычный 3 2 2 2 3 4 2" xfId="59141"/>
    <cellStyle name="Обычный 3 2 2 2 3 4 3" xfId="59142"/>
    <cellStyle name="Обычный 3 2 2 2 3 5" xfId="59143"/>
    <cellStyle name="Обычный 3 2 2 2 3 6" xfId="59144"/>
    <cellStyle name="Обычный 3 2 2 2 4" xfId="32174"/>
    <cellStyle name="Обычный 3 2 2 2 4 2" xfId="32175"/>
    <cellStyle name="Обычный 3 2 2 2 4 2 2" xfId="32176"/>
    <cellStyle name="Обычный 3 2 2 2 4 2 2 2" xfId="32177"/>
    <cellStyle name="Обычный 3 2 2 2 4 2 2 3" xfId="59145"/>
    <cellStyle name="Обычный 3 2 2 2 4 2 3" xfId="32178"/>
    <cellStyle name="Обычный 3 2 2 2 4 2 3 2" xfId="59146"/>
    <cellStyle name="Обычный 3 2 2 2 4 2 3 3" xfId="59147"/>
    <cellStyle name="Обычный 3 2 2 2 4 2 4" xfId="59148"/>
    <cellStyle name="Обычный 3 2 2 2 4 2 5" xfId="59149"/>
    <cellStyle name="Обычный 3 2 2 2 4 3" xfId="32179"/>
    <cellStyle name="Обычный 3 2 2 2 4 3 2" xfId="32180"/>
    <cellStyle name="Обычный 3 2 2 2 4 3 3" xfId="59150"/>
    <cellStyle name="Обычный 3 2 2 2 4 4" xfId="32181"/>
    <cellStyle name="Обычный 3 2 2 2 4 4 2" xfId="59151"/>
    <cellStyle name="Обычный 3 2 2 2 4 4 3" xfId="59152"/>
    <cellStyle name="Обычный 3 2 2 2 4 5" xfId="59153"/>
    <cellStyle name="Обычный 3 2 2 2 4 6" xfId="59154"/>
    <cellStyle name="Обычный 3 2 2 2 5" xfId="32182"/>
    <cellStyle name="Обычный 3 2 2 2 5 2" xfId="32183"/>
    <cellStyle name="Обычный 3 2 2 2 5 2 2" xfId="32184"/>
    <cellStyle name="Обычный 3 2 2 2 5 2 2 2" xfId="32185"/>
    <cellStyle name="Обычный 3 2 2 2 5 2 2 3" xfId="59155"/>
    <cellStyle name="Обычный 3 2 2 2 5 2 3" xfId="32186"/>
    <cellStyle name="Обычный 3 2 2 2 5 2 3 2" xfId="59156"/>
    <cellStyle name="Обычный 3 2 2 2 5 2 3 3" xfId="59157"/>
    <cellStyle name="Обычный 3 2 2 2 5 2 4" xfId="59158"/>
    <cellStyle name="Обычный 3 2 2 2 5 2 5" xfId="59159"/>
    <cellStyle name="Обычный 3 2 2 2 5 3" xfId="32187"/>
    <cellStyle name="Обычный 3 2 2 2 5 3 2" xfId="32188"/>
    <cellStyle name="Обычный 3 2 2 2 5 3 3" xfId="59160"/>
    <cellStyle name="Обычный 3 2 2 2 5 4" xfId="32189"/>
    <cellStyle name="Обычный 3 2 2 2 5 4 2" xfId="59161"/>
    <cellStyle name="Обычный 3 2 2 2 5 4 3" xfId="59162"/>
    <cellStyle name="Обычный 3 2 2 2 5 5" xfId="59163"/>
    <cellStyle name="Обычный 3 2 2 2 5 6" xfId="59164"/>
    <cellStyle name="Обычный 3 2 2 2 6" xfId="32190"/>
    <cellStyle name="Обычный 3 2 2 2 6 2" xfId="32191"/>
    <cellStyle name="Обычный 3 2 2 2 6 2 2" xfId="32192"/>
    <cellStyle name="Обычный 3 2 2 2 6 2 2 2" xfId="32193"/>
    <cellStyle name="Обычный 3 2 2 2 6 2 3" xfId="32194"/>
    <cellStyle name="Обычный 3 2 2 2 6 3" xfId="32195"/>
    <cellStyle name="Обычный 3 2 2 2 6 3 2" xfId="32196"/>
    <cellStyle name="Обычный 3 2 2 2 6 3 3" xfId="59165"/>
    <cellStyle name="Обычный 3 2 2 2 6 4" xfId="32197"/>
    <cellStyle name="Обычный 3 2 2 2 6 5" xfId="59166"/>
    <cellStyle name="Обычный 3 2 2 2 7" xfId="59167"/>
    <cellStyle name="Обычный 3 2 2 2 7 2" xfId="59168"/>
    <cellStyle name="Обычный 3 2 2 2 7 3" xfId="59169"/>
    <cellStyle name="Обычный 3 2 2 2 8" xfId="59170"/>
    <cellStyle name="Обычный 3 2 2 2 9" xfId="59171"/>
    <cellStyle name="Обычный 3 2 2 2 9 2" xfId="59172"/>
    <cellStyle name="Обычный 3 2 2 2 9 3" xfId="59173"/>
    <cellStyle name="Обычный 3 2 2 3" xfId="32198"/>
    <cellStyle name="Обычный 3 2 2 3 2" xfId="32199"/>
    <cellStyle name="Обычный 3 2 2 3 2 2" xfId="32200"/>
    <cellStyle name="Обычный 3 2 2 3 2 2 2" xfId="32201"/>
    <cellStyle name="Обычный 3 2 2 3 2 2 2 2" xfId="32202"/>
    <cellStyle name="Обычный 3 2 2 3 2 2 3" xfId="32203"/>
    <cellStyle name="Обычный 3 2 2 3 2 3" xfId="32204"/>
    <cellStyle name="Обычный 3 2 2 3 2 3 2" xfId="32205"/>
    <cellStyle name="Обычный 3 2 2 3 2 4" xfId="32206"/>
    <cellStyle name="Обычный 3 2 2 3 3" xfId="32207"/>
    <cellStyle name="Обычный 3 2 2 3 3 2" xfId="32208"/>
    <cellStyle name="Обычный 3 2 2 3 3 2 2" xfId="32209"/>
    <cellStyle name="Обычный 3 2 2 3 3 3" xfId="32210"/>
    <cellStyle name="Обычный 3 2 2 3 4" xfId="32211"/>
    <cellStyle name="Обычный 3 2 2 3 4 2" xfId="32212"/>
    <cellStyle name="Обычный 3 2 2 3 4 2 2" xfId="32213"/>
    <cellStyle name="Обычный 3 2 2 3 4 3" xfId="32214"/>
    <cellStyle name="Обычный 3 2 2 3 5" xfId="32215"/>
    <cellStyle name="Обычный 3 2 2 3 5 2" xfId="32216"/>
    <cellStyle name="Обычный 3 2 2 3 5 2 2" xfId="32217"/>
    <cellStyle name="Обычный 3 2 2 3 5 3" xfId="32218"/>
    <cellStyle name="Обычный 3 2 2 3 6" xfId="32219"/>
    <cellStyle name="Обычный 3 2 2 3 6 2" xfId="32220"/>
    <cellStyle name="Обычный 3 2 2 3 7" xfId="32221"/>
    <cellStyle name="Обычный 3 2 2 4" xfId="32222"/>
    <cellStyle name="Обычный 3 2 2 4 2" xfId="32223"/>
    <cellStyle name="Обычный 3 2 2 4 2 2" xfId="32224"/>
    <cellStyle name="Обычный 3 2 2 4 2 2 2" xfId="32225"/>
    <cellStyle name="Обычный 3 2 2 4 2 2 2 2" xfId="32226"/>
    <cellStyle name="Обычный 3 2 2 4 2 2 3" xfId="32227"/>
    <cellStyle name="Обычный 3 2 2 4 2 3" xfId="32228"/>
    <cellStyle name="Обычный 3 2 2 4 2 3 2" xfId="32229"/>
    <cellStyle name="Обычный 3 2 2 4 2 4" xfId="32230"/>
    <cellStyle name="Обычный 3 2 2 4 3" xfId="32231"/>
    <cellStyle name="Обычный 3 2 2 4 3 2" xfId="32232"/>
    <cellStyle name="Обычный 3 2 2 4 3 2 2" xfId="32233"/>
    <cellStyle name="Обычный 3 2 2 4 3 3" xfId="32234"/>
    <cellStyle name="Обычный 3 2 2 4 4" xfId="32235"/>
    <cellStyle name="Обычный 3 2 2 4 4 2" xfId="32236"/>
    <cellStyle name="Обычный 3 2 2 4 4 2 2" xfId="32237"/>
    <cellStyle name="Обычный 3 2 2 4 4 3" xfId="32238"/>
    <cellStyle name="Обычный 3 2 2 4 5" xfId="32239"/>
    <cellStyle name="Обычный 3 2 2 4 5 2" xfId="32240"/>
    <cellStyle name="Обычный 3 2 2 4 5 2 2" xfId="32241"/>
    <cellStyle name="Обычный 3 2 2 4 5 3" xfId="32242"/>
    <cellStyle name="Обычный 3 2 2 4 6" xfId="32243"/>
    <cellStyle name="Обычный 3 2 2 4 6 2" xfId="32244"/>
    <cellStyle name="Обычный 3 2 2 4 7" xfId="32245"/>
    <cellStyle name="Обычный 3 2 2 5" xfId="32246"/>
    <cellStyle name="Обычный 3 2 2 5 2" xfId="32247"/>
    <cellStyle name="Обычный 3 2 2 5 2 2" xfId="32248"/>
    <cellStyle name="Обычный 3 2 2 5 2 2 2" xfId="32249"/>
    <cellStyle name="Обычный 3 2 2 5 2 2 2 2" xfId="32250"/>
    <cellStyle name="Обычный 3 2 2 5 2 2 3" xfId="32251"/>
    <cellStyle name="Обычный 3 2 2 5 2 3" xfId="32252"/>
    <cellStyle name="Обычный 3 2 2 5 2 3 2" xfId="32253"/>
    <cellStyle name="Обычный 3 2 2 5 2 4" xfId="32254"/>
    <cellStyle name="Обычный 3 2 2 5 3" xfId="32255"/>
    <cellStyle name="Обычный 3 2 2 5 3 2" xfId="32256"/>
    <cellStyle name="Обычный 3 2 2 5 3 2 2" xfId="32257"/>
    <cellStyle name="Обычный 3 2 2 5 3 3" xfId="32258"/>
    <cellStyle name="Обычный 3 2 2 5 4" xfId="32259"/>
    <cellStyle name="Обычный 3 2 2 5 4 2" xfId="32260"/>
    <cellStyle name="Обычный 3 2 2 5 4 2 2" xfId="32261"/>
    <cellStyle name="Обычный 3 2 2 5 4 3" xfId="32262"/>
    <cellStyle name="Обычный 3 2 2 5 5" xfId="32263"/>
    <cellStyle name="Обычный 3 2 2 5 5 2" xfId="32264"/>
    <cellStyle name="Обычный 3 2 2 5 5 2 2" xfId="32265"/>
    <cellStyle name="Обычный 3 2 2 5 5 3" xfId="32266"/>
    <cellStyle name="Обычный 3 2 2 5 6" xfId="32267"/>
    <cellStyle name="Обычный 3 2 2 5 6 2" xfId="32268"/>
    <cellStyle name="Обычный 3 2 2 5 7" xfId="32269"/>
    <cellStyle name="Обычный 3 2 2 6" xfId="32270"/>
    <cellStyle name="Обычный 3 2 2 6 2" xfId="32271"/>
    <cellStyle name="Обычный 3 2 2 7" xfId="32272"/>
    <cellStyle name="Обычный 3 2 2 7 2" xfId="32273"/>
    <cellStyle name="Обычный 3 2 2 7 2 2" xfId="32274"/>
    <cellStyle name="Обычный 3 2 2 7 3" xfId="32275"/>
    <cellStyle name="Обычный 3 2 2 8" xfId="32276"/>
    <cellStyle name="Обычный 3 2 2 8 2" xfId="32277"/>
    <cellStyle name="Обычный 3 2 2 9" xfId="32278"/>
    <cellStyle name="Обычный 3 2 3" xfId="32279"/>
    <cellStyle name="Обычный 3 2 3 10" xfId="32280"/>
    <cellStyle name="Обычный 3 2 3 10 2" xfId="59174"/>
    <cellStyle name="Обычный 3 2 3 10 3" xfId="59175"/>
    <cellStyle name="Обычный 3 2 3 11" xfId="59176"/>
    <cellStyle name="Обычный 3 2 3 11 2" xfId="59177"/>
    <cellStyle name="Обычный 3 2 3 12" xfId="59178"/>
    <cellStyle name="Обычный 3 2 3 2" xfId="32281"/>
    <cellStyle name="Обычный 3 2 3 2 2" xfId="32282"/>
    <cellStyle name="Обычный 3 2 3 2 2 2" xfId="32283"/>
    <cellStyle name="Обычный 3 2 3 2 2 2 2" xfId="32284"/>
    <cellStyle name="Обычный 3 2 3 2 2 2 2 2" xfId="32285"/>
    <cellStyle name="Обычный 3 2 3 2 2 2 3" xfId="32286"/>
    <cellStyle name="Обычный 3 2 3 2 2 3" xfId="32287"/>
    <cellStyle name="Обычный 3 2 3 2 2 3 2" xfId="32288"/>
    <cellStyle name="Обычный 3 2 3 2 2 3 3" xfId="59179"/>
    <cellStyle name="Обычный 3 2 3 2 2 4" xfId="32289"/>
    <cellStyle name="Обычный 3 2 3 2 2 5" xfId="59180"/>
    <cellStyle name="Обычный 3 2 3 2 3" xfId="32290"/>
    <cellStyle name="Обычный 3 2 3 2 3 2" xfId="32291"/>
    <cellStyle name="Обычный 3 2 3 2 3 2 2" xfId="32292"/>
    <cellStyle name="Обычный 3 2 3 2 3 3" xfId="32293"/>
    <cellStyle name="Обычный 3 2 3 2 4" xfId="32294"/>
    <cellStyle name="Обычный 3 2 3 2 4 2" xfId="32295"/>
    <cellStyle name="Обычный 3 2 3 2 4 2 2" xfId="32296"/>
    <cellStyle name="Обычный 3 2 3 2 4 3" xfId="32297"/>
    <cellStyle name="Обычный 3 2 3 2 5" xfId="32298"/>
    <cellStyle name="Обычный 3 2 3 2 5 2" xfId="32299"/>
    <cellStyle name="Обычный 3 2 3 2 5 2 2" xfId="32300"/>
    <cellStyle name="Обычный 3 2 3 2 5 3" xfId="32301"/>
    <cellStyle name="Обычный 3 2 3 2 6" xfId="32302"/>
    <cellStyle name="Обычный 3 2 3 2 6 2" xfId="32303"/>
    <cellStyle name="Обычный 3 2 3 2 7" xfId="32304"/>
    <cellStyle name="Обычный 3 2 3 3" xfId="32305"/>
    <cellStyle name="Обычный 3 2 3 3 2" xfId="32306"/>
    <cellStyle name="Обычный 3 2 3 3 2 2" xfId="32307"/>
    <cellStyle name="Обычный 3 2 3 3 2 2 2" xfId="32308"/>
    <cellStyle name="Обычный 3 2 3 3 2 2 2 2" xfId="32309"/>
    <cellStyle name="Обычный 3 2 3 3 2 2 3" xfId="32310"/>
    <cellStyle name="Обычный 3 2 3 3 2 3" xfId="32311"/>
    <cellStyle name="Обычный 3 2 3 3 2 3 2" xfId="32312"/>
    <cellStyle name="Обычный 3 2 3 3 2 3 3" xfId="59181"/>
    <cellStyle name="Обычный 3 2 3 3 2 4" xfId="32313"/>
    <cellStyle name="Обычный 3 2 3 3 2 5" xfId="59182"/>
    <cellStyle name="Обычный 3 2 3 3 3" xfId="32314"/>
    <cellStyle name="Обычный 3 2 3 3 3 2" xfId="32315"/>
    <cellStyle name="Обычный 3 2 3 3 3 2 2" xfId="32316"/>
    <cellStyle name="Обычный 3 2 3 3 3 3" xfId="32317"/>
    <cellStyle name="Обычный 3 2 3 3 4" xfId="32318"/>
    <cellStyle name="Обычный 3 2 3 3 4 2" xfId="32319"/>
    <cellStyle name="Обычный 3 2 3 3 4 2 2" xfId="32320"/>
    <cellStyle name="Обычный 3 2 3 3 4 3" xfId="32321"/>
    <cellStyle name="Обычный 3 2 3 3 5" xfId="32322"/>
    <cellStyle name="Обычный 3 2 3 3 5 2" xfId="32323"/>
    <cellStyle name="Обычный 3 2 3 3 5 2 2" xfId="32324"/>
    <cellStyle name="Обычный 3 2 3 3 5 3" xfId="32325"/>
    <cellStyle name="Обычный 3 2 3 3 6" xfId="32326"/>
    <cellStyle name="Обычный 3 2 3 3 6 2" xfId="32327"/>
    <cellStyle name="Обычный 3 2 3 3 7" xfId="32328"/>
    <cellStyle name="Обычный 3 2 3 4" xfId="32329"/>
    <cellStyle name="Обычный 3 2 3 4 2" xfId="32330"/>
    <cellStyle name="Обычный 3 2 3 4 2 2" xfId="59183"/>
    <cellStyle name="Обычный 3 2 3 4 2 2 2" xfId="59184"/>
    <cellStyle name="Обычный 3 2 3 4 2 2 3" xfId="59185"/>
    <cellStyle name="Обычный 3 2 3 4 2 3" xfId="59186"/>
    <cellStyle name="Обычный 3 2 3 4 2 3 2" xfId="59187"/>
    <cellStyle name="Обычный 3 2 3 4 2 3 3" xfId="59188"/>
    <cellStyle name="Обычный 3 2 3 4 2 4" xfId="59189"/>
    <cellStyle name="Обычный 3 2 3 4 2 5" xfId="59190"/>
    <cellStyle name="Обычный 3 2 3 4 3" xfId="32331"/>
    <cellStyle name="Обычный 3 2 3 4 3 2" xfId="32332"/>
    <cellStyle name="Обычный 3 2 3 4 3 2 2" xfId="32333"/>
    <cellStyle name="Обычный 3 2 3 4 3 3" xfId="32334"/>
    <cellStyle name="Обычный 3 2 3 4 4" xfId="32335"/>
    <cellStyle name="Обычный 3 2 3 4 4 2" xfId="32336"/>
    <cellStyle name="Обычный 3 2 3 4 4 3" xfId="59191"/>
    <cellStyle name="Обычный 3 2 3 4 5" xfId="32337"/>
    <cellStyle name="Обычный 3 2 3 4 6" xfId="59192"/>
    <cellStyle name="Обычный 3 2 3 5" xfId="32338"/>
    <cellStyle name="Обычный 3 2 3 5 2" xfId="32339"/>
    <cellStyle name="Обычный 3 2 3 5 2 2" xfId="32340"/>
    <cellStyle name="Обычный 3 2 3 5 2 2 2" xfId="32341"/>
    <cellStyle name="Обычный 3 2 3 5 2 2 3" xfId="59193"/>
    <cellStyle name="Обычный 3 2 3 5 2 3" xfId="32342"/>
    <cellStyle name="Обычный 3 2 3 5 2 3 2" xfId="59194"/>
    <cellStyle name="Обычный 3 2 3 5 2 3 3" xfId="59195"/>
    <cellStyle name="Обычный 3 2 3 5 2 4" xfId="59196"/>
    <cellStyle name="Обычный 3 2 3 5 2 5" xfId="59197"/>
    <cellStyle name="Обычный 3 2 3 5 3" xfId="32343"/>
    <cellStyle name="Обычный 3 2 3 5 3 2" xfId="32344"/>
    <cellStyle name="Обычный 3 2 3 5 3 3" xfId="59198"/>
    <cellStyle name="Обычный 3 2 3 5 4" xfId="32345"/>
    <cellStyle name="Обычный 3 2 3 5 4 2" xfId="59199"/>
    <cellStyle name="Обычный 3 2 3 5 4 3" xfId="59200"/>
    <cellStyle name="Обычный 3 2 3 5 5" xfId="59201"/>
    <cellStyle name="Обычный 3 2 3 5 6" xfId="59202"/>
    <cellStyle name="Обычный 3 2 3 6" xfId="32346"/>
    <cellStyle name="Обычный 3 2 3 6 2" xfId="32347"/>
    <cellStyle name="Обычный 3 2 3 6 2 2" xfId="32348"/>
    <cellStyle name="Обычный 3 2 3 6 2 3" xfId="59203"/>
    <cellStyle name="Обычный 3 2 3 6 3" xfId="32349"/>
    <cellStyle name="Обычный 3 2 3 6 3 2" xfId="59204"/>
    <cellStyle name="Обычный 3 2 3 6 3 3" xfId="59205"/>
    <cellStyle name="Обычный 3 2 3 6 4" xfId="59206"/>
    <cellStyle name="Обычный 3 2 3 6 5" xfId="59207"/>
    <cellStyle name="Обычный 3 2 3 7" xfId="32350"/>
    <cellStyle name="Обычный 3 2 3 7 2" xfId="32351"/>
    <cellStyle name="Обычный 3 2 3 7 2 2" xfId="32352"/>
    <cellStyle name="Обычный 3 2 3 7 3" xfId="32353"/>
    <cellStyle name="Обычный 3 2 3 8" xfId="32354"/>
    <cellStyle name="Обычный 3 2 3 8 2" xfId="32355"/>
    <cellStyle name="Обычный 3 2 3 8 2 2" xfId="32356"/>
    <cellStyle name="Обычный 3 2 3 8 3" xfId="32357"/>
    <cellStyle name="Обычный 3 2 3 9" xfId="32358"/>
    <cellStyle name="Обычный 3 2 3 9 2" xfId="32359"/>
    <cellStyle name="Обычный 3 2 3 9 3" xfId="59208"/>
    <cellStyle name="Обычный 3 2 4" xfId="32360"/>
    <cellStyle name="Обычный 3 2 4 10" xfId="59209"/>
    <cellStyle name="Обычный 3 2 4 11" xfId="59210"/>
    <cellStyle name="Обычный 3 2 4 2" xfId="32361"/>
    <cellStyle name="Обычный 3 2 4 2 2" xfId="32362"/>
    <cellStyle name="Обычный 3 2 4 2 2 2" xfId="32363"/>
    <cellStyle name="Обычный 3 2 4 2 2 2 2" xfId="32364"/>
    <cellStyle name="Обычный 3 2 4 2 2 2 3" xfId="59211"/>
    <cellStyle name="Обычный 3 2 4 2 2 3" xfId="32365"/>
    <cellStyle name="Обычный 3 2 4 2 2 3 2" xfId="59212"/>
    <cellStyle name="Обычный 3 2 4 2 2 3 3" xfId="59213"/>
    <cellStyle name="Обычный 3 2 4 2 2 4" xfId="59214"/>
    <cellStyle name="Обычный 3 2 4 2 2 5" xfId="59215"/>
    <cellStyle name="Обычный 3 2 4 2 3" xfId="32366"/>
    <cellStyle name="Обычный 3 2 4 2 3 2" xfId="32367"/>
    <cellStyle name="Обычный 3 2 4 2 3 3" xfId="59216"/>
    <cellStyle name="Обычный 3 2 4 2 4" xfId="32368"/>
    <cellStyle name="Обычный 3 2 4 2 4 2" xfId="59217"/>
    <cellStyle name="Обычный 3 2 4 2 4 3" xfId="59218"/>
    <cellStyle name="Обычный 3 2 4 2 5" xfId="59219"/>
    <cellStyle name="Обычный 3 2 4 2 6" xfId="59220"/>
    <cellStyle name="Обычный 3 2 4 3" xfId="32369"/>
    <cellStyle name="Обычный 3 2 4 3 2" xfId="32370"/>
    <cellStyle name="Обычный 3 2 4 3 2 2" xfId="32371"/>
    <cellStyle name="Обычный 3 2 4 3 2 2 2" xfId="32372"/>
    <cellStyle name="Обычный 3 2 4 3 2 2 3" xfId="59221"/>
    <cellStyle name="Обычный 3 2 4 3 2 3" xfId="32373"/>
    <cellStyle name="Обычный 3 2 4 3 2 3 2" xfId="59222"/>
    <cellStyle name="Обычный 3 2 4 3 2 3 3" xfId="59223"/>
    <cellStyle name="Обычный 3 2 4 3 2 4" xfId="59224"/>
    <cellStyle name="Обычный 3 2 4 3 2 5" xfId="59225"/>
    <cellStyle name="Обычный 3 2 4 3 3" xfId="32374"/>
    <cellStyle name="Обычный 3 2 4 3 3 2" xfId="32375"/>
    <cellStyle name="Обычный 3 2 4 3 3 3" xfId="59226"/>
    <cellStyle name="Обычный 3 2 4 3 4" xfId="32376"/>
    <cellStyle name="Обычный 3 2 4 3 4 2" xfId="59227"/>
    <cellStyle name="Обычный 3 2 4 3 4 3" xfId="59228"/>
    <cellStyle name="Обычный 3 2 4 3 5" xfId="59229"/>
    <cellStyle name="Обычный 3 2 4 3 6" xfId="59230"/>
    <cellStyle name="Обычный 3 2 4 4" xfId="32377"/>
    <cellStyle name="Обычный 3 2 4 4 2" xfId="32378"/>
    <cellStyle name="Обычный 3 2 4 4 2 2" xfId="32379"/>
    <cellStyle name="Обычный 3 2 4 4 2 2 2" xfId="32380"/>
    <cellStyle name="Обычный 3 2 4 4 2 2 3" xfId="59231"/>
    <cellStyle name="Обычный 3 2 4 4 2 3" xfId="32381"/>
    <cellStyle name="Обычный 3 2 4 4 2 3 2" xfId="59232"/>
    <cellStyle name="Обычный 3 2 4 4 2 3 3" xfId="59233"/>
    <cellStyle name="Обычный 3 2 4 4 2 4" xfId="59234"/>
    <cellStyle name="Обычный 3 2 4 4 2 5" xfId="59235"/>
    <cellStyle name="Обычный 3 2 4 4 3" xfId="32382"/>
    <cellStyle name="Обычный 3 2 4 4 3 2" xfId="32383"/>
    <cellStyle name="Обычный 3 2 4 4 3 3" xfId="59236"/>
    <cellStyle name="Обычный 3 2 4 4 4" xfId="32384"/>
    <cellStyle name="Обычный 3 2 4 4 4 2" xfId="59237"/>
    <cellStyle name="Обычный 3 2 4 4 4 3" xfId="59238"/>
    <cellStyle name="Обычный 3 2 4 4 5" xfId="59239"/>
    <cellStyle name="Обычный 3 2 4 4 6" xfId="59240"/>
    <cellStyle name="Обычный 3 2 4 5" xfId="32385"/>
    <cellStyle name="Обычный 3 2 4 5 2" xfId="32386"/>
    <cellStyle name="Обычный 3 2 4 5 2 2" xfId="32387"/>
    <cellStyle name="Обычный 3 2 4 5 2 2 2" xfId="32388"/>
    <cellStyle name="Обычный 3 2 4 5 2 2 3" xfId="59241"/>
    <cellStyle name="Обычный 3 2 4 5 2 3" xfId="32389"/>
    <cellStyle name="Обычный 3 2 4 5 2 3 2" xfId="59242"/>
    <cellStyle name="Обычный 3 2 4 5 2 3 3" xfId="59243"/>
    <cellStyle name="Обычный 3 2 4 5 2 4" xfId="59244"/>
    <cellStyle name="Обычный 3 2 4 5 2 5" xfId="59245"/>
    <cellStyle name="Обычный 3 2 4 5 3" xfId="32390"/>
    <cellStyle name="Обычный 3 2 4 5 3 2" xfId="32391"/>
    <cellStyle name="Обычный 3 2 4 5 3 3" xfId="59246"/>
    <cellStyle name="Обычный 3 2 4 5 4" xfId="32392"/>
    <cellStyle name="Обычный 3 2 4 5 4 2" xfId="59247"/>
    <cellStyle name="Обычный 3 2 4 5 4 3" xfId="59248"/>
    <cellStyle name="Обычный 3 2 4 5 5" xfId="59249"/>
    <cellStyle name="Обычный 3 2 4 5 6" xfId="59250"/>
    <cellStyle name="Обычный 3 2 4 6" xfId="32393"/>
    <cellStyle name="Обычный 3 2 4 6 2" xfId="32394"/>
    <cellStyle name="Обычный 3 2 4 6 2 2" xfId="32395"/>
    <cellStyle name="Обычный 3 2 4 6 2 2 2" xfId="32396"/>
    <cellStyle name="Обычный 3 2 4 6 2 3" xfId="32397"/>
    <cellStyle name="Обычный 3 2 4 6 3" xfId="32398"/>
    <cellStyle name="Обычный 3 2 4 6 3 2" xfId="32399"/>
    <cellStyle name="Обычный 3 2 4 6 3 3" xfId="59251"/>
    <cellStyle name="Обычный 3 2 4 6 4" xfId="32400"/>
    <cellStyle name="Обычный 3 2 4 6 5" xfId="59252"/>
    <cellStyle name="Обычный 3 2 4 7" xfId="59253"/>
    <cellStyle name="Обычный 3 2 4 7 2" xfId="59254"/>
    <cellStyle name="Обычный 3 2 4 7 3" xfId="59255"/>
    <cellStyle name="Обычный 3 2 4 8" xfId="59256"/>
    <cellStyle name="Обычный 3 2 4 9" xfId="59257"/>
    <cellStyle name="Обычный 3 2 4 9 2" xfId="59258"/>
    <cellStyle name="Обычный 3 2 4 9 3" xfId="59259"/>
    <cellStyle name="Обычный 3 2 5" xfId="32401"/>
    <cellStyle name="Обычный 3 2 5 2" xfId="32402"/>
    <cellStyle name="Обычный 3 2 5 2 2" xfId="59260"/>
    <cellStyle name="Обычный 3 2 5 2 3" xfId="59261"/>
    <cellStyle name="Обычный 3 2 5 3" xfId="32403"/>
    <cellStyle name="Обычный 3 2 5 3 2" xfId="32404"/>
    <cellStyle name="Обычный 3 2 5 3 2 2" xfId="32405"/>
    <cellStyle name="Обычный 3 2 5 3 2 2 2" xfId="32406"/>
    <cellStyle name="Обычный 3 2 5 3 2 3" xfId="32407"/>
    <cellStyle name="Обычный 3 2 5 3 3" xfId="32408"/>
    <cellStyle name="Обычный 3 2 5 3 3 2" xfId="32409"/>
    <cellStyle name="Обычный 3 2 5 3 4" xfId="32410"/>
    <cellStyle name="Обычный 3 2 5 4" xfId="32411"/>
    <cellStyle name="Обычный 3 2 5 4 2" xfId="32412"/>
    <cellStyle name="Обычный 3 2 5 4 2 2" xfId="32413"/>
    <cellStyle name="Обычный 3 2 5 4 3" xfId="32414"/>
    <cellStyle name="Обычный 3 2 5 5" xfId="32415"/>
    <cellStyle name="Обычный 3 2 5 5 2" xfId="32416"/>
    <cellStyle name="Обычный 3 2 5 5 2 2" xfId="32417"/>
    <cellStyle name="Обычный 3 2 5 5 3" xfId="32418"/>
    <cellStyle name="Обычный 3 2 5 6" xfId="32419"/>
    <cellStyle name="Обычный 3 2 5 6 2" xfId="32420"/>
    <cellStyle name="Обычный 3 2 5 6 2 2" xfId="32421"/>
    <cellStyle name="Обычный 3 2 5 6 3" xfId="32422"/>
    <cellStyle name="Обычный 3 2 5 7" xfId="32423"/>
    <cellStyle name="Обычный 3 2 5 7 2" xfId="32424"/>
    <cellStyle name="Обычный 3 2 5 8" xfId="32425"/>
    <cellStyle name="Обычный 3 2 6" xfId="32426"/>
    <cellStyle name="Обычный 3 2 6 2" xfId="32427"/>
    <cellStyle name="Обычный 3 2 6 2 2" xfId="59262"/>
    <cellStyle name="Обычный 3 2 6 3" xfId="32428"/>
    <cellStyle name="Обычный 3 2 6 3 2" xfId="32429"/>
    <cellStyle name="Обычный 3 2 6 3 2 2" xfId="32430"/>
    <cellStyle name="Обычный 3 2 6 3 2 2 2" xfId="32431"/>
    <cellStyle name="Обычный 3 2 6 3 2 3" xfId="32432"/>
    <cellStyle name="Обычный 3 2 6 3 3" xfId="32433"/>
    <cellStyle name="Обычный 3 2 6 3 3 2" xfId="32434"/>
    <cellStyle name="Обычный 3 2 6 3 4" xfId="32435"/>
    <cellStyle name="Обычный 3 2 6 4" xfId="32436"/>
    <cellStyle name="Обычный 3 2 6 4 2" xfId="32437"/>
    <cellStyle name="Обычный 3 2 6 4 2 2" xfId="32438"/>
    <cellStyle name="Обычный 3 2 6 4 3" xfId="32439"/>
    <cellStyle name="Обычный 3 2 6 5" xfId="32440"/>
    <cellStyle name="Обычный 3 2 6 5 2" xfId="32441"/>
    <cellStyle name="Обычный 3 2 6 5 2 2" xfId="32442"/>
    <cellStyle name="Обычный 3 2 6 5 3" xfId="32443"/>
    <cellStyle name="Обычный 3 2 6 6" xfId="32444"/>
    <cellStyle name="Обычный 3 2 6 6 2" xfId="32445"/>
    <cellStyle name="Обычный 3 2 6 6 2 2" xfId="32446"/>
    <cellStyle name="Обычный 3 2 6 6 3" xfId="32447"/>
    <cellStyle name="Обычный 3 2 6 7" xfId="32448"/>
    <cellStyle name="Обычный 3 2 6 7 2" xfId="32449"/>
    <cellStyle name="Обычный 3 2 6 8" xfId="32450"/>
    <cellStyle name="Обычный 3 2 7" xfId="32451"/>
    <cellStyle name="Обычный 3 2 8" xfId="32452"/>
    <cellStyle name="Обычный 3 2 8 2" xfId="32453"/>
    <cellStyle name="Обычный 3 2 8 2 2" xfId="32454"/>
    <cellStyle name="Обычный 3 2 8 3" xfId="32455"/>
    <cellStyle name="Обычный 3 2 9" xfId="32456"/>
    <cellStyle name="Обычный 3 2 9 2" xfId="32457"/>
    <cellStyle name="Обычный 3 2_Задолженность_1" xfId="36904"/>
    <cellStyle name="Обычный 3 3" xfId="32458"/>
    <cellStyle name="Обычный 3 3 10" xfId="32459"/>
    <cellStyle name="Обычный 3 3 10 10" xfId="59263"/>
    <cellStyle name="Обычный 3 3 10 2" xfId="32460"/>
    <cellStyle name="Обычный 3 3 10 2 2" xfId="32461"/>
    <cellStyle name="Обычный 3 3 10 2 2 2" xfId="32462"/>
    <cellStyle name="Обычный 3 3 10 2 2 2 2" xfId="32463"/>
    <cellStyle name="Обычный 3 3 10 2 2 2 3" xfId="59264"/>
    <cellStyle name="Обычный 3 3 10 2 2 3" xfId="32464"/>
    <cellStyle name="Обычный 3 3 10 2 2 3 2" xfId="59265"/>
    <cellStyle name="Обычный 3 3 10 2 2 3 3" xfId="59266"/>
    <cellStyle name="Обычный 3 3 10 2 2 4" xfId="59267"/>
    <cellStyle name="Обычный 3 3 10 2 2 5" xfId="59268"/>
    <cellStyle name="Обычный 3 3 10 2 3" xfId="32465"/>
    <cellStyle name="Обычный 3 3 10 2 3 2" xfId="32466"/>
    <cellStyle name="Обычный 3 3 10 2 3 3" xfId="59269"/>
    <cellStyle name="Обычный 3 3 10 2 4" xfId="32467"/>
    <cellStyle name="Обычный 3 3 10 2 4 2" xfId="59270"/>
    <cellStyle name="Обычный 3 3 10 2 4 3" xfId="59271"/>
    <cellStyle name="Обычный 3 3 10 2 5" xfId="59272"/>
    <cellStyle name="Обычный 3 3 10 2 6" xfId="59273"/>
    <cellStyle name="Обычный 3 3 10 3" xfId="32468"/>
    <cellStyle name="Обычный 3 3 10 3 2" xfId="32469"/>
    <cellStyle name="Обычный 3 3 10 3 2 2" xfId="32470"/>
    <cellStyle name="Обычный 3 3 10 3 2 2 2" xfId="32471"/>
    <cellStyle name="Обычный 3 3 10 3 2 2 3" xfId="59274"/>
    <cellStyle name="Обычный 3 3 10 3 2 3" xfId="32472"/>
    <cellStyle name="Обычный 3 3 10 3 2 3 2" xfId="59275"/>
    <cellStyle name="Обычный 3 3 10 3 2 3 3" xfId="59276"/>
    <cellStyle name="Обычный 3 3 10 3 2 4" xfId="59277"/>
    <cellStyle name="Обычный 3 3 10 3 2 5" xfId="59278"/>
    <cellStyle name="Обычный 3 3 10 3 3" xfId="32473"/>
    <cellStyle name="Обычный 3 3 10 3 3 2" xfId="32474"/>
    <cellStyle name="Обычный 3 3 10 3 3 3" xfId="59279"/>
    <cellStyle name="Обычный 3 3 10 3 4" xfId="32475"/>
    <cellStyle name="Обычный 3 3 10 3 4 2" xfId="59280"/>
    <cellStyle name="Обычный 3 3 10 3 4 3" xfId="59281"/>
    <cellStyle name="Обычный 3 3 10 3 5" xfId="59282"/>
    <cellStyle name="Обычный 3 3 10 3 6" xfId="59283"/>
    <cellStyle name="Обычный 3 3 10 4" xfId="32476"/>
    <cellStyle name="Обычный 3 3 10 4 2" xfId="32477"/>
    <cellStyle name="Обычный 3 3 10 4 2 2" xfId="32478"/>
    <cellStyle name="Обычный 3 3 10 4 2 2 2" xfId="32479"/>
    <cellStyle name="Обычный 3 3 10 4 2 2 3" xfId="59284"/>
    <cellStyle name="Обычный 3 3 10 4 2 3" xfId="32480"/>
    <cellStyle name="Обычный 3 3 10 4 2 3 2" xfId="59285"/>
    <cellStyle name="Обычный 3 3 10 4 2 3 3" xfId="59286"/>
    <cellStyle name="Обычный 3 3 10 4 2 4" xfId="59287"/>
    <cellStyle name="Обычный 3 3 10 4 2 5" xfId="59288"/>
    <cellStyle name="Обычный 3 3 10 4 3" xfId="32481"/>
    <cellStyle name="Обычный 3 3 10 4 3 2" xfId="32482"/>
    <cellStyle name="Обычный 3 3 10 4 3 3" xfId="59289"/>
    <cellStyle name="Обычный 3 3 10 4 4" xfId="32483"/>
    <cellStyle name="Обычный 3 3 10 4 4 2" xfId="59290"/>
    <cellStyle name="Обычный 3 3 10 4 4 3" xfId="59291"/>
    <cellStyle name="Обычный 3 3 10 4 5" xfId="59292"/>
    <cellStyle name="Обычный 3 3 10 4 6" xfId="59293"/>
    <cellStyle name="Обычный 3 3 10 5" xfId="32484"/>
    <cellStyle name="Обычный 3 3 10 5 2" xfId="32485"/>
    <cellStyle name="Обычный 3 3 10 5 2 2" xfId="32486"/>
    <cellStyle name="Обычный 3 3 10 5 2 2 2" xfId="32487"/>
    <cellStyle name="Обычный 3 3 10 5 2 2 3" xfId="59294"/>
    <cellStyle name="Обычный 3 3 10 5 2 3" xfId="32488"/>
    <cellStyle name="Обычный 3 3 10 5 2 3 2" xfId="59295"/>
    <cellStyle name="Обычный 3 3 10 5 2 3 3" xfId="59296"/>
    <cellStyle name="Обычный 3 3 10 5 2 4" xfId="59297"/>
    <cellStyle name="Обычный 3 3 10 5 2 5" xfId="59298"/>
    <cellStyle name="Обычный 3 3 10 5 3" xfId="32489"/>
    <cellStyle name="Обычный 3 3 10 5 3 2" xfId="32490"/>
    <cellStyle name="Обычный 3 3 10 5 3 3" xfId="59299"/>
    <cellStyle name="Обычный 3 3 10 5 4" xfId="32491"/>
    <cellStyle name="Обычный 3 3 10 5 4 2" xfId="59300"/>
    <cellStyle name="Обычный 3 3 10 5 4 3" xfId="59301"/>
    <cellStyle name="Обычный 3 3 10 5 5" xfId="59302"/>
    <cellStyle name="Обычный 3 3 10 5 6" xfId="59303"/>
    <cellStyle name="Обычный 3 3 10 6" xfId="32492"/>
    <cellStyle name="Обычный 3 3 10 6 2" xfId="32493"/>
    <cellStyle name="Обычный 3 3 10 6 2 2" xfId="32494"/>
    <cellStyle name="Обычный 3 3 10 6 2 3" xfId="59304"/>
    <cellStyle name="Обычный 3 3 10 6 3" xfId="32495"/>
    <cellStyle name="Обычный 3 3 10 6 3 2" xfId="59305"/>
    <cellStyle name="Обычный 3 3 10 6 3 3" xfId="59306"/>
    <cellStyle name="Обычный 3 3 10 6 4" xfId="59307"/>
    <cellStyle name="Обычный 3 3 10 6 5" xfId="59308"/>
    <cellStyle name="Обычный 3 3 10 7" xfId="32496"/>
    <cellStyle name="Обычный 3 3 10 7 2" xfId="32497"/>
    <cellStyle name="Обычный 3 3 10 7 3" xfId="59309"/>
    <cellStyle name="Обычный 3 3 10 8" xfId="32498"/>
    <cellStyle name="Обычный 3 3 10 8 2" xfId="59310"/>
    <cellStyle name="Обычный 3 3 10 8 3" xfId="59311"/>
    <cellStyle name="Обычный 3 3 10 9" xfId="59312"/>
    <cellStyle name="Обычный 3 3 11" xfId="32499"/>
    <cellStyle name="Обычный 3 3 11 2" xfId="32500"/>
    <cellStyle name="Обычный 3 3 11 2 2" xfId="32501"/>
    <cellStyle name="Обычный 3 3 11 2 2 2" xfId="32502"/>
    <cellStyle name="Обычный 3 3 11 2 2 3" xfId="59313"/>
    <cellStyle name="Обычный 3 3 11 2 3" xfId="32503"/>
    <cellStyle name="Обычный 3 3 11 2 3 2" xfId="59314"/>
    <cellStyle name="Обычный 3 3 11 2 3 3" xfId="59315"/>
    <cellStyle name="Обычный 3 3 11 2 4" xfId="59316"/>
    <cellStyle name="Обычный 3 3 11 2 5" xfId="59317"/>
    <cellStyle name="Обычный 3 3 11 3" xfId="32504"/>
    <cellStyle name="Обычный 3 3 11 3 2" xfId="32505"/>
    <cellStyle name="Обычный 3 3 11 3 3" xfId="59318"/>
    <cellStyle name="Обычный 3 3 11 4" xfId="32506"/>
    <cellStyle name="Обычный 3 3 11 4 2" xfId="59319"/>
    <cellStyle name="Обычный 3 3 11 4 3" xfId="59320"/>
    <cellStyle name="Обычный 3 3 11 5" xfId="59321"/>
    <cellStyle name="Обычный 3 3 11 6" xfId="59322"/>
    <cellStyle name="Обычный 3 3 12" xfId="32507"/>
    <cellStyle name="Обычный 3 3 12 2" xfId="32508"/>
    <cellStyle name="Обычный 3 3 12 2 2" xfId="32509"/>
    <cellStyle name="Обычный 3 3 12 2 2 2" xfId="32510"/>
    <cellStyle name="Обычный 3 3 12 2 2 3" xfId="59323"/>
    <cellStyle name="Обычный 3 3 12 2 3" xfId="32511"/>
    <cellStyle name="Обычный 3 3 12 2 3 2" xfId="59324"/>
    <cellStyle name="Обычный 3 3 12 2 3 3" xfId="59325"/>
    <cellStyle name="Обычный 3 3 12 2 4" xfId="59326"/>
    <cellStyle name="Обычный 3 3 12 2 5" xfId="59327"/>
    <cellStyle name="Обычный 3 3 12 3" xfId="32512"/>
    <cellStyle name="Обычный 3 3 12 3 2" xfId="32513"/>
    <cellStyle name="Обычный 3 3 12 3 3" xfId="59328"/>
    <cellStyle name="Обычный 3 3 12 4" xfId="32514"/>
    <cellStyle name="Обычный 3 3 12 4 2" xfId="59329"/>
    <cellStyle name="Обычный 3 3 12 4 3" xfId="59330"/>
    <cellStyle name="Обычный 3 3 12 5" xfId="59331"/>
    <cellStyle name="Обычный 3 3 12 6" xfId="59332"/>
    <cellStyle name="Обычный 3 3 13" xfId="32515"/>
    <cellStyle name="Обычный 3 3 13 2" xfId="32516"/>
    <cellStyle name="Обычный 3 3 13 2 2" xfId="32517"/>
    <cellStyle name="Обычный 3 3 13 2 2 2" xfId="32518"/>
    <cellStyle name="Обычный 3 3 13 2 2 3" xfId="59333"/>
    <cellStyle name="Обычный 3 3 13 2 3" xfId="32519"/>
    <cellStyle name="Обычный 3 3 13 2 3 2" xfId="59334"/>
    <cellStyle name="Обычный 3 3 13 2 3 3" xfId="59335"/>
    <cellStyle name="Обычный 3 3 13 2 4" xfId="59336"/>
    <cellStyle name="Обычный 3 3 13 2 5" xfId="59337"/>
    <cellStyle name="Обычный 3 3 13 3" xfId="32520"/>
    <cellStyle name="Обычный 3 3 13 3 2" xfId="32521"/>
    <cellStyle name="Обычный 3 3 13 3 3" xfId="59338"/>
    <cellStyle name="Обычный 3 3 13 4" xfId="32522"/>
    <cellStyle name="Обычный 3 3 13 4 2" xfId="59339"/>
    <cellStyle name="Обычный 3 3 13 4 3" xfId="59340"/>
    <cellStyle name="Обычный 3 3 13 5" xfId="59341"/>
    <cellStyle name="Обычный 3 3 13 6" xfId="59342"/>
    <cellStyle name="Обычный 3 3 14" xfId="32523"/>
    <cellStyle name="Обычный 3 3 14 2" xfId="32524"/>
    <cellStyle name="Обычный 3 3 14 2 2" xfId="32525"/>
    <cellStyle name="Обычный 3 3 14 2 2 2" xfId="32526"/>
    <cellStyle name="Обычный 3 3 14 2 2 3" xfId="59343"/>
    <cellStyle name="Обычный 3 3 14 2 3" xfId="32527"/>
    <cellStyle name="Обычный 3 3 14 2 3 2" xfId="59344"/>
    <cellStyle name="Обычный 3 3 14 2 3 3" xfId="59345"/>
    <cellStyle name="Обычный 3 3 14 2 4" xfId="59346"/>
    <cellStyle name="Обычный 3 3 14 2 5" xfId="59347"/>
    <cellStyle name="Обычный 3 3 14 3" xfId="32528"/>
    <cellStyle name="Обычный 3 3 14 3 2" xfId="32529"/>
    <cellStyle name="Обычный 3 3 14 3 3" xfId="59348"/>
    <cellStyle name="Обычный 3 3 14 4" xfId="32530"/>
    <cellStyle name="Обычный 3 3 14 4 2" xfId="59349"/>
    <cellStyle name="Обычный 3 3 14 4 3" xfId="59350"/>
    <cellStyle name="Обычный 3 3 14 5" xfId="59351"/>
    <cellStyle name="Обычный 3 3 14 6" xfId="59352"/>
    <cellStyle name="Обычный 3 3 15" xfId="32531"/>
    <cellStyle name="Обычный 3 3 15 2" xfId="32532"/>
    <cellStyle name="Обычный 3 3 15 2 2" xfId="32533"/>
    <cellStyle name="Обычный 3 3 15 2 3" xfId="59353"/>
    <cellStyle name="Обычный 3 3 15 3" xfId="32534"/>
    <cellStyle name="Обычный 3 3 15 3 2" xfId="59354"/>
    <cellStyle name="Обычный 3 3 15 3 3" xfId="59355"/>
    <cellStyle name="Обычный 3 3 15 4" xfId="59356"/>
    <cellStyle name="Обычный 3 3 15 5" xfId="59357"/>
    <cellStyle name="Обычный 3 3 16" xfId="32535"/>
    <cellStyle name="Обычный 3 3 16 2" xfId="32536"/>
    <cellStyle name="Обычный 3 3 16 2 2" xfId="32537"/>
    <cellStyle name="Обычный 3 3 16 2 3" xfId="59358"/>
    <cellStyle name="Обычный 3 3 16 2 4" xfId="59359"/>
    <cellStyle name="Обычный 3 3 16 3" xfId="32538"/>
    <cellStyle name="Обычный 3 3 16 3 2" xfId="59360"/>
    <cellStyle name="Обычный 3 3 16 3 3" xfId="59361"/>
    <cellStyle name="Обычный 3 3 16 4" xfId="59362"/>
    <cellStyle name="Обычный 3 3 16 5" xfId="59363"/>
    <cellStyle name="Обычный 3 3 17" xfId="32539"/>
    <cellStyle name="Обычный 3 3 17 2" xfId="32540"/>
    <cellStyle name="Обычный 3 3 17 2 2" xfId="32541"/>
    <cellStyle name="Обычный 3 3 17 3" xfId="32542"/>
    <cellStyle name="Обычный 3 3 18" xfId="32543"/>
    <cellStyle name="Обычный 3 3 18 2" xfId="32544"/>
    <cellStyle name="Обычный 3 3 19" xfId="32545"/>
    <cellStyle name="Обычный 3 3 2" xfId="32546"/>
    <cellStyle name="Обычный 3 3 2 10" xfId="32547"/>
    <cellStyle name="Обычный 3 3 2 10 2" xfId="32548"/>
    <cellStyle name="Обычный 3 3 2 10 2 2" xfId="32549"/>
    <cellStyle name="Обычный 3 3 2 10 2 2 2" xfId="32550"/>
    <cellStyle name="Обычный 3 3 2 10 2 2 3" xfId="59364"/>
    <cellStyle name="Обычный 3 3 2 10 2 3" xfId="32551"/>
    <cellStyle name="Обычный 3 3 2 10 2 3 2" xfId="59365"/>
    <cellStyle name="Обычный 3 3 2 10 2 3 3" xfId="59366"/>
    <cellStyle name="Обычный 3 3 2 10 2 4" xfId="59367"/>
    <cellStyle name="Обычный 3 3 2 10 2 5" xfId="59368"/>
    <cellStyle name="Обычный 3 3 2 10 3" xfId="32552"/>
    <cellStyle name="Обычный 3 3 2 10 3 2" xfId="32553"/>
    <cellStyle name="Обычный 3 3 2 10 3 3" xfId="59369"/>
    <cellStyle name="Обычный 3 3 2 10 4" xfId="32554"/>
    <cellStyle name="Обычный 3 3 2 10 4 2" xfId="59370"/>
    <cellStyle name="Обычный 3 3 2 10 4 3" xfId="59371"/>
    <cellStyle name="Обычный 3 3 2 10 5" xfId="59372"/>
    <cellStyle name="Обычный 3 3 2 10 6" xfId="59373"/>
    <cellStyle name="Обычный 3 3 2 11" xfId="32555"/>
    <cellStyle name="Обычный 3 3 2 11 2" xfId="32556"/>
    <cellStyle name="Обычный 3 3 2 11 2 2" xfId="32557"/>
    <cellStyle name="Обычный 3 3 2 11 2 2 2" xfId="32558"/>
    <cellStyle name="Обычный 3 3 2 11 2 2 3" xfId="59374"/>
    <cellStyle name="Обычный 3 3 2 11 2 3" xfId="32559"/>
    <cellStyle name="Обычный 3 3 2 11 2 3 2" xfId="59375"/>
    <cellStyle name="Обычный 3 3 2 11 2 3 3" xfId="59376"/>
    <cellStyle name="Обычный 3 3 2 11 2 4" xfId="59377"/>
    <cellStyle name="Обычный 3 3 2 11 2 5" xfId="59378"/>
    <cellStyle name="Обычный 3 3 2 11 3" xfId="32560"/>
    <cellStyle name="Обычный 3 3 2 11 3 2" xfId="32561"/>
    <cellStyle name="Обычный 3 3 2 11 3 3" xfId="59379"/>
    <cellStyle name="Обычный 3 3 2 11 4" xfId="32562"/>
    <cellStyle name="Обычный 3 3 2 11 4 2" xfId="59380"/>
    <cellStyle name="Обычный 3 3 2 11 4 3" xfId="59381"/>
    <cellStyle name="Обычный 3 3 2 11 5" xfId="59382"/>
    <cellStyle name="Обычный 3 3 2 11 6" xfId="59383"/>
    <cellStyle name="Обычный 3 3 2 12" xfId="32563"/>
    <cellStyle name="Обычный 3 3 2 12 2" xfId="32564"/>
    <cellStyle name="Обычный 3 3 2 12 2 2" xfId="32565"/>
    <cellStyle name="Обычный 3 3 2 12 2 2 2" xfId="32566"/>
    <cellStyle name="Обычный 3 3 2 12 2 2 3" xfId="59384"/>
    <cellStyle name="Обычный 3 3 2 12 2 3" xfId="32567"/>
    <cellStyle name="Обычный 3 3 2 12 2 3 2" xfId="59385"/>
    <cellStyle name="Обычный 3 3 2 12 2 3 3" xfId="59386"/>
    <cellStyle name="Обычный 3 3 2 12 2 4" xfId="59387"/>
    <cellStyle name="Обычный 3 3 2 12 2 5" xfId="59388"/>
    <cellStyle name="Обычный 3 3 2 12 3" xfId="32568"/>
    <cellStyle name="Обычный 3 3 2 12 3 2" xfId="32569"/>
    <cellStyle name="Обычный 3 3 2 12 3 3" xfId="59389"/>
    <cellStyle name="Обычный 3 3 2 12 4" xfId="32570"/>
    <cellStyle name="Обычный 3 3 2 12 4 2" xfId="59390"/>
    <cellStyle name="Обычный 3 3 2 12 4 3" xfId="59391"/>
    <cellStyle name="Обычный 3 3 2 12 5" xfId="59392"/>
    <cellStyle name="Обычный 3 3 2 12 6" xfId="59393"/>
    <cellStyle name="Обычный 3 3 2 13" xfId="32571"/>
    <cellStyle name="Обычный 3 3 2 13 2" xfId="32572"/>
    <cellStyle name="Обычный 3 3 2 13 2 2" xfId="32573"/>
    <cellStyle name="Обычный 3 3 2 13 2 2 2" xfId="32574"/>
    <cellStyle name="Обычный 3 3 2 13 2 3" xfId="32575"/>
    <cellStyle name="Обычный 3 3 2 13 3" xfId="32576"/>
    <cellStyle name="Обычный 3 3 2 13 3 2" xfId="32577"/>
    <cellStyle name="Обычный 3 3 2 13 3 3" xfId="59394"/>
    <cellStyle name="Обычный 3 3 2 13 4" xfId="32578"/>
    <cellStyle name="Обычный 3 3 2 13 5" xfId="59395"/>
    <cellStyle name="Обычный 3 3 2 14" xfId="32579"/>
    <cellStyle name="Обычный 3 3 2 14 2" xfId="59396"/>
    <cellStyle name="Обычный 3 3 2 14 3" xfId="59397"/>
    <cellStyle name="Обычный 3 3 2 15" xfId="59398"/>
    <cellStyle name="Обычный 3 3 2 16" xfId="59399"/>
    <cellStyle name="Обычный 3 3 2 16 2" xfId="59400"/>
    <cellStyle name="Обычный 3 3 2 16 3" xfId="59401"/>
    <cellStyle name="Обычный 3 3 2 17" xfId="59402"/>
    <cellStyle name="Обычный 3 3 2 18" xfId="59403"/>
    <cellStyle name="Обычный 3 3 2 2" xfId="32580"/>
    <cellStyle name="Обычный 3 3 2 2 10" xfId="32581"/>
    <cellStyle name="Обычный 3 3 2 2 2" xfId="32582"/>
    <cellStyle name="Обычный 3 3 2 2 2 2" xfId="32583"/>
    <cellStyle name="Обычный 3 3 2 2 2 2 2" xfId="32584"/>
    <cellStyle name="Обычный 3 3 2 2 2 2 2 2" xfId="32585"/>
    <cellStyle name="Обычный 3 3 2 2 2 2 2 3" xfId="59404"/>
    <cellStyle name="Обычный 3 3 2 2 2 2 3" xfId="32586"/>
    <cellStyle name="Обычный 3 3 2 2 2 2 3 2" xfId="59405"/>
    <cellStyle name="Обычный 3 3 2 2 2 2 3 3" xfId="59406"/>
    <cellStyle name="Обычный 3 3 2 2 2 2 4" xfId="59407"/>
    <cellStyle name="Обычный 3 3 2 2 2 2 5" xfId="59408"/>
    <cellStyle name="Обычный 3 3 2 2 2 3" xfId="32587"/>
    <cellStyle name="Обычный 3 3 2 2 2 3 2" xfId="32588"/>
    <cellStyle name="Обычный 3 3 2 2 2 3 3" xfId="59409"/>
    <cellStyle name="Обычный 3 3 2 2 2 4" xfId="32589"/>
    <cellStyle name="Обычный 3 3 2 2 2 4 2" xfId="59410"/>
    <cellStyle name="Обычный 3 3 2 2 2 4 3" xfId="59411"/>
    <cellStyle name="Обычный 3 3 2 2 2 5" xfId="59412"/>
    <cellStyle name="Обычный 3 3 2 2 2 6" xfId="59413"/>
    <cellStyle name="Обычный 3 3 2 2 3" xfId="32590"/>
    <cellStyle name="Обычный 3 3 2 2 3 2" xfId="32591"/>
    <cellStyle name="Обычный 3 3 2 2 3 2 2" xfId="32592"/>
    <cellStyle name="Обычный 3 3 2 2 3 2 2 2" xfId="32593"/>
    <cellStyle name="Обычный 3 3 2 2 3 2 2 3" xfId="59414"/>
    <cellStyle name="Обычный 3 3 2 2 3 2 3" xfId="32594"/>
    <cellStyle name="Обычный 3 3 2 2 3 2 3 2" xfId="59415"/>
    <cellStyle name="Обычный 3 3 2 2 3 2 3 3" xfId="59416"/>
    <cellStyle name="Обычный 3 3 2 2 3 2 4" xfId="59417"/>
    <cellStyle name="Обычный 3 3 2 2 3 2 5" xfId="59418"/>
    <cellStyle name="Обычный 3 3 2 2 3 3" xfId="32595"/>
    <cellStyle name="Обычный 3 3 2 2 3 3 2" xfId="32596"/>
    <cellStyle name="Обычный 3 3 2 2 3 3 3" xfId="59419"/>
    <cellStyle name="Обычный 3 3 2 2 3 4" xfId="32597"/>
    <cellStyle name="Обычный 3 3 2 2 3 4 2" xfId="59420"/>
    <cellStyle name="Обычный 3 3 2 2 3 4 3" xfId="59421"/>
    <cellStyle name="Обычный 3 3 2 2 3 5" xfId="59422"/>
    <cellStyle name="Обычный 3 3 2 2 3 6" xfId="59423"/>
    <cellStyle name="Обычный 3 3 2 2 4" xfId="32598"/>
    <cellStyle name="Обычный 3 3 2 2 4 2" xfId="32599"/>
    <cellStyle name="Обычный 3 3 2 2 4 2 2" xfId="32600"/>
    <cellStyle name="Обычный 3 3 2 2 4 2 2 2" xfId="32601"/>
    <cellStyle name="Обычный 3 3 2 2 4 2 2 3" xfId="59424"/>
    <cellStyle name="Обычный 3 3 2 2 4 2 3" xfId="32602"/>
    <cellStyle name="Обычный 3 3 2 2 4 2 3 2" xfId="59425"/>
    <cellStyle name="Обычный 3 3 2 2 4 2 3 3" xfId="59426"/>
    <cellStyle name="Обычный 3 3 2 2 4 2 4" xfId="59427"/>
    <cellStyle name="Обычный 3 3 2 2 4 2 5" xfId="59428"/>
    <cellStyle name="Обычный 3 3 2 2 4 3" xfId="32603"/>
    <cellStyle name="Обычный 3 3 2 2 4 3 2" xfId="32604"/>
    <cellStyle name="Обычный 3 3 2 2 4 3 3" xfId="59429"/>
    <cellStyle name="Обычный 3 3 2 2 4 4" xfId="32605"/>
    <cellStyle name="Обычный 3 3 2 2 4 4 2" xfId="59430"/>
    <cellStyle name="Обычный 3 3 2 2 4 4 3" xfId="59431"/>
    <cellStyle name="Обычный 3 3 2 2 4 5" xfId="59432"/>
    <cellStyle name="Обычный 3 3 2 2 4 6" xfId="59433"/>
    <cellStyle name="Обычный 3 3 2 2 5" xfId="32606"/>
    <cellStyle name="Обычный 3 3 2 2 5 2" xfId="32607"/>
    <cellStyle name="Обычный 3 3 2 2 5 2 2" xfId="32608"/>
    <cellStyle name="Обычный 3 3 2 2 5 2 2 2" xfId="32609"/>
    <cellStyle name="Обычный 3 3 2 2 5 2 2 3" xfId="59434"/>
    <cellStyle name="Обычный 3 3 2 2 5 2 3" xfId="32610"/>
    <cellStyle name="Обычный 3 3 2 2 5 2 3 2" xfId="59435"/>
    <cellStyle name="Обычный 3 3 2 2 5 2 3 3" xfId="59436"/>
    <cellStyle name="Обычный 3 3 2 2 5 2 4" xfId="59437"/>
    <cellStyle name="Обычный 3 3 2 2 5 2 5" xfId="59438"/>
    <cellStyle name="Обычный 3 3 2 2 5 3" xfId="32611"/>
    <cellStyle name="Обычный 3 3 2 2 5 3 2" xfId="32612"/>
    <cellStyle name="Обычный 3 3 2 2 5 3 3" xfId="59439"/>
    <cellStyle name="Обычный 3 3 2 2 5 4" xfId="32613"/>
    <cellStyle name="Обычный 3 3 2 2 5 4 2" xfId="59440"/>
    <cellStyle name="Обычный 3 3 2 2 5 4 3" xfId="59441"/>
    <cellStyle name="Обычный 3 3 2 2 5 5" xfId="59442"/>
    <cellStyle name="Обычный 3 3 2 2 5 6" xfId="59443"/>
    <cellStyle name="Обычный 3 3 2 2 6" xfId="32614"/>
    <cellStyle name="Обычный 3 3 2 2 6 2" xfId="32615"/>
    <cellStyle name="Обычный 3 3 2 2 6 2 2" xfId="32616"/>
    <cellStyle name="Обычный 3 3 2 2 6 2 3" xfId="59444"/>
    <cellStyle name="Обычный 3 3 2 2 6 3" xfId="32617"/>
    <cellStyle name="Обычный 3 3 2 2 6 3 2" xfId="59445"/>
    <cellStyle name="Обычный 3 3 2 2 6 3 3" xfId="59446"/>
    <cellStyle name="Обычный 3 3 2 2 6 4" xfId="59447"/>
    <cellStyle name="Обычный 3 3 2 2 6 5" xfId="59448"/>
    <cellStyle name="Обычный 3 3 2 2 7" xfId="32618"/>
    <cellStyle name="Обычный 3 3 2 2 7 2" xfId="32619"/>
    <cellStyle name="Обычный 3 3 2 2 7 2 2" xfId="32620"/>
    <cellStyle name="Обычный 3 3 2 2 7 3" xfId="32621"/>
    <cellStyle name="Обычный 3 3 2 2 8" xfId="32622"/>
    <cellStyle name="Обычный 3 3 2 2 8 2" xfId="32623"/>
    <cellStyle name="Обычный 3 3 2 2 8 2 2" xfId="32624"/>
    <cellStyle name="Обычный 3 3 2 2 8 3" xfId="32625"/>
    <cellStyle name="Обычный 3 3 2 2 9" xfId="32626"/>
    <cellStyle name="Обычный 3 3 2 2 9 2" xfId="32627"/>
    <cellStyle name="Обычный 3 3 2 3" xfId="32628"/>
    <cellStyle name="Обычный 3 3 2 3 10" xfId="59449"/>
    <cellStyle name="Обычный 3 3 2 3 2" xfId="32629"/>
    <cellStyle name="Обычный 3 3 2 3 2 2" xfId="32630"/>
    <cellStyle name="Обычный 3 3 2 3 2 2 2" xfId="32631"/>
    <cellStyle name="Обычный 3 3 2 3 2 2 2 2" xfId="32632"/>
    <cellStyle name="Обычный 3 3 2 3 2 2 2 3" xfId="59450"/>
    <cellStyle name="Обычный 3 3 2 3 2 2 3" xfId="32633"/>
    <cellStyle name="Обычный 3 3 2 3 2 2 3 2" xfId="59451"/>
    <cellStyle name="Обычный 3 3 2 3 2 2 3 3" xfId="59452"/>
    <cellStyle name="Обычный 3 3 2 3 2 2 4" xfId="59453"/>
    <cellStyle name="Обычный 3 3 2 3 2 2 5" xfId="59454"/>
    <cellStyle name="Обычный 3 3 2 3 2 3" xfId="32634"/>
    <cellStyle name="Обычный 3 3 2 3 2 3 2" xfId="32635"/>
    <cellStyle name="Обычный 3 3 2 3 2 3 3" xfId="59455"/>
    <cellStyle name="Обычный 3 3 2 3 2 4" xfId="32636"/>
    <cellStyle name="Обычный 3 3 2 3 2 4 2" xfId="59456"/>
    <cellStyle name="Обычный 3 3 2 3 2 4 3" xfId="59457"/>
    <cellStyle name="Обычный 3 3 2 3 2 5" xfId="59458"/>
    <cellStyle name="Обычный 3 3 2 3 2 6" xfId="59459"/>
    <cellStyle name="Обычный 3 3 2 3 3" xfId="32637"/>
    <cellStyle name="Обычный 3 3 2 3 3 2" xfId="32638"/>
    <cellStyle name="Обычный 3 3 2 3 3 2 2" xfId="32639"/>
    <cellStyle name="Обычный 3 3 2 3 3 2 2 2" xfId="32640"/>
    <cellStyle name="Обычный 3 3 2 3 3 2 2 3" xfId="59460"/>
    <cellStyle name="Обычный 3 3 2 3 3 2 3" xfId="32641"/>
    <cellStyle name="Обычный 3 3 2 3 3 2 3 2" xfId="59461"/>
    <cellStyle name="Обычный 3 3 2 3 3 2 3 3" xfId="59462"/>
    <cellStyle name="Обычный 3 3 2 3 3 2 4" xfId="59463"/>
    <cellStyle name="Обычный 3 3 2 3 3 2 5" xfId="59464"/>
    <cellStyle name="Обычный 3 3 2 3 3 3" xfId="32642"/>
    <cellStyle name="Обычный 3 3 2 3 3 3 2" xfId="32643"/>
    <cellStyle name="Обычный 3 3 2 3 3 3 3" xfId="59465"/>
    <cellStyle name="Обычный 3 3 2 3 3 4" xfId="32644"/>
    <cellStyle name="Обычный 3 3 2 3 3 4 2" xfId="59466"/>
    <cellStyle name="Обычный 3 3 2 3 3 4 3" xfId="59467"/>
    <cellStyle name="Обычный 3 3 2 3 3 5" xfId="59468"/>
    <cellStyle name="Обычный 3 3 2 3 3 6" xfId="59469"/>
    <cellStyle name="Обычный 3 3 2 3 4" xfId="32645"/>
    <cellStyle name="Обычный 3 3 2 3 4 2" xfId="32646"/>
    <cellStyle name="Обычный 3 3 2 3 4 2 2" xfId="32647"/>
    <cellStyle name="Обычный 3 3 2 3 4 2 2 2" xfId="32648"/>
    <cellStyle name="Обычный 3 3 2 3 4 2 2 3" xfId="59470"/>
    <cellStyle name="Обычный 3 3 2 3 4 2 3" xfId="32649"/>
    <cellStyle name="Обычный 3 3 2 3 4 2 3 2" xfId="59471"/>
    <cellStyle name="Обычный 3 3 2 3 4 2 3 3" xfId="59472"/>
    <cellStyle name="Обычный 3 3 2 3 4 2 4" xfId="59473"/>
    <cellStyle name="Обычный 3 3 2 3 4 2 5" xfId="59474"/>
    <cellStyle name="Обычный 3 3 2 3 4 3" xfId="32650"/>
    <cellStyle name="Обычный 3 3 2 3 4 3 2" xfId="32651"/>
    <cellStyle name="Обычный 3 3 2 3 4 3 3" xfId="59475"/>
    <cellStyle name="Обычный 3 3 2 3 4 4" xfId="32652"/>
    <cellStyle name="Обычный 3 3 2 3 4 4 2" xfId="59476"/>
    <cellStyle name="Обычный 3 3 2 3 4 4 3" xfId="59477"/>
    <cellStyle name="Обычный 3 3 2 3 4 5" xfId="59478"/>
    <cellStyle name="Обычный 3 3 2 3 4 6" xfId="59479"/>
    <cellStyle name="Обычный 3 3 2 3 5" xfId="32653"/>
    <cellStyle name="Обычный 3 3 2 3 5 2" xfId="32654"/>
    <cellStyle name="Обычный 3 3 2 3 5 2 2" xfId="32655"/>
    <cellStyle name="Обычный 3 3 2 3 5 2 2 2" xfId="32656"/>
    <cellStyle name="Обычный 3 3 2 3 5 2 2 3" xfId="59480"/>
    <cellStyle name="Обычный 3 3 2 3 5 2 3" xfId="32657"/>
    <cellStyle name="Обычный 3 3 2 3 5 2 3 2" xfId="59481"/>
    <cellStyle name="Обычный 3 3 2 3 5 2 3 3" xfId="59482"/>
    <cellStyle name="Обычный 3 3 2 3 5 2 4" xfId="59483"/>
    <cellStyle name="Обычный 3 3 2 3 5 2 5" xfId="59484"/>
    <cellStyle name="Обычный 3 3 2 3 5 3" xfId="32658"/>
    <cellStyle name="Обычный 3 3 2 3 5 3 2" xfId="32659"/>
    <cellStyle name="Обычный 3 3 2 3 5 3 3" xfId="59485"/>
    <cellStyle name="Обычный 3 3 2 3 5 4" xfId="32660"/>
    <cellStyle name="Обычный 3 3 2 3 5 4 2" xfId="59486"/>
    <cellStyle name="Обычный 3 3 2 3 5 4 3" xfId="59487"/>
    <cellStyle name="Обычный 3 3 2 3 5 5" xfId="59488"/>
    <cellStyle name="Обычный 3 3 2 3 5 6" xfId="59489"/>
    <cellStyle name="Обычный 3 3 2 3 6" xfId="32661"/>
    <cellStyle name="Обычный 3 3 2 3 6 2" xfId="32662"/>
    <cellStyle name="Обычный 3 3 2 3 6 2 2" xfId="32663"/>
    <cellStyle name="Обычный 3 3 2 3 6 2 3" xfId="59490"/>
    <cellStyle name="Обычный 3 3 2 3 6 3" xfId="32664"/>
    <cellStyle name="Обычный 3 3 2 3 6 3 2" xfId="59491"/>
    <cellStyle name="Обычный 3 3 2 3 6 3 3" xfId="59492"/>
    <cellStyle name="Обычный 3 3 2 3 6 4" xfId="59493"/>
    <cellStyle name="Обычный 3 3 2 3 6 5" xfId="59494"/>
    <cellStyle name="Обычный 3 3 2 3 7" xfId="32665"/>
    <cellStyle name="Обычный 3 3 2 3 7 2" xfId="32666"/>
    <cellStyle name="Обычный 3 3 2 3 7 3" xfId="59495"/>
    <cellStyle name="Обычный 3 3 2 3 8" xfId="32667"/>
    <cellStyle name="Обычный 3 3 2 3 8 2" xfId="59496"/>
    <cellStyle name="Обычный 3 3 2 3 8 3" xfId="59497"/>
    <cellStyle name="Обычный 3 3 2 3 9" xfId="59498"/>
    <cellStyle name="Обычный 3 3 2 4" xfId="32668"/>
    <cellStyle name="Обычный 3 3 2 4 10" xfId="59499"/>
    <cellStyle name="Обычный 3 3 2 4 2" xfId="32669"/>
    <cellStyle name="Обычный 3 3 2 4 2 2" xfId="32670"/>
    <cellStyle name="Обычный 3 3 2 4 2 2 2" xfId="32671"/>
    <cellStyle name="Обычный 3 3 2 4 2 2 2 2" xfId="32672"/>
    <cellStyle name="Обычный 3 3 2 4 2 2 2 3" xfId="59500"/>
    <cellStyle name="Обычный 3 3 2 4 2 2 3" xfId="32673"/>
    <cellStyle name="Обычный 3 3 2 4 2 2 3 2" xfId="59501"/>
    <cellStyle name="Обычный 3 3 2 4 2 2 3 3" xfId="59502"/>
    <cellStyle name="Обычный 3 3 2 4 2 2 4" xfId="59503"/>
    <cellStyle name="Обычный 3 3 2 4 2 2 5" xfId="59504"/>
    <cellStyle name="Обычный 3 3 2 4 2 3" xfId="32674"/>
    <cellStyle name="Обычный 3 3 2 4 2 3 2" xfId="32675"/>
    <cellStyle name="Обычный 3 3 2 4 2 3 3" xfId="59505"/>
    <cellStyle name="Обычный 3 3 2 4 2 4" xfId="32676"/>
    <cellStyle name="Обычный 3 3 2 4 2 4 2" xfId="59506"/>
    <cellStyle name="Обычный 3 3 2 4 2 4 3" xfId="59507"/>
    <cellStyle name="Обычный 3 3 2 4 2 5" xfId="59508"/>
    <cellStyle name="Обычный 3 3 2 4 2 6" xfId="59509"/>
    <cellStyle name="Обычный 3 3 2 4 3" xfId="32677"/>
    <cellStyle name="Обычный 3 3 2 4 3 2" xfId="32678"/>
    <cellStyle name="Обычный 3 3 2 4 3 2 2" xfId="32679"/>
    <cellStyle name="Обычный 3 3 2 4 3 2 2 2" xfId="32680"/>
    <cellStyle name="Обычный 3 3 2 4 3 2 2 3" xfId="59510"/>
    <cellStyle name="Обычный 3 3 2 4 3 2 3" xfId="32681"/>
    <cellStyle name="Обычный 3 3 2 4 3 2 3 2" xfId="59511"/>
    <cellStyle name="Обычный 3 3 2 4 3 2 3 3" xfId="59512"/>
    <cellStyle name="Обычный 3 3 2 4 3 2 4" xfId="59513"/>
    <cellStyle name="Обычный 3 3 2 4 3 2 5" xfId="59514"/>
    <cellStyle name="Обычный 3 3 2 4 3 3" xfId="32682"/>
    <cellStyle name="Обычный 3 3 2 4 3 3 2" xfId="32683"/>
    <cellStyle name="Обычный 3 3 2 4 3 3 3" xfId="59515"/>
    <cellStyle name="Обычный 3 3 2 4 3 4" xfId="32684"/>
    <cellStyle name="Обычный 3 3 2 4 3 4 2" xfId="59516"/>
    <cellStyle name="Обычный 3 3 2 4 3 4 3" xfId="59517"/>
    <cellStyle name="Обычный 3 3 2 4 3 5" xfId="59518"/>
    <cellStyle name="Обычный 3 3 2 4 3 6" xfId="59519"/>
    <cellStyle name="Обычный 3 3 2 4 4" xfId="32685"/>
    <cellStyle name="Обычный 3 3 2 4 4 2" xfId="32686"/>
    <cellStyle name="Обычный 3 3 2 4 4 2 2" xfId="32687"/>
    <cellStyle name="Обычный 3 3 2 4 4 2 2 2" xfId="32688"/>
    <cellStyle name="Обычный 3 3 2 4 4 2 2 3" xfId="59520"/>
    <cellStyle name="Обычный 3 3 2 4 4 2 3" xfId="32689"/>
    <cellStyle name="Обычный 3 3 2 4 4 2 3 2" xfId="59521"/>
    <cellStyle name="Обычный 3 3 2 4 4 2 3 3" xfId="59522"/>
    <cellStyle name="Обычный 3 3 2 4 4 2 4" xfId="59523"/>
    <cellStyle name="Обычный 3 3 2 4 4 2 5" xfId="59524"/>
    <cellStyle name="Обычный 3 3 2 4 4 3" xfId="32690"/>
    <cellStyle name="Обычный 3 3 2 4 4 3 2" xfId="32691"/>
    <cellStyle name="Обычный 3 3 2 4 4 3 3" xfId="59525"/>
    <cellStyle name="Обычный 3 3 2 4 4 4" xfId="32692"/>
    <cellStyle name="Обычный 3 3 2 4 4 4 2" xfId="59526"/>
    <cellStyle name="Обычный 3 3 2 4 4 4 3" xfId="59527"/>
    <cellStyle name="Обычный 3 3 2 4 4 5" xfId="59528"/>
    <cellStyle name="Обычный 3 3 2 4 4 6" xfId="59529"/>
    <cellStyle name="Обычный 3 3 2 4 5" xfId="32693"/>
    <cellStyle name="Обычный 3 3 2 4 5 2" xfId="32694"/>
    <cellStyle name="Обычный 3 3 2 4 5 2 2" xfId="32695"/>
    <cellStyle name="Обычный 3 3 2 4 5 2 2 2" xfId="32696"/>
    <cellStyle name="Обычный 3 3 2 4 5 2 2 3" xfId="59530"/>
    <cellStyle name="Обычный 3 3 2 4 5 2 3" xfId="32697"/>
    <cellStyle name="Обычный 3 3 2 4 5 2 3 2" xfId="59531"/>
    <cellStyle name="Обычный 3 3 2 4 5 2 3 3" xfId="59532"/>
    <cellStyle name="Обычный 3 3 2 4 5 2 4" xfId="59533"/>
    <cellStyle name="Обычный 3 3 2 4 5 2 5" xfId="59534"/>
    <cellStyle name="Обычный 3 3 2 4 5 3" xfId="32698"/>
    <cellStyle name="Обычный 3 3 2 4 5 3 2" xfId="32699"/>
    <cellStyle name="Обычный 3 3 2 4 5 3 3" xfId="59535"/>
    <cellStyle name="Обычный 3 3 2 4 5 4" xfId="32700"/>
    <cellStyle name="Обычный 3 3 2 4 5 4 2" xfId="59536"/>
    <cellStyle name="Обычный 3 3 2 4 5 4 3" xfId="59537"/>
    <cellStyle name="Обычный 3 3 2 4 5 5" xfId="59538"/>
    <cellStyle name="Обычный 3 3 2 4 5 6" xfId="59539"/>
    <cellStyle name="Обычный 3 3 2 4 6" xfId="32701"/>
    <cellStyle name="Обычный 3 3 2 4 6 2" xfId="32702"/>
    <cellStyle name="Обычный 3 3 2 4 6 2 2" xfId="32703"/>
    <cellStyle name="Обычный 3 3 2 4 6 2 3" xfId="59540"/>
    <cellStyle name="Обычный 3 3 2 4 6 3" xfId="32704"/>
    <cellStyle name="Обычный 3 3 2 4 6 3 2" xfId="59541"/>
    <cellStyle name="Обычный 3 3 2 4 6 3 3" xfId="59542"/>
    <cellStyle name="Обычный 3 3 2 4 6 4" xfId="59543"/>
    <cellStyle name="Обычный 3 3 2 4 6 5" xfId="59544"/>
    <cellStyle name="Обычный 3 3 2 4 7" xfId="32705"/>
    <cellStyle name="Обычный 3 3 2 4 7 2" xfId="32706"/>
    <cellStyle name="Обычный 3 3 2 4 7 3" xfId="59545"/>
    <cellStyle name="Обычный 3 3 2 4 8" xfId="32707"/>
    <cellStyle name="Обычный 3 3 2 4 8 2" xfId="59546"/>
    <cellStyle name="Обычный 3 3 2 4 8 3" xfId="59547"/>
    <cellStyle name="Обычный 3 3 2 4 9" xfId="59548"/>
    <cellStyle name="Обычный 3 3 2 5" xfId="32708"/>
    <cellStyle name="Обычный 3 3 2 5 10" xfId="59549"/>
    <cellStyle name="Обычный 3 3 2 5 2" xfId="32709"/>
    <cellStyle name="Обычный 3 3 2 5 2 2" xfId="32710"/>
    <cellStyle name="Обычный 3 3 2 5 2 2 2" xfId="32711"/>
    <cellStyle name="Обычный 3 3 2 5 2 2 2 2" xfId="32712"/>
    <cellStyle name="Обычный 3 3 2 5 2 2 2 3" xfId="59550"/>
    <cellStyle name="Обычный 3 3 2 5 2 2 3" xfId="32713"/>
    <cellStyle name="Обычный 3 3 2 5 2 2 3 2" xfId="59551"/>
    <cellStyle name="Обычный 3 3 2 5 2 2 3 3" xfId="59552"/>
    <cellStyle name="Обычный 3 3 2 5 2 2 4" xfId="59553"/>
    <cellStyle name="Обычный 3 3 2 5 2 2 5" xfId="59554"/>
    <cellStyle name="Обычный 3 3 2 5 2 3" xfId="32714"/>
    <cellStyle name="Обычный 3 3 2 5 2 3 2" xfId="32715"/>
    <cellStyle name="Обычный 3 3 2 5 2 3 3" xfId="59555"/>
    <cellStyle name="Обычный 3 3 2 5 2 4" xfId="32716"/>
    <cellStyle name="Обычный 3 3 2 5 2 4 2" xfId="59556"/>
    <cellStyle name="Обычный 3 3 2 5 2 4 3" xfId="59557"/>
    <cellStyle name="Обычный 3 3 2 5 2 5" xfId="59558"/>
    <cellStyle name="Обычный 3 3 2 5 2 6" xfId="59559"/>
    <cellStyle name="Обычный 3 3 2 5 3" xfId="32717"/>
    <cellStyle name="Обычный 3 3 2 5 3 2" xfId="32718"/>
    <cellStyle name="Обычный 3 3 2 5 3 2 2" xfId="32719"/>
    <cellStyle name="Обычный 3 3 2 5 3 2 2 2" xfId="32720"/>
    <cellStyle name="Обычный 3 3 2 5 3 2 2 3" xfId="59560"/>
    <cellStyle name="Обычный 3 3 2 5 3 2 3" xfId="32721"/>
    <cellStyle name="Обычный 3 3 2 5 3 2 3 2" xfId="59561"/>
    <cellStyle name="Обычный 3 3 2 5 3 2 3 3" xfId="59562"/>
    <cellStyle name="Обычный 3 3 2 5 3 2 4" xfId="59563"/>
    <cellStyle name="Обычный 3 3 2 5 3 2 5" xfId="59564"/>
    <cellStyle name="Обычный 3 3 2 5 3 3" xfId="32722"/>
    <cellStyle name="Обычный 3 3 2 5 3 3 2" xfId="32723"/>
    <cellStyle name="Обычный 3 3 2 5 3 3 3" xfId="59565"/>
    <cellStyle name="Обычный 3 3 2 5 3 4" xfId="32724"/>
    <cellStyle name="Обычный 3 3 2 5 3 4 2" xfId="59566"/>
    <cellStyle name="Обычный 3 3 2 5 3 4 3" xfId="59567"/>
    <cellStyle name="Обычный 3 3 2 5 3 5" xfId="59568"/>
    <cellStyle name="Обычный 3 3 2 5 3 6" xfId="59569"/>
    <cellStyle name="Обычный 3 3 2 5 4" xfId="32725"/>
    <cellStyle name="Обычный 3 3 2 5 4 2" xfId="32726"/>
    <cellStyle name="Обычный 3 3 2 5 4 2 2" xfId="32727"/>
    <cellStyle name="Обычный 3 3 2 5 4 2 2 2" xfId="32728"/>
    <cellStyle name="Обычный 3 3 2 5 4 2 2 3" xfId="59570"/>
    <cellStyle name="Обычный 3 3 2 5 4 2 3" xfId="32729"/>
    <cellStyle name="Обычный 3 3 2 5 4 2 3 2" xfId="59571"/>
    <cellStyle name="Обычный 3 3 2 5 4 2 3 3" xfId="59572"/>
    <cellStyle name="Обычный 3 3 2 5 4 2 4" xfId="59573"/>
    <cellStyle name="Обычный 3 3 2 5 4 2 5" xfId="59574"/>
    <cellStyle name="Обычный 3 3 2 5 4 3" xfId="32730"/>
    <cellStyle name="Обычный 3 3 2 5 4 3 2" xfId="32731"/>
    <cellStyle name="Обычный 3 3 2 5 4 3 3" xfId="59575"/>
    <cellStyle name="Обычный 3 3 2 5 4 4" xfId="32732"/>
    <cellStyle name="Обычный 3 3 2 5 4 4 2" xfId="59576"/>
    <cellStyle name="Обычный 3 3 2 5 4 4 3" xfId="59577"/>
    <cellStyle name="Обычный 3 3 2 5 4 5" xfId="59578"/>
    <cellStyle name="Обычный 3 3 2 5 4 6" xfId="59579"/>
    <cellStyle name="Обычный 3 3 2 5 5" xfId="32733"/>
    <cellStyle name="Обычный 3 3 2 5 5 2" xfId="32734"/>
    <cellStyle name="Обычный 3 3 2 5 5 2 2" xfId="32735"/>
    <cellStyle name="Обычный 3 3 2 5 5 2 2 2" xfId="32736"/>
    <cellStyle name="Обычный 3 3 2 5 5 2 2 3" xfId="59580"/>
    <cellStyle name="Обычный 3 3 2 5 5 2 3" xfId="32737"/>
    <cellStyle name="Обычный 3 3 2 5 5 2 3 2" xfId="59581"/>
    <cellStyle name="Обычный 3 3 2 5 5 2 3 3" xfId="59582"/>
    <cellStyle name="Обычный 3 3 2 5 5 2 4" xfId="59583"/>
    <cellStyle name="Обычный 3 3 2 5 5 2 5" xfId="59584"/>
    <cellStyle name="Обычный 3 3 2 5 5 3" xfId="32738"/>
    <cellStyle name="Обычный 3 3 2 5 5 3 2" xfId="32739"/>
    <cellStyle name="Обычный 3 3 2 5 5 3 3" xfId="59585"/>
    <cellStyle name="Обычный 3 3 2 5 5 4" xfId="32740"/>
    <cellStyle name="Обычный 3 3 2 5 5 4 2" xfId="59586"/>
    <cellStyle name="Обычный 3 3 2 5 5 4 3" xfId="59587"/>
    <cellStyle name="Обычный 3 3 2 5 5 5" xfId="59588"/>
    <cellStyle name="Обычный 3 3 2 5 5 6" xfId="59589"/>
    <cellStyle name="Обычный 3 3 2 5 6" xfId="32741"/>
    <cellStyle name="Обычный 3 3 2 5 6 2" xfId="32742"/>
    <cellStyle name="Обычный 3 3 2 5 6 2 2" xfId="32743"/>
    <cellStyle name="Обычный 3 3 2 5 6 2 3" xfId="59590"/>
    <cellStyle name="Обычный 3 3 2 5 6 3" xfId="32744"/>
    <cellStyle name="Обычный 3 3 2 5 6 3 2" xfId="59591"/>
    <cellStyle name="Обычный 3 3 2 5 6 3 3" xfId="59592"/>
    <cellStyle name="Обычный 3 3 2 5 6 4" xfId="59593"/>
    <cellStyle name="Обычный 3 3 2 5 6 5" xfId="59594"/>
    <cellStyle name="Обычный 3 3 2 5 7" xfId="32745"/>
    <cellStyle name="Обычный 3 3 2 5 7 2" xfId="32746"/>
    <cellStyle name="Обычный 3 3 2 5 7 3" xfId="59595"/>
    <cellStyle name="Обычный 3 3 2 5 8" xfId="32747"/>
    <cellStyle name="Обычный 3 3 2 5 8 2" xfId="59596"/>
    <cellStyle name="Обычный 3 3 2 5 8 3" xfId="59597"/>
    <cellStyle name="Обычный 3 3 2 5 9" xfId="59598"/>
    <cellStyle name="Обычный 3 3 2 6" xfId="32748"/>
    <cellStyle name="Обычный 3 3 2 6 10" xfId="59599"/>
    <cellStyle name="Обычный 3 3 2 6 2" xfId="32749"/>
    <cellStyle name="Обычный 3 3 2 6 2 2" xfId="32750"/>
    <cellStyle name="Обычный 3 3 2 6 2 2 2" xfId="32751"/>
    <cellStyle name="Обычный 3 3 2 6 2 2 2 2" xfId="32752"/>
    <cellStyle name="Обычный 3 3 2 6 2 2 2 3" xfId="59600"/>
    <cellStyle name="Обычный 3 3 2 6 2 2 3" xfId="32753"/>
    <cellStyle name="Обычный 3 3 2 6 2 2 3 2" xfId="59601"/>
    <cellStyle name="Обычный 3 3 2 6 2 2 3 3" xfId="59602"/>
    <cellStyle name="Обычный 3 3 2 6 2 2 4" xfId="59603"/>
    <cellStyle name="Обычный 3 3 2 6 2 2 5" xfId="59604"/>
    <cellStyle name="Обычный 3 3 2 6 2 3" xfId="32754"/>
    <cellStyle name="Обычный 3 3 2 6 2 3 2" xfId="32755"/>
    <cellStyle name="Обычный 3 3 2 6 2 3 3" xfId="59605"/>
    <cellStyle name="Обычный 3 3 2 6 2 4" xfId="32756"/>
    <cellStyle name="Обычный 3 3 2 6 2 4 2" xfId="59606"/>
    <cellStyle name="Обычный 3 3 2 6 2 4 3" xfId="59607"/>
    <cellStyle name="Обычный 3 3 2 6 2 5" xfId="59608"/>
    <cellStyle name="Обычный 3 3 2 6 2 6" xfId="59609"/>
    <cellStyle name="Обычный 3 3 2 6 3" xfId="32757"/>
    <cellStyle name="Обычный 3 3 2 6 3 2" xfId="32758"/>
    <cellStyle name="Обычный 3 3 2 6 3 2 2" xfId="32759"/>
    <cellStyle name="Обычный 3 3 2 6 3 2 2 2" xfId="32760"/>
    <cellStyle name="Обычный 3 3 2 6 3 2 2 3" xfId="59610"/>
    <cellStyle name="Обычный 3 3 2 6 3 2 3" xfId="32761"/>
    <cellStyle name="Обычный 3 3 2 6 3 2 3 2" xfId="59611"/>
    <cellStyle name="Обычный 3 3 2 6 3 2 3 3" xfId="59612"/>
    <cellStyle name="Обычный 3 3 2 6 3 2 4" xfId="59613"/>
    <cellStyle name="Обычный 3 3 2 6 3 2 5" xfId="59614"/>
    <cellStyle name="Обычный 3 3 2 6 3 3" xfId="32762"/>
    <cellStyle name="Обычный 3 3 2 6 3 3 2" xfId="32763"/>
    <cellStyle name="Обычный 3 3 2 6 3 3 3" xfId="59615"/>
    <cellStyle name="Обычный 3 3 2 6 3 4" xfId="32764"/>
    <cellStyle name="Обычный 3 3 2 6 3 4 2" xfId="59616"/>
    <cellStyle name="Обычный 3 3 2 6 3 4 3" xfId="59617"/>
    <cellStyle name="Обычный 3 3 2 6 3 5" xfId="59618"/>
    <cellStyle name="Обычный 3 3 2 6 3 6" xfId="59619"/>
    <cellStyle name="Обычный 3 3 2 6 4" xfId="32765"/>
    <cellStyle name="Обычный 3 3 2 6 4 2" xfId="32766"/>
    <cellStyle name="Обычный 3 3 2 6 4 2 2" xfId="32767"/>
    <cellStyle name="Обычный 3 3 2 6 4 2 2 2" xfId="32768"/>
    <cellStyle name="Обычный 3 3 2 6 4 2 2 3" xfId="59620"/>
    <cellStyle name="Обычный 3 3 2 6 4 2 3" xfId="32769"/>
    <cellStyle name="Обычный 3 3 2 6 4 2 3 2" xfId="59621"/>
    <cellStyle name="Обычный 3 3 2 6 4 2 3 3" xfId="59622"/>
    <cellStyle name="Обычный 3 3 2 6 4 2 4" xfId="59623"/>
    <cellStyle name="Обычный 3 3 2 6 4 2 5" xfId="59624"/>
    <cellStyle name="Обычный 3 3 2 6 4 3" xfId="32770"/>
    <cellStyle name="Обычный 3 3 2 6 4 3 2" xfId="32771"/>
    <cellStyle name="Обычный 3 3 2 6 4 3 3" xfId="59625"/>
    <cellStyle name="Обычный 3 3 2 6 4 4" xfId="32772"/>
    <cellStyle name="Обычный 3 3 2 6 4 4 2" xfId="59626"/>
    <cellStyle name="Обычный 3 3 2 6 4 4 3" xfId="59627"/>
    <cellStyle name="Обычный 3 3 2 6 4 5" xfId="59628"/>
    <cellStyle name="Обычный 3 3 2 6 4 6" xfId="59629"/>
    <cellStyle name="Обычный 3 3 2 6 5" xfId="32773"/>
    <cellStyle name="Обычный 3 3 2 6 5 2" xfId="32774"/>
    <cellStyle name="Обычный 3 3 2 6 5 2 2" xfId="32775"/>
    <cellStyle name="Обычный 3 3 2 6 5 2 2 2" xfId="32776"/>
    <cellStyle name="Обычный 3 3 2 6 5 2 2 3" xfId="59630"/>
    <cellStyle name="Обычный 3 3 2 6 5 2 3" xfId="32777"/>
    <cellStyle name="Обычный 3 3 2 6 5 2 3 2" xfId="59631"/>
    <cellStyle name="Обычный 3 3 2 6 5 2 3 3" xfId="59632"/>
    <cellStyle name="Обычный 3 3 2 6 5 2 4" xfId="59633"/>
    <cellStyle name="Обычный 3 3 2 6 5 2 5" xfId="59634"/>
    <cellStyle name="Обычный 3 3 2 6 5 3" xfId="32778"/>
    <cellStyle name="Обычный 3 3 2 6 5 3 2" xfId="32779"/>
    <cellStyle name="Обычный 3 3 2 6 5 3 3" xfId="59635"/>
    <cellStyle name="Обычный 3 3 2 6 5 4" xfId="32780"/>
    <cellStyle name="Обычный 3 3 2 6 5 4 2" xfId="59636"/>
    <cellStyle name="Обычный 3 3 2 6 5 4 3" xfId="59637"/>
    <cellStyle name="Обычный 3 3 2 6 5 5" xfId="59638"/>
    <cellStyle name="Обычный 3 3 2 6 5 6" xfId="59639"/>
    <cellStyle name="Обычный 3 3 2 6 6" xfId="32781"/>
    <cellStyle name="Обычный 3 3 2 6 6 2" xfId="32782"/>
    <cellStyle name="Обычный 3 3 2 6 6 2 2" xfId="32783"/>
    <cellStyle name="Обычный 3 3 2 6 6 2 3" xfId="59640"/>
    <cellStyle name="Обычный 3 3 2 6 6 3" xfId="32784"/>
    <cellStyle name="Обычный 3 3 2 6 6 3 2" xfId="59641"/>
    <cellStyle name="Обычный 3 3 2 6 6 3 3" xfId="59642"/>
    <cellStyle name="Обычный 3 3 2 6 6 4" xfId="59643"/>
    <cellStyle name="Обычный 3 3 2 6 6 5" xfId="59644"/>
    <cellStyle name="Обычный 3 3 2 6 7" xfId="32785"/>
    <cellStyle name="Обычный 3 3 2 6 7 2" xfId="32786"/>
    <cellStyle name="Обычный 3 3 2 6 7 3" xfId="59645"/>
    <cellStyle name="Обычный 3 3 2 6 8" xfId="32787"/>
    <cellStyle name="Обычный 3 3 2 6 8 2" xfId="59646"/>
    <cellStyle name="Обычный 3 3 2 6 8 3" xfId="59647"/>
    <cellStyle name="Обычный 3 3 2 6 9" xfId="59648"/>
    <cellStyle name="Обычный 3 3 2 7" xfId="32788"/>
    <cellStyle name="Обычный 3 3 2 7 10" xfId="59649"/>
    <cellStyle name="Обычный 3 3 2 7 2" xfId="32789"/>
    <cellStyle name="Обычный 3 3 2 7 2 2" xfId="32790"/>
    <cellStyle name="Обычный 3 3 2 7 2 2 2" xfId="32791"/>
    <cellStyle name="Обычный 3 3 2 7 2 2 2 2" xfId="32792"/>
    <cellStyle name="Обычный 3 3 2 7 2 2 2 3" xfId="59650"/>
    <cellStyle name="Обычный 3 3 2 7 2 2 3" xfId="32793"/>
    <cellStyle name="Обычный 3 3 2 7 2 2 3 2" xfId="59651"/>
    <cellStyle name="Обычный 3 3 2 7 2 2 3 3" xfId="59652"/>
    <cellStyle name="Обычный 3 3 2 7 2 2 4" xfId="59653"/>
    <cellStyle name="Обычный 3 3 2 7 2 2 5" xfId="59654"/>
    <cellStyle name="Обычный 3 3 2 7 2 3" xfId="32794"/>
    <cellStyle name="Обычный 3 3 2 7 2 3 2" xfId="32795"/>
    <cellStyle name="Обычный 3 3 2 7 2 3 3" xfId="59655"/>
    <cellStyle name="Обычный 3 3 2 7 2 4" xfId="32796"/>
    <cellStyle name="Обычный 3 3 2 7 2 4 2" xfId="59656"/>
    <cellStyle name="Обычный 3 3 2 7 2 4 3" xfId="59657"/>
    <cellStyle name="Обычный 3 3 2 7 2 5" xfId="59658"/>
    <cellStyle name="Обычный 3 3 2 7 2 6" xfId="59659"/>
    <cellStyle name="Обычный 3 3 2 7 3" xfId="32797"/>
    <cellStyle name="Обычный 3 3 2 7 3 2" xfId="32798"/>
    <cellStyle name="Обычный 3 3 2 7 3 2 2" xfId="32799"/>
    <cellStyle name="Обычный 3 3 2 7 3 2 2 2" xfId="32800"/>
    <cellStyle name="Обычный 3 3 2 7 3 2 2 3" xfId="59660"/>
    <cellStyle name="Обычный 3 3 2 7 3 2 3" xfId="32801"/>
    <cellStyle name="Обычный 3 3 2 7 3 2 3 2" xfId="59661"/>
    <cellStyle name="Обычный 3 3 2 7 3 2 3 3" xfId="59662"/>
    <cellStyle name="Обычный 3 3 2 7 3 2 4" xfId="59663"/>
    <cellStyle name="Обычный 3 3 2 7 3 2 5" xfId="59664"/>
    <cellStyle name="Обычный 3 3 2 7 3 3" xfId="32802"/>
    <cellStyle name="Обычный 3 3 2 7 3 3 2" xfId="32803"/>
    <cellStyle name="Обычный 3 3 2 7 3 3 3" xfId="59665"/>
    <cellStyle name="Обычный 3 3 2 7 3 4" xfId="32804"/>
    <cellStyle name="Обычный 3 3 2 7 3 4 2" xfId="59666"/>
    <cellStyle name="Обычный 3 3 2 7 3 4 3" xfId="59667"/>
    <cellStyle name="Обычный 3 3 2 7 3 5" xfId="59668"/>
    <cellStyle name="Обычный 3 3 2 7 3 6" xfId="59669"/>
    <cellStyle name="Обычный 3 3 2 7 4" xfId="32805"/>
    <cellStyle name="Обычный 3 3 2 7 4 2" xfId="32806"/>
    <cellStyle name="Обычный 3 3 2 7 4 2 2" xfId="32807"/>
    <cellStyle name="Обычный 3 3 2 7 4 2 2 2" xfId="32808"/>
    <cellStyle name="Обычный 3 3 2 7 4 2 2 3" xfId="59670"/>
    <cellStyle name="Обычный 3 3 2 7 4 2 3" xfId="32809"/>
    <cellStyle name="Обычный 3 3 2 7 4 2 3 2" xfId="59671"/>
    <cellStyle name="Обычный 3 3 2 7 4 2 3 3" xfId="59672"/>
    <cellStyle name="Обычный 3 3 2 7 4 2 4" xfId="59673"/>
    <cellStyle name="Обычный 3 3 2 7 4 2 5" xfId="59674"/>
    <cellStyle name="Обычный 3 3 2 7 4 3" xfId="32810"/>
    <cellStyle name="Обычный 3 3 2 7 4 3 2" xfId="32811"/>
    <cellStyle name="Обычный 3 3 2 7 4 3 3" xfId="59675"/>
    <cellStyle name="Обычный 3 3 2 7 4 4" xfId="32812"/>
    <cellStyle name="Обычный 3 3 2 7 4 4 2" xfId="59676"/>
    <cellStyle name="Обычный 3 3 2 7 4 4 3" xfId="59677"/>
    <cellStyle name="Обычный 3 3 2 7 4 5" xfId="59678"/>
    <cellStyle name="Обычный 3 3 2 7 4 6" xfId="59679"/>
    <cellStyle name="Обычный 3 3 2 7 5" xfId="32813"/>
    <cellStyle name="Обычный 3 3 2 7 5 2" xfId="32814"/>
    <cellStyle name="Обычный 3 3 2 7 5 2 2" xfId="32815"/>
    <cellStyle name="Обычный 3 3 2 7 5 2 2 2" xfId="32816"/>
    <cellStyle name="Обычный 3 3 2 7 5 2 2 3" xfId="59680"/>
    <cellStyle name="Обычный 3 3 2 7 5 2 3" xfId="32817"/>
    <cellStyle name="Обычный 3 3 2 7 5 2 3 2" xfId="59681"/>
    <cellStyle name="Обычный 3 3 2 7 5 2 3 3" xfId="59682"/>
    <cellStyle name="Обычный 3 3 2 7 5 2 4" xfId="59683"/>
    <cellStyle name="Обычный 3 3 2 7 5 2 5" xfId="59684"/>
    <cellStyle name="Обычный 3 3 2 7 5 3" xfId="32818"/>
    <cellStyle name="Обычный 3 3 2 7 5 3 2" xfId="32819"/>
    <cellStyle name="Обычный 3 3 2 7 5 3 3" xfId="59685"/>
    <cellStyle name="Обычный 3 3 2 7 5 4" xfId="32820"/>
    <cellStyle name="Обычный 3 3 2 7 5 4 2" xfId="59686"/>
    <cellStyle name="Обычный 3 3 2 7 5 4 3" xfId="59687"/>
    <cellStyle name="Обычный 3 3 2 7 5 5" xfId="59688"/>
    <cellStyle name="Обычный 3 3 2 7 5 6" xfId="59689"/>
    <cellStyle name="Обычный 3 3 2 7 6" xfId="32821"/>
    <cellStyle name="Обычный 3 3 2 7 6 2" xfId="32822"/>
    <cellStyle name="Обычный 3 3 2 7 6 2 2" xfId="32823"/>
    <cellStyle name="Обычный 3 3 2 7 6 2 3" xfId="59690"/>
    <cellStyle name="Обычный 3 3 2 7 6 3" xfId="32824"/>
    <cellStyle name="Обычный 3 3 2 7 6 3 2" xfId="59691"/>
    <cellStyle name="Обычный 3 3 2 7 6 3 3" xfId="59692"/>
    <cellStyle name="Обычный 3 3 2 7 6 4" xfId="59693"/>
    <cellStyle name="Обычный 3 3 2 7 6 5" xfId="59694"/>
    <cellStyle name="Обычный 3 3 2 7 7" xfId="32825"/>
    <cellStyle name="Обычный 3 3 2 7 7 2" xfId="32826"/>
    <cellStyle name="Обычный 3 3 2 7 7 3" xfId="59695"/>
    <cellStyle name="Обычный 3 3 2 7 8" xfId="32827"/>
    <cellStyle name="Обычный 3 3 2 7 8 2" xfId="59696"/>
    <cellStyle name="Обычный 3 3 2 7 8 3" xfId="59697"/>
    <cellStyle name="Обычный 3 3 2 7 9" xfId="59698"/>
    <cellStyle name="Обычный 3 3 2 8" xfId="32828"/>
    <cellStyle name="Обычный 3 3 2 8 10" xfId="59699"/>
    <cellStyle name="Обычный 3 3 2 8 2" xfId="32829"/>
    <cellStyle name="Обычный 3 3 2 8 2 2" xfId="32830"/>
    <cellStyle name="Обычный 3 3 2 8 2 2 2" xfId="32831"/>
    <cellStyle name="Обычный 3 3 2 8 2 2 2 2" xfId="32832"/>
    <cellStyle name="Обычный 3 3 2 8 2 2 2 3" xfId="59700"/>
    <cellStyle name="Обычный 3 3 2 8 2 2 3" xfId="32833"/>
    <cellStyle name="Обычный 3 3 2 8 2 2 3 2" xfId="59701"/>
    <cellStyle name="Обычный 3 3 2 8 2 2 3 3" xfId="59702"/>
    <cellStyle name="Обычный 3 3 2 8 2 2 4" xfId="59703"/>
    <cellStyle name="Обычный 3 3 2 8 2 2 5" xfId="59704"/>
    <cellStyle name="Обычный 3 3 2 8 2 3" xfId="32834"/>
    <cellStyle name="Обычный 3 3 2 8 2 3 2" xfId="32835"/>
    <cellStyle name="Обычный 3 3 2 8 2 3 3" xfId="59705"/>
    <cellStyle name="Обычный 3 3 2 8 2 4" xfId="32836"/>
    <cellStyle name="Обычный 3 3 2 8 2 4 2" xfId="59706"/>
    <cellStyle name="Обычный 3 3 2 8 2 4 3" xfId="59707"/>
    <cellStyle name="Обычный 3 3 2 8 2 5" xfId="59708"/>
    <cellStyle name="Обычный 3 3 2 8 2 6" xfId="59709"/>
    <cellStyle name="Обычный 3 3 2 8 3" xfId="32837"/>
    <cellStyle name="Обычный 3 3 2 8 3 2" xfId="32838"/>
    <cellStyle name="Обычный 3 3 2 8 3 2 2" xfId="32839"/>
    <cellStyle name="Обычный 3 3 2 8 3 2 2 2" xfId="32840"/>
    <cellStyle name="Обычный 3 3 2 8 3 2 2 3" xfId="59710"/>
    <cellStyle name="Обычный 3 3 2 8 3 2 3" xfId="32841"/>
    <cellStyle name="Обычный 3 3 2 8 3 2 3 2" xfId="59711"/>
    <cellStyle name="Обычный 3 3 2 8 3 2 3 3" xfId="59712"/>
    <cellStyle name="Обычный 3 3 2 8 3 2 4" xfId="59713"/>
    <cellStyle name="Обычный 3 3 2 8 3 2 5" xfId="59714"/>
    <cellStyle name="Обычный 3 3 2 8 3 3" xfId="32842"/>
    <cellStyle name="Обычный 3 3 2 8 3 3 2" xfId="32843"/>
    <cellStyle name="Обычный 3 3 2 8 3 3 3" xfId="59715"/>
    <cellStyle name="Обычный 3 3 2 8 3 4" xfId="32844"/>
    <cellStyle name="Обычный 3 3 2 8 3 4 2" xfId="59716"/>
    <cellStyle name="Обычный 3 3 2 8 3 4 3" xfId="59717"/>
    <cellStyle name="Обычный 3 3 2 8 3 5" xfId="59718"/>
    <cellStyle name="Обычный 3 3 2 8 3 6" xfId="59719"/>
    <cellStyle name="Обычный 3 3 2 8 4" xfId="32845"/>
    <cellStyle name="Обычный 3 3 2 8 4 2" xfId="32846"/>
    <cellStyle name="Обычный 3 3 2 8 4 2 2" xfId="32847"/>
    <cellStyle name="Обычный 3 3 2 8 4 2 2 2" xfId="32848"/>
    <cellStyle name="Обычный 3 3 2 8 4 2 2 3" xfId="59720"/>
    <cellStyle name="Обычный 3 3 2 8 4 2 3" xfId="32849"/>
    <cellStyle name="Обычный 3 3 2 8 4 2 3 2" xfId="59721"/>
    <cellStyle name="Обычный 3 3 2 8 4 2 3 3" xfId="59722"/>
    <cellStyle name="Обычный 3 3 2 8 4 2 4" xfId="59723"/>
    <cellStyle name="Обычный 3 3 2 8 4 2 5" xfId="59724"/>
    <cellStyle name="Обычный 3 3 2 8 4 3" xfId="32850"/>
    <cellStyle name="Обычный 3 3 2 8 4 3 2" xfId="32851"/>
    <cellStyle name="Обычный 3 3 2 8 4 3 3" xfId="59725"/>
    <cellStyle name="Обычный 3 3 2 8 4 4" xfId="32852"/>
    <cellStyle name="Обычный 3 3 2 8 4 4 2" xfId="59726"/>
    <cellStyle name="Обычный 3 3 2 8 4 4 3" xfId="59727"/>
    <cellStyle name="Обычный 3 3 2 8 4 5" xfId="59728"/>
    <cellStyle name="Обычный 3 3 2 8 4 6" xfId="59729"/>
    <cellStyle name="Обычный 3 3 2 8 5" xfId="32853"/>
    <cellStyle name="Обычный 3 3 2 8 5 2" xfId="32854"/>
    <cellStyle name="Обычный 3 3 2 8 5 2 2" xfId="32855"/>
    <cellStyle name="Обычный 3 3 2 8 5 2 2 2" xfId="32856"/>
    <cellStyle name="Обычный 3 3 2 8 5 2 2 3" xfId="59730"/>
    <cellStyle name="Обычный 3 3 2 8 5 2 3" xfId="32857"/>
    <cellStyle name="Обычный 3 3 2 8 5 2 3 2" xfId="59731"/>
    <cellStyle name="Обычный 3 3 2 8 5 2 3 3" xfId="59732"/>
    <cellStyle name="Обычный 3 3 2 8 5 2 4" xfId="59733"/>
    <cellStyle name="Обычный 3 3 2 8 5 2 5" xfId="59734"/>
    <cellStyle name="Обычный 3 3 2 8 5 3" xfId="32858"/>
    <cellStyle name="Обычный 3 3 2 8 5 3 2" xfId="32859"/>
    <cellStyle name="Обычный 3 3 2 8 5 3 3" xfId="59735"/>
    <cellStyle name="Обычный 3 3 2 8 5 4" xfId="32860"/>
    <cellStyle name="Обычный 3 3 2 8 5 4 2" xfId="59736"/>
    <cellStyle name="Обычный 3 3 2 8 5 4 3" xfId="59737"/>
    <cellStyle name="Обычный 3 3 2 8 5 5" xfId="59738"/>
    <cellStyle name="Обычный 3 3 2 8 5 6" xfId="59739"/>
    <cellStyle name="Обычный 3 3 2 8 6" xfId="32861"/>
    <cellStyle name="Обычный 3 3 2 8 6 2" xfId="32862"/>
    <cellStyle name="Обычный 3 3 2 8 6 2 2" xfId="32863"/>
    <cellStyle name="Обычный 3 3 2 8 6 2 3" xfId="59740"/>
    <cellStyle name="Обычный 3 3 2 8 6 3" xfId="32864"/>
    <cellStyle name="Обычный 3 3 2 8 6 3 2" xfId="59741"/>
    <cellStyle name="Обычный 3 3 2 8 6 3 3" xfId="59742"/>
    <cellStyle name="Обычный 3 3 2 8 6 4" xfId="59743"/>
    <cellStyle name="Обычный 3 3 2 8 6 5" xfId="59744"/>
    <cellStyle name="Обычный 3 3 2 8 7" xfId="32865"/>
    <cellStyle name="Обычный 3 3 2 8 7 2" xfId="32866"/>
    <cellStyle name="Обычный 3 3 2 8 7 3" xfId="59745"/>
    <cellStyle name="Обычный 3 3 2 8 8" xfId="32867"/>
    <cellStyle name="Обычный 3 3 2 8 8 2" xfId="59746"/>
    <cellStyle name="Обычный 3 3 2 8 8 3" xfId="59747"/>
    <cellStyle name="Обычный 3 3 2 8 9" xfId="59748"/>
    <cellStyle name="Обычный 3 3 2 9" xfId="32868"/>
    <cellStyle name="Обычный 3 3 2 9 2" xfId="32869"/>
    <cellStyle name="Обычный 3 3 2 9 2 2" xfId="32870"/>
    <cellStyle name="Обычный 3 3 2 9 2 2 2" xfId="32871"/>
    <cellStyle name="Обычный 3 3 2 9 2 2 3" xfId="59749"/>
    <cellStyle name="Обычный 3 3 2 9 2 3" xfId="32872"/>
    <cellStyle name="Обычный 3 3 2 9 2 3 2" xfId="59750"/>
    <cellStyle name="Обычный 3 3 2 9 2 3 3" xfId="59751"/>
    <cellStyle name="Обычный 3 3 2 9 2 4" xfId="59752"/>
    <cellStyle name="Обычный 3 3 2 9 2 5" xfId="59753"/>
    <cellStyle name="Обычный 3 3 2 9 3" xfId="32873"/>
    <cellStyle name="Обычный 3 3 2 9 3 2" xfId="32874"/>
    <cellStyle name="Обычный 3 3 2 9 3 3" xfId="59754"/>
    <cellStyle name="Обычный 3 3 2 9 4" xfId="32875"/>
    <cellStyle name="Обычный 3 3 2 9 4 2" xfId="59755"/>
    <cellStyle name="Обычный 3 3 2 9 4 3" xfId="59756"/>
    <cellStyle name="Обычный 3 3 2 9 5" xfId="59757"/>
    <cellStyle name="Обычный 3 3 2 9 6" xfId="59758"/>
    <cellStyle name="Обычный 3 3 20" xfId="32876"/>
    <cellStyle name="Обычный 3 3 3" xfId="32877"/>
    <cellStyle name="Обычный 3 3 3 10" xfId="32878"/>
    <cellStyle name="Обычный 3 3 3 2" xfId="32879"/>
    <cellStyle name="Обычный 3 3 3 2 2" xfId="32880"/>
    <cellStyle name="Обычный 3 3 3 2 2 2" xfId="32881"/>
    <cellStyle name="Обычный 3 3 3 2 2 2 2" xfId="32882"/>
    <cellStyle name="Обычный 3 3 3 2 2 2 3" xfId="59759"/>
    <cellStyle name="Обычный 3 3 3 2 2 3" xfId="32883"/>
    <cellStyle name="Обычный 3 3 3 2 2 3 2" xfId="59760"/>
    <cellStyle name="Обычный 3 3 3 2 2 3 3" xfId="59761"/>
    <cellStyle name="Обычный 3 3 3 2 2 4" xfId="59762"/>
    <cellStyle name="Обычный 3 3 3 2 2 5" xfId="59763"/>
    <cellStyle name="Обычный 3 3 3 2 3" xfId="32884"/>
    <cellStyle name="Обычный 3 3 3 2 3 2" xfId="32885"/>
    <cellStyle name="Обычный 3 3 3 2 3 3" xfId="59764"/>
    <cellStyle name="Обычный 3 3 3 2 4" xfId="32886"/>
    <cellStyle name="Обычный 3 3 3 2 4 2" xfId="59765"/>
    <cellStyle name="Обычный 3 3 3 2 4 3" xfId="59766"/>
    <cellStyle name="Обычный 3 3 3 2 5" xfId="59767"/>
    <cellStyle name="Обычный 3 3 3 2 6" xfId="59768"/>
    <cellStyle name="Обычный 3 3 3 3" xfId="32887"/>
    <cellStyle name="Обычный 3 3 3 3 2" xfId="32888"/>
    <cellStyle name="Обычный 3 3 3 3 2 2" xfId="32889"/>
    <cellStyle name="Обычный 3 3 3 3 2 2 2" xfId="32890"/>
    <cellStyle name="Обычный 3 3 3 3 2 2 3" xfId="59769"/>
    <cellStyle name="Обычный 3 3 3 3 2 3" xfId="32891"/>
    <cellStyle name="Обычный 3 3 3 3 2 3 2" xfId="59770"/>
    <cellStyle name="Обычный 3 3 3 3 2 3 3" xfId="59771"/>
    <cellStyle name="Обычный 3 3 3 3 2 4" xfId="59772"/>
    <cellStyle name="Обычный 3 3 3 3 2 5" xfId="59773"/>
    <cellStyle name="Обычный 3 3 3 3 3" xfId="32892"/>
    <cellStyle name="Обычный 3 3 3 3 3 2" xfId="32893"/>
    <cellStyle name="Обычный 3 3 3 3 3 3" xfId="59774"/>
    <cellStyle name="Обычный 3 3 3 3 4" xfId="32894"/>
    <cellStyle name="Обычный 3 3 3 3 4 2" xfId="59775"/>
    <cellStyle name="Обычный 3 3 3 3 4 3" xfId="59776"/>
    <cellStyle name="Обычный 3 3 3 3 5" xfId="59777"/>
    <cellStyle name="Обычный 3 3 3 3 6" xfId="59778"/>
    <cellStyle name="Обычный 3 3 3 4" xfId="32895"/>
    <cellStyle name="Обычный 3 3 3 4 2" xfId="32896"/>
    <cellStyle name="Обычный 3 3 3 4 2 2" xfId="32897"/>
    <cellStyle name="Обычный 3 3 3 4 2 2 2" xfId="32898"/>
    <cellStyle name="Обычный 3 3 3 4 2 2 3" xfId="59779"/>
    <cellStyle name="Обычный 3 3 3 4 2 3" xfId="32899"/>
    <cellStyle name="Обычный 3 3 3 4 2 3 2" xfId="59780"/>
    <cellStyle name="Обычный 3 3 3 4 2 3 3" xfId="59781"/>
    <cellStyle name="Обычный 3 3 3 4 2 4" xfId="59782"/>
    <cellStyle name="Обычный 3 3 3 4 2 5" xfId="59783"/>
    <cellStyle name="Обычный 3 3 3 4 3" xfId="32900"/>
    <cellStyle name="Обычный 3 3 3 4 3 2" xfId="32901"/>
    <cellStyle name="Обычный 3 3 3 4 3 3" xfId="59784"/>
    <cellStyle name="Обычный 3 3 3 4 4" xfId="32902"/>
    <cellStyle name="Обычный 3 3 3 4 4 2" xfId="59785"/>
    <cellStyle name="Обычный 3 3 3 4 4 3" xfId="59786"/>
    <cellStyle name="Обычный 3 3 3 4 5" xfId="59787"/>
    <cellStyle name="Обычный 3 3 3 4 6" xfId="59788"/>
    <cellStyle name="Обычный 3 3 3 5" xfId="32903"/>
    <cellStyle name="Обычный 3 3 3 5 2" xfId="32904"/>
    <cellStyle name="Обычный 3 3 3 5 2 2" xfId="32905"/>
    <cellStyle name="Обычный 3 3 3 5 2 2 2" xfId="32906"/>
    <cellStyle name="Обычный 3 3 3 5 2 2 3" xfId="59789"/>
    <cellStyle name="Обычный 3 3 3 5 2 3" xfId="32907"/>
    <cellStyle name="Обычный 3 3 3 5 2 3 2" xfId="59790"/>
    <cellStyle name="Обычный 3 3 3 5 2 3 3" xfId="59791"/>
    <cellStyle name="Обычный 3 3 3 5 2 4" xfId="59792"/>
    <cellStyle name="Обычный 3 3 3 5 2 5" xfId="59793"/>
    <cellStyle name="Обычный 3 3 3 5 3" xfId="32908"/>
    <cellStyle name="Обычный 3 3 3 5 3 2" xfId="32909"/>
    <cellStyle name="Обычный 3 3 3 5 3 3" xfId="59794"/>
    <cellStyle name="Обычный 3 3 3 5 4" xfId="32910"/>
    <cellStyle name="Обычный 3 3 3 5 4 2" xfId="59795"/>
    <cellStyle name="Обычный 3 3 3 5 4 3" xfId="59796"/>
    <cellStyle name="Обычный 3 3 3 5 5" xfId="59797"/>
    <cellStyle name="Обычный 3 3 3 5 6" xfId="59798"/>
    <cellStyle name="Обычный 3 3 3 6" xfId="32911"/>
    <cellStyle name="Обычный 3 3 3 6 2" xfId="32912"/>
    <cellStyle name="Обычный 3 3 3 6 2 2" xfId="32913"/>
    <cellStyle name="Обычный 3 3 3 6 2 3" xfId="59799"/>
    <cellStyle name="Обычный 3 3 3 6 3" xfId="32914"/>
    <cellStyle name="Обычный 3 3 3 6 3 2" xfId="59800"/>
    <cellStyle name="Обычный 3 3 3 6 3 3" xfId="59801"/>
    <cellStyle name="Обычный 3 3 3 6 4" xfId="59802"/>
    <cellStyle name="Обычный 3 3 3 6 5" xfId="59803"/>
    <cellStyle name="Обычный 3 3 3 7" xfId="32915"/>
    <cellStyle name="Обычный 3 3 3 7 2" xfId="32916"/>
    <cellStyle name="Обычный 3 3 3 7 2 2" xfId="32917"/>
    <cellStyle name="Обычный 3 3 3 7 3" xfId="32918"/>
    <cellStyle name="Обычный 3 3 3 8" xfId="32919"/>
    <cellStyle name="Обычный 3 3 3 8 2" xfId="32920"/>
    <cellStyle name="Обычный 3 3 3 8 2 2" xfId="32921"/>
    <cellStyle name="Обычный 3 3 3 8 3" xfId="32922"/>
    <cellStyle name="Обычный 3 3 3 9" xfId="32923"/>
    <cellStyle name="Обычный 3 3 3 9 2" xfId="32924"/>
    <cellStyle name="Обычный 3 3 4" xfId="32925"/>
    <cellStyle name="Обычный 3 3 4 10" xfId="32926"/>
    <cellStyle name="Обычный 3 3 4 2" xfId="32927"/>
    <cellStyle name="Обычный 3 3 4 2 2" xfId="32928"/>
    <cellStyle name="Обычный 3 3 4 2 2 2" xfId="32929"/>
    <cellStyle name="Обычный 3 3 4 2 2 2 2" xfId="32930"/>
    <cellStyle name="Обычный 3 3 4 2 2 2 3" xfId="59804"/>
    <cellStyle name="Обычный 3 3 4 2 2 3" xfId="32931"/>
    <cellStyle name="Обычный 3 3 4 2 2 3 2" xfId="59805"/>
    <cellStyle name="Обычный 3 3 4 2 2 3 3" xfId="59806"/>
    <cellStyle name="Обычный 3 3 4 2 2 4" xfId="59807"/>
    <cellStyle name="Обычный 3 3 4 2 2 5" xfId="59808"/>
    <cellStyle name="Обычный 3 3 4 2 3" xfId="32932"/>
    <cellStyle name="Обычный 3 3 4 2 3 2" xfId="32933"/>
    <cellStyle name="Обычный 3 3 4 2 3 3" xfId="59809"/>
    <cellStyle name="Обычный 3 3 4 2 4" xfId="32934"/>
    <cellStyle name="Обычный 3 3 4 2 4 2" xfId="59810"/>
    <cellStyle name="Обычный 3 3 4 2 4 3" xfId="59811"/>
    <cellStyle name="Обычный 3 3 4 2 5" xfId="59812"/>
    <cellStyle name="Обычный 3 3 4 2 6" xfId="59813"/>
    <cellStyle name="Обычный 3 3 4 3" xfId="32935"/>
    <cellStyle name="Обычный 3 3 4 3 2" xfId="32936"/>
    <cellStyle name="Обычный 3 3 4 3 2 2" xfId="32937"/>
    <cellStyle name="Обычный 3 3 4 3 2 2 2" xfId="32938"/>
    <cellStyle name="Обычный 3 3 4 3 2 2 3" xfId="59814"/>
    <cellStyle name="Обычный 3 3 4 3 2 3" xfId="32939"/>
    <cellStyle name="Обычный 3 3 4 3 2 3 2" xfId="59815"/>
    <cellStyle name="Обычный 3 3 4 3 2 3 3" xfId="59816"/>
    <cellStyle name="Обычный 3 3 4 3 2 4" xfId="59817"/>
    <cellStyle name="Обычный 3 3 4 3 2 5" xfId="59818"/>
    <cellStyle name="Обычный 3 3 4 3 3" xfId="32940"/>
    <cellStyle name="Обычный 3 3 4 3 3 2" xfId="32941"/>
    <cellStyle name="Обычный 3 3 4 3 3 3" xfId="59819"/>
    <cellStyle name="Обычный 3 3 4 3 4" xfId="32942"/>
    <cellStyle name="Обычный 3 3 4 3 4 2" xfId="59820"/>
    <cellStyle name="Обычный 3 3 4 3 4 3" xfId="59821"/>
    <cellStyle name="Обычный 3 3 4 3 5" xfId="59822"/>
    <cellStyle name="Обычный 3 3 4 3 6" xfId="59823"/>
    <cellStyle name="Обычный 3 3 4 4" xfId="32943"/>
    <cellStyle name="Обычный 3 3 4 4 2" xfId="32944"/>
    <cellStyle name="Обычный 3 3 4 4 2 2" xfId="32945"/>
    <cellStyle name="Обычный 3 3 4 4 2 2 2" xfId="32946"/>
    <cellStyle name="Обычный 3 3 4 4 2 2 3" xfId="59824"/>
    <cellStyle name="Обычный 3 3 4 4 2 3" xfId="32947"/>
    <cellStyle name="Обычный 3 3 4 4 2 3 2" xfId="59825"/>
    <cellStyle name="Обычный 3 3 4 4 2 3 3" xfId="59826"/>
    <cellStyle name="Обычный 3 3 4 4 2 4" xfId="59827"/>
    <cellStyle name="Обычный 3 3 4 4 2 5" xfId="59828"/>
    <cellStyle name="Обычный 3 3 4 4 3" xfId="32948"/>
    <cellStyle name="Обычный 3 3 4 4 3 2" xfId="32949"/>
    <cellStyle name="Обычный 3 3 4 4 3 3" xfId="59829"/>
    <cellStyle name="Обычный 3 3 4 4 4" xfId="32950"/>
    <cellStyle name="Обычный 3 3 4 4 4 2" xfId="59830"/>
    <cellStyle name="Обычный 3 3 4 4 4 3" xfId="59831"/>
    <cellStyle name="Обычный 3 3 4 4 5" xfId="59832"/>
    <cellStyle name="Обычный 3 3 4 4 6" xfId="59833"/>
    <cellStyle name="Обычный 3 3 4 5" xfId="32951"/>
    <cellStyle name="Обычный 3 3 4 5 2" xfId="32952"/>
    <cellStyle name="Обычный 3 3 4 5 2 2" xfId="32953"/>
    <cellStyle name="Обычный 3 3 4 5 2 2 2" xfId="32954"/>
    <cellStyle name="Обычный 3 3 4 5 2 2 3" xfId="59834"/>
    <cellStyle name="Обычный 3 3 4 5 2 3" xfId="32955"/>
    <cellStyle name="Обычный 3 3 4 5 2 3 2" xfId="59835"/>
    <cellStyle name="Обычный 3 3 4 5 2 3 3" xfId="59836"/>
    <cellStyle name="Обычный 3 3 4 5 2 4" xfId="59837"/>
    <cellStyle name="Обычный 3 3 4 5 2 5" xfId="59838"/>
    <cellStyle name="Обычный 3 3 4 5 3" xfId="32956"/>
    <cellStyle name="Обычный 3 3 4 5 3 2" xfId="32957"/>
    <cellStyle name="Обычный 3 3 4 5 3 3" xfId="59839"/>
    <cellStyle name="Обычный 3 3 4 5 4" xfId="32958"/>
    <cellStyle name="Обычный 3 3 4 5 4 2" xfId="59840"/>
    <cellStyle name="Обычный 3 3 4 5 4 3" xfId="59841"/>
    <cellStyle name="Обычный 3 3 4 5 5" xfId="59842"/>
    <cellStyle name="Обычный 3 3 4 5 6" xfId="59843"/>
    <cellStyle name="Обычный 3 3 4 6" xfId="32959"/>
    <cellStyle name="Обычный 3 3 4 6 2" xfId="32960"/>
    <cellStyle name="Обычный 3 3 4 6 2 2" xfId="32961"/>
    <cellStyle name="Обычный 3 3 4 6 2 3" xfId="59844"/>
    <cellStyle name="Обычный 3 3 4 6 3" xfId="32962"/>
    <cellStyle name="Обычный 3 3 4 6 3 2" xfId="59845"/>
    <cellStyle name="Обычный 3 3 4 6 3 3" xfId="59846"/>
    <cellStyle name="Обычный 3 3 4 6 4" xfId="59847"/>
    <cellStyle name="Обычный 3 3 4 6 5" xfId="59848"/>
    <cellStyle name="Обычный 3 3 4 7" xfId="32963"/>
    <cellStyle name="Обычный 3 3 4 7 2" xfId="32964"/>
    <cellStyle name="Обычный 3 3 4 7 2 2" xfId="32965"/>
    <cellStyle name="Обычный 3 3 4 7 3" xfId="32966"/>
    <cellStyle name="Обычный 3 3 4 8" xfId="32967"/>
    <cellStyle name="Обычный 3 3 4 8 2" xfId="32968"/>
    <cellStyle name="Обычный 3 3 4 8 2 2" xfId="32969"/>
    <cellStyle name="Обычный 3 3 4 8 3" xfId="32970"/>
    <cellStyle name="Обычный 3 3 4 9" xfId="32971"/>
    <cellStyle name="Обычный 3 3 4 9 2" xfId="32972"/>
    <cellStyle name="Обычный 3 3 5" xfId="32973"/>
    <cellStyle name="Обычный 3 3 5 10" xfId="59849"/>
    <cellStyle name="Обычный 3 3 5 2" xfId="32974"/>
    <cellStyle name="Обычный 3 3 5 2 2" xfId="32975"/>
    <cellStyle name="Обычный 3 3 5 2 2 2" xfId="32976"/>
    <cellStyle name="Обычный 3 3 5 2 2 2 2" xfId="32977"/>
    <cellStyle name="Обычный 3 3 5 2 2 2 3" xfId="59850"/>
    <cellStyle name="Обычный 3 3 5 2 2 3" xfId="32978"/>
    <cellStyle name="Обычный 3 3 5 2 2 3 2" xfId="59851"/>
    <cellStyle name="Обычный 3 3 5 2 2 3 3" xfId="59852"/>
    <cellStyle name="Обычный 3 3 5 2 2 4" xfId="59853"/>
    <cellStyle name="Обычный 3 3 5 2 2 5" xfId="59854"/>
    <cellStyle name="Обычный 3 3 5 2 3" xfId="32979"/>
    <cellStyle name="Обычный 3 3 5 2 3 2" xfId="32980"/>
    <cellStyle name="Обычный 3 3 5 2 3 3" xfId="59855"/>
    <cellStyle name="Обычный 3 3 5 2 4" xfId="32981"/>
    <cellStyle name="Обычный 3 3 5 2 4 2" xfId="59856"/>
    <cellStyle name="Обычный 3 3 5 2 4 3" xfId="59857"/>
    <cellStyle name="Обычный 3 3 5 2 5" xfId="59858"/>
    <cellStyle name="Обычный 3 3 5 2 6" xfId="59859"/>
    <cellStyle name="Обычный 3 3 5 3" xfId="32982"/>
    <cellStyle name="Обычный 3 3 5 3 2" xfId="32983"/>
    <cellStyle name="Обычный 3 3 5 3 2 2" xfId="32984"/>
    <cellStyle name="Обычный 3 3 5 3 2 2 2" xfId="32985"/>
    <cellStyle name="Обычный 3 3 5 3 2 2 3" xfId="59860"/>
    <cellStyle name="Обычный 3 3 5 3 2 3" xfId="32986"/>
    <cellStyle name="Обычный 3 3 5 3 2 3 2" xfId="59861"/>
    <cellStyle name="Обычный 3 3 5 3 2 3 3" xfId="59862"/>
    <cellStyle name="Обычный 3 3 5 3 2 4" xfId="59863"/>
    <cellStyle name="Обычный 3 3 5 3 2 5" xfId="59864"/>
    <cellStyle name="Обычный 3 3 5 3 3" xfId="32987"/>
    <cellStyle name="Обычный 3 3 5 3 3 2" xfId="32988"/>
    <cellStyle name="Обычный 3 3 5 3 3 3" xfId="59865"/>
    <cellStyle name="Обычный 3 3 5 3 4" xfId="32989"/>
    <cellStyle name="Обычный 3 3 5 3 4 2" xfId="59866"/>
    <cellStyle name="Обычный 3 3 5 3 4 3" xfId="59867"/>
    <cellStyle name="Обычный 3 3 5 3 5" xfId="59868"/>
    <cellStyle name="Обычный 3 3 5 3 6" xfId="59869"/>
    <cellStyle name="Обычный 3 3 5 4" xfId="32990"/>
    <cellStyle name="Обычный 3 3 5 4 2" xfId="32991"/>
    <cellStyle name="Обычный 3 3 5 4 2 2" xfId="32992"/>
    <cellStyle name="Обычный 3 3 5 4 2 2 2" xfId="32993"/>
    <cellStyle name="Обычный 3 3 5 4 2 2 3" xfId="59870"/>
    <cellStyle name="Обычный 3 3 5 4 2 3" xfId="32994"/>
    <cellStyle name="Обычный 3 3 5 4 2 3 2" xfId="59871"/>
    <cellStyle name="Обычный 3 3 5 4 2 3 3" xfId="59872"/>
    <cellStyle name="Обычный 3 3 5 4 2 4" xfId="59873"/>
    <cellStyle name="Обычный 3 3 5 4 2 5" xfId="59874"/>
    <cellStyle name="Обычный 3 3 5 4 3" xfId="32995"/>
    <cellStyle name="Обычный 3 3 5 4 3 2" xfId="32996"/>
    <cellStyle name="Обычный 3 3 5 4 3 3" xfId="59875"/>
    <cellStyle name="Обычный 3 3 5 4 4" xfId="32997"/>
    <cellStyle name="Обычный 3 3 5 4 4 2" xfId="59876"/>
    <cellStyle name="Обычный 3 3 5 4 4 3" xfId="59877"/>
    <cellStyle name="Обычный 3 3 5 4 5" xfId="59878"/>
    <cellStyle name="Обычный 3 3 5 4 6" xfId="59879"/>
    <cellStyle name="Обычный 3 3 5 5" xfId="32998"/>
    <cellStyle name="Обычный 3 3 5 5 2" xfId="32999"/>
    <cellStyle name="Обычный 3 3 5 5 2 2" xfId="33000"/>
    <cellStyle name="Обычный 3 3 5 5 2 2 2" xfId="33001"/>
    <cellStyle name="Обычный 3 3 5 5 2 2 3" xfId="59880"/>
    <cellStyle name="Обычный 3 3 5 5 2 3" xfId="33002"/>
    <cellStyle name="Обычный 3 3 5 5 2 3 2" xfId="59881"/>
    <cellStyle name="Обычный 3 3 5 5 2 3 3" xfId="59882"/>
    <cellStyle name="Обычный 3 3 5 5 2 4" xfId="59883"/>
    <cellStyle name="Обычный 3 3 5 5 2 5" xfId="59884"/>
    <cellStyle name="Обычный 3 3 5 5 3" xfId="33003"/>
    <cellStyle name="Обычный 3 3 5 5 3 2" xfId="33004"/>
    <cellStyle name="Обычный 3 3 5 5 3 3" xfId="59885"/>
    <cellStyle name="Обычный 3 3 5 5 4" xfId="33005"/>
    <cellStyle name="Обычный 3 3 5 5 4 2" xfId="59886"/>
    <cellStyle name="Обычный 3 3 5 5 4 3" xfId="59887"/>
    <cellStyle name="Обычный 3 3 5 5 5" xfId="59888"/>
    <cellStyle name="Обычный 3 3 5 5 6" xfId="59889"/>
    <cellStyle name="Обычный 3 3 5 6" xfId="33006"/>
    <cellStyle name="Обычный 3 3 5 6 2" xfId="59890"/>
    <cellStyle name="Обычный 3 3 5 6 2 2" xfId="59891"/>
    <cellStyle name="Обычный 3 3 5 6 2 3" xfId="59892"/>
    <cellStyle name="Обычный 3 3 5 6 3" xfId="59893"/>
    <cellStyle name="Обычный 3 3 5 6 3 2" xfId="59894"/>
    <cellStyle name="Обычный 3 3 5 6 3 3" xfId="59895"/>
    <cellStyle name="Обычный 3 3 5 6 4" xfId="59896"/>
    <cellStyle name="Обычный 3 3 5 6 5" xfId="59897"/>
    <cellStyle name="Обычный 3 3 5 7" xfId="33007"/>
    <cellStyle name="Обычный 3 3 5 7 2" xfId="33008"/>
    <cellStyle name="Обычный 3 3 5 7 2 2" xfId="33009"/>
    <cellStyle name="Обычный 3 3 5 7 3" xfId="33010"/>
    <cellStyle name="Обычный 3 3 5 8" xfId="33011"/>
    <cellStyle name="Обычный 3 3 5 8 2" xfId="33012"/>
    <cellStyle name="Обычный 3 3 5 8 3" xfId="59898"/>
    <cellStyle name="Обычный 3 3 5 9" xfId="33013"/>
    <cellStyle name="Обычный 3 3 6" xfId="33014"/>
    <cellStyle name="Обычный 3 3 7" xfId="33015"/>
    <cellStyle name="Обычный 3 3 7 10" xfId="59899"/>
    <cellStyle name="Обычный 3 3 7 2" xfId="33016"/>
    <cellStyle name="Обычный 3 3 7 2 2" xfId="33017"/>
    <cellStyle name="Обычный 3 3 7 2 2 2" xfId="33018"/>
    <cellStyle name="Обычный 3 3 7 2 2 2 2" xfId="33019"/>
    <cellStyle name="Обычный 3 3 7 2 2 2 3" xfId="59900"/>
    <cellStyle name="Обычный 3 3 7 2 2 3" xfId="33020"/>
    <cellStyle name="Обычный 3 3 7 2 2 3 2" xfId="59901"/>
    <cellStyle name="Обычный 3 3 7 2 2 3 3" xfId="59902"/>
    <cellStyle name="Обычный 3 3 7 2 2 4" xfId="59903"/>
    <cellStyle name="Обычный 3 3 7 2 2 5" xfId="59904"/>
    <cellStyle name="Обычный 3 3 7 2 3" xfId="33021"/>
    <cellStyle name="Обычный 3 3 7 2 3 2" xfId="33022"/>
    <cellStyle name="Обычный 3 3 7 2 3 3" xfId="59905"/>
    <cellStyle name="Обычный 3 3 7 2 4" xfId="33023"/>
    <cellStyle name="Обычный 3 3 7 2 4 2" xfId="59906"/>
    <cellStyle name="Обычный 3 3 7 2 4 3" xfId="59907"/>
    <cellStyle name="Обычный 3 3 7 2 5" xfId="59908"/>
    <cellStyle name="Обычный 3 3 7 2 6" xfId="59909"/>
    <cellStyle name="Обычный 3 3 7 3" xfId="33024"/>
    <cellStyle name="Обычный 3 3 7 3 2" xfId="33025"/>
    <cellStyle name="Обычный 3 3 7 3 2 2" xfId="33026"/>
    <cellStyle name="Обычный 3 3 7 3 2 2 2" xfId="33027"/>
    <cellStyle name="Обычный 3 3 7 3 2 2 3" xfId="59910"/>
    <cellStyle name="Обычный 3 3 7 3 2 3" xfId="33028"/>
    <cellStyle name="Обычный 3 3 7 3 2 3 2" xfId="59911"/>
    <cellStyle name="Обычный 3 3 7 3 2 3 3" xfId="59912"/>
    <cellStyle name="Обычный 3 3 7 3 2 4" xfId="59913"/>
    <cellStyle name="Обычный 3 3 7 3 2 5" xfId="59914"/>
    <cellStyle name="Обычный 3 3 7 3 3" xfId="33029"/>
    <cellStyle name="Обычный 3 3 7 3 3 2" xfId="33030"/>
    <cellStyle name="Обычный 3 3 7 3 3 3" xfId="59915"/>
    <cellStyle name="Обычный 3 3 7 3 4" xfId="33031"/>
    <cellStyle name="Обычный 3 3 7 3 4 2" xfId="59916"/>
    <cellStyle name="Обычный 3 3 7 3 4 3" xfId="59917"/>
    <cellStyle name="Обычный 3 3 7 3 5" xfId="59918"/>
    <cellStyle name="Обычный 3 3 7 3 6" xfId="59919"/>
    <cellStyle name="Обычный 3 3 7 4" xfId="33032"/>
    <cellStyle name="Обычный 3 3 7 4 2" xfId="33033"/>
    <cellStyle name="Обычный 3 3 7 4 2 2" xfId="33034"/>
    <cellStyle name="Обычный 3 3 7 4 2 2 2" xfId="33035"/>
    <cellStyle name="Обычный 3 3 7 4 2 2 3" xfId="59920"/>
    <cellStyle name="Обычный 3 3 7 4 2 3" xfId="33036"/>
    <cellStyle name="Обычный 3 3 7 4 2 3 2" xfId="59921"/>
    <cellStyle name="Обычный 3 3 7 4 2 3 3" xfId="59922"/>
    <cellStyle name="Обычный 3 3 7 4 2 4" xfId="59923"/>
    <cellStyle name="Обычный 3 3 7 4 2 5" xfId="59924"/>
    <cellStyle name="Обычный 3 3 7 4 3" xfId="33037"/>
    <cellStyle name="Обычный 3 3 7 4 3 2" xfId="33038"/>
    <cellStyle name="Обычный 3 3 7 4 3 3" xfId="59925"/>
    <cellStyle name="Обычный 3 3 7 4 4" xfId="33039"/>
    <cellStyle name="Обычный 3 3 7 4 4 2" xfId="59926"/>
    <cellStyle name="Обычный 3 3 7 4 4 3" xfId="59927"/>
    <cellStyle name="Обычный 3 3 7 4 5" xfId="59928"/>
    <cellStyle name="Обычный 3 3 7 4 6" xfId="59929"/>
    <cellStyle name="Обычный 3 3 7 5" xfId="33040"/>
    <cellStyle name="Обычный 3 3 7 5 2" xfId="33041"/>
    <cellStyle name="Обычный 3 3 7 5 2 2" xfId="33042"/>
    <cellStyle name="Обычный 3 3 7 5 2 2 2" xfId="33043"/>
    <cellStyle name="Обычный 3 3 7 5 2 2 3" xfId="59930"/>
    <cellStyle name="Обычный 3 3 7 5 2 3" xfId="33044"/>
    <cellStyle name="Обычный 3 3 7 5 2 3 2" xfId="59931"/>
    <cellStyle name="Обычный 3 3 7 5 2 3 3" xfId="59932"/>
    <cellStyle name="Обычный 3 3 7 5 2 4" xfId="59933"/>
    <cellStyle name="Обычный 3 3 7 5 2 5" xfId="59934"/>
    <cellStyle name="Обычный 3 3 7 5 3" xfId="33045"/>
    <cellStyle name="Обычный 3 3 7 5 3 2" xfId="33046"/>
    <cellStyle name="Обычный 3 3 7 5 3 3" xfId="59935"/>
    <cellStyle name="Обычный 3 3 7 5 4" xfId="33047"/>
    <cellStyle name="Обычный 3 3 7 5 4 2" xfId="59936"/>
    <cellStyle name="Обычный 3 3 7 5 4 3" xfId="59937"/>
    <cellStyle name="Обычный 3 3 7 5 5" xfId="59938"/>
    <cellStyle name="Обычный 3 3 7 5 6" xfId="59939"/>
    <cellStyle name="Обычный 3 3 7 6" xfId="33048"/>
    <cellStyle name="Обычный 3 3 7 6 2" xfId="33049"/>
    <cellStyle name="Обычный 3 3 7 6 2 2" xfId="33050"/>
    <cellStyle name="Обычный 3 3 7 6 2 3" xfId="59940"/>
    <cellStyle name="Обычный 3 3 7 6 3" xfId="33051"/>
    <cellStyle name="Обычный 3 3 7 6 3 2" xfId="59941"/>
    <cellStyle name="Обычный 3 3 7 6 3 3" xfId="59942"/>
    <cellStyle name="Обычный 3 3 7 6 4" xfId="59943"/>
    <cellStyle name="Обычный 3 3 7 6 5" xfId="59944"/>
    <cellStyle name="Обычный 3 3 7 7" xfId="33052"/>
    <cellStyle name="Обычный 3 3 7 7 2" xfId="33053"/>
    <cellStyle name="Обычный 3 3 7 7 3" xfId="59945"/>
    <cellStyle name="Обычный 3 3 7 8" xfId="33054"/>
    <cellStyle name="Обычный 3 3 7 8 2" xfId="59946"/>
    <cellStyle name="Обычный 3 3 7 8 3" xfId="59947"/>
    <cellStyle name="Обычный 3 3 7 9" xfId="59948"/>
    <cellStyle name="Обычный 3 3 8" xfId="33055"/>
    <cellStyle name="Обычный 3 3 8 10" xfId="59949"/>
    <cellStyle name="Обычный 3 3 8 2" xfId="33056"/>
    <cellStyle name="Обычный 3 3 8 2 2" xfId="33057"/>
    <cellStyle name="Обычный 3 3 8 2 2 2" xfId="33058"/>
    <cellStyle name="Обычный 3 3 8 2 2 2 2" xfId="33059"/>
    <cellStyle name="Обычный 3 3 8 2 2 2 3" xfId="59950"/>
    <cellStyle name="Обычный 3 3 8 2 2 3" xfId="33060"/>
    <cellStyle name="Обычный 3 3 8 2 2 3 2" xfId="59951"/>
    <cellStyle name="Обычный 3 3 8 2 2 3 3" xfId="59952"/>
    <cellStyle name="Обычный 3 3 8 2 2 4" xfId="59953"/>
    <cellStyle name="Обычный 3 3 8 2 2 5" xfId="59954"/>
    <cellStyle name="Обычный 3 3 8 2 3" xfId="33061"/>
    <cellStyle name="Обычный 3 3 8 2 3 2" xfId="33062"/>
    <cellStyle name="Обычный 3 3 8 2 3 3" xfId="59955"/>
    <cellStyle name="Обычный 3 3 8 2 4" xfId="33063"/>
    <cellStyle name="Обычный 3 3 8 2 4 2" xfId="59956"/>
    <cellStyle name="Обычный 3 3 8 2 4 3" xfId="59957"/>
    <cellStyle name="Обычный 3 3 8 2 5" xfId="59958"/>
    <cellStyle name="Обычный 3 3 8 2 6" xfId="59959"/>
    <cellStyle name="Обычный 3 3 8 3" xfId="33064"/>
    <cellStyle name="Обычный 3 3 8 3 2" xfId="33065"/>
    <cellStyle name="Обычный 3 3 8 3 2 2" xfId="33066"/>
    <cellStyle name="Обычный 3 3 8 3 2 2 2" xfId="33067"/>
    <cellStyle name="Обычный 3 3 8 3 2 2 3" xfId="59960"/>
    <cellStyle name="Обычный 3 3 8 3 2 3" xfId="33068"/>
    <cellStyle name="Обычный 3 3 8 3 2 3 2" xfId="59961"/>
    <cellStyle name="Обычный 3 3 8 3 2 3 3" xfId="59962"/>
    <cellStyle name="Обычный 3 3 8 3 2 4" xfId="59963"/>
    <cellStyle name="Обычный 3 3 8 3 2 5" xfId="59964"/>
    <cellStyle name="Обычный 3 3 8 3 3" xfId="33069"/>
    <cellStyle name="Обычный 3 3 8 3 3 2" xfId="33070"/>
    <cellStyle name="Обычный 3 3 8 3 3 3" xfId="59965"/>
    <cellStyle name="Обычный 3 3 8 3 4" xfId="33071"/>
    <cellStyle name="Обычный 3 3 8 3 4 2" xfId="59966"/>
    <cellStyle name="Обычный 3 3 8 3 4 3" xfId="59967"/>
    <cellStyle name="Обычный 3 3 8 3 5" xfId="59968"/>
    <cellStyle name="Обычный 3 3 8 3 6" xfId="59969"/>
    <cellStyle name="Обычный 3 3 8 4" xfId="33072"/>
    <cellStyle name="Обычный 3 3 8 4 2" xfId="33073"/>
    <cellStyle name="Обычный 3 3 8 4 2 2" xfId="33074"/>
    <cellStyle name="Обычный 3 3 8 4 2 2 2" xfId="33075"/>
    <cellStyle name="Обычный 3 3 8 4 2 2 3" xfId="59970"/>
    <cellStyle name="Обычный 3 3 8 4 2 3" xfId="33076"/>
    <cellStyle name="Обычный 3 3 8 4 2 3 2" xfId="59971"/>
    <cellStyle name="Обычный 3 3 8 4 2 3 3" xfId="59972"/>
    <cellStyle name="Обычный 3 3 8 4 2 4" xfId="59973"/>
    <cellStyle name="Обычный 3 3 8 4 2 5" xfId="59974"/>
    <cellStyle name="Обычный 3 3 8 4 3" xfId="33077"/>
    <cellStyle name="Обычный 3 3 8 4 3 2" xfId="33078"/>
    <cellStyle name="Обычный 3 3 8 4 3 3" xfId="59975"/>
    <cellStyle name="Обычный 3 3 8 4 4" xfId="33079"/>
    <cellStyle name="Обычный 3 3 8 4 4 2" xfId="59976"/>
    <cellStyle name="Обычный 3 3 8 4 4 3" xfId="59977"/>
    <cellStyle name="Обычный 3 3 8 4 5" xfId="59978"/>
    <cellStyle name="Обычный 3 3 8 4 6" xfId="59979"/>
    <cellStyle name="Обычный 3 3 8 5" xfId="33080"/>
    <cellStyle name="Обычный 3 3 8 5 2" xfId="33081"/>
    <cellStyle name="Обычный 3 3 8 5 2 2" xfId="33082"/>
    <cellStyle name="Обычный 3 3 8 5 2 2 2" xfId="33083"/>
    <cellStyle name="Обычный 3 3 8 5 2 2 3" xfId="59980"/>
    <cellStyle name="Обычный 3 3 8 5 2 3" xfId="33084"/>
    <cellStyle name="Обычный 3 3 8 5 2 3 2" xfId="59981"/>
    <cellStyle name="Обычный 3 3 8 5 2 3 3" xfId="59982"/>
    <cellStyle name="Обычный 3 3 8 5 2 4" xfId="59983"/>
    <cellStyle name="Обычный 3 3 8 5 2 5" xfId="59984"/>
    <cellStyle name="Обычный 3 3 8 5 3" xfId="33085"/>
    <cellStyle name="Обычный 3 3 8 5 3 2" xfId="33086"/>
    <cellStyle name="Обычный 3 3 8 5 3 3" xfId="59985"/>
    <cellStyle name="Обычный 3 3 8 5 4" xfId="33087"/>
    <cellStyle name="Обычный 3 3 8 5 4 2" xfId="59986"/>
    <cellStyle name="Обычный 3 3 8 5 4 3" xfId="59987"/>
    <cellStyle name="Обычный 3 3 8 5 5" xfId="59988"/>
    <cellStyle name="Обычный 3 3 8 5 6" xfId="59989"/>
    <cellStyle name="Обычный 3 3 8 6" xfId="33088"/>
    <cellStyle name="Обычный 3 3 8 6 2" xfId="33089"/>
    <cellStyle name="Обычный 3 3 8 6 2 2" xfId="33090"/>
    <cellStyle name="Обычный 3 3 8 6 2 3" xfId="59990"/>
    <cellStyle name="Обычный 3 3 8 6 3" xfId="33091"/>
    <cellStyle name="Обычный 3 3 8 6 3 2" xfId="59991"/>
    <cellStyle name="Обычный 3 3 8 6 3 3" xfId="59992"/>
    <cellStyle name="Обычный 3 3 8 6 4" xfId="59993"/>
    <cellStyle name="Обычный 3 3 8 6 5" xfId="59994"/>
    <cellStyle name="Обычный 3 3 8 7" xfId="33092"/>
    <cellStyle name="Обычный 3 3 8 7 2" xfId="33093"/>
    <cellStyle name="Обычный 3 3 8 7 3" xfId="59995"/>
    <cellStyle name="Обычный 3 3 8 8" xfId="33094"/>
    <cellStyle name="Обычный 3 3 8 8 2" xfId="59996"/>
    <cellStyle name="Обычный 3 3 8 8 3" xfId="59997"/>
    <cellStyle name="Обычный 3 3 8 9" xfId="59998"/>
    <cellStyle name="Обычный 3 3 9" xfId="33095"/>
    <cellStyle name="Обычный 3 3 9 10" xfId="59999"/>
    <cellStyle name="Обычный 3 3 9 2" xfId="33096"/>
    <cellStyle name="Обычный 3 3 9 2 2" xfId="33097"/>
    <cellStyle name="Обычный 3 3 9 2 2 2" xfId="33098"/>
    <cellStyle name="Обычный 3 3 9 2 2 2 2" xfId="33099"/>
    <cellStyle name="Обычный 3 3 9 2 2 2 3" xfId="60000"/>
    <cellStyle name="Обычный 3 3 9 2 2 3" xfId="33100"/>
    <cellStyle name="Обычный 3 3 9 2 2 3 2" xfId="60001"/>
    <cellStyle name="Обычный 3 3 9 2 2 3 3" xfId="60002"/>
    <cellStyle name="Обычный 3 3 9 2 2 4" xfId="60003"/>
    <cellStyle name="Обычный 3 3 9 2 2 5" xfId="60004"/>
    <cellStyle name="Обычный 3 3 9 2 3" xfId="33101"/>
    <cellStyle name="Обычный 3 3 9 2 3 2" xfId="33102"/>
    <cellStyle name="Обычный 3 3 9 2 3 3" xfId="60005"/>
    <cellStyle name="Обычный 3 3 9 2 4" xfId="33103"/>
    <cellStyle name="Обычный 3 3 9 2 4 2" xfId="60006"/>
    <cellStyle name="Обычный 3 3 9 2 4 3" xfId="60007"/>
    <cellStyle name="Обычный 3 3 9 2 5" xfId="60008"/>
    <cellStyle name="Обычный 3 3 9 2 6" xfId="60009"/>
    <cellStyle name="Обычный 3 3 9 3" xfId="33104"/>
    <cellStyle name="Обычный 3 3 9 3 2" xfId="33105"/>
    <cellStyle name="Обычный 3 3 9 3 2 2" xfId="33106"/>
    <cellStyle name="Обычный 3 3 9 3 2 2 2" xfId="33107"/>
    <cellStyle name="Обычный 3 3 9 3 2 2 3" xfId="60010"/>
    <cellStyle name="Обычный 3 3 9 3 2 3" xfId="33108"/>
    <cellStyle name="Обычный 3 3 9 3 2 3 2" xfId="60011"/>
    <cellStyle name="Обычный 3 3 9 3 2 3 3" xfId="60012"/>
    <cellStyle name="Обычный 3 3 9 3 2 4" xfId="60013"/>
    <cellStyle name="Обычный 3 3 9 3 2 5" xfId="60014"/>
    <cellStyle name="Обычный 3 3 9 3 3" xfId="33109"/>
    <cellStyle name="Обычный 3 3 9 3 3 2" xfId="33110"/>
    <cellStyle name="Обычный 3 3 9 3 3 3" xfId="60015"/>
    <cellStyle name="Обычный 3 3 9 3 4" xfId="33111"/>
    <cellStyle name="Обычный 3 3 9 3 4 2" xfId="60016"/>
    <cellStyle name="Обычный 3 3 9 3 4 3" xfId="60017"/>
    <cellStyle name="Обычный 3 3 9 3 5" xfId="60018"/>
    <cellStyle name="Обычный 3 3 9 3 6" xfId="60019"/>
    <cellStyle name="Обычный 3 3 9 4" xfId="33112"/>
    <cellStyle name="Обычный 3 3 9 4 2" xfId="33113"/>
    <cellStyle name="Обычный 3 3 9 4 2 2" xfId="33114"/>
    <cellStyle name="Обычный 3 3 9 4 2 2 2" xfId="33115"/>
    <cellStyle name="Обычный 3 3 9 4 2 2 3" xfId="60020"/>
    <cellStyle name="Обычный 3 3 9 4 2 3" xfId="33116"/>
    <cellStyle name="Обычный 3 3 9 4 2 3 2" xfId="60021"/>
    <cellStyle name="Обычный 3 3 9 4 2 3 3" xfId="60022"/>
    <cellStyle name="Обычный 3 3 9 4 2 4" xfId="60023"/>
    <cellStyle name="Обычный 3 3 9 4 2 5" xfId="60024"/>
    <cellStyle name="Обычный 3 3 9 4 3" xfId="33117"/>
    <cellStyle name="Обычный 3 3 9 4 3 2" xfId="33118"/>
    <cellStyle name="Обычный 3 3 9 4 3 3" xfId="60025"/>
    <cellStyle name="Обычный 3 3 9 4 4" xfId="33119"/>
    <cellStyle name="Обычный 3 3 9 4 4 2" xfId="60026"/>
    <cellStyle name="Обычный 3 3 9 4 4 3" xfId="60027"/>
    <cellStyle name="Обычный 3 3 9 4 5" xfId="60028"/>
    <cellStyle name="Обычный 3 3 9 4 6" xfId="60029"/>
    <cellStyle name="Обычный 3 3 9 5" xfId="33120"/>
    <cellStyle name="Обычный 3 3 9 5 2" xfId="33121"/>
    <cellStyle name="Обычный 3 3 9 5 2 2" xfId="33122"/>
    <cellStyle name="Обычный 3 3 9 5 2 2 2" xfId="33123"/>
    <cellStyle name="Обычный 3 3 9 5 2 2 3" xfId="60030"/>
    <cellStyle name="Обычный 3 3 9 5 2 3" xfId="33124"/>
    <cellStyle name="Обычный 3 3 9 5 2 3 2" xfId="60031"/>
    <cellStyle name="Обычный 3 3 9 5 2 3 3" xfId="60032"/>
    <cellStyle name="Обычный 3 3 9 5 2 4" xfId="60033"/>
    <cellStyle name="Обычный 3 3 9 5 2 5" xfId="60034"/>
    <cellStyle name="Обычный 3 3 9 5 3" xfId="33125"/>
    <cellStyle name="Обычный 3 3 9 5 3 2" xfId="33126"/>
    <cellStyle name="Обычный 3 3 9 5 3 3" xfId="60035"/>
    <cellStyle name="Обычный 3 3 9 5 4" xfId="33127"/>
    <cellStyle name="Обычный 3 3 9 5 4 2" xfId="60036"/>
    <cellStyle name="Обычный 3 3 9 5 4 3" xfId="60037"/>
    <cellStyle name="Обычный 3 3 9 5 5" xfId="60038"/>
    <cellStyle name="Обычный 3 3 9 5 6" xfId="60039"/>
    <cellStyle name="Обычный 3 3 9 6" xfId="33128"/>
    <cellStyle name="Обычный 3 3 9 6 2" xfId="33129"/>
    <cellStyle name="Обычный 3 3 9 6 2 2" xfId="33130"/>
    <cellStyle name="Обычный 3 3 9 6 2 3" xfId="60040"/>
    <cellStyle name="Обычный 3 3 9 6 3" xfId="33131"/>
    <cellStyle name="Обычный 3 3 9 6 3 2" xfId="60041"/>
    <cellStyle name="Обычный 3 3 9 6 3 3" xfId="60042"/>
    <cellStyle name="Обычный 3 3 9 6 4" xfId="60043"/>
    <cellStyle name="Обычный 3 3 9 6 5" xfId="60044"/>
    <cellStyle name="Обычный 3 3 9 7" xfId="33132"/>
    <cellStyle name="Обычный 3 3 9 7 2" xfId="33133"/>
    <cellStyle name="Обычный 3 3 9 7 3" xfId="60045"/>
    <cellStyle name="Обычный 3 3 9 8" xfId="33134"/>
    <cellStyle name="Обычный 3 3 9 8 2" xfId="60046"/>
    <cellStyle name="Обычный 3 3 9 8 3" xfId="60047"/>
    <cellStyle name="Обычный 3 3 9 9" xfId="60048"/>
    <cellStyle name="Обычный 3 4" xfId="33135"/>
    <cellStyle name="Обычный 3 4 10" xfId="33136"/>
    <cellStyle name="Обычный 3 4 10 2" xfId="33137"/>
    <cellStyle name="Обычный 3 4 10 2 2" xfId="33138"/>
    <cellStyle name="Обычный 3 4 10 2 2 2" xfId="33139"/>
    <cellStyle name="Обычный 3 4 10 2 2 3" xfId="60049"/>
    <cellStyle name="Обычный 3 4 10 2 3" xfId="33140"/>
    <cellStyle name="Обычный 3 4 10 2 3 2" xfId="60050"/>
    <cellStyle name="Обычный 3 4 10 2 3 3" xfId="60051"/>
    <cellStyle name="Обычный 3 4 10 2 4" xfId="60052"/>
    <cellStyle name="Обычный 3 4 10 2 5" xfId="60053"/>
    <cellStyle name="Обычный 3 4 10 3" xfId="33141"/>
    <cellStyle name="Обычный 3 4 10 3 2" xfId="33142"/>
    <cellStyle name="Обычный 3 4 10 3 3" xfId="60054"/>
    <cellStyle name="Обычный 3 4 10 4" xfId="33143"/>
    <cellStyle name="Обычный 3 4 10 4 2" xfId="60055"/>
    <cellStyle name="Обычный 3 4 10 4 3" xfId="60056"/>
    <cellStyle name="Обычный 3 4 10 5" xfId="60057"/>
    <cellStyle name="Обычный 3 4 10 6" xfId="60058"/>
    <cellStyle name="Обычный 3 4 11" xfId="33144"/>
    <cellStyle name="Обычный 3 4 11 2" xfId="33145"/>
    <cellStyle name="Обычный 3 4 11 2 2" xfId="33146"/>
    <cellStyle name="Обычный 3 4 11 2 2 2" xfId="33147"/>
    <cellStyle name="Обычный 3 4 11 2 2 3" xfId="60059"/>
    <cellStyle name="Обычный 3 4 11 2 3" xfId="33148"/>
    <cellStyle name="Обычный 3 4 11 2 3 2" xfId="60060"/>
    <cellStyle name="Обычный 3 4 11 2 3 3" xfId="60061"/>
    <cellStyle name="Обычный 3 4 11 2 4" xfId="60062"/>
    <cellStyle name="Обычный 3 4 11 2 5" xfId="60063"/>
    <cellStyle name="Обычный 3 4 11 3" xfId="33149"/>
    <cellStyle name="Обычный 3 4 11 3 2" xfId="33150"/>
    <cellStyle name="Обычный 3 4 11 3 3" xfId="60064"/>
    <cellStyle name="Обычный 3 4 11 4" xfId="33151"/>
    <cellStyle name="Обычный 3 4 11 4 2" xfId="60065"/>
    <cellStyle name="Обычный 3 4 11 4 3" xfId="60066"/>
    <cellStyle name="Обычный 3 4 11 5" xfId="60067"/>
    <cellStyle name="Обычный 3 4 11 6" xfId="60068"/>
    <cellStyle name="Обычный 3 4 12" xfId="33152"/>
    <cellStyle name="Обычный 3 4 12 2" xfId="33153"/>
    <cellStyle name="Обычный 3 4 12 2 2" xfId="33154"/>
    <cellStyle name="Обычный 3 4 12 2 2 2" xfId="33155"/>
    <cellStyle name="Обычный 3 4 12 2 2 3" xfId="60069"/>
    <cellStyle name="Обычный 3 4 12 2 3" xfId="33156"/>
    <cellStyle name="Обычный 3 4 12 2 3 2" xfId="60070"/>
    <cellStyle name="Обычный 3 4 12 2 3 3" xfId="60071"/>
    <cellStyle name="Обычный 3 4 12 2 4" xfId="60072"/>
    <cellStyle name="Обычный 3 4 12 2 5" xfId="60073"/>
    <cellStyle name="Обычный 3 4 12 3" xfId="33157"/>
    <cellStyle name="Обычный 3 4 12 3 2" xfId="33158"/>
    <cellStyle name="Обычный 3 4 12 3 3" xfId="60074"/>
    <cellStyle name="Обычный 3 4 12 4" xfId="33159"/>
    <cellStyle name="Обычный 3 4 12 4 2" xfId="60075"/>
    <cellStyle name="Обычный 3 4 12 4 3" xfId="60076"/>
    <cellStyle name="Обычный 3 4 12 5" xfId="60077"/>
    <cellStyle name="Обычный 3 4 12 6" xfId="60078"/>
    <cellStyle name="Обычный 3 4 13" xfId="33160"/>
    <cellStyle name="Обычный 3 4 13 2" xfId="33161"/>
    <cellStyle name="Обычный 3 4 13 2 2" xfId="33162"/>
    <cellStyle name="Обычный 3 4 13 2 2 2" xfId="33163"/>
    <cellStyle name="Обычный 3 4 13 2 3" xfId="33164"/>
    <cellStyle name="Обычный 3 4 13 3" xfId="33165"/>
    <cellStyle name="Обычный 3 4 13 3 2" xfId="33166"/>
    <cellStyle name="Обычный 3 4 13 3 3" xfId="60079"/>
    <cellStyle name="Обычный 3 4 13 4" xfId="33167"/>
    <cellStyle name="Обычный 3 4 13 5" xfId="60080"/>
    <cellStyle name="Обычный 3 4 14" xfId="33168"/>
    <cellStyle name="Обычный 3 4 14 2" xfId="60081"/>
    <cellStyle name="Обычный 3 4 14 3" xfId="60082"/>
    <cellStyle name="Обычный 3 4 14 4" xfId="60083"/>
    <cellStyle name="Обычный 3 4 15" xfId="60084"/>
    <cellStyle name="Обычный 3 4 16" xfId="60085"/>
    <cellStyle name="Обычный 3 4 16 2" xfId="60086"/>
    <cellStyle name="Обычный 3 4 16 3" xfId="60087"/>
    <cellStyle name="Обычный 3 4 17" xfId="60088"/>
    <cellStyle name="Обычный 3 4 18" xfId="60089"/>
    <cellStyle name="Обычный 3 4 19" xfId="60090"/>
    <cellStyle name="Обычный 3 4 2" xfId="33169"/>
    <cellStyle name="Обычный 3 4 2 10" xfId="33170"/>
    <cellStyle name="Обычный 3 4 2 2" xfId="33171"/>
    <cellStyle name="Обычный 3 4 2 2 2" xfId="33172"/>
    <cellStyle name="Обычный 3 4 2 2 2 2" xfId="33173"/>
    <cellStyle name="Обычный 3 4 2 2 2 2 2" xfId="33174"/>
    <cellStyle name="Обычный 3 4 2 2 2 2 3" xfId="60091"/>
    <cellStyle name="Обычный 3 4 2 2 2 3" xfId="33175"/>
    <cellStyle name="Обычный 3 4 2 2 2 3 2" xfId="60092"/>
    <cellStyle name="Обычный 3 4 2 2 2 3 3" xfId="60093"/>
    <cellStyle name="Обычный 3 4 2 2 2 4" xfId="60094"/>
    <cellStyle name="Обычный 3 4 2 2 2 5" xfId="60095"/>
    <cellStyle name="Обычный 3 4 2 2 3" xfId="33176"/>
    <cellStyle name="Обычный 3 4 2 2 3 2" xfId="33177"/>
    <cellStyle name="Обычный 3 4 2 2 3 3" xfId="60096"/>
    <cellStyle name="Обычный 3 4 2 2 4" xfId="33178"/>
    <cellStyle name="Обычный 3 4 2 2 4 2" xfId="60097"/>
    <cellStyle name="Обычный 3 4 2 2 4 3" xfId="60098"/>
    <cellStyle name="Обычный 3 4 2 2 5" xfId="60099"/>
    <cellStyle name="Обычный 3 4 2 2 6" xfId="60100"/>
    <cellStyle name="Обычный 3 4 2 3" xfId="33179"/>
    <cellStyle name="Обычный 3 4 2 3 2" xfId="33180"/>
    <cellStyle name="Обычный 3 4 2 3 2 2" xfId="33181"/>
    <cellStyle name="Обычный 3 4 2 3 2 2 2" xfId="33182"/>
    <cellStyle name="Обычный 3 4 2 3 2 2 3" xfId="60101"/>
    <cellStyle name="Обычный 3 4 2 3 2 3" xfId="33183"/>
    <cellStyle name="Обычный 3 4 2 3 2 3 2" xfId="60102"/>
    <cellStyle name="Обычный 3 4 2 3 2 3 3" xfId="60103"/>
    <cellStyle name="Обычный 3 4 2 3 2 4" xfId="60104"/>
    <cellStyle name="Обычный 3 4 2 3 2 5" xfId="60105"/>
    <cellStyle name="Обычный 3 4 2 3 3" xfId="33184"/>
    <cellStyle name="Обычный 3 4 2 3 3 2" xfId="33185"/>
    <cellStyle name="Обычный 3 4 2 3 3 3" xfId="60106"/>
    <cellStyle name="Обычный 3 4 2 3 4" xfId="33186"/>
    <cellStyle name="Обычный 3 4 2 3 4 2" xfId="60107"/>
    <cellStyle name="Обычный 3 4 2 3 4 3" xfId="60108"/>
    <cellStyle name="Обычный 3 4 2 3 5" xfId="60109"/>
    <cellStyle name="Обычный 3 4 2 3 6" xfId="60110"/>
    <cellStyle name="Обычный 3 4 2 4" xfId="33187"/>
    <cellStyle name="Обычный 3 4 2 4 2" xfId="33188"/>
    <cellStyle name="Обычный 3 4 2 4 2 2" xfId="33189"/>
    <cellStyle name="Обычный 3 4 2 4 2 2 2" xfId="33190"/>
    <cellStyle name="Обычный 3 4 2 4 2 2 3" xfId="60111"/>
    <cellStyle name="Обычный 3 4 2 4 2 3" xfId="33191"/>
    <cellStyle name="Обычный 3 4 2 4 2 3 2" xfId="60112"/>
    <cellStyle name="Обычный 3 4 2 4 2 3 3" xfId="60113"/>
    <cellStyle name="Обычный 3 4 2 4 2 4" xfId="60114"/>
    <cellStyle name="Обычный 3 4 2 4 2 5" xfId="60115"/>
    <cellStyle name="Обычный 3 4 2 4 3" xfId="33192"/>
    <cellStyle name="Обычный 3 4 2 4 3 2" xfId="33193"/>
    <cellStyle name="Обычный 3 4 2 4 3 3" xfId="60116"/>
    <cellStyle name="Обычный 3 4 2 4 4" xfId="33194"/>
    <cellStyle name="Обычный 3 4 2 4 4 2" xfId="60117"/>
    <cellStyle name="Обычный 3 4 2 4 4 3" xfId="60118"/>
    <cellStyle name="Обычный 3 4 2 4 5" xfId="60119"/>
    <cellStyle name="Обычный 3 4 2 4 6" xfId="60120"/>
    <cellStyle name="Обычный 3 4 2 5" xfId="33195"/>
    <cellStyle name="Обычный 3 4 2 5 2" xfId="33196"/>
    <cellStyle name="Обычный 3 4 2 5 2 2" xfId="33197"/>
    <cellStyle name="Обычный 3 4 2 5 2 2 2" xfId="33198"/>
    <cellStyle name="Обычный 3 4 2 5 2 2 3" xfId="60121"/>
    <cellStyle name="Обычный 3 4 2 5 2 3" xfId="33199"/>
    <cellStyle name="Обычный 3 4 2 5 2 3 2" xfId="60122"/>
    <cellStyle name="Обычный 3 4 2 5 2 3 3" xfId="60123"/>
    <cellStyle name="Обычный 3 4 2 5 2 4" xfId="60124"/>
    <cellStyle name="Обычный 3 4 2 5 2 5" xfId="60125"/>
    <cellStyle name="Обычный 3 4 2 5 3" xfId="33200"/>
    <cellStyle name="Обычный 3 4 2 5 3 2" xfId="33201"/>
    <cellStyle name="Обычный 3 4 2 5 3 3" xfId="60126"/>
    <cellStyle name="Обычный 3 4 2 5 4" xfId="33202"/>
    <cellStyle name="Обычный 3 4 2 5 4 2" xfId="60127"/>
    <cellStyle name="Обычный 3 4 2 5 4 3" xfId="60128"/>
    <cellStyle name="Обычный 3 4 2 5 5" xfId="60129"/>
    <cellStyle name="Обычный 3 4 2 5 6" xfId="60130"/>
    <cellStyle name="Обычный 3 4 2 6" xfId="33203"/>
    <cellStyle name="Обычный 3 4 2 6 2" xfId="33204"/>
    <cellStyle name="Обычный 3 4 2 6 2 2" xfId="33205"/>
    <cellStyle name="Обычный 3 4 2 6 2 3" xfId="60131"/>
    <cellStyle name="Обычный 3 4 2 6 3" xfId="33206"/>
    <cellStyle name="Обычный 3 4 2 6 3 2" xfId="60132"/>
    <cellStyle name="Обычный 3 4 2 6 3 3" xfId="60133"/>
    <cellStyle name="Обычный 3 4 2 6 4" xfId="60134"/>
    <cellStyle name="Обычный 3 4 2 6 5" xfId="60135"/>
    <cellStyle name="Обычный 3 4 2 7" xfId="33207"/>
    <cellStyle name="Обычный 3 4 2 7 2" xfId="33208"/>
    <cellStyle name="Обычный 3 4 2 7 2 2" xfId="33209"/>
    <cellStyle name="Обычный 3 4 2 7 3" xfId="33210"/>
    <cellStyle name="Обычный 3 4 2 8" xfId="33211"/>
    <cellStyle name="Обычный 3 4 2 8 2" xfId="33212"/>
    <cellStyle name="Обычный 3 4 2 8 2 2" xfId="33213"/>
    <cellStyle name="Обычный 3 4 2 8 3" xfId="33214"/>
    <cellStyle name="Обычный 3 4 2 9" xfId="33215"/>
    <cellStyle name="Обычный 3 4 2 9 2" xfId="33216"/>
    <cellStyle name="Обычный 3 4 3" xfId="33217"/>
    <cellStyle name="Обычный 3 4 3 10" xfId="60136"/>
    <cellStyle name="Обычный 3 4 3 2" xfId="33218"/>
    <cellStyle name="Обычный 3 4 3 2 2" xfId="33219"/>
    <cellStyle name="Обычный 3 4 3 2 2 2" xfId="33220"/>
    <cellStyle name="Обычный 3 4 3 2 2 2 2" xfId="33221"/>
    <cellStyle name="Обычный 3 4 3 2 2 2 3" xfId="60137"/>
    <cellStyle name="Обычный 3 4 3 2 2 3" xfId="33222"/>
    <cellStyle name="Обычный 3 4 3 2 2 3 2" xfId="60138"/>
    <cellStyle name="Обычный 3 4 3 2 2 3 3" xfId="60139"/>
    <cellStyle name="Обычный 3 4 3 2 2 4" xfId="60140"/>
    <cellStyle name="Обычный 3 4 3 2 2 5" xfId="60141"/>
    <cellStyle name="Обычный 3 4 3 2 3" xfId="33223"/>
    <cellStyle name="Обычный 3 4 3 2 3 2" xfId="33224"/>
    <cellStyle name="Обычный 3 4 3 2 3 3" xfId="60142"/>
    <cellStyle name="Обычный 3 4 3 2 4" xfId="33225"/>
    <cellStyle name="Обычный 3 4 3 2 4 2" xfId="60143"/>
    <cellStyle name="Обычный 3 4 3 2 4 3" xfId="60144"/>
    <cellStyle name="Обычный 3 4 3 2 5" xfId="60145"/>
    <cellStyle name="Обычный 3 4 3 2 6" xfId="60146"/>
    <cellStyle name="Обычный 3 4 3 3" xfId="33226"/>
    <cellStyle name="Обычный 3 4 3 3 2" xfId="33227"/>
    <cellStyle name="Обычный 3 4 3 3 2 2" xfId="33228"/>
    <cellStyle name="Обычный 3 4 3 3 2 2 2" xfId="33229"/>
    <cellStyle name="Обычный 3 4 3 3 2 2 3" xfId="60147"/>
    <cellStyle name="Обычный 3 4 3 3 2 3" xfId="33230"/>
    <cellStyle name="Обычный 3 4 3 3 2 3 2" xfId="60148"/>
    <cellStyle name="Обычный 3 4 3 3 2 3 3" xfId="60149"/>
    <cellStyle name="Обычный 3 4 3 3 2 4" xfId="60150"/>
    <cellStyle name="Обычный 3 4 3 3 2 5" xfId="60151"/>
    <cellStyle name="Обычный 3 4 3 3 3" xfId="33231"/>
    <cellStyle name="Обычный 3 4 3 3 3 2" xfId="33232"/>
    <cellStyle name="Обычный 3 4 3 3 3 3" xfId="60152"/>
    <cellStyle name="Обычный 3 4 3 3 4" xfId="33233"/>
    <cellStyle name="Обычный 3 4 3 3 4 2" xfId="60153"/>
    <cellStyle name="Обычный 3 4 3 3 4 3" xfId="60154"/>
    <cellStyle name="Обычный 3 4 3 3 5" xfId="60155"/>
    <cellStyle name="Обычный 3 4 3 3 6" xfId="60156"/>
    <cellStyle name="Обычный 3 4 3 4" xfId="33234"/>
    <cellStyle name="Обычный 3 4 3 4 2" xfId="33235"/>
    <cellStyle name="Обычный 3 4 3 4 2 2" xfId="33236"/>
    <cellStyle name="Обычный 3 4 3 4 2 2 2" xfId="33237"/>
    <cellStyle name="Обычный 3 4 3 4 2 2 3" xfId="60157"/>
    <cellStyle name="Обычный 3 4 3 4 2 3" xfId="33238"/>
    <cellStyle name="Обычный 3 4 3 4 2 3 2" xfId="60158"/>
    <cellStyle name="Обычный 3 4 3 4 2 3 3" xfId="60159"/>
    <cellStyle name="Обычный 3 4 3 4 2 4" xfId="60160"/>
    <cellStyle name="Обычный 3 4 3 4 2 5" xfId="60161"/>
    <cellStyle name="Обычный 3 4 3 4 3" xfId="33239"/>
    <cellStyle name="Обычный 3 4 3 4 3 2" xfId="33240"/>
    <cellStyle name="Обычный 3 4 3 4 3 3" xfId="60162"/>
    <cellStyle name="Обычный 3 4 3 4 4" xfId="33241"/>
    <cellStyle name="Обычный 3 4 3 4 4 2" xfId="60163"/>
    <cellStyle name="Обычный 3 4 3 4 4 3" xfId="60164"/>
    <cellStyle name="Обычный 3 4 3 4 5" xfId="60165"/>
    <cellStyle name="Обычный 3 4 3 4 6" xfId="60166"/>
    <cellStyle name="Обычный 3 4 3 5" xfId="33242"/>
    <cellStyle name="Обычный 3 4 3 5 2" xfId="33243"/>
    <cellStyle name="Обычный 3 4 3 5 2 2" xfId="33244"/>
    <cellStyle name="Обычный 3 4 3 5 2 2 2" xfId="33245"/>
    <cellStyle name="Обычный 3 4 3 5 2 2 3" xfId="60167"/>
    <cellStyle name="Обычный 3 4 3 5 2 3" xfId="33246"/>
    <cellStyle name="Обычный 3 4 3 5 2 3 2" xfId="60168"/>
    <cellStyle name="Обычный 3 4 3 5 2 3 3" xfId="60169"/>
    <cellStyle name="Обычный 3 4 3 5 2 4" xfId="60170"/>
    <cellStyle name="Обычный 3 4 3 5 2 5" xfId="60171"/>
    <cellStyle name="Обычный 3 4 3 5 3" xfId="33247"/>
    <cellStyle name="Обычный 3 4 3 5 3 2" xfId="33248"/>
    <cellStyle name="Обычный 3 4 3 5 3 3" xfId="60172"/>
    <cellStyle name="Обычный 3 4 3 5 4" xfId="33249"/>
    <cellStyle name="Обычный 3 4 3 5 4 2" xfId="60173"/>
    <cellStyle name="Обычный 3 4 3 5 4 3" xfId="60174"/>
    <cellStyle name="Обычный 3 4 3 5 5" xfId="60175"/>
    <cellStyle name="Обычный 3 4 3 5 6" xfId="60176"/>
    <cellStyle name="Обычный 3 4 3 6" xfId="33250"/>
    <cellStyle name="Обычный 3 4 3 6 2" xfId="33251"/>
    <cellStyle name="Обычный 3 4 3 6 2 2" xfId="33252"/>
    <cellStyle name="Обычный 3 4 3 6 2 3" xfId="60177"/>
    <cellStyle name="Обычный 3 4 3 6 3" xfId="33253"/>
    <cellStyle name="Обычный 3 4 3 6 3 2" xfId="60178"/>
    <cellStyle name="Обычный 3 4 3 6 3 3" xfId="60179"/>
    <cellStyle name="Обычный 3 4 3 6 4" xfId="60180"/>
    <cellStyle name="Обычный 3 4 3 6 5" xfId="60181"/>
    <cellStyle name="Обычный 3 4 3 7" xfId="33254"/>
    <cellStyle name="Обычный 3 4 3 7 2" xfId="33255"/>
    <cellStyle name="Обычный 3 4 3 7 3" xfId="60182"/>
    <cellStyle name="Обычный 3 4 3 8" xfId="33256"/>
    <cellStyle name="Обычный 3 4 3 8 2" xfId="60183"/>
    <cellStyle name="Обычный 3 4 3 8 3" xfId="60184"/>
    <cellStyle name="Обычный 3 4 3 9" xfId="60185"/>
    <cellStyle name="Обычный 3 4 4" xfId="33257"/>
    <cellStyle name="Обычный 3 4 4 10" xfId="60186"/>
    <cellStyle name="Обычный 3 4 4 2" xfId="33258"/>
    <cellStyle name="Обычный 3 4 4 2 2" xfId="33259"/>
    <cellStyle name="Обычный 3 4 4 2 2 2" xfId="33260"/>
    <cellStyle name="Обычный 3 4 4 2 2 2 2" xfId="33261"/>
    <cellStyle name="Обычный 3 4 4 2 2 2 3" xfId="60187"/>
    <cellStyle name="Обычный 3 4 4 2 2 3" xfId="33262"/>
    <cellStyle name="Обычный 3 4 4 2 2 3 2" xfId="60188"/>
    <cellStyle name="Обычный 3 4 4 2 2 3 3" xfId="60189"/>
    <cellStyle name="Обычный 3 4 4 2 2 4" xfId="60190"/>
    <cellStyle name="Обычный 3 4 4 2 2 5" xfId="60191"/>
    <cellStyle name="Обычный 3 4 4 2 3" xfId="33263"/>
    <cellStyle name="Обычный 3 4 4 2 3 2" xfId="33264"/>
    <cellStyle name="Обычный 3 4 4 2 3 3" xfId="60192"/>
    <cellStyle name="Обычный 3 4 4 2 4" xfId="33265"/>
    <cellStyle name="Обычный 3 4 4 2 4 2" xfId="60193"/>
    <cellStyle name="Обычный 3 4 4 2 4 3" xfId="60194"/>
    <cellStyle name="Обычный 3 4 4 2 5" xfId="60195"/>
    <cellStyle name="Обычный 3 4 4 2 6" xfId="60196"/>
    <cellStyle name="Обычный 3 4 4 3" xfId="33266"/>
    <cellStyle name="Обычный 3 4 4 3 2" xfId="33267"/>
    <cellStyle name="Обычный 3 4 4 3 2 2" xfId="33268"/>
    <cellStyle name="Обычный 3 4 4 3 2 2 2" xfId="33269"/>
    <cellStyle name="Обычный 3 4 4 3 2 2 3" xfId="60197"/>
    <cellStyle name="Обычный 3 4 4 3 2 3" xfId="33270"/>
    <cellStyle name="Обычный 3 4 4 3 2 3 2" xfId="60198"/>
    <cellStyle name="Обычный 3 4 4 3 2 3 3" xfId="60199"/>
    <cellStyle name="Обычный 3 4 4 3 2 4" xfId="60200"/>
    <cellStyle name="Обычный 3 4 4 3 2 5" xfId="60201"/>
    <cellStyle name="Обычный 3 4 4 3 3" xfId="33271"/>
    <cellStyle name="Обычный 3 4 4 3 3 2" xfId="33272"/>
    <cellStyle name="Обычный 3 4 4 3 3 3" xfId="60202"/>
    <cellStyle name="Обычный 3 4 4 3 4" xfId="33273"/>
    <cellStyle name="Обычный 3 4 4 3 4 2" xfId="60203"/>
    <cellStyle name="Обычный 3 4 4 3 4 3" xfId="60204"/>
    <cellStyle name="Обычный 3 4 4 3 5" xfId="60205"/>
    <cellStyle name="Обычный 3 4 4 3 6" xfId="60206"/>
    <cellStyle name="Обычный 3 4 4 4" xfId="33274"/>
    <cellStyle name="Обычный 3 4 4 4 2" xfId="33275"/>
    <cellStyle name="Обычный 3 4 4 4 2 2" xfId="33276"/>
    <cellStyle name="Обычный 3 4 4 4 2 2 2" xfId="33277"/>
    <cellStyle name="Обычный 3 4 4 4 2 2 3" xfId="60207"/>
    <cellStyle name="Обычный 3 4 4 4 2 3" xfId="33278"/>
    <cellStyle name="Обычный 3 4 4 4 2 3 2" xfId="60208"/>
    <cellStyle name="Обычный 3 4 4 4 2 3 3" xfId="60209"/>
    <cellStyle name="Обычный 3 4 4 4 2 4" xfId="60210"/>
    <cellStyle name="Обычный 3 4 4 4 2 5" xfId="60211"/>
    <cellStyle name="Обычный 3 4 4 4 3" xfId="33279"/>
    <cellStyle name="Обычный 3 4 4 4 3 2" xfId="33280"/>
    <cellStyle name="Обычный 3 4 4 4 3 3" xfId="60212"/>
    <cellStyle name="Обычный 3 4 4 4 4" xfId="33281"/>
    <cellStyle name="Обычный 3 4 4 4 4 2" xfId="60213"/>
    <cellStyle name="Обычный 3 4 4 4 4 3" xfId="60214"/>
    <cellStyle name="Обычный 3 4 4 4 5" xfId="60215"/>
    <cellStyle name="Обычный 3 4 4 4 6" xfId="60216"/>
    <cellStyle name="Обычный 3 4 4 5" xfId="33282"/>
    <cellStyle name="Обычный 3 4 4 5 2" xfId="33283"/>
    <cellStyle name="Обычный 3 4 4 5 2 2" xfId="33284"/>
    <cellStyle name="Обычный 3 4 4 5 2 2 2" xfId="33285"/>
    <cellStyle name="Обычный 3 4 4 5 2 2 3" xfId="60217"/>
    <cellStyle name="Обычный 3 4 4 5 2 3" xfId="33286"/>
    <cellStyle name="Обычный 3 4 4 5 2 3 2" xfId="60218"/>
    <cellStyle name="Обычный 3 4 4 5 2 3 3" xfId="60219"/>
    <cellStyle name="Обычный 3 4 4 5 2 4" xfId="60220"/>
    <cellStyle name="Обычный 3 4 4 5 2 5" xfId="60221"/>
    <cellStyle name="Обычный 3 4 4 5 3" xfId="33287"/>
    <cellStyle name="Обычный 3 4 4 5 3 2" xfId="33288"/>
    <cellStyle name="Обычный 3 4 4 5 3 3" xfId="60222"/>
    <cellStyle name="Обычный 3 4 4 5 4" xfId="33289"/>
    <cellStyle name="Обычный 3 4 4 5 4 2" xfId="60223"/>
    <cellStyle name="Обычный 3 4 4 5 4 3" xfId="60224"/>
    <cellStyle name="Обычный 3 4 4 5 5" xfId="60225"/>
    <cellStyle name="Обычный 3 4 4 5 6" xfId="60226"/>
    <cellStyle name="Обычный 3 4 4 6" xfId="33290"/>
    <cellStyle name="Обычный 3 4 4 6 2" xfId="33291"/>
    <cellStyle name="Обычный 3 4 4 6 2 2" xfId="33292"/>
    <cellStyle name="Обычный 3 4 4 6 2 3" xfId="60227"/>
    <cellStyle name="Обычный 3 4 4 6 3" xfId="33293"/>
    <cellStyle name="Обычный 3 4 4 6 3 2" xfId="60228"/>
    <cellStyle name="Обычный 3 4 4 6 3 3" xfId="60229"/>
    <cellStyle name="Обычный 3 4 4 6 4" xfId="60230"/>
    <cellStyle name="Обычный 3 4 4 6 5" xfId="60231"/>
    <cellStyle name="Обычный 3 4 4 7" xfId="33294"/>
    <cellStyle name="Обычный 3 4 4 7 2" xfId="33295"/>
    <cellStyle name="Обычный 3 4 4 7 3" xfId="60232"/>
    <cellStyle name="Обычный 3 4 4 8" xfId="33296"/>
    <cellStyle name="Обычный 3 4 4 8 2" xfId="60233"/>
    <cellStyle name="Обычный 3 4 4 8 3" xfId="60234"/>
    <cellStyle name="Обычный 3 4 4 9" xfId="60235"/>
    <cellStyle name="Обычный 3 4 5" xfId="33297"/>
    <cellStyle name="Обычный 3 4 5 10" xfId="60236"/>
    <cellStyle name="Обычный 3 4 5 2" xfId="33298"/>
    <cellStyle name="Обычный 3 4 5 2 2" xfId="33299"/>
    <cellStyle name="Обычный 3 4 5 2 2 2" xfId="33300"/>
    <cellStyle name="Обычный 3 4 5 2 2 2 2" xfId="33301"/>
    <cellStyle name="Обычный 3 4 5 2 2 2 3" xfId="60237"/>
    <cellStyle name="Обычный 3 4 5 2 2 3" xfId="33302"/>
    <cellStyle name="Обычный 3 4 5 2 2 3 2" xfId="60238"/>
    <cellStyle name="Обычный 3 4 5 2 2 3 3" xfId="60239"/>
    <cellStyle name="Обычный 3 4 5 2 2 4" xfId="60240"/>
    <cellStyle name="Обычный 3 4 5 2 2 5" xfId="60241"/>
    <cellStyle name="Обычный 3 4 5 2 3" xfId="33303"/>
    <cellStyle name="Обычный 3 4 5 2 3 2" xfId="33304"/>
    <cellStyle name="Обычный 3 4 5 2 3 3" xfId="60242"/>
    <cellStyle name="Обычный 3 4 5 2 4" xfId="33305"/>
    <cellStyle name="Обычный 3 4 5 2 4 2" xfId="60243"/>
    <cellStyle name="Обычный 3 4 5 2 4 3" xfId="60244"/>
    <cellStyle name="Обычный 3 4 5 2 5" xfId="60245"/>
    <cellStyle name="Обычный 3 4 5 2 6" xfId="60246"/>
    <cellStyle name="Обычный 3 4 5 3" xfId="33306"/>
    <cellStyle name="Обычный 3 4 5 3 2" xfId="33307"/>
    <cellStyle name="Обычный 3 4 5 3 2 2" xfId="33308"/>
    <cellStyle name="Обычный 3 4 5 3 2 2 2" xfId="33309"/>
    <cellStyle name="Обычный 3 4 5 3 2 2 3" xfId="60247"/>
    <cellStyle name="Обычный 3 4 5 3 2 3" xfId="33310"/>
    <cellStyle name="Обычный 3 4 5 3 2 3 2" xfId="60248"/>
    <cellStyle name="Обычный 3 4 5 3 2 3 3" xfId="60249"/>
    <cellStyle name="Обычный 3 4 5 3 2 4" xfId="60250"/>
    <cellStyle name="Обычный 3 4 5 3 2 5" xfId="60251"/>
    <cellStyle name="Обычный 3 4 5 3 3" xfId="33311"/>
    <cellStyle name="Обычный 3 4 5 3 3 2" xfId="33312"/>
    <cellStyle name="Обычный 3 4 5 3 3 3" xfId="60252"/>
    <cellStyle name="Обычный 3 4 5 3 4" xfId="33313"/>
    <cellStyle name="Обычный 3 4 5 3 4 2" xfId="60253"/>
    <cellStyle name="Обычный 3 4 5 3 4 3" xfId="60254"/>
    <cellStyle name="Обычный 3 4 5 3 5" xfId="60255"/>
    <cellStyle name="Обычный 3 4 5 3 6" xfId="60256"/>
    <cellStyle name="Обычный 3 4 5 4" xfId="33314"/>
    <cellStyle name="Обычный 3 4 5 4 2" xfId="33315"/>
    <cellStyle name="Обычный 3 4 5 4 2 2" xfId="33316"/>
    <cellStyle name="Обычный 3 4 5 4 2 2 2" xfId="33317"/>
    <cellStyle name="Обычный 3 4 5 4 2 2 3" xfId="60257"/>
    <cellStyle name="Обычный 3 4 5 4 2 3" xfId="33318"/>
    <cellStyle name="Обычный 3 4 5 4 2 3 2" xfId="60258"/>
    <cellStyle name="Обычный 3 4 5 4 2 3 3" xfId="60259"/>
    <cellStyle name="Обычный 3 4 5 4 2 4" xfId="60260"/>
    <cellStyle name="Обычный 3 4 5 4 2 5" xfId="60261"/>
    <cellStyle name="Обычный 3 4 5 4 3" xfId="33319"/>
    <cellStyle name="Обычный 3 4 5 4 3 2" xfId="33320"/>
    <cellStyle name="Обычный 3 4 5 4 3 3" xfId="60262"/>
    <cellStyle name="Обычный 3 4 5 4 4" xfId="33321"/>
    <cellStyle name="Обычный 3 4 5 4 4 2" xfId="60263"/>
    <cellStyle name="Обычный 3 4 5 4 4 3" xfId="60264"/>
    <cellStyle name="Обычный 3 4 5 4 5" xfId="60265"/>
    <cellStyle name="Обычный 3 4 5 4 6" xfId="60266"/>
    <cellStyle name="Обычный 3 4 5 5" xfId="33322"/>
    <cellStyle name="Обычный 3 4 5 5 2" xfId="33323"/>
    <cellStyle name="Обычный 3 4 5 5 2 2" xfId="33324"/>
    <cellStyle name="Обычный 3 4 5 5 2 2 2" xfId="33325"/>
    <cellStyle name="Обычный 3 4 5 5 2 2 3" xfId="60267"/>
    <cellStyle name="Обычный 3 4 5 5 2 3" xfId="33326"/>
    <cellStyle name="Обычный 3 4 5 5 2 3 2" xfId="60268"/>
    <cellStyle name="Обычный 3 4 5 5 2 3 3" xfId="60269"/>
    <cellStyle name="Обычный 3 4 5 5 2 4" xfId="60270"/>
    <cellStyle name="Обычный 3 4 5 5 2 5" xfId="60271"/>
    <cellStyle name="Обычный 3 4 5 5 3" xfId="33327"/>
    <cellStyle name="Обычный 3 4 5 5 3 2" xfId="33328"/>
    <cellStyle name="Обычный 3 4 5 5 3 3" xfId="60272"/>
    <cellStyle name="Обычный 3 4 5 5 4" xfId="33329"/>
    <cellStyle name="Обычный 3 4 5 5 4 2" xfId="60273"/>
    <cellStyle name="Обычный 3 4 5 5 4 3" xfId="60274"/>
    <cellStyle name="Обычный 3 4 5 5 5" xfId="60275"/>
    <cellStyle name="Обычный 3 4 5 5 6" xfId="60276"/>
    <cellStyle name="Обычный 3 4 5 6" xfId="33330"/>
    <cellStyle name="Обычный 3 4 5 6 2" xfId="33331"/>
    <cellStyle name="Обычный 3 4 5 6 2 2" xfId="33332"/>
    <cellStyle name="Обычный 3 4 5 6 2 3" xfId="60277"/>
    <cellStyle name="Обычный 3 4 5 6 3" xfId="33333"/>
    <cellStyle name="Обычный 3 4 5 6 3 2" xfId="60278"/>
    <cellStyle name="Обычный 3 4 5 6 3 3" xfId="60279"/>
    <cellStyle name="Обычный 3 4 5 6 4" xfId="60280"/>
    <cellStyle name="Обычный 3 4 5 6 5" xfId="60281"/>
    <cellStyle name="Обычный 3 4 5 7" xfId="33334"/>
    <cellStyle name="Обычный 3 4 5 7 2" xfId="33335"/>
    <cellStyle name="Обычный 3 4 5 7 3" xfId="60282"/>
    <cellStyle name="Обычный 3 4 5 8" xfId="33336"/>
    <cellStyle name="Обычный 3 4 5 8 2" xfId="60283"/>
    <cellStyle name="Обычный 3 4 5 8 3" xfId="60284"/>
    <cellStyle name="Обычный 3 4 5 9" xfId="60285"/>
    <cellStyle name="Обычный 3 4 6" xfId="33337"/>
    <cellStyle name="Обычный 3 4 6 10" xfId="60286"/>
    <cellStyle name="Обычный 3 4 6 2" xfId="33338"/>
    <cellStyle name="Обычный 3 4 6 2 2" xfId="33339"/>
    <cellStyle name="Обычный 3 4 6 2 2 2" xfId="33340"/>
    <cellStyle name="Обычный 3 4 6 2 2 2 2" xfId="33341"/>
    <cellStyle name="Обычный 3 4 6 2 2 2 3" xfId="60287"/>
    <cellStyle name="Обычный 3 4 6 2 2 3" xfId="33342"/>
    <cellStyle name="Обычный 3 4 6 2 2 3 2" xfId="60288"/>
    <cellStyle name="Обычный 3 4 6 2 2 3 3" xfId="60289"/>
    <cellStyle name="Обычный 3 4 6 2 2 4" xfId="60290"/>
    <cellStyle name="Обычный 3 4 6 2 2 5" xfId="60291"/>
    <cellStyle name="Обычный 3 4 6 2 3" xfId="33343"/>
    <cellStyle name="Обычный 3 4 6 2 3 2" xfId="33344"/>
    <cellStyle name="Обычный 3 4 6 2 3 3" xfId="60292"/>
    <cellStyle name="Обычный 3 4 6 2 4" xfId="33345"/>
    <cellStyle name="Обычный 3 4 6 2 4 2" xfId="60293"/>
    <cellStyle name="Обычный 3 4 6 2 4 3" xfId="60294"/>
    <cellStyle name="Обычный 3 4 6 2 5" xfId="60295"/>
    <cellStyle name="Обычный 3 4 6 2 6" xfId="60296"/>
    <cellStyle name="Обычный 3 4 6 3" xfId="33346"/>
    <cellStyle name="Обычный 3 4 6 3 2" xfId="33347"/>
    <cellStyle name="Обычный 3 4 6 3 2 2" xfId="33348"/>
    <cellStyle name="Обычный 3 4 6 3 2 2 2" xfId="33349"/>
    <cellStyle name="Обычный 3 4 6 3 2 2 3" xfId="60297"/>
    <cellStyle name="Обычный 3 4 6 3 2 3" xfId="33350"/>
    <cellStyle name="Обычный 3 4 6 3 2 3 2" xfId="60298"/>
    <cellStyle name="Обычный 3 4 6 3 2 3 3" xfId="60299"/>
    <cellStyle name="Обычный 3 4 6 3 2 4" xfId="60300"/>
    <cellStyle name="Обычный 3 4 6 3 2 5" xfId="60301"/>
    <cellStyle name="Обычный 3 4 6 3 3" xfId="33351"/>
    <cellStyle name="Обычный 3 4 6 3 3 2" xfId="33352"/>
    <cellStyle name="Обычный 3 4 6 3 3 3" xfId="60302"/>
    <cellStyle name="Обычный 3 4 6 3 4" xfId="33353"/>
    <cellStyle name="Обычный 3 4 6 3 4 2" xfId="60303"/>
    <cellStyle name="Обычный 3 4 6 3 4 3" xfId="60304"/>
    <cellStyle name="Обычный 3 4 6 3 5" xfId="60305"/>
    <cellStyle name="Обычный 3 4 6 3 6" xfId="60306"/>
    <cellStyle name="Обычный 3 4 6 4" xfId="33354"/>
    <cellStyle name="Обычный 3 4 6 4 2" xfId="33355"/>
    <cellStyle name="Обычный 3 4 6 4 2 2" xfId="33356"/>
    <cellStyle name="Обычный 3 4 6 4 2 2 2" xfId="33357"/>
    <cellStyle name="Обычный 3 4 6 4 2 2 3" xfId="60307"/>
    <cellStyle name="Обычный 3 4 6 4 2 3" xfId="33358"/>
    <cellStyle name="Обычный 3 4 6 4 2 3 2" xfId="60308"/>
    <cellStyle name="Обычный 3 4 6 4 2 3 3" xfId="60309"/>
    <cellStyle name="Обычный 3 4 6 4 2 4" xfId="60310"/>
    <cellStyle name="Обычный 3 4 6 4 2 5" xfId="60311"/>
    <cellStyle name="Обычный 3 4 6 4 3" xfId="33359"/>
    <cellStyle name="Обычный 3 4 6 4 3 2" xfId="33360"/>
    <cellStyle name="Обычный 3 4 6 4 3 3" xfId="60312"/>
    <cellStyle name="Обычный 3 4 6 4 4" xfId="33361"/>
    <cellStyle name="Обычный 3 4 6 4 4 2" xfId="60313"/>
    <cellStyle name="Обычный 3 4 6 4 4 3" xfId="60314"/>
    <cellStyle name="Обычный 3 4 6 4 5" xfId="60315"/>
    <cellStyle name="Обычный 3 4 6 4 6" xfId="60316"/>
    <cellStyle name="Обычный 3 4 6 5" xfId="33362"/>
    <cellStyle name="Обычный 3 4 6 5 2" xfId="33363"/>
    <cellStyle name="Обычный 3 4 6 5 2 2" xfId="33364"/>
    <cellStyle name="Обычный 3 4 6 5 2 2 2" xfId="33365"/>
    <cellStyle name="Обычный 3 4 6 5 2 2 3" xfId="60317"/>
    <cellStyle name="Обычный 3 4 6 5 2 3" xfId="33366"/>
    <cellStyle name="Обычный 3 4 6 5 2 3 2" xfId="60318"/>
    <cellStyle name="Обычный 3 4 6 5 2 3 3" xfId="60319"/>
    <cellStyle name="Обычный 3 4 6 5 2 4" xfId="60320"/>
    <cellStyle name="Обычный 3 4 6 5 2 5" xfId="60321"/>
    <cellStyle name="Обычный 3 4 6 5 3" xfId="33367"/>
    <cellStyle name="Обычный 3 4 6 5 3 2" xfId="33368"/>
    <cellStyle name="Обычный 3 4 6 5 3 3" xfId="60322"/>
    <cellStyle name="Обычный 3 4 6 5 4" xfId="33369"/>
    <cellStyle name="Обычный 3 4 6 5 4 2" xfId="60323"/>
    <cellStyle name="Обычный 3 4 6 5 4 3" xfId="60324"/>
    <cellStyle name="Обычный 3 4 6 5 5" xfId="60325"/>
    <cellStyle name="Обычный 3 4 6 5 6" xfId="60326"/>
    <cellStyle name="Обычный 3 4 6 6" xfId="33370"/>
    <cellStyle name="Обычный 3 4 6 6 2" xfId="33371"/>
    <cellStyle name="Обычный 3 4 6 6 2 2" xfId="33372"/>
    <cellStyle name="Обычный 3 4 6 6 2 3" xfId="60327"/>
    <cellStyle name="Обычный 3 4 6 6 3" xfId="33373"/>
    <cellStyle name="Обычный 3 4 6 6 3 2" xfId="60328"/>
    <cellStyle name="Обычный 3 4 6 6 3 3" xfId="60329"/>
    <cellStyle name="Обычный 3 4 6 6 4" xfId="60330"/>
    <cellStyle name="Обычный 3 4 6 6 5" xfId="60331"/>
    <cellStyle name="Обычный 3 4 6 7" xfId="33374"/>
    <cellStyle name="Обычный 3 4 6 7 2" xfId="33375"/>
    <cellStyle name="Обычный 3 4 6 7 3" xfId="60332"/>
    <cellStyle name="Обычный 3 4 6 8" xfId="33376"/>
    <cellStyle name="Обычный 3 4 6 8 2" xfId="60333"/>
    <cellStyle name="Обычный 3 4 6 8 3" xfId="60334"/>
    <cellStyle name="Обычный 3 4 6 9" xfId="60335"/>
    <cellStyle name="Обычный 3 4 7" xfId="33377"/>
    <cellStyle name="Обычный 3 4 7 10" xfId="60336"/>
    <cellStyle name="Обычный 3 4 7 2" xfId="33378"/>
    <cellStyle name="Обычный 3 4 7 2 2" xfId="33379"/>
    <cellStyle name="Обычный 3 4 7 2 2 2" xfId="33380"/>
    <cellStyle name="Обычный 3 4 7 2 2 2 2" xfId="33381"/>
    <cellStyle name="Обычный 3 4 7 2 2 2 3" xfId="60337"/>
    <cellStyle name="Обычный 3 4 7 2 2 3" xfId="33382"/>
    <cellStyle name="Обычный 3 4 7 2 2 3 2" xfId="60338"/>
    <cellStyle name="Обычный 3 4 7 2 2 3 3" xfId="60339"/>
    <cellStyle name="Обычный 3 4 7 2 2 4" xfId="60340"/>
    <cellStyle name="Обычный 3 4 7 2 2 5" xfId="60341"/>
    <cellStyle name="Обычный 3 4 7 2 3" xfId="33383"/>
    <cellStyle name="Обычный 3 4 7 2 3 2" xfId="33384"/>
    <cellStyle name="Обычный 3 4 7 2 3 3" xfId="60342"/>
    <cellStyle name="Обычный 3 4 7 2 4" xfId="33385"/>
    <cellStyle name="Обычный 3 4 7 2 4 2" xfId="60343"/>
    <cellStyle name="Обычный 3 4 7 2 4 3" xfId="60344"/>
    <cellStyle name="Обычный 3 4 7 2 5" xfId="60345"/>
    <cellStyle name="Обычный 3 4 7 2 6" xfId="60346"/>
    <cellStyle name="Обычный 3 4 7 3" xfId="33386"/>
    <cellStyle name="Обычный 3 4 7 3 2" xfId="33387"/>
    <cellStyle name="Обычный 3 4 7 3 2 2" xfId="33388"/>
    <cellStyle name="Обычный 3 4 7 3 2 2 2" xfId="33389"/>
    <cellStyle name="Обычный 3 4 7 3 2 2 3" xfId="60347"/>
    <cellStyle name="Обычный 3 4 7 3 2 3" xfId="33390"/>
    <cellStyle name="Обычный 3 4 7 3 2 3 2" xfId="60348"/>
    <cellStyle name="Обычный 3 4 7 3 2 3 3" xfId="60349"/>
    <cellStyle name="Обычный 3 4 7 3 2 4" xfId="60350"/>
    <cellStyle name="Обычный 3 4 7 3 2 5" xfId="60351"/>
    <cellStyle name="Обычный 3 4 7 3 3" xfId="33391"/>
    <cellStyle name="Обычный 3 4 7 3 3 2" xfId="33392"/>
    <cellStyle name="Обычный 3 4 7 3 3 3" xfId="60352"/>
    <cellStyle name="Обычный 3 4 7 3 4" xfId="33393"/>
    <cellStyle name="Обычный 3 4 7 3 4 2" xfId="60353"/>
    <cellStyle name="Обычный 3 4 7 3 4 3" xfId="60354"/>
    <cellStyle name="Обычный 3 4 7 3 5" xfId="60355"/>
    <cellStyle name="Обычный 3 4 7 3 6" xfId="60356"/>
    <cellStyle name="Обычный 3 4 7 4" xfId="33394"/>
    <cellStyle name="Обычный 3 4 7 4 2" xfId="33395"/>
    <cellStyle name="Обычный 3 4 7 4 2 2" xfId="33396"/>
    <cellStyle name="Обычный 3 4 7 4 2 2 2" xfId="33397"/>
    <cellStyle name="Обычный 3 4 7 4 2 2 3" xfId="60357"/>
    <cellStyle name="Обычный 3 4 7 4 2 3" xfId="33398"/>
    <cellStyle name="Обычный 3 4 7 4 2 3 2" xfId="60358"/>
    <cellStyle name="Обычный 3 4 7 4 2 3 3" xfId="60359"/>
    <cellStyle name="Обычный 3 4 7 4 2 4" xfId="60360"/>
    <cellStyle name="Обычный 3 4 7 4 2 5" xfId="60361"/>
    <cellStyle name="Обычный 3 4 7 4 3" xfId="33399"/>
    <cellStyle name="Обычный 3 4 7 4 3 2" xfId="33400"/>
    <cellStyle name="Обычный 3 4 7 4 3 3" xfId="60362"/>
    <cellStyle name="Обычный 3 4 7 4 4" xfId="33401"/>
    <cellStyle name="Обычный 3 4 7 4 4 2" xfId="60363"/>
    <cellStyle name="Обычный 3 4 7 4 4 3" xfId="60364"/>
    <cellStyle name="Обычный 3 4 7 4 5" xfId="60365"/>
    <cellStyle name="Обычный 3 4 7 4 6" xfId="60366"/>
    <cellStyle name="Обычный 3 4 7 5" xfId="33402"/>
    <cellStyle name="Обычный 3 4 7 5 2" xfId="33403"/>
    <cellStyle name="Обычный 3 4 7 5 2 2" xfId="33404"/>
    <cellStyle name="Обычный 3 4 7 5 2 2 2" xfId="33405"/>
    <cellStyle name="Обычный 3 4 7 5 2 2 3" xfId="60367"/>
    <cellStyle name="Обычный 3 4 7 5 2 3" xfId="33406"/>
    <cellStyle name="Обычный 3 4 7 5 2 3 2" xfId="60368"/>
    <cellStyle name="Обычный 3 4 7 5 2 3 3" xfId="60369"/>
    <cellStyle name="Обычный 3 4 7 5 2 4" xfId="60370"/>
    <cellStyle name="Обычный 3 4 7 5 2 5" xfId="60371"/>
    <cellStyle name="Обычный 3 4 7 5 3" xfId="33407"/>
    <cellStyle name="Обычный 3 4 7 5 3 2" xfId="33408"/>
    <cellStyle name="Обычный 3 4 7 5 3 3" xfId="60372"/>
    <cellStyle name="Обычный 3 4 7 5 4" xfId="33409"/>
    <cellStyle name="Обычный 3 4 7 5 4 2" xfId="60373"/>
    <cellStyle name="Обычный 3 4 7 5 4 3" xfId="60374"/>
    <cellStyle name="Обычный 3 4 7 5 5" xfId="60375"/>
    <cellStyle name="Обычный 3 4 7 5 6" xfId="60376"/>
    <cellStyle name="Обычный 3 4 7 6" xfId="33410"/>
    <cellStyle name="Обычный 3 4 7 6 2" xfId="33411"/>
    <cellStyle name="Обычный 3 4 7 6 2 2" xfId="33412"/>
    <cellStyle name="Обычный 3 4 7 6 2 3" xfId="60377"/>
    <cellStyle name="Обычный 3 4 7 6 3" xfId="33413"/>
    <cellStyle name="Обычный 3 4 7 6 3 2" xfId="60378"/>
    <cellStyle name="Обычный 3 4 7 6 3 3" xfId="60379"/>
    <cellStyle name="Обычный 3 4 7 6 4" xfId="60380"/>
    <cellStyle name="Обычный 3 4 7 6 5" xfId="60381"/>
    <cellStyle name="Обычный 3 4 7 7" xfId="33414"/>
    <cellStyle name="Обычный 3 4 7 7 2" xfId="33415"/>
    <cellStyle name="Обычный 3 4 7 7 3" xfId="60382"/>
    <cellStyle name="Обычный 3 4 7 8" xfId="33416"/>
    <cellStyle name="Обычный 3 4 7 8 2" xfId="60383"/>
    <cellStyle name="Обычный 3 4 7 8 3" xfId="60384"/>
    <cellStyle name="Обычный 3 4 7 9" xfId="60385"/>
    <cellStyle name="Обычный 3 4 8" xfId="33417"/>
    <cellStyle name="Обычный 3 4 8 10" xfId="60386"/>
    <cellStyle name="Обычный 3 4 8 2" xfId="33418"/>
    <cellStyle name="Обычный 3 4 8 2 2" xfId="33419"/>
    <cellStyle name="Обычный 3 4 8 2 2 2" xfId="33420"/>
    <cellStyle name="Обычный 3 4 8 2 2 2 2" xfId="33421"/>
    <cellStyle name="Обычный 3 4 8 2 2 2 3" xfId="60387"/>
    <cellStyle name="Обычный 3 4 8 2 2 3" xfId="33422"/>
    <cellStyle name="Обычный 3 4 8 2 2 3 2" xfId="60388"/>
    <cellStyle name="Обычный 3 4 8 2 2 3 3" xfId="60389"/>
    <cellStyle name="Обычный 3 4 8 2 2 4" xfId="60390"/>
    <cellStyle name="Обычный 3 4 8 2 2 5" xfId="60391"/>
    <cellStyle name="Обычный 3 4 8 2 3" xfId="33423"/>
    <cellStyle name="Обычный 3 4 8 2 3 2" xfId="33424"/>
    <cellStyle name="Обычный 3 4 8 2 3 3" xfId="60392"/>
    <cellStyle name="Обычный 3 4 8 2 4" xfId="33425"/>
    <cellStyle name="Обычный 3 4 8 2 4 2" xfId="60393"/>
    <cellStyle name="Обычный 3 4 8 2 4 3" xfId="60394"/>
    <cellStyle name="Обычный 3 4 8 2 5" xfId="60395"/>
    <cellStyle name="Обычный 3 4 8 2 6" xfId="60396"/>
    <cellStyle name="Обычный 3 4 8 3" xfId="33426"/>
    <cellStyle name="Обычный 3 4 8 3 2" xfId="33427"/>
    <cellStyle name="Обычный 3 4 8 3 2 2" xfId="33428"/>
    <cellStyle name="Обычный 3 4 8 3 2 2 2" xfId="33429"/>
    <cellStyle name="Обычный 3 4 8 3 2 2 3" xfId="60397"/>
    <cellStyle name="Обычный 3 4 8 3 2 3" xfId="33430"/>
    <cellStyle name="Обычный 3 4 8 3 2 3 2" xfId="60398"/>
    <cellStyle name="Обычный 3 4 8 3 2 3 3" xfId="60399"/>
    <cellStyle name="Обычный 3 4 8 3 2 4" xfId="60400"/>
    <cellStyle name="Обычный 3 4 8 3 2 5" xfId="60401"/>
    <cellStyle name="Обычный 3 4 8 3 3" xfId="33431"/>
    <cellStyle name="Обычный 3 4 8 3 3 2" xfId="33432"/>
    <cellStyle name="Обычный 3 4 8 3 3 3" xfId="60402"/>
    <cellStyle name="Обычный 3 4 8 3 4" xfId="33433"/>
    <cellStyle name="Обычный 3 4 8 3 4 2" xfId="60403"/>
    <cellStyle name="Обычный 3 4 8 3 4 3" xfId="60404"/>
    <cellStyle name="Обычный 3 4 8 3 5" xfId="60405"/>
    <cellStyle name="Обычный 3 4 8 3 6" xfId="60406"/>
    <cellStyle name="Обычный 3 4 8 4" xfId="33434"/>
    <cellStyle name="Обычный 3 4 8 4 2" xfId="33435"/>
    <cellStyle name="Обычный 3 4 8 4 2 2" xfId="33436"/>
    <cellStyle name="Обычный 3 4 8 4 2 2 2" xfId="33437"/>
    <cellStyle name="Обычный 3 4 8 4 2 2 3" xfId="60407"/>
    <cellStyle name="Обычный 3 4 8 4 2 3" xfId="33438"/>
    <cellStyle name="Обычный 3 4 8 4 2 3 2" xfId="60408"/>
    <cellStyle name="Обычный 3 4 8 4 2 3 3" xfId="60409"/>
    <cellStyle name="Обычный 3 4 8 4 2 4" xfId="60410"/>
    <cellStyle name="Обычный 3 4 8 4 2 5" xfId="60411"/>
    <cellStyle name="Обычный 3 4 8 4 3" xfId="33439"/>
    <cellStyle name="Обычный 3 4 8 4 3 2" xfId="33440"/>
    <cellStyle name="Обычный 3 4 8 4 3 3" xfId="60412"/>
    <cellStyle name="Обычный 3 4 8 4 4" xfId="33441"/>
    <cellStyle name="Обычный 3 4 8 4 4 2" xfId="60413"/>
    <cellStyle name="Обычный 3 4 8 4 4 3" xfId="60414"/>
    <cellStyle name="Обычный 3 4 8 4 5" xfId="60415"/>
    <cellStyle name="Обычный 3 4 8 4 6" xfId="60416"/>
    <cellStyle name="Обычный 3 4 8 5" xfId="33442"/>
    <cellStyle name="Обычный 3 4 8 5 2" xfId="33443"/>
    <cellStyle name="Обычный 3 4 8 5 2 2" xfId="33444"/>
    <cellStyle name="Обычный 3 4 8 5 2 2 2" xfId="33445"/>
    <cellStyle name="Обычный 3 4 8 5 2 2 3" xfId="60417"/>
    <cellStyle name="Обычный 3 4 8 5 2 3" xfId="33446"/>
    <cellStyle name="Обычный 3 4 8 5 2 3 2" xfId="60418"/>
    <cellStyle name="Обычный 3 4 8 5 2 3 3" xfId="60419"/>
    <cellStyle name="Обычный 3 4 8 5 2 4" xfId="60420"/>
    <cellStyle name="Обычный 3 4 8 5 2 5" xfId="60421"/>
    <cellStyle name="Обычный 3 4 8 5 3" xfId="33447"/>
    <cellStyle name="Обычный 3 4 8 5 3 2" xfId="33448"/>
    <cellStyle name="Обычный 3 4 8 5 3 3" xfId="60422"/>
    <cellStyle name="Обычный 3 4 8 5 4" xfId="33449"/>
    <cellStyle name="Обычный 3 4 8 5 4 2" xfId="60423"/>
    <cellStyle name="Обычный 3 4 8 5 4 3" xfId="60424"/>
    <cellStyle name="Обычный 3 4 8 5 5" xfId="60425"/>
    <cellStyle name="Обычный 3 4 8 5 6" xfId="60426"/>
    <cellStyle name="Обычный 3 4 8 6" xfId="33450"/>
    <cellStyle name="Обычный 3 4 8 6 2" xfId="33451"/>
    <cellStyle name="Обычный 3 4 8 6 2 2" xfId="33452"/>
    <cellStyle name="Обычный 3 4 8 6 2 3" xfId="60427"/>
    <cellStyle name="Обычный 3 4 8 6 3" xfId="33453"/>
    <cellStyle name="Обычный 3 4 8 6 3 2" xfId="60428"/>
    <cellStyle name="Обычный 3 4 8 6 3 3" xfId="60429"/>
    <cellStyle name="Обычный 3 4 8 6 4" xfId="60430"/>
    <cellStyle name="Обычный 3 4 8 6 5" xfId="60431"/>
    <cellStyle name="Обычный 3 4 8 7" xfId="33454"/>
    <cellStyle name="Обычный 3 4 8 7 2" xfId="33455"/>
    <cellStyle name="Обычный 3 4 8 7 3" xfId="60432"/>
    <cellStyle name="Обычный 3 4 8 8" xfId="33456"/>
    <cellStyle name="Обычный 3 4 8 8 2" xfId="60433"/>
    <cellStyle name="Обычный 3 4 8 8 3" xfId="60434"/>
    <cellStyle name="Обычный 3 4 8 9" xfId="60435"/>
    <cellStyle name="Обычный 3 4 9" xfId="33457"/>
    <cellStyle name="Обычный 3 4 9 2" xfId="33458"/>
    <cellStyle name="Обычный 3 4 9 2 2" xfId="33459"/>
    <cellStyle name="Обычный 3 4 9 2 2 2" xfId="33460"/>
    <cellStyle name="Обычный 3 4 9 2 2 3" xfId="60436"/>
    <cellStyle name="Обычный 3 4 9 2 3" xfId="33461"/>
    <cellStyle name="Обычный 3 4 9 2 3 2" xfId="60437"/>
    <cellStyle name="Обычный 3 4 9 2 3 3" xfId="60438"/>
    <cellStyle name="Обычный 3 4 9 2 4" xfId="60439"/>
    <cellStyle name="Обычный 3 4 9 2 5" xfId="60440"/>
    <cellStyle name="Обычный 3 4 9 3" xfId="33462"/>
    <cellStyle name="Обычный 3 4 9 3 2" xfId="33463"/>
    <cellStyle name="Обычный 3 4 9 3 3" xfId="60441"/>
    <cellStyle name="Обычный 3 4 9 4" xfId="33464"/>
    <cellStyle name="Обычный 3 4 9 4 2" xfId="60442"/>
    <cellStyle name="Обычный 3 4 9 4 3" xfId="60443"/>
    <cellStyle name="Обычный 3 4 9 5" xfId="60444"/>
    <cellStyle name="Обычный 3 4 9 6" xfId="60445"/>
    <cellStyle name="Обычный 3 5" xfId="33465"/>
    <cellStyle name="Обычный 3 5 2" xfId="33466"/>
    <cellStyle name="Обычный 3 5 3" xfId="60446"/>
    <cellStyle name="Обычный 3 6" xfId="33467"/>
    <cellStyle name="Обычный 3 6 10" xfId="60447"/>
    <cellStyle name="Обычный 3 6 11" xfId="60448"/>
    <cellStyle name="Обычный 3 6 2" xfId="33468"/>
    <cellStyle name="Обычный 3 6 2 2" xfId="33469"/>
    <cellStyle name="Обычный 3 6 2 2 2" xfId="33470"/>
    <cellStyle name="Обычный 3 6 2 2 2 2" xfId="33471"/>
    <cellStyle name="Обычный 3 6 2 2 2 3" xfId="60449"/>
    <cellStyle name="Обычный 3 6 2 2 3" xfId="33472"/>
    <cellStyle name="Обычный 3 6 2 2 3 2" xfId="60450"/>
    <cellStyle name="Обычный 3 6 2 2 3 3" xfId="60451"/>
    <cellStyle name="Обычный 3 6 2 2 4" xfId="60452"/>
    <cellStyle name="Обычный 3 6 2 2 5" xfId="60453"/>
    <cellStyle name="Обычный 3 6 2 3" xfId="33473"/>
    <cellStyle name="Обычный 3 6 2 3 2" xfId="33474"/>
    <cellStyle name="Обычный 3 6 2 3 3" xfId="60454"/>
    <cellStyle name="Обычный 3 6 2 4" xfId="33475"/>
    <cellStyle name="Обычный 3 6 2 4 2" xfId="60455"/>
    <cellStyle name="Обычный 3 6 2 4 3" xfId="60456"/>
    <cellStyle name="Обычный 3 6 2 5" xfId="60457"/>
    <cellStyle name="Обычный 3 6 2 6" xfId="60458"/>
    <cellStyle name="Обычный 3 6 3" xfId="33476"/>
    <cellStyle name="Обычный 3 6 3 2" xfId="33477"/>
    <cellStyle name="Обычный 3 6 3 2 2" xfId="33478"/>
    <cellStyle name="Обычный 3 6 3 2 2 2" xfId="33479"/>
    <cellStyle name="Обычный 3 6 3 2 2 3" xfId="60459"/>
    <cellStyle name="Обычный 3 6 3 2 3" xfId="33480"/>
    <cellStyle name="Обычный 3 6 3 2 3 2" xfId="60460"/>
    <cellStyle name="Обычный 3 6 3 2 3 3" xfId="60461"/>
    <cellStyle name="Обычный 3 6 3 2 4" xfId="60462"/>
    <cellStyle name="Обычный 3 6 3 2 5" xfId="60463"/>
    <cellStyle name="Обычный 3 6 3 3" xfId="33481"/>
    <cellStyle name="Обычный 3 6 3 3 2" xfId="33482"/>
    <cellStyle name="Обычный 3 6 3 3 3" xfId="60464"/>
    <cellStyle name="Обычный 3 6 3 4" xfId="33483"/>
    <cellStyle name="Обычный 3 6 3 4 2" xfId="60465"/>
    <cellStyle name="Обычный 3 6 3 4 3" xfId="60466"/>
    <cellStyle name="Обычный 3 6 3 5" xfId="60467"/>
    <cellStyle name="Обычный 3 6 3 6" xfId="60468"/>
    <cellStyle name="Обычный 3 6 4" xfId="33484"/>
    <cellStyle name="Обычный 3 6 4 2" xfId="33485"/>
    <cellStyle name="Обычный 3 6 4 2 2" xfId="33486"/>
    <cellStyle name="Обычный 3 6 4 2 2 2" xfId="33487"/>
    <cellStyle name="Обычный 3 6 4 2 2 3" xfId="60469"/>
    <cellStyle name="Обычный 3 6 4 2 3" xfId="33488"/>
    <cellStyle name="Обычный 3 6 4 2 3 2" xfId="60470"/>
    <cellStyle name="Обычный 3 6 4 2 3 3" xfId="60471"/>
    <cellStyle name="Обычный 3 6 4 2 4" xfId="60472"/>
    <cellStyle name="Обычный 3 6 4 2 5" xfId="60473"/>
    <cellStyle name="Обычный 3 6 4 3" xfId="33489"/>
    <cellStyle name="Обычный 3 6 4 3 2" xfId="33490"/>
    <cellStyle name="Обычный 3 6 4 3 3" xfId="60474"/>
    <cellStyle name="Обычный 3 6 4 4" xfId="33491"/>
    <cellStyle name="Обычный 3 6 4 4 2" xfId="60475"/>
    <cellStyle name="Обычный 3 6 4 4 3" xfId="60476"/>
    <cellStyle name="Обычный 3 6 4 5" xfId="60477"/>
    <cellStyle name="Обычный 3 6 4 6" xfId="60478"/>
    <cellStyle name="Обычный 3 6 5" xfId="33492"/>
    <cellStyle name="Обычный 3 6 5 2" xfId="33493"/>
    <cellStyle name="Обычный 3 6 5 2 2" xfId="33494"/>
    <cellStyle name="Обычный 3 6 5 2 2 2" xfId="33495"/>
    <cellStyle name="Обычный 3 6 5 2 2 3" xfId="60479"/>
    <cellStyle name="Обычный 3 6 5 2 3" xfId="33496"/>
    <cellStyle name="Обычный 3 6 5 2 3 2" xfId="60480"/>
    <cellStyle name="Обычный 3 6 5 2 3 3" xfId="60481"/>
    <cellStyle name="Обычный 3 6 5 2 4" xfId="60482"/>
    <cellStyle name="Обычный 3 6 5 2 5" xfId="60483"/>
    <cellStyle name="Обычный 3 6 5 3" xfId="33497"/>
    <cellStyle name="Обычный 3 6 5 3 2" xfId="33498"/>
    <cellStyle name="Обычный 3 6 5 3 3" xfId="60484"/>
    <cellStyle name="Обычный 3 6 5 4" xfId="33499"/>
    <cellStyle name="Обычный 3 6 5 4 2" xfId="60485"/>
    <cellStyle name="Обычный 3 6 5 4 3" xfId="60486"/>
    <cellStyle name="Обычный 3 6 5 5" xfId="60487"/>
    <cellStyle name="Обычный 3 6 5 6" xfId="60488"/>
    <cellStyle name="Обычный 3 6 6" xfId="33500"/>
    <cellStyle name="Обычный 3 6 6 2" xfId="33501"/>
    <cellStyle name="Обычный 3 6 6 2 2" xfId="33502"/>
    <cellStyle name="Обычный 3 6 6 2 2 2" xfId="33503"/>
    <cellStyle name="Обычный 3 6 6 2 3" xfId="33504"/>
    <cellStyle name="Обычный 3 6 6 3" xfId="33505"/>
    <cellStyle name="Обычный 3 6 6 3 2" xfId="33506"/>
    <cellStyle name="Обычный 3 6 6 3 3" xfId="60489"/>
    <cellStyle name="Обычный 3 6 6 4" xfId="33507"/>
    <cellStyle name="Обычный 3 6 6 5" xfId="60490"/>
    <cellStyle name="Обычный 3 6 7" xfId="60491"/>
    <cellStyle name="Обычный 3 6 7 2" xfId="60492"/>
    <cellStyle name="Обычный 3 6 7 3" xfId="60493"/>
    <cellStyle name="Обычный 3 6 8" xfId="60494"/>
    <cellStyle name="Обычный 3 6 9" xfId="60495"/>
    <cellStyle name="Обычный 3 6 9 2" xfId="60496"/>
    <cellStyle name="Обычный 3 6 9 3" xfId="60497"/>
    <cellStyle name="Обычный 3 7" xfId="33508"/>
    <cellStyle name="Обычный 3 7 10" xfId="60498"/>
    <cellStyle name="Обычный 3 7 2" xfId="33509"/>
    <cellStyle name="Обычный 3 7 2 2" xfId="33510"/>
    <cellStyle name="Обычный 3 7 2 2 2" xfId="33511"/>
    <cellStyle name="Обычный 3 7 2 2 2 2" xfId="33512"/>
    <cellStyle name="Обычный 3 7 2 2 2 3" xfId="60499"/>
    <cellStyle name="Обычный 3 7 2 2 3" xfId="33513"/>
    <cellStyle name="Обычный 3 7 2 2 3 2" xfId="60500"/>
    <cellStyle name="Обычный 3 7 2 2 3 3" xfId="60501"/>
    <cellStyle name="Обычный 3 7 2 2 4" xfId="60502"/>
    <cellStyle name="Обычный 3 7 2 2 5" xfId="60503"/>
    <cellStyle name="Обычный 3 7 2 3" xfId="33514"/>
    <cellStyle name="Обычный 3 7 2 3 2" xfId="33515"/>
    <cellStyle name="Обычный 3 7 2 3 3" xfId="60504"/>
    <cellStyle name="Обычный 3 7 2 4" xfId="33516"/>
    <cellStyle name="Обычный 3 7 2 4 2" xfId="60505"/>
    <cellStyle name="Обычный 3 7 2 4 3" xfId="60506"/>
    <cellStyle name="Обычный 3 7 2 5" xfId="60507"/>
    <cellStyle name="Обычный 3 7 2 6" xfId="60508"/>
    <cellStyle name="Обычный 3 7 3" xfId="33517"/>
    <cellStyle name="Обычный 3 7 3 2" xfId="33518"/>
    <cellStyle name="Обычный 3 7 3 2 2" xfId="33519"/>
    <cellStyle name="Обычный 3 7 3 2 2 2" xfId="33520"/>
    <cellStyle name="Обычный 3 7 3 2 2 3" xfId="60509"/>
    <cellStyle name="Обычный 3 7 3 2 3" xfId="33521"/>
    <cellStyle name="Обычный 3 7 3 2 3 2" xfId="60510"/>
    <cellStyle name="Обычный 3 7 3 2 3 3" xfId="60511"/>
    <cellStyle name="Обычный 3 7 3 2 4" xfId="60512"/>
    <cellStyle name="Обычный 3 7 3 2 5" xfId="60513"/>
    <cellStyle name="Обычный 3 7 3 3" xfId="33522"/>
    <cellStyle name="Обычный 3 7 3 3 2" xfId="33523"/>
    <cellStyle name="Обычный 3 7 3 3 3" xfId="60514"/>
    <cellStyle name="Обычный 3 7 3 4" xfId="33524"/>
    <cellStyle name="Обычный 3 7 3 4 2" xfId="60515"/>
    <cellStyle name="Обычный 3 7 3 4 3" xfId="60516"/>
    <cellStyle name="Обычный 3 7 3 5" xfId="60517"/>
    <cellStyle name="Обычный 3 7 3 6" xfId="60518"/>
    <cellStyle name="Обычный 3 7 4" xfId="33525"/>
    <cellStyle name="Обычный 3 7 4 2" xfId="33526"/>
    <cellStyle name="Обычный 3 7 4 2 2" xfId="33527"/>
    <cellStyle name="Обычный 3 7 4 2 2 2" xfId="33528"/>
    <cellStyle name="Обычный 3 7 4 2 2 3" xfId="60519"/>
    <cellStyle name="Обычный 3 7 4 2 3" xfId="33529"/>
    <cellStyle name="Обычный 3 7 4 2 3 2" xfId="60520"/>
    <cellStyle name="Обычный 3 7 4 2 3 3" xfId="60521"/>
    <cellStyle name="Обычный 3 7 4 2 4" xfId="60522"/>
    <cellStyle name="Обычный 3 7 4 2 5" xfId="60523"/>
    <cellStyle name="Обычный 3 7 4 3" xfId="33530"/>
    <cellStyle name="Обычный 3 7 4 3 2" xfId="33531"/>
    <cellStyle name="Обычный 3 7 4 3 3" xfId="60524"/>
    <cellStyle name="Обычный 3 7 4 4" xfId="33532"/>
    <cellStyle name="Обычный 3 7 4 4 2" xfId="60525"/>
    <cellStyle name="Обычный 3 7 4 4 3" xfId="60526"/>
    <cellStyle name="Обычный 3 7 4 5" xfId="60527"/>
    <cellStyle name="Обычный 3 7 4 6" xfId="60528"/>
    <cellStyle name="Обычный 3 7 5" xfId="33533"/>
    <cellStyle name="Обычный 3 7 5 2" xfId="33534"/>
    <cellStyle name="Обычный 3 7 5 2 2" xfId="33535"/>
    <cellStyle name="Обычный 3 7 5 2 2 2" xfId="33536"/>
    <cellStyle name="Обычный 3 7 5 2 2 3" xfId="60529"/>
    <cellStyle name="Обычный 3 7 5 2 3" xfId="33537"/>
    <cellStyle name="Обычный 3 7 5 2 3 2" xfId="60530"/>
    <cellStyle name="Обычный 3 7 5 2 3 3" xfId="60531"/>
    <cellStyle name="Обычный 3 7 5 2 4" xfId="60532"/>
    <cellStyle name="Обычный 3 7 5 2 5" xfId="60533"/>
    <cellStyle name="Обычный 3 7 5 3" xfId="33538"/>
    <cellStyle name="Обычный 3 7 5 3 2" xfId="33539"/>
    <cellStyle name="Обычный 3 7 5 3 3" xfId="60534"/>
    <cellStyle name="Обычный 3 7 5 4" xfId="33540"/>
    <cellStyle name="Обычный 3 7 5 4 2" xfId="60535"/>
    <cellStyle name="Обычный 3 7 5 4 3" xfId="60536"/>
    <cellStyle name="Обычный 3 7 5 5" xfId="60537"/>
    <cellStyle name="Обычный 3 7 5 6" xfId="60538"/>
    <cellStyle name="Обычный 3 7 6" xfId="33541"/>
    <cellStyle name="Обычный 3 7 6 2" xfId="33542"/>
    <cellStyle name="Обычный 3 7 6 2 2" xfId="33543"/>
    <cellStyle name="Обычный 3 7 6 2 3" xfId="60539"/>
    <cellStyle name="Обычный 3 7 6 3" xfId="33544"/>
    <cellStyle name="Обычный 3 7 6 3 2" xfId="60540"/>
    <cellStyle name="Обычный 3 7 6 3 3" xfId="60541"/>
    <cellStyle name="Обычный 3 7 6 4" xfId="60542"/>
    <cellStyle name="Обычный 3 7 6 5" xfId="60543"/>
    <cellStyle name="Обычный 3 7 7" xfId="33545"/>
    <cellStyle name="Обычный 3 7 7 2" xfId="33546"/>
    <cellStyle name="Обычный 3 7 7 3" xfId="60544"/>
    <cellStyle name="Обычный 3 7 8" xfId="33547"/>
    <cellStyle name="Обычный 3 7 8 2" xfId="60545"/>
    <cellStyle name="Обычный 3 7 8 3" xfId="60546"/>
    <cellStyle name="Обычный 3 7 9" xfId="60547"/>
    <cellStyle name="Обычный 3 7 9 2" xfId="60548"/>
    <cellStyle name="Обычный 3 8" xfId="33548"/>
    <cellStyle name="Обычный 3 8 10" xfId="60549"/>
    <cellStyle name="Обычный 3 8 2" xfId="33549"/>
    <cellStyle name="Обычный 3 8 2 2" xfId="33550"/>
    <cellStyle name="Обычный 3 8 2 2 2" xfId="33551"/>
    <cellStyle name="Обычный 3 8 2 2 2 2" xfId="33552"/>
    <cellStyle name="Обычный 3 8 2 2 2 2 2" xfId="33553"/>
    <cellStyle name="Обычный 3 8 2 2 2 2 2 2" xfId="33554"/>
    <cellStyle name="Обычный 3 8 2 2 2 2 3" xfId="33555"/>
    <cellStyle name="Обычный 3 8 2 2 2 3" xfId="33556"/>
    <cellStyle name="Обычный 3 8 2 2 2 3 2" xfId="33557"/>
    <cellStyle name="Обычный 3 8 2 2 2 4" xfId="33558"/>
    <cellStyle name="Обычный 3 8 2 2 3" xfId="33559"/>
    <cellStyle name="Обычный 3 8 2 2 3 2" xfId="33560"/>
    <cellStyle name="Обычный 3 8 2 2 3 2 2" xfId="33561"/>
    <cellStyle name="Обычный 3 8 2 2 3 3" xfId="33562"/>
    <cellStyle name="Обычный 3 8 2 2 4" xfId="33563"/>
    <cellStyle name="Обычный 3 8 2 2 4 2" xfId="33564"/>
    <cellStyle name="Обычный 3 8 2 2 5" xfId="33565"/>
    <cellStyle name="Обычный 3 8 2 3" xfId="33566"/>
    <cellStyle name="Обычный 3 8 2 3 2" xfId="33567"/>
    <cellStyle name="Обычный 3 8 2 3 2 2" xfId="33568"/>
    <cellStyle name="Обычный 3 8 2 3 2 2 2" xfId="33569"/>
    <cellStyle name="Обычный 3 8 2 3 2 2 2 2" xfId="33570"/>
    <cellStyle name="Обычный 3 8 2 3 2 2 3" xfId="33571"/>
    <cellStyle name="Обычный 3 8 2 3 2 3" xfId="33572"/>
    <cellStyle name="Обычный 3 8 2 3 2 3 2" xfId="33573"/>
    <cellStyle name="Обычный 3 8 2 3 2 4" xfId="33574"/>
    <cellStyle name="Обычный 3 8 2 3 3" xfId="33575"/>
    <cellStyle name="Обычный 3 8 2 3 3 2" xfId="33576"/>
    <cellStyle name="Обычный 3 8 2 3 3 2 2" xfId="33577"/>
    <cellStyle name="Обычный 3 8 2 3 3 3" xfId="33578"/>
    <cellStyle name="Обычный 3 8 2 3 4" xfId="33579"/>
    <cellStyle name="Обычный 3 8 2 3 4 2" xfId="33580"/>
    <cellStyle name="Обычный 3 8 2 3 5" xfId="33581"/>
    <cellStyle name="Обычный 3 8 2 4" xfId="33582"/>
    <cellStyle name="Обычный 3 8 2 4 2" xfId="33583"/>
    <cellStyle name="Обычный 3 8 2 4 2 2" xfId="33584"/>
    <cellStyle name="Обычный 3 8 2 4 2 2 2" xfId="33585"/>
    <cellStyle name="Обычный 3 8 2 4 2 3" xfId="33586"/>
    <cellStyle name="Обычный 3 8 2 4 3" xfId="33587"/>
    <cellStyle name="Обычный 3 8 2 4 3 2" xfId="33588"/>
    <cellStyle name="Обычный 3 8 2 4 4" xfId="33589"/>
    <cellStyle name="Обычный 3 8 2 5" xfId="33590"/>
    <cellStyle name="Обычный 3 8 2 5 2" xfId="33591"/>
    <cellStyle name="Обычный 3 8 2 5 2 2" xfId="33592"/>
    <cellStyle name="Обычный 3 8 2 5 3" xfId="33593"/>
    <cellStyle name="Обычный 3 8 2 6" xfId="33594"/>
    <cellStyle name="Обычный 3 8 2 6 2" xfId="33595"/>
    <cellStyle name="Обычный 3 8 2 7" xfId="33596"/>
    <cellStyle name="Обычный 3 8 3" xfId="33597"/>
    <cellStyle name="Обычный 3 8 3 2" xfId="33598"/>
    <cellStyle name="Обычный 3 8 3 2 2" xfId="33599"/>
    <cellStyle name="Обычный 3 8 3 2 2 2" xfId="33600"/>
    <cellStyle name="Обычный 3 8 3 2 2 2 2" xfId="33601"/>
    <cellStyle name="Обычный 3 8 3 2 2 3" xfId="33602"/>
    <cellStyle name="Обычный 3 8 3 2 3" xfId="33603"/>
    <cellStyle name="Обычный 3 8 3 2 3 2" xfId="33604"/>
    <cellStyle name="Обычный 3 8 3 2 3 3" xfId="60550"/>
    <cellStyle name="Обычный 3 8 3 2 4" xfId="33605"/>
    <cellStyle name="Обычный 3 8 3 2 5" xfId="60551"/>
    <cellStyle name="Обычный 3 8 3 3" xfId="33606"/>
    <cellStyle name="Обычный 3 8 3 3 2" xfId="33607"/>
    <cellStyle name="Обычный 3 8 3 3 2 2" xfId="33608"/>
    <cellStyle name="Обычный 3 8 3 3 3" xfId="33609"/>
    <cellStyle name="Обычный 3 8 3 4" xfId="33610"/>
    <cellStyle name="Обычный 3 8 3 4 2" xfId="33611"/>
    <cellStyle name="Обычный 3 8 3 4 3" xfId="60552"/>
    <cellStyle name="Обычный 3 8 3 5" xfId="33612"/>
    <cellStyle name="Обычный 3 8 3 6" xfId="60553"/>
    <cellStyle name="Обычный 3 8 4" xfId="33613"/>
    <cellStyle name="Обычный 3 8 4 2" xfId="33614"/>
    <cellStyle name="Обычный 3 8 4 2 2" xfId="33615"/>
    <cellStyle name="Обычный 3 8 4 2 2 2" xfId="33616"/>
    <cellStyle name="Обычный 3 8 4 2 2 2 2" xfId="33617"/>
    <cellStyle name="Обычный 3 8 4 2 2 3" xfId="33618"/>
    <cellStyle name="Обычный 3 8 4 2 3" xfId="33619"/>
    <cellStyle name="Обычный 3 8 4 2 3 2" xfId="33620"/>
    <cellStyle name="Обычный 3 8 4 2 3 3" xfId="60554"/>
    <cellStyle name="Обычный 3 8 4 2 4" xfId="33621"/>
    <cellStyle name="Обычный 3 8 4 2 5" xfId="60555"/>
    <cellStyle name="Обычный 3 8 4 3" xfId="33622"/>
    <cellStyle name="Обычный 3 8 4 3 2" xfId="33623"/>
    <cellStyle name="Обычный 3 8 4 3 2 2" xfId="33624"/>
    <cellStyle name="Обычный 3 8 4 3 3" xfId="33625"/>
    <cellStyle name="Обычный 3 8 4 4" xfId="33626"/>
    <cellStyle name="Обычный 3 8 4 4 2" xfId="33627"/>
    <cellStyle name="Обычный 3 8 4 4 3" xfId="60556"/>
    <cellStyle name="Обычный 3 8 4 5" xfId="33628"/>
    <cellStyle name="Обычный 3 8 4 6" xfId="60557"/>
    <cellStyle name="Обычный 3 8 5" xfId="33629"/>
    <cellStyle name="Обычный 3 8 5 2" xfId="33630"/>
    <cellStyle name="Обычный 3 8 5 2 2" xfId="33631"/>
    <cellStyle name="Обычный 3 8 5 2 2 2" xfId="33632"/>
    <cellStyle name="Обычный 3 8 5 2 2 3" xfId="60558"/>
    <cellStyle name="Обычный 3 8 5 2 3" xfId="33633"/>
    <cellStyle name="Обычный 3 8 5 2 3 2" xfId="60559"/>
    <cellStyle name="Обычный 3 8 5 2 3 3" xfId="60560"/>
    <cellStyle name="Обычный 3 8 5 2 4" xfId="60561"/>
    <cellStyle name="Обычный 3 8 5 2 5" xfId="60562"/>
    <cellStyle name="Обычный 3 8 5 3" xfId="33634"/>
    <cellStyle name="Обычный 3 8 5 3 2" xfId="33635"/>
    <cellStyle name="Обычный 3 8 5 3 3" xfId="60563"/>
    <cellStyle name="Обычный 3 8 5 4" xfId="33636"/>
    <cellStyle name="Обычный 3 8 5 4 2" xfId="60564"/>
    <cellStyle name="Обычный 3 8 5 4 3" xfId="60565"/>
    <cellStyle name="Обычный 3 8 5 5" xfId="60566"/>
    <cellStyle name="Обычный 3 8 5 6" xfId="60567"/>
    <cellStyle name="Обычный 3 8 6" xfId="33637"/>
    <cellStyle name="Обычный 3 8 6 2" xfId="33638"/>
    <cellStyle name="Обычный 3 8 6 2 2" xfId="33639"/>
    <cellStyle name="Обычный 3 8 6 2 3" xfId="60568"/>
    <cellStyle name="Обычный 3 8 6 3" xfId="33640"/>
    <cellStyle name="Обычный 3 8 6 3 2" xfId="60569"/>
    <cellStyle name="Обычный 3 8 6 3 3" xfId="60570"/>
    <cellStyle name="Обычный 3 8 6 4" xfId="60571"/>
    <cellStyle name="Обычный 3 8 6 5" xfId="60572"/>
    <cellStyle name="Обычный 3 8 7" xfId="33641"/>
    <cellStyle name="Обычный 3 8 7 2" xfId="33642"/>
    <cellStyle name="Обычный 3 8 7 3" xfId="60573"/>
    <cellStyle name="Обычный 3 8 8" xfId="33643"/>
    <cellStyle name="Обычный 3 8 8 2" xfId="60574"/>
    <cellStyle name="Обычный 3 8 8 3" xfId="60575"/>
    <cellStyle name="Обычный 3 8 9" xfId="60576"/>
    <cellStyle name="Обычный 3 9" xfId="33644"/>
    <cellStyle name="Обычный 3 9 10" xfId="60577"/>
    <cellStyle name="Обычный 3 9 2" xfId="33645"/>
    <cellStyle name="Обычный 3 9 2 2" xfId="33646"/>
    <cellStyle name="Обычный 3 9 2 2 2" xfId="33647"/>
    <cellStyle name="Обычный 3 9 2 2 2 2" xfId="33648"/>
    <cellStyle name="Обычный 3 9 2 2 2 2 2" xfId="33649"/>
    <cellStyle name="Обычный 3 9 2 2 2 2 2 2" xfId="33650"/>
    <cellStyle name="Обычный 3 9 2 2 2 2 3" xfId="33651"/>
    <cellStyle name="Обычный 3 9 2 2 2 3" xfId="33652"/>
    <cellStyle name="Обычный 3 9 2 2 2 3 2" xfId="33653"/>
    <cellStyle name="Обычный 3 9 2 2 2 4" xfId="33654"/>
    <cellStyle name="Обычный 3 9 2 2 3" xfId="33655"/>
    <cellStyle name="Обычный 3 9 2 2 3 2" xfId="33656"/>
    <cellStyle name="Обычный 3 9 2 2 3 2 2" xfId="33657"/>
    <cellStyle name="Обычный 3 9 2 2 3 3" xfId="33658"/>
    <cellStyle name="Обычный 3 9 2 2 4" xfId="33659"/>
    <cellStyle name="Обычный 3 9 2 2 4 2" xfId="33660"/>
    <cellStyle name="Обычный 3 9 2 2 5" xfId="33661"/>
    <cellStyle name="Обычный 3 9 2 3" xfId="33662"/>
    <cellStyle name="Обычный 3 9 2 3 2" xfId="33663"/>
    <cellStyle name="Обычный 3 9 2 3 2 2" xfId="33664"/>
    <cellStyle name="Обычный 3 9 2 3 2 2 2" xfId="33665"/>
    <cellStyle name="Обычный 3 9 2 3 2 2 2 2" xfId="33666"/>
    <cellStyle name="Обычный 3 9 2 3 2 2 3" xfId="33667"/>
    <cellStyle name="Обычный 3 9 2 3 2 3" xfId="33668"/>
    <cellStyle name="Обычный 3 9 2 3 2 3 2" xfId="33669"/>
    <cellStyle name="Обычный 3 9 2 3 2 4" xfId="33670"/>
    <cellStyle name="Обычный 3 9 2 3 3" xfId="33671"/>
    <cellStyle name="Обычный 3 9 2 3 3 2" xfId="33672"/>
    <cellStyle name="Обычный 3 9 2 3 3 2 2" xfId="33673"/>
    <cellStyle name="Обычный 3 9 2 3 3 3" xfId="33674"/>
    <cellStyle name="Обычный 3 9 2 3 4" xfId="33675"/>
    <cellStyle name="Обычный 3 9 2 3 4 2" xfId="33676"/>
    <cellStyle name="Обычный 3 9 2 3 5" xfId="33677"/>
    <cellStyle name="Обычный 3 9 2 4" xfId="33678"/>
    <cellStyle name="Обычный 3 9 2 4 2" xfId="33679"/>
    <cellStyle name="Обычный 3 9 2 4 2 2" xfId="33680"/>
    <cellStyle name="Обычный 3 9 2 4 2 2 2" xfId="33681"/>
    <cellStyle name="Обычный 3 9 2 4 2 3" xfId="33682"/>
    <cellStyle name="Обычный 3 9 2 4 3" xfId="33683"/>
    <cellStyle name="Обычный 3 9 2 4 3 2" xfId="33684"/>
    <cellStyle name="Обычный 3 9 2 4 4" xfId="33685"/>
    <cellStyle name="Обычный 3 9 2 5" xfId="33686"/>
    <cellStyle name="Обычный 3 9 2 5 2" xfId="33687"/>
    <cellStyle name="Обычный 3 9 2 5 2 2" xfId="33688"/>
    <cellStyle name="Обычный 3 9 2 5 3" xfId="33689"/>
    <cellStyle name="Обычный 3 9 2 6" xfId="33690"/>
    <cellStyle name="Обычный 3 9 2 6 2" xfId="33691"/>
    <cellStyle name="Обычный 3 9 2 7" xfId="33692"/>
    <cellStyle name="Обычный 3 9 3" xfId="33693"/>
    <cellStyle name="Обычный 3 9 3 2" xfId="33694"/>
    <cellStyle name="Обычный 3 9 3 2 2" xfId="33695"/>
    <cellStyle name="Обычный 3 9 3 2 2 2" xfId="33696"/>
    <cellStyle name="Обычный 3 9 3 2 2 2 2" xfId="33697"/>
    <cellStyle name="Обычный 3 9 3 2 2 3" xfId="33698"/>
    <cellStyle name="Обычный 3 9 3 2 3" xfId="33699"/>
    <cellStyle name="Обычный 3 9 3 2 3 2" xfId="33700"/>
    <cellStyle name="Обычный 3 9 3 2 3 3" xfId="60578"/>
    <cellStyle name="Обычный 3 9 3 2 4" xfId="33701"/>
    <cellStyle name="Обычный 3 9 3 2 5" xfId="60579"/>
    <cellStyle name="Обычный 3 9 3 3" xfId="33702"/>
    <cellStyle name="Обычный 3 9 3 3 2" xfId="33703"/>
    <cellStyle name="Обычный 3 9 3 3 2 2" xfId="33704"/>
    <cellStyle name="Обычный 3 9 3 3 3" xfId="33705"/>
    <cellStyle name="Обычный 3 9 3 4" xfId="33706"/>
    <cellStyle name="Обычный 3 9 3 4 2" xfId="33707"/>
    <cellStyle name="Обычный 3 9 3 4 3" xfId="60580"/>
    <cellStyle name="Обычный 3 9 3 5" xfId="33708"/>
    <cellStyle name="Обычный 3 9 3 6" xfId="60581"/>
    <cellStyle name="Обычный 3 9 4" xfId="33709"/>
    <cellStyle name="Обычный 3 9 4 2" xfId="33710"/>
    <cellStyle name="Обычный 3 9 4 2 2" xfId="33711"/>
    <cellStyle name="Обычный 3 9 4 2 2 2" xfId="33712"/>
    <cellStyle name="Обычный 3 9 4 2 2 2 2" xfId="33713"/>
    <cellStyle name="Обычный 3 9 4 2 2 3" xfId="33714"/>
    <cellStyle name="Обычный 3 9 4 2 3" xfId="33715"/>
    <cellStyle name="Обычный 3 9 4 2 3 2" xfId="33716"/>
    <cellStyle name="Обычный 3 9 4 2 3 3" xfId="60582"/>
    <cellStyle name="Обычный 3 9 4 2 4" xfId="33717"/>
    <cellStyle name="Обычный 3 9 4 2 5" xfId="60583"/>
    <cellStyle name="Обычный 3 9 4 3" xfId="33718"/>
    <cellStyle name="Обычный 3 9 4 3 2" xfId="33719"/>
    <cellStyle name="Обычный 3 9 4 3 2 2" xfId="33720"/>
    <cellStyle name="Обычный 3 9 4 3 3" xfId="33721"/>
    <cellStyle name="Обычный 3 9 4 4" xfId="33722"/>
    <cellStyle name="Обычный 3 9 4 4 2" xfId="33723"/>
    <cellStyle name="Обычный 3 9 4 4 3" xfId="60584"/>
    <cellStyle name="Обычный 3 9 4 5" xfId="33724"/>
    <cellStyle name="Обычный 3 9 4 6" xfId="60585"/>
    <cellStyle name="Обычный 3 9 5" xfId="33725"/>
    <cellStyle name="Обычный 3 9 5 2" xfId="33726"/>
    <cellStyle name="Обычный 3 9 5 2 2" xfId="33727"/>
    <cellStyle name="Обычный 3 9 5 2 2 2" xfId="33728"/>
    <cellStyle name="Обычный 3 9 5 2 2 3" xfId="60586"/>
    <cellStyle name="Обычный 3 9 5 2 3" xfId="33729"/>
    <cellStyle name="Обычный 3 9 5 2 3 2" xfId="60587"/>
    <cellStyle name="Обычный 3 9 5 2 3 3" xfId="60588"/>
    <cellStyle name="Обычный 3 9 5 2 4" xfId="60589"/>
    <cellStyle name="Обычный 3 9 5 2 5" xfId="60590"/>
    <cellStyle name="Обычный 3 9 5 3" xfId="33730"/>
    <cellStyle name="Обычный 3 9 5 3 2" xfId="33731"/>
    <cellStyle name="Обычный 3 9 5 3 3" xfId="60591"/>
    <cellStyle name="Обычный 3 9 5 4" xfId="33732"/>
    <cellStyle name="Обычный 3 9 5 4 2" xfId="60592"/>
    <cellStyle name="Обычный 3 9 5 4 3" xfId="60593"/>
    <cellStyle name="Обычный 3 9 5 5" xfId="60594"/>
    <cellStyle name="Обычный 3 9 5 6" xfId="60595"/>
    <cellStyle name="Обычный 3 9 6" xfId="33733"/>
    <cellStyle name="Обычный 3 9 6 2" xfId="33734"/>
    <cellStyle name="Обычный 3 9 6 2 2" xfId="33735"/>
    <cellStyle name="Обычный 3 9 6 2 3" xfId="60596"/>
    <cellStyle name="Обычный 3 9 6 3" xfId="33736"/>
    <cellStyle name="Обычный 3 9 6 3 2" xfId="60597"/>
    <cellStyle name="Обычный 3 9 6 3 3" xfId="60598"/>
    <cellStyle name="Обычный 3 9 6 4" xfId="60599"/>
    <cellStyle name="Обычный 3 9 6 5" xfId="60600"/>
    <cellStyle name="Обычный 3 9 7" xfId="33737"/>
    <cellStyle name="Обычный 3 9 7 2" xfId="33738"/>
    <cellStyle name="Обычный 3 9 7 3" xfId="60601"/>
    <cellStyle name="Обычный 3 9 8" xfId="33739"/>
    <cellStyle name="Обычный 3 9 8 2" xfId="60602"/>
    <cellStyle name="Обычный 3 9 8 3" xfId="60603"/>
    <cellStyle name="Обычный 3 9 9" xfId="60604"/>
    <cellStyle name="Обычный 3_Задолженность" xfId="36905"/>
    <cellStyle name="Обычный 30" xfId="33740"/>
    <cellStyle name="Обычный 30 2" xfId="33741"/>
    <cellStyle name="Обычный 30 2 2" xfId="60605"/>
    <cellStyle name="Обычный 30 3" xfId="60606"/>
    <cellStyle name="Обычный 30 4" xfId="60607"/>
    <cellStyle name="Обычный 31" xfId="33742"/>
    <cellStyle name="Обычный 31 2" xfId="33743"/>
    <cellStyle name="Обычный 31 2 2" xfId="60608"/>
    <cellStyle name="Обычный 31 3" xfId="60609"/>
    <cellStyle name="Обычный 32" xfId="33744"/>
    <cellStyle name="Обычный 32 2" xfId="33745"/>
    <cellStyle name="Обычный 32 3" xfId="60610"/>
    <cellStyle name="Обычный 33" xfId="33746"/>
    <cellStyle name="Обычный 33 2" xfId="60611"/>
    <cellStyle name="Обычный 33 3" xfId="60612"/>
    <cellStyle name="Обычный 34" xfId="33747"/>
    <cellStyle name="Обычный 34 2" xfId="33748"/>
    <cellStyle name="Обычный 34 3" xfId="33749"/>
    <cellStyle name="Обычный 34 3 2" xfId="33750"/>
    <cellStyle name="Обычный 34 4" xfId="33751"/>
    <cellStyle name="Обычный 35" xfId="33752"/>
    <cellStyle name="Обычный 35 2" xfId="33753"/>
    <cellStyle name="Обычный 35 2 2" xfId="33754"/>
    <cellStyle name="Обычный 35 3" xfId="33755"/>
    <cellStyle name="Обычный 36" xfId="33756"/>
    <cellStyle name="Обычный 36 2" xfId="60613"/>
    <cellStyle name="Обычный 36 3" xfId="60614"/>
    <cellStyle name="Обычный 37" xfId="33757"/>
    <cellStyle name="Обычный 37 2" xfId="60615"/>
    <cellStyle name="Обычный 38" xfId="33758"/>
    <cellStyle name="Обычный 38 2" xfId="33759"/>
    <cellStyle name="Обычный 38 2 2" xfId="33760"/>
    <cellStyle name="Обычный 38 3" xfId="33761"/>
    <cellStyle name="Обычный 39" xfId="33762"/>
    <cellStyle name="Обычный 39 2" xfId="33763"/>
    <cellStyle name="Обычный 4" xfId="33764"/>
    <cellStyle name="Обычный 4 10" xfId="33765"/>
    <cellStyle name="Обычный 4 11" xfId="33766"/>
    <cellStyle name="Обычный 4 11 2" xfId="33767"/>
    <cellStyle name="Обычный 4 11 3" xfId="60616"/>
    <cellStyle name="Обычный 4 12" xfId="33768"/>
    <cellStyle name="Обычный 4 12 2" xfId="33769"/>
    <cellStyle name="Обычный 4 12 3" xfId="33770"/>
    <cellStyle name="Обычный 4 13" xfId="33771"/>
    <cellStyle name="Обычный 4 13 10" xfId="33772"/>
    <cellStyle name="Обычный 4 13 10 2" xfId="33773"/>
    <cellStyle name="Обычный 4 13 11" xfId="33774"/>
    <cellStyle name="Обычный 4 13 2" xfId="33775"/>
    <cellStyle name="Обычный 4 13 3" xfId="33776"/>
    <cellStyle name="Обычный 4 13 3 2" xfId="33777"/>
    <cellStyle name="Обычный 4 13 3 2 2" xfId="33778"/>
    <cellStyle name="Обычный 4 13 3 2 2 2" xfId="33779"/>
    <cellStyle name="Обычный 4 13 3 2 2 3" xfId="60617"/>
    <cellStyle name="Обычный 4 13 3 2 3" xfId="33780"/>
    <cellStyle name="Обычный 4 13 3 2 3 2" xfId="60618"/>
    <cellStyle name="Обычный 4 13 3 2 3 3" xfId="60619"/>
    <cellStyle name="Обычный 4 13 3 2 4" xfId="60620"/>
    <cellStyle name="Обычный 4 13 3 2 5" xfId="60621"/>
    <cellStyle name="Обычный 4 13 3 3" xfId="33781"/>
    <cellStyle name="Обычный 4 13 3 3 2" xfId="33782"/>
    <cellStyle name="Обычный 4 13 3 3 3" xfId="60622"/>
    <cellStyle name="Обычный 4 13 3 4" xfId="33783"/>
    <cellStyle name="Обычный 4 13 3 4 2" xfId="60623"/>
    <cellStyle name="Обычный 4 13 3 4 3" xfId="60624"/>
    <cellStyle name="Обычный 4 13 3 5" xfId="60625"/>
    <cellStyle name="Обычный 4 13 3 6" xfId="60626"/>
    <cellStyle name="Обычный 4 13 4" xfId="33784"/>
    <cellStyle name="Обычный 4 13 4 2" xfId="33785"/>
    <cellStyle name="Обычный 4 13 4 2 2" xfId="33786"/>
    <cellStyle name="Обычный 4 13 4 2 2 2" xfId="33787"/>
    <cellStyle name="Обычный 4 13 4 2 2 3" xfId="60627"/>
    <cellStyle name="Обычный 4 13 4 2 3" xfId="33788"/>
    <cellStyle name="Обычный 4 13 4 2 3 2" xfId="60628"/>
    <cellStyle name="Обычный 4 13 4 2 3 3" xfId="60629"/>
    <cellStyle name="Обычный 4 13 4 2 4" xfId="60630"/>
    <cellStyle name="Обычный 4 13 4 2 5" xfId="60631"/>
    <cellStyle name="Обычный 4 13 4 3" xfId="33789"/>
    <cellStyle name="Обычный 4 13 4 3 2" xfId="33790"/>
    <cellStyle name="Обычный 4 13 4 3 3" xfId="60632"/>
    <cellStyle name="Обычный 4 13 4 4" xfId="33791"/>
    <cellStyle name="Обычный 4 13 4 4 2" xfId="60633"/>
    <cellStyle name="Обычный 4 13 4 4 3" xfId="60634"/>
    <cellStyle name="Обычный 4 13 4 5" xfId="60635"/>
    <cellStyle name="Обычный 4 13 4 6" xfId="60636"/>
    <cellStyle name="Обычный 4 13 5" xfId="33792"/>
    <cellStyle name="Обычный 4 13 5 2" xfId="33793"/>
    <cellStyle name="Обычный 4 13 5 2 2" xfId="33794"/>
    <cellStyle name="Обычный 4 13 5 2 2 2" xfId="33795"/>
    <cellStyle name="Обычный 4 13 5 2 2 3" xfId="60637"/>
    <cellStyle name="Обычный 4 13 5 2 3" xfId="33796"/>
    <cellStyle name="Обычный 4 13 5 2 3 2" xfId="60638"/>
    <cellStyle name="Обычный 4 13 5 2 3 3" xfId="60639"/>
    <cellStyle name="Обычный 4 13 5 2 4" xfId="60640"/>
    <cellStyle name="Обычный 4 13 5 2 5" xfId="60641"/>
    <cellStyle name="Обычный 4 13 5 3" xfId="33797"/>
    <cellStyle name="Обычный 4 13 5 3 2" xfId="33798"/>
    <cellStyle name="Обычный 4 13 5 3 3" xfId="60642"/>
    <cellStyle name="Обычный 4 13 5 4" xfId="33799"/>
    <cellStyle name="Обычный 4 13 5 4 2" xfId="60643"/>
    <cellStyle name="Обычный 4 13 5 4 3" xfId="60644"/>
    <cellStyle name="Обычный 4 13 5 5" xfId="60645"/>
    <cellStyle name="Обычный 4 13 5 6" xfId="60646"/>
    <cellStyle name="Обычный 4 13 6" xfId="33800"/>
    <cellStyle name="Обычный 4 13 6 2" xfId="33801"/>
    <cellStyle name="Обычный 4 13 6 2 2" xfId="33802"/>
    <cellStyle name="Обычный 4 13 6 2 2 2" xfId="33803"/>
    <cellStyle name="Обычный 4 13 6 2 2 3" xfId="60647"/>
    <cellStyle name="Обычный 4 13 6 2 3" xfId="33804"/>
    <cellStyle name="Обычный 4 13 6 2 3 2" xfId="60648"/>
    <cellStyle name="Обычный 4 13 6 2 3 3" xfId="60649"/>
    <cellStyle name="Обычный 4 13 6 2 4" xfId="60650"/>
    <cellStyle name="Обычный 4 13 6 2 5" xfId="60651"/>
    <cellStyle name="Обычный 4 13 6 3" xfId="33805"/>
    <cellStyle name="Обычный 4 13 6 3 2" xfId="33806"/>
    <cellStyle name="Обычный 4 13 6 3 3" xfId="60652"/>
    <cellStyle name="Обычный 4 13 6 4" xfId="33807"/>
    <cellStyle name="Обычный 4 13 6 4 2" xfId="60653"/>
    <cellStyle name="Обычный 4 13 6 4 3" xfId="60654"/>
    <cellStyle name="Обычный 4 13 6 5" xfId="60655"/>
    <cellStyle name="Обычный 4 13 6 6" xfId="60656"/>
    <cellStyle name="Обычный 4 13 7" xfId="33808"/>
    <cellStyle name="Обычный 4 13 7 2" xfId="33809"/>
    <cellStyle name="Обычный 4 13 7 2 2" xfId="33810"/>
    <cellStyle name="Обычный 4 13 7 2 3" xfId="60657"/>
    <cellStyle name="Обычный 4 13 7 3" xfId="33811"/>
    <cellStyle name="Обычный 4 13 7 3 2" xfId="60658"/>
    <cellStyle name="Обычный 4 13 7 3 3" xfId="60659"/>
    <cellStyle name="Обычный 4 13 7 4" xfId="60660"/>
    <cellStyle name="Обычный 4 13 7 5" xfId="60661"/>
    <cellStyle name="Обычный 4 13 8" xfId="33812"/>
    <cellStyle name="Обычный 4 13 8 2" xfId="33813"/>
    <cellStyle name="Обычный 4 13 8 2 2" xfId="33814"/>
    <cellStyle name="Обычный 4 13 8 3" xfId="33815"/>
    <cellStyle name="Обычный 4 13 9" xfId="33816"/>
    <cellStyle name="Обычный 4 13 9 2" xfId="33817"/>
    <cellStyle name="Обычный 4 13 9 2 2" xfId="33818"/>
    <cellStyle name="Обычный 4 13 9 3" xfId="33819"/>
    <cellStyle name="Обычный 4 14" xfId="33820"/>
    <cellStyle name="Обычный 4 14 2" xfId="60662"/>
    <cellStyle name="Обычный 4 14 2 2" xfId="60663"/>
    <cellStyle name="Обычный 4 14 2 3" xfId="60664"/>
    <cellStyle name="Обычный 4 14 3" xfId="60665"/>
    <cellStyle name="Обычный 4 14 3 2" xfId="60666"/>
    <cellStyle name="Обычный 4 14 3 3" xfId="60667"/>
    <cellStyle name="Обычный 4 14 4" xfId="60668"/>
    <cellStyle name="Обычный 4 14 4 2" xfId="60669"/>
    <cellStyle name="Обычный 4 14 5" xfId="60670"/>
    <cellStyle name="Обычный 4 15" xfId="33821"/>
    <cellStyle name="Обычный 4 15 2" xfId="60671"/>
    <cellStyle name="Обычный 4 15 2 2" xfId="60672"/>
    <cellStyle name="Обычный 4 15 2 3" xfId="60673"/>
    <cellStyle name="Обычный 4 15 2 4" xfId="60674"/>
    <cellStyle name="Обычный 4 15 3" xfId="60675"/>
    <cellStyle name="Обычный 4 15 3 2" xfId="60676"/>
    <cellStyle name="Обычный 4 15 3 3" xfId="60677"/>
    <cellStyle name="Обычный 4 15 4" xfId="60678"/>
    <cellStyle name="Обычный 4 15 5" xfId="60679"/>
    <cellStyle name="Обычный 4 16" xfId="60680"/>
    <cellStyle name="Обычный 4 17" xfId="60681"/>
    <cellStyle name="Обычный 4 2" xfId="33822"/>
    <cellStyle name="Обычный 4 2 2" xfId="33823"/>
    <cellStyle name="Обычный 4 2 2 10" xfId="33824"/>
    <cellStyle name="Обычный 4 2 2 10 10" xfId="60682"/>
    <cellStyle name="Обычный 4 2 2 10 2" xfId="33825"/>
    <cellStyle name="Обычный 4 2 2 10 2 2" xfId="33826"/>
    <cellStyle name="Обычный 4 2 2 10 2 2 2" xfId="33827"/>
    <cellStyle name="Обычный 4 2 2 10 2 2 2 2" xfId="33828"/>
    <cellStyle name="Обычный 4 2 2 10 2 2 2 3" xfId="60683"/>
    <cellStyle name="Обычный 4 2 2 10 2 2 3" xfId="33829"/>
    <cellStyle name="Обычный 4 2 2 10 2 2 3 2" xfId="60684"/>
    <cellStyle name="Обычный 4 2 2 10 2 2 3 3" xfId="60685"/>
    <cellStyle name="Обычный 4 2 2 10 2 2 4" xfId="60686"/>
    <cellStyle name="Обычный 4 2 2 10 2 2 5" xfId="60687"/>
    <cellStyle name="Обычный 4 2 2 10 2 3" xfId="33830"/>
    <cellStyle name="Обычный 4 2 2 10 2 3 2" xfId="33831"/>
    <cellStyle name="Обычный 4 2 2 10 2 3 3" xfId="60688"/>
    <cellStyle name="Обычный 4 2 2 10 2 4" xfId="33832"/>
    <cellStyle name="Обычный 4 2 2 10 2 4 2" xfId="60689"/>
    <cellStyle name="Обычный 4 2 2 10 2 4 3" xfId="60690"/>
    <cellStyle name="Обычный 4 2 2 10 2 5" xfId="60691"/>
    <cellStyle name="Обычный 4 2 2 10 2 6" xfId="60692"/>
    <cellStyle name="Обычный 4 2 2 10 3" xfId="33833"/>
    <cellStyle name="Обычный 4 2 2 10 3 2" xfId="33834"/>
    <cellStyle name="Обычный 4 2 2 10 3 2 2" xfId="33835"/>
    <cellStyle name="Обычный 4 2 2 10 3 2 2 2" xfId="33836"/>
    <cellStyle name="Обычный 4 2 2 10 3 2 2 3" xfId="60693"/>
    <cellStyle name="Обычный 4 2 2 10 3 2 3" xfId="33837"/>
    <cellStyle name="Обычный 4 2 2 10 3 2 3 2" xfId="60694"/>
    <cellStyle name="Обычный 4 2 2 10 3 2 3 3" xfId="60695"/>
    <cellStyle name="Обычный 4 2 2 10 3 2 4" xfId="60696"/>
    <cellStyle name="Обычный 4 2 2 10 3 2 5" xfId="60697"/>
    <cellStyle name="Обычный 4 2 2 10 3 3" xfId="33838"/>
    <cellStyle name="Обычный 4 2 2 10 3 3 2" xfId="33839"/>
    <cellStyle name="Обычный 4 2 2 10 3 3 3" xfId="60698"/>
    <cellStyle name="Обычный 4 2 2 10 3 4" xfId="33840"/>
    <cellStyle name="Обычный 4 2 2 10 3 4 2" xfId="60699"/>
    <cellStyle name="Обычный 4 2 2 10 3 4 3" xfId="60700"/>
    <cellStyle name="Обычный 4 2 2 10 3 5" xfId="60701"/>
    <cellStyle name="Обычный 4 2 2 10 3 6" xfId="60702"/>
    <cellStyle name="Обычный 4 2 2 10 4" xfId="33841"/>
    <cellStyle name="Обычный 4 2 2 10 4 2" xfId="33842"/>
    <cellStyle name="Обычный 4 2 2 10 4 2 2" xfId="33843"/>
    <cellStyle name="Обычный 4 2 2 10 4 2 2 2" xfId="33844"/>
    <cellStyle name="Обычный 4 2 2 10 4 2 2 3" xfId="60703"/>
    <cellStyle name="Обычный 4 2 2 10 4 2 3" xfId="33845"/>
    <cellStyle name="Обычный 4 2 2 10 4 2 3 2" xfId="60704"/>
    <cellStyle name="Обычный 4 2 2 10 4 2 3 3" xfId="60705"/>
    <cellStyle name="Обычный 4 2 2 10 4 2 4" xfId="60706"/>
    <cellStyle name="Обычный 4 2 2 10 4 2 5" xfId="60707"/>
    <cellStyle name="Обычный 4 2 2 10 4 3" xfId="33846"/>
    <cellStyle name="Обычный 4 2 2 10 4 3 2" xfId="33847"/>
    <cellStyle name="Обычный 4 2 2 10 4 3 3" xfId="60708"/>
    <cellStyle name="Обычный 4 2 2 10 4 4" xfId="33848"/>
    <cellStyle name="Обычный 4 2 2 10 4 4 2" xfId="60709"/>
    <cellStyle name="Обычный 4 2 2 10 4 4 3" xfId="60710"/>
    <cellStyle name="Обычный 4 2 2 10 4 5" xfId="60711"/>
    <cellStyle name="Обычный 4 2 2 10 4 6" xfId="60712"/>
    <cellStyle name="Обычный 4 2 2 10 5" xfId="33849"/>
    <cellStyle name="Обычный 4 2 2 10 5 2" xfId="33850"/>
    <cellStyle name="Обычный 4 2 2 10 5 2 2" xfId="33851"/>
    <cellStyle name="Обычный 4 2 2 10 5 2 2 2" xfId="33852"/>
    <cellStyle name="Обычный 4 2 2 10 5 2 2 3" xfId="60713"/>
    <cellStyle name="Обычный 4 2 2 10 5 2 3" xfId="33853"/>
    <cellStyle name="Обычный 4 2 2 10 5 2 3 2" xfId="60714"/>
    <cellStyle name="Обычный 4 2 2 10 5 2 3 3" xfId="60715"/>
    <cellStyle name="Обычный 4 2 2 10 5 2 4" xfId="60716"/>
    <cellStyle name="Обычный 4 2 2 10 5 2 5" xfId="60717"/>
    <cellStyle name="Обычный 4 2 2 10 5 3" xfId="33854"/>
    <cellStyle name="Обычный 4 2 2 10 5 3 2" xfId="33855"/>
    <cellStyle name="Обычный 4 2 2 10 5 3 3" xfId="60718"/>
    <cellStyle name="Обычный 4 2 2 10 5 4" xfId="33856"/>
    <cellStyle name="Обычный 4 2 2 10 5 4 2" xfId="60719"/>
    <cellStyle name="Обычный 4 2 2 10 5 4 3" xfId="60720"/>
    <cellStyle name="Обычный 4 2 2 10 5 5" xfId="60721"/>
    <cellStyle name="Обычный 4 2 2 10 5 6" xfId="60722"/>
    <cellStyle name="Обычный 4 2 2 10 6" xfId="33857"/>
    <cellStyle name="Обычный 4 2 2 10 6 2" xfId="33858"/>
    <cellStyle name="Обычный 4 2 2 10 6 2 2" xfId="33859"/>
    <cellStyle name="Обычный 4 2 2 10 6 2 3" xfId="60723"/>
    <cellStyle name="Обычный 4 2 2 10 6 3" xfId="33860"/>
    <cellStyle name="Обычный 4 2 2 10 6 3 2" xfId="60724"/>
    <cellStyle name="Обычный 4 2 2 10 6 3 3" xfId="60725"/>
    <cellStyle name="Обычный 4 2 2 10 6 4" xfId="60726"/>
    <cellStyle name="Обычный 4 2 2 10 6 5" xfId="60727"/>
    <cellStyle name="Обычный 4 2 2 10 7" xfId="33861"/>
    <cellStyle name="Обычный 4 2 2 10 7 2" xfId="33862"/>
    <cellStyle name="Обычный 4 2 2 10 7 3" xfId="60728"/>
    <cellStyle name="Обычный 4 2 2 10 8" xfId="33863"/>
    <cellStyle name="Обычный 4 2 2 10 8 2" xfId="60729"/>
    <cellStyle name="Обычный 4 2 2 10 8 3" xfId="60730"/>
    <cellStyle name="Обычный 4 2 2 10 9" xfId="60731"/>
    <cellStyle name="Обычный 4 2 2 11" xfId="33864"/>
    <cellStyle name="Обычный 4 2 2 11 2" xfId="33865"/>
    <cellStyle name="Обычный 4 2 2 11 2 2" xfId="33866"/>
    <cellStyle name="Обычный 4 2 2 11 2 2 2" xfId="33867"/>
    <cellStyle name="Обычный 4 2 2 11 2 2 3" xfId="60732"/>
    <cellStyle name="Обычный 4 2 2 11 2 3" xfId="33868"/>
    <cellStyle name="Обычный 4 2 2 11 2 3 2" xfId="60733"/>
    <cellStyle name="Обычный 4 2 2 11 2 3 3" xfId="60734"/>
    <cellStyle name="Обычный 4 2 2 11 2 4" xfId="60735"/>
    <cellStyle name="Обычный 4 2 2 11 2 5" xfId="60736"/>
    <cellStyle name="Обычный 4 2 2 11 3" xfId="33869"/>
    <cellStyle name="Обычный 4 2 2 11 3 2" xfId="33870"/>
    <cellStyle name="Обычный 4 2 2 11 3 3" xfId="60737"/>
    <cellStyle name="Обычный 4 2 2 11 4" xfId="33871"/>
    <cellStyle name="Обычный 4 2 2 11 4 2" xfId="60738"/>
    <cellStyle name="Обычный 4 2 2 11 4 3" xfId="60739"/>
    <cellStyle name="Обычный 4 2 2 11 5" xfId="60740"/>
    <cellStyle name="Обычный 4 2 2 11 6" xfId="60741"/>
    <cellStyle name="Обычный 4 2 2 12" xfId="33872"/>
    <cellStyle name="Обычный 4 2 2 12 2" xfId="33873"/>
    <cellStyle name="Обычный 4 2 2 12 2 2" xfId="33874"/>
    <cellStyle name="Обычный 4 2 2 12 2 2 2" xfId="33875"/>
    <cellStyle name="Обычный 4 2 2 12 2 2 3" xfId="60742"/>
    <cellStyle name="Обычный 4 2 2 12 2 3" xfId="33876"/>
    <cellStyle name="Обычный 4 2 2 12 2 3 2" xfId="60743"/>
    <cellStyle name="Обычный 4 2 2 12 2 3 3" xfId="60744"/>
    <cellStyle name="Обычный 4 2 2 12 2 4" xfId="60745"/>
    <cellStyle name="Обычный 4 2 2 12 2 5" xfId="60746"/>
    <cellStyle name="Обычный 4 2 2 12 3" xfId="33877"/>
    <cellStyle name="Обычный 4 2 2 12 3 2" xfId="33878"/>
    <cellStyle name="Обычный 4 2 2 12 3 3" xfId="60747"/>
    <cellStyle name="Обычный 4 2 2 12 4" xfId="33879"/>
    <cellStyle name="Обычный 4 2 2 12 4 2" xfId="60748"/>
    <cellStyle name="Обычный 4 2 2 12 4 3" xfId="60749"/>
    <cellStyle name="Обычный 4 2 2 12 5" xfId="60750"/>
    <cellStyle name="Обычный 4 2 2 12 6" xfId="60751"/>
    <cellStyle name="Обычный 4 2 2 13" xfId="33880"/>
    <cellStyle name="Обычный 4 2 2 13 2" xfId="33881"/>
    <cellStyle name="Обычный 4 2 2 13 2 2" xfId="33882"/>
    <cellStyle name="Обычный 4 2 2 13 2 2 2" xfId="33883"/>
    <cellStyle name="Обычный 4 2 2 13 2 2 3" xfId="60752"/>
    <cellStyle name="Обычный 4 2 2 13 2 3" xfId="33884"/>
    <cellStyle name="Обычный 4 2 2 13 2 3 2" xfId="60753"/>
    <cellStyle name="Обычный 4 2 2 13 2 3 3" xfId="60754"/>
    <cellStyle name="Обычный 4 2 2 13 2 4" xfId="60755"/>
    <cellStyle name="Обычный 4 2 2 13 2 5" xfId="60756"/>
    <cellStyle name="Обычный 4 2 2 13 3" xfId="33885"/>
    <cellStyle name="Обычный 4 2 2 13 3 2" xfId="33886"/>
    <cellStyle name="Обычный 4 2 2 13 3 3" xfId="60757"/>
    <cellStyle name="Обычный 4 2 2 13 4" xfId="33887"/>
    <cellStyle name="Обычный 4 2 2 13 4 2" xfId="60758"/>
    <cellStyle name="Обычный 4 2 2 13 4 3" xfId="60759"/>
    <cellStyle name="Обычный 4 2 2 13 5" xfId="60760"/>
    <cellStyle name="Обычный 4 2 2 13 6" xfId="60761"/>
    <cellStyle name="Обычный 4 2 2 14" xfId="33888"/>
    <cellStyle name="Обычный 4 2 2 14 2" xfId="33889"/>
    <cellStyle name="Обычный 4 2 2 14 2 2" xfId="33890"/>
    <cellStyle name="Обычный 4 2 2 14 2 2 2" xfId="33891"/>
    <cellStyle name="Обычный 4 2 2 14 2 2 3" xfId="60762"/>
    <cellStyle name="Обычный 4 2 2 14 2 3" xfId="33892"/>
    <cellStyle name="Обычный 4 2 2 14 2 3 2" xfId="60763"/>
    <cellStyle name="Обычный 4 2 2 14 2 3 3" xfId="60764"/>
    <cellStyle name="Обычный 4 2 2 14 2 4" xfId="60765"/>
    <cellStyle name="Обычный 4 2 2 14 2 5" xfId="60766"/>
    <cellStyle name="Обычный 4 2 2 14 3" xfId="33893"/>
    <cellStyle name="Обычный 4 2 2 14 3 2" xfId="33894"/>
    <cellStyle name="Обычный 4 2 2 14 3 3" xfId="60767"/>
    <cellStyle name="Обычный 4 2 2 14 4" xfId="33895"/>
    <cellStyle name="Обычный 4 2 2 14 4 2" xfId="60768"/>
    <cellStyle name="Обычный 4 2 2 14 4 3" xfId="60769"/>
    <cellStyle name="Обычный 4 2 2 14 5" xfId="60770"/>
    <cellStyle name="Обычный 4 2 2 14 6" xfId="60771"/>
    <cellStyle name="Обычный 4 2 2 15" xfId="33896"/>
    <cellStyle name="Обычный 4 2 2 15 2" xfId="33897"/>
    <cellStyle name="Обычный 4 2 2 15 2 2" xfId="33898"/>
    <cellStyle name="Обычный 4 2 2 15 2 2 2" xfId="33899"/>
    <cellStyle name="Обычный 4 2 2 15 2 3" xfId="33900"/>
    <cellStyle name="Обычный 4 2 2 15 3" xfId="33901"/>
    <cellStyle name="Обычный 4 2 2 15 3 2" xfId="33902"/>
    <cellStyle name="Обычный 4 2 2 15 3 3" xfId="60772"/>
    <cellStyle name="Обычный 4 2 2 15 4" xfId="33903"/>
    <cellStyle name="Обычный 4 2 2 15 5" xfId="60773"/>
    <cellStyle name="Обычный 4 2 2 16" xfId="60774"/>
    <cellStyle name="Обычный 4 2 2 16 2" xfId="60775"/>
    <cellStyle name="Обычный 4 2 2 16 3" xfId="60776"/>
    <cellStyle name="Обычный 4 2 2 17" xfId="60777"/>
    <cellStyle name="Обычный 4 2 2 18" xfId="60778"/>
    <cellStyle name="Обычный 4 2 2 18 2" xfId="60779"/>
    <cellStyle name="Обычный 4 2 2 18 3" xfId="60780"/>
    <cellStyle name="Обычный 4 2 2 19" xfId="60781"/>
    <cellStyle name="Обычный 4 2 2 2" xfId="33904"/>
    <cellStyle name="Обычный 4 2 2 2 10" xfId="60782"/>
    <cellStyle name="Обычный 4 2 2 2 11" xfId="60783"/>
    <cellStyle name="Обычный 4 2 2 2 2" xfId="33905"/>
    <cellStyle name="Обычный 4 2 2 2 2 2" xfId="33906"/>
    <cellStyle name="Обычный 4 2 2 2 2 2 2" xfId="33907"/>
    <cellStyle name="Обычный 4 2 2 2 2 2 2 2" xfId="33908"/>
    <cellStyle name="Обычный 4 2 2 2 2 2 2 3" xfId="60784"/>
    <cellStyle name="Обычный 4 2 2 2 2 2 3" xfId="33909"/>
    <cellStyle name="Обычный 4 2 2 2 2 2 3 2" xfId="60785"/>
    <cellStyle name="Обычный 4 2 2 2 2 2 3 3" xfId="60786"/>
    <cellStyle name="Обычный 4 2 2 2 2 2 4" xfId="60787"/>
    <cellStyle name="Обычный 4 2 2 2 2 2 5" xfId="60788"/>
    <cellStyle name="Обычный 4 2 2 2 2 2 6" xfId="60789"/>
    <cellStyle name="Обычный 4 2 2 2 2 3" xfId="33910"/>
    <cellStyle name="Обычный 4 2 2 2 2 3 2" xfId="33911"/>
    <cellStyle name="Обычный 4 2 2 2 2 3 3" xfId="60790"/>
    <cellStyle name="Обычный 4 2 2 2 2 4" xfId="33912"/>
    <cellStyle name="Обычный 4 2 2 2 2 4 2" xfId="60791"/>
    <cellStyle name="Обычный 4 2 2 2 2 4 3" xfId="60792"/>
    <cellStyle name="Обычный 4 2 2 2 2 5" xfId="60793"/>
    <cellStyle name="Обычный 4 2 2 2 2 6" xfId="60794"/>
    <cellStyle name="Обычный 4 2 2 2 2 7" xfId="60795"/>
    <cellStyle name="Обычный 4 2 2 2 3" xfId="33913"/>
    <cellStyle name="Обычный 4 2 2 2 3 2" xfId="33914"/>
    <cellStyle name="Обычный 4 2 2 2 3 2 2" xfId="33915"/>
    <cellStyle name="Обычный 4 2 2 2 3 2 2 2" xfId="33916"/>
    <cellStyle name="Обычный 4 2 2 2 3 2 2 3" xfId="60796"/>
    <cellStyle name="Обычный 4 2 2 2 3 2 3" xfId="33917"/>
    <cellStyle name="Обычный 4 2 2 2 3 2 3 2" xfId="60797"/>
    <cellStyle name="Обычный 4 2 2 2 3 2 3 3" xfId="60798"/>
    <cellStyle name="Обычный 4 2 2 2 3 2 4" xfId="60799"/>
    <cellStyle name="Обычный 4 2 2 2 3 2 5" xfId="60800"/>
    <cellStyle name="Обычный 4 2 2 2 3 3" xfId="33918"/>
    <cellStyle name="Обычный 4 2 2 2 3 3 2" xfId="33919"/>
    <cellStyle name="Обычный 4 2 2 2 3 3 3" xfId="60801"/>
    <cellStyle name="Обычный 4 2 2 2 3 4" xfId="33920"/>
    <cellStyle name="Обычный 4 2 2 2 3 4 2" xfId="60802"/>
    <cellStyle name="Обычный 4 2 2 2 3 4 3" xfId="60803"/>
    <cellStyle name="Обычный 4 2 2 2 3 5" xfId="60804"/>
    <cellStyle name="Обычный 4 2 2 2 3 6" xfId="60805"/>
    <cellStyle name="Обычный 4 2 2 2 3 7" xfId="60806"/>
    <cellStyle name="Обычный 4 2 2 2 4" xfId="33921"/>
    <cellStyle name="Обычный 4 2 2 2 4 2" xfId="33922"/>
    <cellStyle name="Обычный 4 2 2 2 4 2 2" xfId="33923"/>
    <cellStyle name="Обычный 4 2 2 2 4 2 2 2" xfId="33924"/>
    <cellStyle name="Обычный 4 2 2 2 4 2 2 3" xfId="60807"/>
    <cellStyle name="Обычный 4 2 2 2 4 2 3" xfId="33925"/>
    <cellStyle name="Обычный 4 2 2 2 4 2 3 2" xfId="60808"/>
    <cellStyle name="Обычный 4 2 2 2 4 2 3 3" xfId="60809"/>
    <cellStyle name="Обычный 4 2 2 2 4 2 4" xfId="60810"/>
    <cellStyle name="Обычный 4 2 2 2 4 2 5" xfId="60811"/>
    <cellStyle name="Обычный 4 2 2 2 4 3" xfId="33926"/>
    <cellStyle name="Обычный 4 2 2 2 4 3 2" xfId="33927"/>
    <cellStyle name="Обычный 4 2 2 2 4 3 3" xfId="60812"/>
    <cellStyle name="Обычный 4 2 2 2 4 4" xfId="33928"/>
    <cellStyle name="Обычный 4 2 2 2 4 4 2" xfId="60813"/>
    <cellStyle name="Обычный 4 2 2 2 4 4 3" xfId="60814"/>
    <cellStyle name="Обычный 4 2 2 2 4 5" xfId="60815"/>
    <cellStyle name="Обычный 4 2 2 2 4 6" xfId="60816"/>
    <cellStyle name="Обычный 4 2 2 2 5" xfId="33929"/>
    <cellStyle name="Обычный 4 2 2 2 5 2" xfId="33930"/>
    <cellStyle name="Обычный 4 2 2 2 5 2 2" xfId="33931"/>
    <cellStyle name="Обычный 4 2 2 2 5 2 2 2" xfId="33932"/>
    <cellStyle name="Обычный 4 2 2 2 5 2 2 3" xfId="60817"/>
    <cellStyle name="Обычный 4 2 2 2 5 2 3" xfId="33933"/>
    <cellStyle name="Обычный 4 2 2 2 5 2 3 2" xfId="60818"/>
    <cellStyle name="Обычный 4 2 2 2 5 2 3 3" xfId="60819"/>
    <cellStyle name="Обычный 4 2 2 2 5 2 4" xfId="60820"/>
    <cellStyle name="Обычный 4 2 2 2 5 2 5" xfId="60821"/>
    <cellStyle name="Обычный 4 2 2 2 5 3" xfId="33934"/>
    <cellStyle name="Обычный 4 2 2 2 5 3 2" xfId="33935"/>
    <cellStyle name="Обычный 4 2 2 2 5 3 3" xfId="60822"/>
    <cellStyle name="Обычный 4 2 2 2 5 4" xfId="33936"/>
    <cellStyle name="Обычный 4 2 2 2 5 4 2" xfId="60823"/>
    <cellStyle name="Обычный 4 2 2 2 5 4 3" xfId="60824"/>
    <cellStyle name="Обычный 4 2 2 2 5 5" xfId="60825"/>
    <cellStyle name="Обычный 4 2 2 2 5 6" xfId="60826"/>
    <cellStyle name="Обычный 4 2 2 2 6" xfId="33937"/>
    <cellStyle name="Обычный 4 2 2 2 6 2" xfId="33938"/>
    <cellStyle name="Обычный 4 2 2 2 6 2 2" xfId="33939"/>
    <cellStyle name="Обычный 4 2 2 2 6 2 2 2" xfId="33940"/>
    <cellStyle name="Обычный 4 2 2 2 6 2 3" xfId="33941"/>
    <cellStyle name="Обычный 4 2 2 2 6 3" xfId="33942"/>
    <cellStyle name="Обычный 4 2 2 2 6 3 2" xfId="33943"/>
    <cellStyle name="Обычный 4 2 2 2 6 3 3" xfId="60827"/>
    <cellStyle name="Обычный 4 2 2 2 6 4" xfId="33944"/>
    <cellStyle name="Обычный 4 2 2 2 6 5" xfId="60828"/>
    <cellStyle name="Обычный 4 2 2 2 7" xfId="60829"/>
    <cellStyle name="Обычный 4 2 2 2 7 2" xfId="60830"/>
    <cellStyle name="Обычный 4 2 2 2 7 3" xfId="60831"/>
    <cellStyle name="Обычный 4 2 2 2 8" xfId="60832"/>
    <cellStyle name="Обычный 4 2 2 2 8 2" xfId="60833"/>
    <cellStyle name="Обычный 4 2 2 2 8 3" xfId="60834"/>
    <cellStyle name="Обычный 4 2 2 2 9" xfId="60835"/>
    <cellStyle name="Обычный 4 2 2 20" xfId="60836"/>
    <cellStyle name="Обычный 4 2 2 21" xfId="60837"/>
    <cellStyle name="Обычный 4 2 2 3" xfId="33945"/>
    <cellStyle name="Обычный 4 2 2 3 2" xfId="60838"/>
    <cellStyle name="Обычный 4 2 2 3 3" xfId="60839"/>
    <cellStyle name="Обычный 4 2 2 4" xfId="33946"/>
    <cellStyle name="Обычный 4 2 2 4 10" xfId="60840"/>
    <cellStyle name="Обычный 4 2 2 4 11" xfId="60841"/>
    <cellStyle name="Обычный 4 2 2 4 2" xfId="33947"/>
    <cellStyle name="Обычный 4 2 2 4 2 2" xfId="33948"/>
    <cellStyle name="Обычный 4 2 2 4 2 2 2" xfId="33949"/>
    <cellStyle name="Обычный 4 2 2 4 2 2 2 2" xfId="33950"/>
    <cellStyle name="Обычный 4 2 2 4 2 2 2 3" xfId="60842"/>
    <cellStyle name="Обычный 4 2 2 4 2 2 3" xfId="33951"/>
    <cellStyle name="Обычный 4 2 2 4 2 2 3 2" xfId="60843"/>
    <cellStyle name="Обычный 4 2 2 4 2 2 3 3" xfId="60844"/>
    <cellStyle name="Обычный 4 2 2 4 2 2 4" xfId="60845"/>
    <cellStyle name="Обычный 4 2 2 4 2 2 5" xfId="60846"/>
    <cellStyle name="Обычный 4 2 2 4 2 3" xfId="33952"/>
    <cellStyle name="Обычный 4 2 2 4 2 3 2" xfId="33953"/>
    <cellStyle name="Обычный 4 2 2 4 2 3 3" xfId="60847"/>
    <cellStyle name="Обычный 4 2 2 4 2 4" xfId="33954"/>
    <cellStyle name="Обычный 4 2 2 4 2 4 2" xfId="60848"/>
    <cellStyle name="Обычный 4 2 2 4 2 4 3" xfId="60849"/>
    <cellStyle name="Обычный 4 2 2 4 2 5" xfId="60850"/>
    <cellStyle name="Обычный 4 2 2 4 2 6" xfId="60851"/>
    <cellStyle name="Обычный 4 2 2 4 3" xfId="33955"/>
    <cellStyle name="Обычный 4 2 2 4 3 2" xfId="33956"/>
    <cellStyle name="Обычный 4 2 2 4 3 2 2" xfId="33957"/>
    <cellStyle name="Обычный 4 2 2 4 3 2 2 2" xfId="33958"/>
    <cellStyle name="Обычный 4 2 2 4 3 2 2 3" xfId="60852"/>
    <cellStyle name="Обычный 4 2 2 4 3 2 3" xfId="33959"/>
    <cellStyle name="Обычный 4 2 2 4 3 2 3 2" xfId="60853"/>
    <cellStyle name="Обычный 4 2 2 4 3 2 3 3" xfId="60854"/>
    <cellStyle name="Обычный 4 2 2 4 3 2 4" xfId="60855"/>
    <cellStyle name="Обычный 4 2 2 4 3 2 5" xfId="60856"/>
    <cellStyle name="Обычный 4 2 2 4 3 3" xfId="33960"/>
    <cellStyle name="Обычный 4 2 2 4 3 3 2" xfId="33961"/>
    <cellStyle name="Обычный 4 2 2 4 3 3 3" xfId="60857"/>
    <cellStyle name="Обычный 4 2 2 4 3 4" xfId="33962"/>
    <cellStyle name="Обычный 4 2 2 4 3 4 2" xfId="60858"/>
    <cellStyle name="Обычный 4 2 2 4 3 4 3" xfId="60859"/>
    <cellStyle name="Обычный 4 2 2 4 3 5" xfId="60860"/>
    <cellStyle name="Обычный 4 2 2 4 3 6" xfId="60861"/>
    <cellStyle name="Обычный 4 2 2 4 4" xfId="33963"/>
    <cellStyle name="Обычный 4 2 2 4 4 2" xfId="33964"/>
    <cellStyle name="Обычный 4 2 2 4 4 2 2" xfId="33965"/>
    <cellStyle name="Обычный 4 2 2 4 4 2 2 2" xfId="33966"/>
    <cellStyle name="Обычный 4 2 2 4 4 2 2 3" xfId="60862"/>
    <cellStyle name="Обычный 4 2 2 4 4 2 3" xfId="33967"/>
    <cellStyle name="Обычный 4 2 2 4 4 2 3 2" xfId="60863"/>
    <cellStyle name="Обычный 4 2 2 4 4 2 3 3" xfId="60864"/>
    <cellStyle name="Обычный 4 2 2 4 4 2 4" xfId="60865"/>
    <cellStyle name="Обычный 4 2 2 4 4 2 5" xfId="60866"/>
    <cellStyle name="Обычный 4 2 2 4 4 3" xfId="33968"/>
    <cellStyle name="Обычный 4 2 2 4 4 3 2" xfId="33969"/>
    <cellStyle name="Обычный 4 2 2 4 4 3 3" xfId="60867"/>
    <cellStyle name="Обычный 4 2 2 4 4 4" xfId="33970"/>
    <cellStyle name="Обычный 4 2 2 4 4 4 2" xfId="60868"/>
    <cellStyle name="Обычный 4 2 2 4 4 4 3" xfId="60869"/>
    <cellStyle name="Обычный 4 2 2 4 4 5" xfId="60870"/>
    <cellStyle name="Обычный 4 2 2 4 4 6" xfId="60871"/>
    <cellStyle name="Обычный 4 2 2 4 5" xfId="33971"/>
    <cellStyle name="Обычный 4 2 2 4 5 2" xfId="33972"/>
    <cellStyle name="Обычный 4 2 2 4 5 2 2" xfId="33973"/>
    <cellStyle name="Обычный 4 2 2 4 5 2 2 2" xfId="33974"/>
    <cellStyle name="Обычный 4 2 2 4 5 2 2 3" xfId="60872"/>
    <cellStyle name="Обычный 4 2 2 4 5 2 3" xfId="33975"/>
    <cellStyle name="Обычный 4 2 2 4 5 2 3 2" xfId="60873"/>
    <cellStyle name="Обычный 4 2 2 4 5 2 3 3" xfId="60874"/>
    <cellStyle name="Обычный 4 2 2 4 5 2 4" xfId="60875"/>
    <cellStyle name="Обычный 4 2 2 4 5 2 5" xfId="60876"/>
    <cellStyle name="Обычный 4 2 2 4 5 3" xfId="33976"/>
    <cellStyle name="Обычный 4 2 2 4 5 3 2" xfId="33977"/>
    <cellStyle name="Обычный 4 2 2 4 5 3 3" xfId="60877"/>
    <cellStyle name="Обычный 4 2 2 4 5 4" xfId="33978"/>
    <cellStyle name="Обычный 4 2 2 4 5 4 2" xfId="60878"/>
    <cellStyle name="Обычный 4 2 2 4 5 4 3" xfId="60879"/>
    <cellStyle name="Обычный 4 2 2 4 5 5" xfId="60880"/>
    <cellStyle name="Обычный 4 2 2 4 5 6" xfId="60881"/>
    <cellStyle name="Обычный 4 2 2 4 6" xfId="33979"/>
    <cellStyle name="Обычный 4 2 2 4 6 2" xfId="33980"/>
    <cellStyle name="Обычный 4 2 2 4 6 2 2" xfId="33981"/>
    <cellStyle name="Обычный 4 2 2 4 6 2 3" xfId="60882"/>
    <cellStyle name="Обычный 4 2 2 4 6 3" xfId="33982"/>
    <cellStyle name="Обычный 4 2 2 4 6 3 2" xfId="60883"/>
    <cellStyle name="Обычный 4 2 2 4 6 3 3" xfId="60884"/>
    <cellStyle name="Обычный 4 2 2 4 6 4" xfId="60885"/>
    <cellStyle name="Обычный 4 2 2 4 6 5" xfId="60886"/>
    <cellStyle name="Обычный 4 2 2 4 7" xfId="33983"/>
    <cellStyle name="Обычный 4 2 2 4 7 2" xfId="33984"/>
    <cellStyle name="Обычный 4 2 2 4 7 3" xfId="60887"/>
    <cellStyle name="Обычный 4 2 2 4 8" xfId="33985"/>
    <cellStyle name="Обычный 4 2 2 4 8 2" xfId="60888"/>
    <cellStyle name="Обычный 4 2 2 4 8 3" xfId="60889"/>
    <cellStyle name="Обычный 4 2 2 4 9" xfId="60890"/>
    <cellStyle name="Обычный 4 2 2 5" xfId="33986"/>
    <cellStyle name="Обычный 4 2 2 5 10" xfId="60891"/>
    <cellStyle name="Обычный 4 2 2 5 2" xfId="33987"/>
    <cellStyle name="Обычный 4 2 2 5 2 2" xfId="33988"/>
    <cellStyle name="Обычный 4 2 2 5 2 2 2" xfId="33989"/>
    <cellStyle name="Обычный 4 2 2 5 2 2 2 2" xfId="33990"/>
    <cellStyle name="Обычный 4 2 2 5 2 2 2 3" xfId="60892"/>
    <cellStyle name="Обычный 4 2 2 5 2 2 3" xfId="33991"/>
    <cellStyle name="Обычный 4 2 2 5 2 2 3 2" xfId="60893"/>
    <cellStyle name="Обычный 4 2 2 5 2 2 3 3" xfId="60894"/>
    <cellStyle name="Обычный 4 2 2 5 2 2 4" xfId="60895"/>
    <cellStyle name="Обычный 4 2 2 5 2 2 5" xfId="60896"/>
    <cellStyle name="Обычный 4 2 2 5 2 3" xfId="33992"/>
    <cellStyle name="Обычный 4 2 2 5 2 3 2" xfId="33993"/>
    <cellStyle name="Обычный 4 2 2 5 2 3 3" xfId="60897"/>
    <cellStyle name="Обычный 4 2 2 5 2 4" xfId="33994"/>
    <cellStyle name="Обычный 4 2 2 5 2 4 2" xfId="60898"/>
    <cellStyle name="Обычный 4 2 2 5 2 4 3" xfId="60899"/>
    <cellStyle name="Обычный 4 2 2 5 2 5" xfId="60900"/>
    <cellStyle name="Обычный 4 2 2 5 2 6" xfId="60901"/>
    <cellStyle name="Обычный 4 2 2 5 3" xfId="33995"/>
    <cellStyle name="Обычный 4 2 2 5 3 2" xfId="33996"/>
    <cellStyle name="Обычный 4 2 2 5 3 2 2" xfId="33997"/>
    <cellStyle name="Обычный 4 2 2 5 3 2 2 2" xfId="33998"/>
    <cellStyle name="Обычный 4 2 2 5 3 2 2 3" xfId="60902"/>
    <cellStyle name="Обычный 4 2 2 5 3 2 3" xfId="33999"/>
    <cellStyle name="Обычный 4 2 2 5 3 2 3 2" xfId="60903"/>
    <cellStyle name="Обычный 4 2 2 5 3 2 3 3" xfId="60904"/>
    <cellStyle name="Обычный 4 2 2 5 3 2 4" xfId="60905"/>
    <cellStyle name="Обычный 4 2 2 5 3 2 5" xfId="60906"/>
    <cellStyle name="Обычный 4 2 2 5 3 3" xfId="34000"/>
    <cellStyle name="Обычный 4 2 2 5 3 3 2" xfId="34001"/>
    <cellStyle name="Обычный 4 2 2 5 3 3 3" xfId="60907"/>
    <cellStyle name="Обычный 4 2 2 5 3 4" xfId="34002"/>
    <cellStyle name="Обычный 4 2 2 5 3 4 2" xfId="60908"/>
    <cellStyle name="Обычный 4 2 2 5 3 4 3" xfId="60909"/>
    <cellStyle name="Обычный 4 2 2 5 3 5" xfId="60910"/>
    <cellStyle name="Обычный 4 2 2 5 3 6" xfId="60911"/>
    <cellStyle name="Обычный 4 2 2 5 4" xfId="34003"/>
    <cellStyle name="Обычный 4 2 2 5 4 2" xfId="34004"/>
    <cellStyle name="Обычный 4 2 2 5 4 2 2" xfId="34005"/>
    <cellStyle name="Обычный 4 2 2 5 4 2 2 2" xfId="34006"/>
    <cellStyle name="Обычный 4 2 2 5 4 2 2 3" xfId="60912"/>
    <cellStyle name="Обычный 4 2 2 5 4 2 3" xfId="34007"/>
    <cellStyle name="Обычный 4 2 2 5 4 2 3 2" xfId="60913"/>
    <cellStyle name="Обычный 4 2 2 5 4 2 3 3" xfId="60914"/>
    <cellStyle name="Обычный 4 2 2 5 4 2 4" xfId="60915"/>
    <cellStyle name="Обычный 4 2 2 5 4 2 5" xfId="60916"/>
    <cellStyle name="Обычный 4 2 2 5 4 3" xfId="34008"/>
    <cellStyle name="Обычный 4 2 2 5 4 3 2" xfId="34009"/>
    <cellStyle name="Обычный 4 2 2 5 4 3 3" xfId="60917"/>
    <cellStyle name="Обычный 4 2 2 5 4 4" xfId="34010"/>
    <cellStyle name="Обычный 4 2 2 5 4 4 2" xfId="60918"/>
    <cellStyle name="Обычный 4 2 2 5 4 4 3" xfId="60919"/>
    <cellStyle name="Обычный 4 2 2 5 4 5" xfId="60920"/>
    <cellStyle name="Обычный 4 2 2 5 4 6" xfId="60921"/>
    <cellStyle name="Обычный 4 2 2 5 5" xfId="34011"/>
    <cellStyle name="Обычный 4 2 2 5 5 2" xfId="34012"/>
    <cellStyle name="Обычный 4 2 2 5 5 2 2" xfId="34013"/>
    <cellStyle name="Обычный 4 2 2 5 5 2 2 2" xfId="34014"/>
    <cellStyle name="Обычный 4 2 2 5 5 2 2 3" xfId="60922"/>
    <cellStyle name="Обычный 4 2 2 5 5 2 3" xfId="34015"/>
    <cellStyle name="Обычный 4 2 2 5 5 2 3 2" xfId="60923"/>
    <cellStyle name="Обычный 4 2 2 5 5 2 3 3" xfId="60924"/>
    <cellStyle name="Обычный 4 2 2 5 5 2 4" xfId="60925"/>
    <cellStyle name="Обычный 4 2 2 5 5 2 5" xfId="60926"/>
    <cellStyle name="Обычный 4 2 2 5 5 3" xfId="34016"/>
    <cellStyle name="Обычный 4 2 2 5 5 3 2" xfId="34017"/>
    <cellStyle name="Обычный 4 2 2 5 5 3 3" xfId="60927"/>
    <cellStyle name="Обычный 4 2 2 5 5 4" xfId="34018"/>
    <cellStyle name="Обычный 4 2 2 5 5 4 2" xfId="60928"/>
    <cellStyle name="Обычный 4 2 2 5 5 4 3" xfId="60929"/>
    <cellStyle name="Обычный 4 2 2 5 5 5" xfId="60930"/>
    <cellStyle name="Обычный 4 2 2 5 5 6" xfId="60931"/>
    <cellStyle name="Обычный 4 2 2 5 6" xfId="34019"/>
    <cellStyle name="Обычный 4 2 2 5 6 2" xfId="34020"/>
    <cellStyle name="Обычный 4 2 2 5 6 2 2" xfId="34021"/>
    <cellStyle name="Обычный 4 2 2 5 6 2 3" xfId="60932"/>
    <cellStyle name="Обычный 4 2 2 5 6 3" xfId="34022"/>
    <cellStyle name="Обычный 4 2 2 5 6 3 2" xfId="60933"/>
    <cellStyle name="Обычный 4 2 2 5 6 3 3" xfId="60934"/>
    <cellStyle name="Обычный 4 2 2 5 6 4" xfId="60935"/>
    <cellStyle name="Обычный 4 2 2 5 6 5" xfId="60936"/>
    <cellStyle name="Обычный 4 2 2 5 7" xfId="34023"/>
    <cellStyle name="Обычный 4 2 2 5 7 2" xfId="34024"/>
    <cellStyle name="Обычный 4 2 2 5 7 3" xfId="60937"/>
    <cellStyle name="Обычный 4 2 2 5 8" xfId="34025"/>
    <cellStyle name="Обычный 4 2 2 5 8 2" xfId="60938"/>
    <cellStyle name="Обычный 4 2 2 5 8 3" xfId="60939"/>
    <cellStyle name="Обычный 4 2 2 5 9" xfId="60940"/>
    <cellStyle name="Обычный 4 2 2 6" xfId="34026"/>
    <cellStyle name="Обычный 4 2 2 7" xfId="34027"/>
    <cellStyle name="Обычный 4 2 2 7 10" xfId="60941"/>
    <cellStyle name="Обычный 4 2 2 7 2" xfId="34028"/>
    <cellStyle name="Обычный 4 2 2 7 2 2" xfId="34029"/>
    <cellStyle name="Обычный 4 2 2 7 2 2 2" xfId="34030"/>
    <cellStyle name="Обычный 4 2 2 7 2 2 2 2" xfId="34031"/>
    <cellStyle name="Обычный 4 2 2 7 2 2 2 3" xfId="60942"/>
    <cellStyle name="Обычный 4 2 2 7 2 2 3" xfId="34032"/>
    <cellStyle name="Обычный 4 2 2 7 2 2 3 2" xfId="60943"/>
    <cellStyle name="Обычный 4 2 2 7 2 2 3 3" xfId="60944"/>
    <cellStyle name="Обычный 4 2 2 7 2 2 4" xfId="60945"/>
    <cellStyle name="Обычный 4 2 2 7 2 2 5" xfId="60946"/>
    <cellStyle name="Обычный 4 2 2 7 2 3" xfId="34033"/>
    <cellStyle name="Обычный 4 2 2 7 2 3 2" xfId="34034"/>
    <cellStyle name="Обычный 4 2 2 7 2 3 3" xfId="60947"/>
    <cellStyle name="Обычный 4 2 2 7 2 4" xfId="34035"/>
    <cellStyle name="Обычный 4 2 2 7 2 4 2" xfId="60948"/>
    <cellStyle name="Обычный 4 2 2 7 2 4 3" xfId="60949"/>
    <cellStyle name="Обычный 4 2 2 7 2 5" xfId="60950"/>
    <cellStyle name="Обычный 4 2 2 7 2 6" xfId="60951"/>
    <cellStyle name="Обычный 4 2 2 7 3" xfId="34036"/>
    <cellStyle name="Обычный 4 2 2 7 3 2" xfId="34037"/>
    <cellStyle name="Обычный 4 2 2 7 3 2 2" xfId="34038"/>
    <cellStyle name="Обычный 4 2 2 7 3 2 2 2" xfId="34039"/>
    <cellStyle name="Обычный 4 2 2 7 3 2 2 3" xfId="60952"/>
    <cellStyle name="Обычный 4 2 2 7 3 2 3" xfId="34040"/>
    <cellStyle name="Обычный 4 2 2 7 3 2 3 2" xfId="60953"/>
    <cellStyle name="Обычный 4 2 2 7 3 2 3 3" xfId="60954"/>
    <cellStyle name="Обычный 4 2 2 7 3 2 4" xfId="60955"/>
    <cellStyle name="Обычный 4 2 2 7 3 2 5" xfId="60956"/>
    <cellStyle name="Обычный 4 2 2 7 3 3" xfId="34041"/>
    <cellStyle name="Обычный 4 2 2 7 3 3 2" xfId="34042"/>
    <cellStyle name="Обычный 4 2 2 7 3 3 3" xfId="60957"/>
    <cellStyle name="Обычный 4 2 2 7 3 4" xfId="34043"/>
    <cellStyle name="Обычный 4 2 2 7 3 4 2" xfId="60958"/>
    <cellStyle name="Обычный 4 2 2 7 3 4 3" xfId="60959"/>
    <cellStyle name="Обычный 4 2 2 7 3 5" xfId="60960"/>
    <cellStyle name="Обычный 4 2 2 7 3 6" xfId="60961"/>
    <cellStyle name="Обычный 4 2 2 7 4" xfId="34044"/>
    <cellStyle name="Обычный 4 2 2 7 4 2" xfId="34045"/>
    <cellStyle name="Обычный 4 2 2 7 4 2 2" xfId="34046"/>
    <cellStyle name="Обычный 4 2 2 7 4 2 2 2" xfId="34047"/>
    <cellStyle name="Обычный 4 2 2 7 4 2 2 3" xfId="60962"/>
    <cellStyle name="Обычный 4 2 2 7 4 2 3" xfId="34048"/>
    <cellStyle name="Обычный 4 2 2 7 4 2 3 2" xfId="60963"/>
    <cellStyle name="Обычный 4 2 2 7 4 2 3 3" xfId="60964"/>
    <cellStyle name="Обычный 4 2 2 7 4 2 4" xfId="60965"/>
    <cellStyle name="Обычный 4 2 2 7 4 2 5" xfId="60966"/>
    <cellStyle name="Обычный 4 2 2 7 4 3" xfId="34049"/>
    <cellStyle name="Обычный 4 2 2 7 4 3 2" xfId="34050"/>
    <cellStyle name="Обычный 4 2 2 7 4 3 3" xfId="60967"/>
    <cellStyle name="Обычный 4 2 2 7 4 4" xfId="34051"/>
    <cellStyle name="Обычный 4 2 2 7 4 4 2" xfId="60968"/>
    <cellStyle name="Обычный 4 2 2 7 4 4 3" xfId="60969"/>
    <cellStyle name="Обычный 4 2 2 7 4 5" xfId="60970"/>
    <cellStyle name="Обычный 4 2 2 7 4 6" xfId="60971"/>
    <cellStyle name="Обычный 4 2 2 7 5" xfId="34052"/>
    <cellStyle name="Обычный 4 2 2 7 5 2" xfId="34053"/>
    <cellStyle name="Обычный 4 2 2 7 5 2 2" xfId="34054"/>
    <cellStyle name="Обычный 4 2 2 7 5 2 2 2" xfId="34055"/>
    <cellStyle name="Обычный 4 2 2 7 5 2 2 3" xfId="60972"/>
    <cellStyle name="Обычный 4 2 2 7 5 2 3" xfId="34056"/>
    <cellStyle name="Обычный 4 2 2 7 5 2 3 2" xfId="60973"/>
    <cellStyle name="Обычный 4 2 2 7 5 2 3 3" xfId="60974"/>
    <cellStyle name="Обычный 4 2 2 7 5 2 4" xfId="60975"/>
    <cellStyle name="Обычный 4 2 2 7 5 2 5" xfId="60976"/>
    <cellStyle name="Обычный 4 2 2 7 5 3" xfId="34057"/>
    <cellStyle name="Обычный 4 2 2 7 5 3 2" xfId="34058"/>
    <cellStyle name="Обычный 4 2 2 7 5 3 3" xfId="60977"/>
    <cellStyle name="Обычный 4 2 2 7 5 4" xfId="34059"/>
    <cellStyle name="Обычный 4 2 2 7 5 4 2" xfId="60978"/>
    <cellStyle name="Обычный 4 2 2 7 5 4 3" xfId="60979"/>
    <cellStyle name="Обычный 4 2 2 7 5 5" xfId="60980"/>
    <cellStyle name="Обычный 4 2 2 7 5 6" xfId="60981"/>
    <cellStyle name="Обычный 4 2 2 7 6" xfId="34060"/>
    <cellStyle name="Обычный 4 2 2 7 6 2" xfId="34061"/>
    <cellStyle name="Обычный 4 2 2 7 6 2 2" xfId="34062"/>
    <cellStyle name="Обычный 4 2 2 7 6 2 3" xfId="60982"/>
    <cellStyle name="Обычный 4 2 2 7 6 3" xfId="34063"/>
    <cellStyle name="Обычный 4 2 2 7 6 3 2" xfId="60983"/>
    <cellStyle name="Обычный 4 2 2 7 6 3 3" xfId="60984"/>
    <cellStyle name="Обычный 4 2 2 7 6 4" xfId="60985"/>
    <cellStyle name="Обычный 4 2 2 7 6 5" xfId="60986"/>
    <cellStyle name="Обычный 4 2 2 7 7" xfId="34064"/>
    <cellStyle name="Обычный 4 2 2 7 7 2" xfId="34065"/>
    <cellStyle name="Обычный 4 2 2 7 7 3" xfId="60987"/>
    <cellStyle name="Обычный 4 2 2 7 8" xfId="34066"/>
    <cellStyle name="Обычный 4 2 2 7 8 2" xfId="60988"/>
    <cellStyle name="Обычный 4 2 2 7 8 3" xfId="60989"/>
    <cellStyle name="Обычный 4 2 2 7 9" xfId="60990"/>
    <cellStyle name="Обычный 4 2 2 8" xfId="34067"/>
    <cellStyle name="Обычный 4 2 2 8 10" xfId="60991"/>
    <cellStyle name="Обычный 4 2 2 8 2" xfId="34068"/>
    <cellStyle name="Обычный 4 2 2 8 2 2" xfId="34069"/>
    <cellStyle name="Обычный 4 2 2 8 2 2 2" xfId="34070"/>
    <cellStyle name="Обычный 4 2 2 8 2 2 2 2" xfId="34071"/>
    <cellStyle name="Обычный 4 2 2 8 2 2 2 3" xfId="60992"/>
    <cellStyle name="Обычный 4 2 2 8 2 2 3" xfId="34072"/>
    <cellStyle name="Обычный 4 2 2 8 2 2 3 2" xfId="60993"/>
    <cellStyle name="Обычный 4 2 2 8 2 2 3 3" xfId="60994"/>
    <cellStyle name="Обычный 4 2 2 8 2 2 4" xfId="60995"/>
    <cellStyle name="Обычный 4 2 2 8 2 2 5" xfId="60996"/>
    <cellStyle name="Обычный 4 2 2 8 2 3" xfId="34073"/>
    <cellStyle name="Обычный 4 2 2 8 2 3 2" xfId="34074"/>
    <cellStyle name="Обычный 4 2 2 8 2 3 3" xfId="60997"/>
    <cellStyle name="Обычный 4 2 2 8 2 4" xfId="34075"/>
    <cellStyle name="Обычный 4 2 2 8 2 4 2" xfId="60998"/>
    <cellStyle name="Обычный 4 2 2 8 2 4 3" xfId="60999"/>
    <cellStyle name="Обычный 4 2 2 8 2 5" xfId="61000"/>
    <cellStyle name="Обычный 4 2 2 8 2 6" xfId="61001"/>
    <cellStyle name="Обычный 4 2 2 8 3" xfId="34076"/>
    <cellStyle name="Обычный 4 2 2 8 3 2" xfId="34077"/>
    <cellStyle name="Обычный 4 2 2 8 3 2 2" xfId="34078"/>
    <cellStyle name="Обычный 4 2 2 8 3 2 2 2" xfId="34079"/>
    <cellStyle name="Обычный 4 2 2 8 3 2 2 3" xfId="61002"/>
    <cellStyle name="Обычный 4 2 2 8 3 2 3" xfId="34080"/>
    <cellStyle name="Обычный 4 2 2 8 3 2 3 2" xfId="61003"/>
    <cellStyle name="Обычный 4 2 2 8 3 2 3 3" xfId="61004"/>
    <cellStyle name="Обычный 4 2 2 8 3 2 4" xfId="61005"/>
    <cellStyle name="Обычный 4 2 2 8 3 2 5" xfId="61006"/>
    <cellStyle name="Обычный 4 2 2 8 3 3" xfId="34081"/>
    <cellStyle name="Обычный 4 2 2 8 3 3 2" xfId="34082"/>
    <cellStyle name="Обычный 4 2 2 8 3 3 3" xfId="61007"/>
    <cellStyle name="Обычный 4 2 2 8 3 4" xfId="34083"/>
    <cellStyle name="Обычный 4 2 2 8 3 4 2" xfId="61008"/>
    <cellStyle name="Обычный 4 2 2 8 3 4 3" xfId="61009"/>
    <cellStyle name="Обычный 4 2 2 8 3 5" xfId="61010"/>
    <cellStyle name="Обычный 4 2 2 8 3 6" xfId="61011"/>
    <cellStyle name="Обычный 4 2 2 8 4" xfId="34084"/>
    <cellStyle name="Обычный 4 2 2 8 4 2" xfId="34085"/>
    <cellStyle name="Обычный 4 2 2 8 4 2 2" xfId="34086"/>
    <cellStyle name="Обычный 4 2 2 8 4 2 2 2" xfId="34087"/>
    <cellStyle name="Обычный 4 2 2 8 4 2 2 3" xfId="61012"/>
    <cellStyle name="Обычный 4 2 2 8 4 2 3" xfId="34088"/>
    <cellStyle name="Обычный 4 2 2 8 4 2 3 2" xfId="61013"/>
    <cellStyle name="Обычный 4 2 2 8 4 2 3 3" xfId="61014"/>
    <cellStyle name="Обычный 4 2 2 8 4 2 4" xfId="61015"/>
    <cellStyle name="Обычный 4 2 2 8 4 2 5" xfId="61016"/>
    <cellStyle name="Обычный 4 2 2 8 4 3" xfId="34089"/>
    <cellStyle name="Обычный 4 2 2 8 4 3 2" xfId="34090"/>
    <cellStyle name="Обычный 4 2 2 8 4 3 3" xfId="61017"/>
    <cellStyle name="Обычный 4 2 2 8 4 4" xfId="34091"/>
    <cellStyle name="Обычный 4 2 2 8 4 4 2" xfId="61018"/>
    <cellStyle name="Обычный 4 2 2 8 4 4 3" xfId="61019"/>
    <cellStyle name="Обычный 4 2 2 8 4 5" xfId="61020"/>
    <cellStyle name="Обычный 4 2 2 8 4 6" xfId="61021"/>
    <cellStyle name="Обычный 4 2 2 8 5" xfId="34092"/>
    <cellStyle name="Обычный 4 2 2 8 5 2" xfId="34093"/>
    <cellStyle name="Обычный 4 2 2 8 5 2 2" xfId="34094"/>
    <cellStyle name="Обычный 4 2 2 8 5 2 2 2" xfId="34095"/>
    <cellStyle name="Обычный 4 2 2 8 5 2 2 3" xfId="61022"/>
    <cellStyle name="Обычный 4 2 2 8 5 2 3" xfId="34096"/>
    <cellStyle name="Обычный 4 2 2 8 5 2 3 2" xfId="61023"/>
    <cellStyle name="Обычный 4 2 2 8 5 2 3 3" xfId="61024"/>
    <cellStyle name="Обычный 4 2 2 8 5 2 4" xfId="61025"/>
    <cellStyle name="Обычный 4 2 2 8 5 2 5" xfId="61026"/>
    <cellStyle name="Обычный 4 2 2 8 5 3" xfId="34097"/>
    <cellStyle name="Обычный 4 2 2 8 5 3 2" xfId="34098"/>
    <cellStyle name="Обычный 4 2 2 8 5 3 3" xfId="61027"/>
    <cellStyle name="Обычный 4 2 2 8 5 4" xfId="34099"/>
    <cellStyle name="Обычный 4 2 2 8 5 4 2" xfId="61028"/>
    <cellStyle name="Обычный 4 2 2 8 5 4 3" xfId="61029"/>
    <cellStyle name="Обычный 4 2 2 8 5 5" xfId="61030"/>
    <cellStyle name="Обычный 4 2 2 8 5 6" xfId="61031"/>
    <cellStyle name="Обычный 4 2 2 8 6" xfId="34100"/>
    <cellStyle name="Обычный 4 2 2 8 6 2" xfId="34101"/>
    <cellStyle name="Обычный 4 2 2 8 6 2 2" xfId="34102"/>
    <cellStyle name="Обычный 4 2 2 8 6 2 3" xfId="61032"/>
    <cellStyle name="Обычный 4 2 2 8 6 3" xfId="34103"/>
    <cellStyle name="Обычный 4 2 2 8 6 3 2" xfId="61033"/>
    <cellStyle name="Обычный 4 2 2 8 6 3 3" xfId="61034"/>
    <cellStyle name="Обычный 4 2 2 8 6 4" xfId="61035"/>
    <cellStyle name="Обычный 4 2 2 8 6 5" xfId="61036"/>
    <cellStyle name="Обычный 4 2 2 8 7" xfId="34104"/>
    <cellStyle name="Обычный 4 2 2 8 7 2" xfId="34105"/>
    <cellStyle name="Обычный 4 2 2 8 7 3" xfId="61037"/>
    <cellStyle name="Обычный 4 2 2 8 8" xfId="34106"/>
    <cellStyle name="Обычный 4 2 2 8 8 2" xfId="61038"/>
    <cellStyle name="Обычный 4 2 2 8 8 3" xfId="61039"/>
    <cellStyle name="Обычный 4 2 2 8 9" xfId="61040"/>
    <cellStyle name="Обычный 4 2 2 9" xfId="34107"/>
    <cellStyle name="Обычный 4 2 2 9 10" xfId="61041"/>
    <cellStyle name="Обычный 4 2 2 9 2" xfId="34108"/>
    <cellStyle name="Обычный 4 2 2 9 2 2" xfId="34109"/>
    <cellStyle name="Обычный 4 2 2 9 2 2 2" xfId="34110"/>
    <cellStyle name="Обычный 4 2 2 9 2 2 2 2" xfId="34111"/>
    <cellStyle name="Обычный 4 2 2 9 2 2 2 3" xfId="61042"/>
    <cellStyle name="Обычный 4 2 2 9 2 2 3" xfId="34112"/>
    <cellStyle name="Обычный 4 2 2 9 2 2 3 2" xfId="61043"/>
    <cellStyle name="Обычный 4 2 2 9 2 2 3 3" xfId="61044"/>
    <cellStyle name="Обычный 4 2 2 9 2 2 4" xfId="61045"/>
    <cellStyle name="Обычный 4 2 2 9 2 2 5" xfId="61046"/>
    <cellStyle name="Обычный 4 2 2 9 2 3" xfId="34113"/>
    <cellStyle name="Обычный 4 2 2 9 2 3 2" xfId="34114"/>
    <cellStyle name="Обычный 4 2 2 9 2 3 3" xfId="61047"/>
    <cellStyle name="Обычный 4 2 2 9 2 4" xfId="34115"/>
    <cellStyle name="Обычный 4 2 2 9 2 4 2" xfId="61048"/>
    <cellStyle name="Обычный 4 2 2 9 2 4 3" xfId="61049"/>
    <cellStyle name="Обычный 4 2 2 9 2 5" xfId="61050"/>
    <cellStyle name="Обычный 4 2 2 9 2 6" xfId="61051"/>
    <cellStyle name="Обычный 4 2 2 9 3" xfId="34116"/>
    <cellStyle name="Обычный 4 2 2 9 3 2" xfId="34117"/>
    <cellStyle name="Обычный 4 2 2 9 3 2 2" xfId="34118"/>
    <cellStyle name="Обычный 4 2 2 9 3 2 2 2" xfId="34119"/>
    <cellStyle name="Обычный 4 2 2 9 3 2 2 3" xfId="61052"/>
    <cellStyle name="Обычный 4 2 2 9 3 2 3" xfId="34120"/>
    <cellStyle name="Обычный 4 2 2 9 3 2 3 2" xfId="61053"/>
    <cellStyle name="Обычный 4 2 2 9 3 2 3 3" xfId="61054"/>
    <cellStyle name="Обычный 4 2 2 9 3 2 4" xfId="61055"/>
    <cellStyle name="Обычный 4 2 2 9 3 2 5" xfId="61056"/>
    <cellStyle name="Обычный 4 2 2 9 3 3" xfId="34121"/>
    <cellStyle name="Обычный 4 2 2 9 3 3 2" xfId="34122"/>
    <cellStyle name="Обычный 4 2 2 9 3 3 3" xfId="61057"/>
    <cellStyle name="Обычный 4 2 2 9 3 4" xfId="34123"/>
    <cellStyle name="Обычный 4 2 2 9 3 4 2" xfId="61058"/>
    <cellStyle name="Обычный 4 2 2 9 3 4 3" xfId="61059"/>
    <cellStyle name="Обычный 4 2 2 9 3 5" xfId="61060"/>
    <cellStyle name="Обычный 4 2 2 9 3 6" xfId="61061"/>
    <cellStyle name="Обычный 4 2 2 9 4" xfId="34124"/>
    <cellStyle name="Обычный 4 2 2 9 4 2" xfId="34125"/>
    <cellStyle name="Обычный 4 2 2 9 4 2 2" xfId="34126"/>
    <cellStyle name="Обычный 4 2 2 9 4 2 2 2" xfId="34127"/>
    <cellStyle name="Обычный 4 2 2 9 4 2 2 3" xfId="61062"/>
    <cellStyle name="Обычный 4 2 2 9 4 2 3" xfId="34128"/>
    <cellStyle name="Обычный 4 2 2 9 4 2 3 2" xfId="61063"/>
    <cellStyle name="Обычный 4 2 2 9 4 2 3 3" xfId="61064"/>
    <cellStyle name="Обычный 4 2 2 9 4 2 4" xfId="61065"/>
    <cellStyle name="Обычный 4 2 2 9 4 2 5" xfId="61066"/>
    <cellStyle name="Обычный 4 2 2 9 4 3" xfId="34129"/>
    <cellStyle name="Обычный 4 2 2 9 4 3 2" xfId="34130"/>
    <cellStyle name="Обычный 4 2 2 9 4 3 3" xfId="61067"/>
    <cellStyle name="Обычный 4 2 2 9 4 4" xfId="34131"/>
    <cellStyle name="Обычный 4 2 2 9 4 4 2" xfId="61068"/>
    <cellStyle name="Обычный 4 2 2 9 4 4 3" xfId="61069"/>
    <cellStyle name="Обычный 4 2 2 9 4 5" xfId="61070"/>
    <cellStyle name="Обычный 4 2 2 9 4 6" xfId="61071"/>
    <cellStyle name="Обычный 4 2 2 9 5" xfId="34132"/>
    <cellStyle name="Обычный 4 2 2 9 5 2" xfId="34133"/>
    <cellStyle name="Обычный 4 2 2 9 5 2 2" xfId="34134"/>
    <cellStyle name="Обычный 4 2 2 9 5 2 2 2" xfId="34135"/>
    <cellStyle name="Обычный 4 2 2 9 5 2 2 3" xfId="61072"/>
    <cellStyle name="Обычный 4 2 2 9 5 2 3" xfId="34136"/>
    <cellStyle name="Обычный 4 2 2 9 5 2 3 2" xfId="61073"/>
    <cellStyle name="Обычный 4 2 2 9 5 2 3 3" xfId="61074"/>
    <cellStyle name="Обычный 4 2 2 9 5 2 4" xfId="61075"/>
    <cellStyle name="Обычный 4 2 2 9 5 2 5" xfId="61076"/>
    <cellStyle name="Обычный 4 2 2 9 5 3" xfId="34137"/>
    <cellStyle name="Обычный 4 2 2 9 5 3 2" xfId="34138"/>
    <cellStyle name="Обычный 4 2 2 9 5 3 3" xfId="61077"/>
    <cellStyle name="Обычный 4 2 2 9 5 4" xfId="34139"/>
    <cellStyle name="Обычный 4 2 2 9 5 4 2" xfId="61078"/>
    <cellStyle name="Обычный 4 2 2 9 5 4 3" xfId="61079"/>
    <cellStyle name="Обычный 4 2 2 9 5 5" xfId="61080"/>
    <cellStyle name="Обычный 4 2 2 9 5 6" xfId="61081"/>
    <cellStyle name="Обычный 4 2 2 9 6" xfId="34140"/>
    <cellStyle name="Обычный 4 2 2 9 6 2" xfId="34141"/>
    <cellStyle name="Обычный 4 2 2 9 6 2 2" xfId="34142"/>
    <cellStyle name="Обычный 4 2 2 9 6 2 3" xfId="61082"/>
    <cellStyle name="Обычный 4 2 2 9 6 3" xfId="34143"/>
    <cellStyle name="Обычный 4 2 2 9 6 3 2" xfId="61083"/>
    <cellStyle name="Обычный 4 2 2 9 6 3 3" xfId="61084"/>
    <cellStyle name="Обычный 4 2 2 9 6 4" xfId="61085"/>
    <cellStyle name="Обычный 4 2 2 9 6 5" xfId="61086"/>
    <cellStyle name="Обычный 4 2 2 9 7" xfId="34144"/>
    <cellStyle name="Обычный 4 2 2 9 7 2" xfId="34145"/>
    <cellStyle name="Обычный 4 2 2 9 7 3" xfId="61087"/>
    <cellStyle name="Обычный 4 2 2 9 8" xfId="34146"/>
    <cellStyle name="Обычный 4 2 2 9 8 2" xfId="61088"/>
    <cellStyle name="Обычный 4 2 2 9 8 3" xfId="61089"/>
    <cellStyle name="Обычный 4 2 2 9 9" xfId="61090"/>
    <cellStyle name="Обычный 4 2 3" xfId="34147"/>
    <cellStyle name="Обычный 4 2 3 2" xfId="34148"/>
    <cellStyle name="Обычный 4 2 3 2 2" xfId="61091"/>
    <cellStyle name="Обычный 4 2 3 2 2 2" xfId="61092"/>
    <cellStyle name="Обычный 4 2 3 2 3" xfId="61093"/>
    <cellStyle name="Обычный 4 2 3 3" xfId="34149"/>
    <cellStyle name="Обычный 4 2 3 3 2" xfId="61094"/>
    <cellStyle name="Обычный 4 2 3 4" xfId="34150"/>
    <cellStyle name="Обычный 4 2 4" xfId="34151"/>
    <cellStyle name="Обычный 4 2 4 2" xfId="34152"/>
    <cellStyle name="Обычный 4 2 4 2 2" xfId="34153"/>
    <cellStyle name="Обычный 4 2 4 2 2 2" xfId="34154"/>
    <cellStyle name="Обычный 4 2 4 2 3" xfId="34155"/>
    <cellStyle name="Обычный 4 2 4 3" xfId="34156"/>
    <cellStyle name="Обычный 4 2 4 3 2" xfId="34157"/>
    <cellStyle name="Обычный 4 2 4 3 2 2" xfId="34158"/>
    <cellStyle name="Обычный 4 2 4 3 3" xfId="34159"/>
    <cellStyle name="Обычный 4 2 4 4" xfId="34160"/>
    <cellStyle name="Обычный 4 2 4 4 2" xfId="34161"/>
    <cellStyle name="Обычный 4 2 4 4 2 2" xfId="34162"/>
    <cellStyle name="Обычный 4 2 4 4 3" xfId="34163"/>
    <cellStyle name="Обычный 4 2 4 5" xfId="34164"/>
    <cellStyle name="Обычный 4 2 4 5 2" xfId="34165"/>
    <cellStyle name="Обычный 4 2 4 6" xfId="34166"/>
    <cellStyle name="Обычный 4 2 5" xfId="34167"/>
    <cellStyle name="Обычный 4 2 5 2" xfId="61095"/>
    <cellStyle name="Обычный 4 2 5 2 2" xfId="61096"/>
    <cellStyle name="Обычный 4 2 5 3" xfId="61097"/>
    <cellStyle name="Обычный 4 2 6" xfId="61098"/>
    <cellStyle name="Обычный 4 2_нефть (сценарии)" xfId="34168"/>
    <cellStyle name="Обычный 4 3" xfId="34169"/>
    <cellStyle name="Обычный 4 3 2" xfId="34170"/>
    <cellStyle name="Обычный 4 3 2 2" xfId="61099"/>
    <cellStyle name="Обычный 4 3 2 2 2" xfId="61100"/>
    <cellStyle name="Обычный 4 3 2 3" xfId="61101"/>
    <cellStyle name="Обычный 4 3 2 4" xfId="61102"/>
    <cellStyle name="Обычный 4 3 3" xfId="34171"/>
    <cellStyle name="Обычный 4 3 3 2" xfId="61103"/>
    <cellStyle name="Обычный 4 3 3 3" xfId="61104"/>
    <cellStyle name="Обычный 4 3 4" xfId="61105"/>
    <cellStyle name="Обычный 4 3 5" xfId="61106"/>
    <cellStyle name="Обычный 4 4" xfId="34172"/>
    <cellStyle name="Обычный 4 4 2" xfId="34173"/>
    <cellStyle name="Обычный 4 4 2 2" xfId="61107"/>
    <cellStyle name="Обычный 4 4 2 2 2" xfId="61108"/>
    <cellStyle name="Обычный 4 4 2 3" xfId="61109"/>
    <cellStyle name="Обычный 4 4 2 4" xfId="61110"/>
    <cellStyle name="Обычный 4 4 3" xfId="34174"/>
    <cellStyle name="Обычный 4 4 3 2" xfId="61111"/>
    <cellStyle name="Обычный 4 4 3 3" xfId="61112"/>
    <cellStyle name="Обычный 4 4 4" xfId="61113"/>
    <cellStyle name="Обычный 4 4 5" xfId="61114"/>
    <cellStyle name="Обычный 4 5" xfId="34175"/>
    <cellStyle name="Обычный 4 5 2" xfId="61115"/>
    <cellStyle name="Обычный 4 5 2 2" xfId="61116"/>
    <cellStyle name="Обычный 4 5 3" xfId="61117"/>
    <cellStyle name="Обычный 4 5 4" xfId="61118"/>
    <cellStyle name="Обычный 4 6" xfId="34176"/>
    <cellStyle name="Обычный 4 6 2" xfId="61119"/>
    <cellStyle name="Обычный 4 6 2 2" xfId="61120"/>
    <cellStyle name="Обычный 4 6 3" xfId="61121"/>
    <cellStyle name="Обычный 4 6 4" xfId="61122"/>
    <cellStyle name="Обычный 4 7" xfId="34177"/>
    <cellStyle name="Обычный 4 7 2" xfId="61123"/>
    <cellStyle name="Обычный 4 7 3" xfId="61124"/>
    <cellStyle name="Обычный 4 8" xfId="34178"/>
    <cellStyle name="Обычный 4 8 2" xfId="61125"/>
    <cellStyle name="Обычный 4 9" xfId="34179"/>
    <cellStyle name="Обычный 4_нефть (сценарии)" xfId="34180"/>
    <cellStyle name="Обычный 40" xfId="34181"/>
    <cellStyle name="Обычный 40 2" xfId="34182"/>
    <cellStyle name="Обычный 41" xfId="34183"/>
    <cellStyle name="Обычный 41 2" xfId="34184"/>
    <cellStyle name="Обычный 42" xfId="34185"/>
    <cellStyle name="Обычный 43" xfId="34186"/>
    <cellStyle name="Обычный 43 2" xfId="34187"/>
    <cellStyle name="Обычный 44" xfId="34188"/>
    <cellStyle name="Обычный 44 2" xfId="34189"/>
    <cellStyle name="Обычный 45" xfId="34190"/>
    <cellStyle name="Обычный 45 2" xfId="34191"/>
    <cellStyle name="Обычный 45 3" xfId="34192"/>
    <cellStyle name="Обычный 46" xfId="34193"/>
    <cellStyle name="Обычный 46 2" xfId="34194"/>
    <cellStyle name="Обычный 47" xfId="34195"/>
    <cellStyle name="Обычный 48" xfId="34196"/>
    <cellStyle name="Обычный 49" xfId="34197"/>
    <cellStyle name="Обычный 5" xfId="34198"/>
    <cellStyle name="Обычный 5 10" xfId="34199"/>
    <cellStyle name="Обычный 5 10 10" xfId="61126"/>
    <cellStyle name="Обычный 5 10 2" xfId="34200"/>
    <cellStyle name="Обычный 5 10 2 2" xfId="34201"/>
    <cellStyle name="Обычный 5 10 2 2 2" xfId="34202"/>
    <cellStyle name="Обычный 5 10 2 2 2 2" xfId="34203"/>
    <cellStyle name="Обычный 5 10 2 2 2 3" xfId="61127"/>
    <cellStyle name="Обычный 5 10 2 2 3" xfId="34204"/>
    <cellStyle name="Обычный 5 10 2 2 3 2" xfId="61128"/>
    <cellStyle name="Обычный 5 10 2 2 3 3" xfId="61129"/>
    <cellStyle name="Обычный 5 10 2 2 4" xfId="61130"/>
    <cellStyle name="Обычный 5 10 2 2 5" xfId="61131"/>
    <cellStyle name="Обычный 5 10 2 3" xfId="34205"/>
    <cellStyle name="Обычный 5 10 2 3 2" xfId="34206"/>
    <cellStyle name="Обычный 5 10 2 3 3" xfId="61132"/>
    <cellStyle name="Обычный 5 10 2 4" xfId="34207"/>
    <cellStyle name="Обычный 5 10 2 4 2" xfId="61133"/>
    <cellStyle name="Обычный 5 10 2 4 3" xfId="61134"/>
    <cellStyle name="Обычный 5 10 2 5" xfId="61135"/>
    <cellStyle name="Обычный 5 10 2 6" xfId="61136"/>
    <cellStyle name="Обычный 5 10 3" xfId="34208"/>
    <cellStyle name="Обычный 5 10 3 2" xfId="34209"/>
    <cellStyle name="Обычный 5 10 3 2 2" xfId="34210"/>
    <cellStyle name="Обычный 5 10 3 2 2 2" xfId="34211"/>
    <cellStyle name="Обычный 5 10 3 2 2 3" xfId="61137"/>
    <cellStyle name="Обычный 5 10 3 2 3" xfId="34212"/>
    <cellStyle name="Обычный 5 10 3 2 3 2" xfId="61138"/>
    <cellStyle name="Обычный 5 10 3 2 3 3" xfId="61139"/>
    <cellStyle name="Обычный 5 10 3 2 4" xfId="61140"/>
    <cellStyle name="Обычный 5 10 3 2 5" xfId="61141"/>
    <cellStyle name="Обычный 5 10 3 3" xfId="34213"/>
    <cellStyle name="Обычный 5 10 3 3 2" xfId="34214"/>
    <cellStyle name="Обычный 5 10 3 3 3" xfId="61142"/>
    <cellStyle name="Обычный 5 10 3 4" xfId="34215"/>
    <cellStyle name="Обычный 5 10 3 4 2" xfId="61143"/>
    <cellStyle name="Обычный 5 10 3 4 3" xfId="61144"/>
    <cellStyle name="Обычный 5 10 3 5" xfId="61145"/>
    <cellStyle name="Обычный 5 10 3 6" xfId="61146"/>
    <cellStyle name="Обычный 5 10 4" xfId="34216"/>
    <cellStyle name="Обычный 5 10 4 2" xfId="34217"/>
    <cellStyle name="Обычный 5 10 4 2 2" xfId="34218"/>
    <cellStyle name="Обычный 5 10 4 2 2 2" xfId="34219"/>
    <cellStyle name="Обычный 5 10 4 2 2 3" xfId="61147"/>
    <cellStyle name="Обычный 5 10 4 2 3" xfId="34220"/>
    <cellStyle name="Обычный 5 10 4 2 3 2" xfId="61148"/>
    <cellStyle name="Обычный 5 10 4 2 3 3" xfId="61149"/>
    <cellStyle name="Обычный 5 10 4 2 4" xfId="61150"/>
    <cellStyle name="Обычный 5 10 4 2 5" xfId="61151"/>
    <cellStyle name="Обычный 5 10 4 3" xfId="34221"/>
    <cellStyle name="Обычный 5 10 4 3 2" xfId="34222"/>
    <cellStyle name="Обычный 5 10 4 3 3" xfId="61152"/>
    <cellStyle name="Обычный 5 10 4 4" xfId="34223"/>
    <cellStyle name="Обычный 5 10 4 4 2" xfId="61153"/>
    <cellStyle name="Обычный 5 10 4 4 3" xfId="61154"/>
    <cellStyle name="Обычный 5 10 4 5" xfId="61155"/>
    <cellStyle name="Обычный 5 10 4 6" xfId="61156"/>
    <cellStyle name="Обычный 5 10 5" xfId="34224"/>
    <cellStyle name="Обычный 5 10 5 2" xfId="34225"/>
    <cellStyle name="Обычный 5 10 5 2 2" xfId="34226"/>
    <cellStyle name="Обычный 5 10 5 2 2 2" xfId="34227"/>
    <cellStyle name="Обычный 5 10 5 2 2 3" xfId="61157"/>
    <cellStyle name="Обычный 5 10 5 2 3" xfId="34228"/>
    <cellStyle name="Обычный 5 10 5 2 3 2" xfId="61158"/>
    <cellStyle name="Обычный 5 10 5 2 3 3" xfId="61159"/>
    <cellStyle name="Обычный 5 10 5 2 4" xfId="61160"/>
    <cellStyle name="Обычный 5 10 5 2 5" xfId="61161"/>
    <cellStyle name="Обычный 5 10 5 3" xfId="34229"/>
    <cellStyle name="Обычный 5 10 5 3 2" xfId="34230"/>
    <cellStyle name="Обычный 5 10 5 3 3" xfId="61162"/>
    <cellStyle name="Обычный 5 10 5 4" xfId="34231"/>
    <cellStyle name="Обычный 5 10 5 4 2" xfId="61163"/>
    <cellStyle name="Обычный 5 10 5 4 3" xfId="61164"/>
    <cellStyle name="Обычный 5 10 5 5" xfId="61165"/>
    <cellStyle name="Обычный 5 10 5 6" xfId="61166"/>
    <cellStyle name="Обычный 5 10 6" xfId="34232"/>
    <cellStyle name="Обычный 5 10 6 2" xfId="34233"/>
    <cellStyle name="Обычный 5 10 6 2 2" xfId="34234"/>
    <cellStyle name="Обычный 5 10 6 2 3" xfId="61167"/>
    <cellStyle name="Обычный 5 10 6 3" xfId="34235"/>
    <cellStyle name="Обычный 5 10 6 3 2" xfId="61168"/>
    <cellStyle name="Обычный 5 10 6 3 3" xfId="61169"/>
    <cellStyle name="Обычный 5 10 6 4" xfId="61170"/>
    <cellStyle name="Обычный 5 10 6 5" xfId="61171"/>
    <cellStyle name="Обычный 5 10 7" xfId="34236"/>
    <cellStyle name="Обычный 5 10 7 2" xfId="34237"/>
    <cellStyle name="Обычный 5 10 7 3" xfId="61172"/>
    <cellStyle name="Обычный 5 10 8" xfId="34238"/>
    <cellStyle name="Обычный 5 10 8 2" xfId="61173"/>
    <cellStyle name="Обычный 5 10 8 3" xfId="61174"/>
    <cellStyle name="Обычный 5 10 9" xfId="61175"/>
    <cellStyle name="Обычный 5 11" xfId="34239"/>
    <cellStyle name="Обычный 5 11 2" xfId="34240"/>
    <cellStyle name="Обычный 5 11 2 2" xfId="34241"/>
    <cellStyle name="Обычный 5 11 2 2 2" xfId="34242"/>
    <cellStyle name="Обычный 5 11 2 2 3" xfId="61176"/>
    <cellStyle name="Обычный 5 11 2 3" xfId="34243"/>
    <cellStyle name="Обычный 5 11 2 3 2" xfId="61177"/>
    <cellStyle name="Обычный 5 11 2 3 3" xfId="61178"/>
    <cellStyle name="Обычный 5 11 2 4" xfId="61179"/>
    <cellStyle name="Обычный 5 11 2 5" xfId="61180"/>
    <cellStyle name="Обычный 5 11 3" xfId="34244"/>
    <cellStyle name="Обычный 5 11 3 2" xfId="34245"/>
    <cellStyle name="Обычный 5 11 3 3" xfId="61181"/>
    <cellStyle name="Обычный 5 11 4" xfId="34246"/>
    <cellStyle name="Обычный 5 11 4 2" xfId="61182"/>
    <cellStyle name="Обычный 5 11 4 3" xfId="61183"/>
    <cellStyle name="Обычный 5 11 5" xfId="61184"/>
    <cellStyle name="Обычный 5 11 6" xfId="61185"/>
    <cellStyle name="Обычный 5 12" xfId="34247"/>
    <cellStyle name="Обычный 5 12 2" xfId="34248"/>
    <cellStyle name="Обычный 5 12 2 2" xfId="34249"/>
    <cellStyle name="Обычный 5 12 2 2 2" xfId="34250"/>
    <cellStyle name="Обычный 5 12 2 2 3" xfId="61186"/>
    <cellStyle name="Обычный 5 12 2 3" xfId="34251"/>
    <cellStyle name="Обычный 5 12 2 3 2" xfId="61187"/>
    <cellStyle name="Обычный 5 12 2 3 3" xfId="61188"/>
    <cellStyle name="Обычный 5 12 2 4" xfId="61189"/>
    <cellStyle name="Обычный 5 12 2 5" xfId="61190"/>
    <cellStyle name="Обычный 5 12 3" xfId="34252"/>
    <cellStyle name="Обычный 5 12 3 2" xfId="34253"/>
    <cellStyle name="Обычный 5 12 3 3" xfId="61191"/>
    <cellStyle name="Обычный 5 12 4" xfId="34254"/>
    <cellStyle name="Обычный 5 12 4 2" xfId="61192"/>
    <cellStyle name="Обычный 5 12 4 3" xfId="61193"/>
    <cellStyle name="Обычный 5 12 5" xfId="61194"/>
    <cellStyle name="Обычный 5 12 6" xfId="61195"/>
    <cellStyle name="Обычный 5 13" xfId="34255"/>
    <cellStyle name="Обычный 5 13 2" xfId="34256"/>
    <cellStyle name="Обычный 5 13 2 2" xfId="34257"/>
    <cellStyle name="Обычный 5 13 2 2 2" xfId="34258"/>
    <cellStyle name="Обычный 5 13 2 2 3" xfId="61196"/>
    <cellStyle name="Обычный 5 13 2 3" xfId="34259"/>
    <cellStyle name="Обычный 5 13 2 3 2" xfId="61197"/>
    <cellStyle name="Обычный 5 13 2 3 3" xfId="61198"/>
    <cellStyle name="Обычный 5 13 2 4" xfId="61199"/>
    <cellStyle name="Обычный 5 13 2 5" xfId="61200"/>
    <cellStyle name="Обычный 5 13 3" xfId="34260"/>
    <cellStyle name="Обычный 5 13 3 2" xfId="34261"/>
    <cellStyle name="Обычный 5 13 3 3" xfId="61201"/>
    <cellStyle name="Обычный 5 13 4" xfId="34262"/>
    <cellStyle name="Обычный 5 13 4 2" xfId="61202"/>
    <cellStyle name="Обычный 5 13 4 3" xfId="61203"/>
    <cellStyle name="Обычный 5 13 5" xfId="61204"/>
    <cellStyle name="Обычный 5 13 6" xfId="61205"/>
    <cellStyle name="Обычный 5 14" xfId="34263"/>
    <cellStyle name="Обычный 5 14 2" xfId="34264"/>
    <cellStyle name="Обычный 5 14 2 2" xfId="34265"/>
    <cellStyle name="Обычный 5 14 2 2 2" xfId="34266"/>
    <cellStyle name="Обычный 5 14 2 2 3" xfId="61206"/>
    <cellStyle name="Обычный 5 14 2 3" xfId="34267"/>
    <cellStyle name="Обычный 5 14 2 3 2" xfId="61207"/>
    <cellStyle name="Обычный 5 14 2 3 3" xfId="61208"/>
    <cellStyle name="Обычный 5 14 2 4" xfId="61209"/>
    <cellStyle name="Обычный 5 14 2 5" xfId="61210"/>
    <cellStyle name="Обычный 5 14 3" xfId="34268"/>
    <cellStyle name="Обычный 5 14 3 2" xfId="34269"/>
    <cellStyle name="Обычный 5 14 3 3" xfId="61211"/>
    <cellStyle name="Обычный 5 14 4" xfId="34270"/>
    <cellStyle name="Обычный 5 14 4 2" xfId="61212"/>
    <cellStyle name="Обычный 5 14 4 3" xfId="61213"/>
    <cellStyle name="Обычный 5 14 5" xfId="61214"/>
    <cellStyle name="Обычный 5 14 6" xfId="61215"/>
    <cellStyle name="Обычный 5 15" xfId="34271"/>
    <cellStyle name="Обычный 5 15 2" xfId="61216"/>
    <cellStyle name="Обычный 5 15 2 2" xfId="61217"/>
    <cellStyle name="Обычный 5 15 2 2 2" xfId="61218"/>
    <cellStyle name="Обычный 5 15 2 2 3" xfId="61219"/>
    <cellStyle name="Обычный 5 15 2 3" xfId="61220"/>
    <cellStyle name="Обычный 5 15 2 3 2" xfId="61221"/>
    <cellStyle name="Обычный 5 15 2 3 3" xfId="61222"/>
    <cellStyle name="Обычный 5 15 2 4" xfId="61223"/>
    <cellStyle name="Обычный 5 15 2 5" xfId="61224"/>
    <cellStyle name="Обычный 5 15 3" xfId="61225"/>
    <cellStyle name="Обычный 5 15 3 2" xfId="61226"/>
    <cellStyle name="Обычный 5 15 3 3" xfId="61227"/>
    <cellStyle name="Обычный 5 15 4" xfId="61228"/>
    <cellStyle name="Обычный 5 15 4 2" xfId="61229"/>
    <cellStyle name="Обычный 5 15 4 3" xfId="61230"/>
    <cellStyle name="Обычный 5 15 5" xfId="61231"/>
    <cellStyle name="Обычный 5 15 6" xfId="61232"/>
    <cellStyle name="Обычный 5 16" xfId="34272"/>
    <cellStyle name="Обычный 5 16 2" xfId="61233"/>
    <cellStyle name="Обычный 5 16 2 2" xfId="61234"/>
    <cellStyle name="Обычный 5 16 2 3" xfId="61235"/>
    <cellStyle name="Обычный 5 16 3" xfId="61236"/>
    <cellStyle name="Обычный 5 16 3 2" xfId="61237"/>
    <cellStyle name="Обычный 5 16 3 3" xfId="61238"/>
    <cellStyle name="Обычный 5 16 4" xfId="61239"/>
    <cellStyle name="Обычный 5 16 5" xfId="61240"/>
    <cellStyle name="Обычный 5 17" xfId="61241"/>
    <cellStyle name="Обычный 5 17 2" xfId="61242"/>
    <cellStyle name="Обычный 5 17 2 2" xfId="61243"/>
    <cellStyle name="Обычный 5 17 2 3" xfId="61244"/>
    <cellStyle name="Обычный 5 17 2 4" xfId="61245"/>
    <cellStyle name="Обычный 5 17 3" xfId="61246"/>
    <cellStyle name="Обычный 5 17 3 2" xfId="61247"/>
    <cellStyle name="Обычный 5 17 3 3" xfId="61248"/>
    <cellStyle name="Обычный 5 17 4" xfId="61249"/>
    <cellStyle name="Обычный 5 17 5" xfId="61250"/>
    <cellStyle name="Обычный 5 18" xfId="61251"/>
    <cellStyle name="Обычный 5 19" xfId="61252"/>
    <cellStyle name="Обычный 5 2" xfId="34273"/>
    <cellStyle name="Обычный 5 2 10" xfId="34274"/>
    <cellStyle name="Обычный 5 2 10 2" xfId="34275"/>
    <cellStyle name="Обычный 5 2 10 2 2" xfId="34276"/>
    <cellStyle name="Обычный 5 2 10 2 2 2" xfId="34277"/>
    <cellStyle name="Обычный 5 2 10 2 2 3" xfId="61253"/>
    <cellStyle name="Обычный 5 2 10 2 3" xfId="34278"/>
    <cellStyle name="Обычный 5 2 10 2 3 2" xfId="61254"/>
    <cellStyle name="Обычный 5 2 10 2 3 3" xfId="61255"/>
    <cellStyle name="Обычный 5 2 10 2 4" xfId="61256"/>
    <cellStyle name="Обычный 5 2 10 2 5" xfId="61257"/>
    <cellStyle name="Обычный 5 2 10 3" xfId="34279"/>
    <cellStyle name="Обычный 5 2 10 3 2" xfId="34280"/>
    <cellStyle name="Обычный 5 2 10 3 3" xfId="61258"/>
    <cellStyle name="Обычный 5 2 10 4" xfId="34281"/>
    <cellStyle name="Обычный 5 2 10 4 2" xfId="61259"/>
    <cellStyle name="Обычный 5 2 10 4 3" xfId="61260"/>
    <cellStyle name="Обычный 5 2 10 5" xfId="61261"/>
    <cellStyle name="Обычный 5 2 10 6" xfId="61262"/>
    <cellStyle name="Обычный 5 2 11" xfId="34282"/>
    <cellStyle name="Обычный 5 2 11 2" xfId="34283"/>
    <cellStyle name="Обычный 5 2 11 2 2" xfId="34284"/>
    <cellStyle name="Обычный 5 2 11 2 2 2" xfId="34285"/>
    <cellStyle name="Обычный 5 2 11 2 2 3" xfId="61263"/>
    <cellStyle name="Обычный 5 2 11 2 3" xfId="34286"/>
    <cellStyle name="Обычный 5 2 11 2 3 2" xfId="61264"/>
    <cellStyle name="Обычный 5 2 11 2 3 3" xfId="61265"/>
    <cellStyle name="Обычный 5 2 11 2 4" xfId="61266"/>
    <cellStyle name="Обычный 5 2 11 2 5" xfId="61267"/>
    <cellStyle name="Обычный 5 2 11 3" xfId="34287"/>
    <cellStyle name="Обычный 5 2 11 3 2" xfId="34288"/>
    <cellStyle name="Обычный 5 2 11 3 3" xfId="61268"/>
    <cellStyle name="Обычный 5 2 11 4" xfId="34289"/>
    <cellStyle name="Обычный 5 2 11 4 2" xfId="61269"/>
    <cellStyle name="Обычный 5 2 11 4 3" xfId="61270"/>
    <cellStyle name="Обычный 5 2 11 5" xfId="61271"/>
    <cellStyle name="Обычный 5 2 11 6" xfId="61272"/>
    <cellStyle name="Обычный 5 2 12" xfId="34290"/>
    <cellStyle name="Обычный 5 2 12 2" xfId="34291"/>
    <cellStyle name="Обычный 5 2 12 2 2" xfId="34292"/>
    <cellStyle name="Обычный 5 2 12 2 2 2" xfId="34293"/>
    <cellStyle name="Обычный 5 2 12 2 2 3" xfId="61273"/>
    <cellStyle name="Обычный 5 2 12 2 3" xfId="34294"/>
    <cellStyle name="Обычный 5 2 12 2 3 2" xfId="61274"/>
    <cellStyle name="Обычный 5 2 12 2 3 3" xfId="61275"/>
    <cellStyle name="Обычный 5 2 12 2 4" xfId="61276"/>
    <cellStyle name="Обычный 5 2 12 2 5" xfId="61277"/>
    <cellStyle name="Обычный 5 2 12 3" xfId="34295"/>
    <cellStyle name="Обычный 5 2 12 3 2" xfId="34296"/>
    <cellStyle name="Обычный 5 2 12 3 3" xfId="61278"/>
    <cellStyle name="Обычный 5 2 12 4" xfId="34297"/>
    <cellStyle name="Обычный 5 2 12 4 2" xfId="61279"/>
    <cellStyle name="Обычный 5 2 12 4 3" xfId="61280"/>
    <cellStyle name="Обычный 5 2 12 5" xfId="61281"/>
    <cellStyle name="Обычный 5 2 12 6" xfId="61282"/>
    <cellStyle name="Обычный 5 2 13" xfId="34298"/>
    <cellStyle name="Обычный 5 2 13 2" xfId="34299"/>
    <cellStyle name="Обычный 5 2 13 2 2" xfId="34300"/>
    <cellStyle name="Обычный 5 2 13 2 2 2" xfId="34301"/>
    <cellStyle name="Обычный 5 2 13 2 2 3" xfId="61283"/>
    <cellStyle name="Обычный 5 2 13 2 3" xfId="34302"/>
    <cellStyle name="Обычный 5 2 13 2 3 2" xfId="61284"/>
    <cellStyle name="Обычный 5 2 13 2 3 3" xfId="61285"/>
    <cellStyle name="Обычный 5 2 13 2 4" xfId="61286"/>
    <cellStyle name="Обычный 5 2 13 2 5" xfId="61287"/>
    <cellStyle name="Обычный 5 2 13 3" xfId="34303"/>
    <cellStyle name="Обычный 5 2 13 3 2" xfId="34304"/>
    <cellStyle name="Обычный 5 2 13 3 3" xfId="61288"/>
    <cellStyle name="Обычный 5 2 13 4" xfId="34305"/>
    <cellStyle name="Обычный 5 2 13 4 2" xfId="61289"/>
    <cellStyle name="Обычный 5 2 13 4 3" xfId="61290"/>
    <cellStyle name="Обычный 5 2 13 5" xfId="61291"/>
    <cellStyle name="Обычный 5 2 13 6" xfId="61292"/>
    <cellStyle name="Обычный 5 2 14" xfId="34306"/>
    <cellStyle name="Обычный 5 2 14 2" xfId="34307"/>
    <cellStyle name="Обычный 5 2 14 2 2" xfId="34308"/>
    <cellStyle name="Обычный 5 2 14 2 2 2" xfId="34309"/>
    <cellStyle name="Обычный 5 2 14 2 3" xfId="34310"/>
    <cellStyle name="Обычный 5 2 14 3" xfId="34311"/>
    <cellStyle name="Обычный 5 2 14 3 2" xfId="34312"/>
    <cellStyle name="Обычный 5 2 14 3 3" xfId="61293"/>
    <cellStyle name="Обычный 5 2 14 4" xfId="34313"/>
    <cellStyle name="Обычный 5 2 14 5" xfId="61294"/>
    <cellStyle name="Обычный 5 2 15" xfId="34314"/>
    <cellStyle name="Обычный 5 2 15 2" xfId="61295"/>
    <cellStyle name="Обычный 5 2 15 3" xfId="61296"/>
    <cellStyle name="Обычный 5 2 16" xfId="36906"/>
    <cellStyle name="Обычный 5 2 17" xfId="61297"/>
    <cellStyle name="Обычный 5 2 17 2" xfId="61298"/>
    <cellStyle name="Обычный 5 2 17 3" xfId="61299"/>
    <cellStyle name="Обычный 5 2 18" xfId="61300"/>
    <cellStyle name="Обычный 5 2 19" xfId="61301"/>
    <cellStyle name="Обычный 5 2 2" xfId="34315"/>
    <cellStyle name="Обычный 5 2 2 10" xfId="61302"/>
    <cellStyle name="Обычный 5 2 2 11" xfId="61303"/>
    <cellStyle name="Обычный 5 2 2 2" xfId="34316"/>
    <cellStyle name="Обычный 5 2 2 2 2" xfId="34317"/>
    <cellStyle name="Обычный 5 2 2 2 3" xfId="61304"/>
    <cellStyle name="Обычный 5 2 2 3" xfId="34318"/>
    <cellStyle name="Обычный 5 2 2 3 2" xfId="34319"/>
    <cellStyle name="Обычный 5 2 2 3 2 2" xfId="34320"/>
    <cellStyle name="Обычный 5 2 2 3 2 2 2" xfId="34321"/>
    <cellStyle name="Обычный 5 2 2 3 2 2 2 2" xfId="34322"/>
    <cellStyle name="Обычный 5 2 2 3 2 2 3" xfId="34323"/>
    <cellStyle name="Обычный 5 2 2 3 2 3" xfId="34324"/>
    <cellStyle name="Обычный 5 2 2 3 2 3 2" xfId="34325"/>
    <cellStyle name="Обычный 5 2 2 3 2 3 3" xfId="61305"/>
    <cellStyle name="Обычный 5 2 2 3 2 4" xfId="34326"/>
    <cellStyle name="Обычный 5 2 2 3 2 5" xfId="61306"/>
    <cellStyle name="Обычный 5 2 2 3 3" xfId="61307"/>
    <cellStyle name="Обычный 5 2 2 3 3 2" xfId="61308"/>
    <cellStyle name="Обычный 5 2 2 3 3 3" xfId="61309"/>
    <cellStyle name="Обычный 5 2 2 3 4" xfId="61310"/>
    <cellStyle name="Обычный 5 2 2 3 4 2" xfId="61311"/>
    <cellStyle name="Обычный 5 2 2 3 4 3" xfId="61312"/>
    <cellStyle name="Обычный 5 2 2 3 5" xfId="61313"/>
    <cellStyle name="Обычный 5 2 2 3 6" xfId="61314"/>
    <cellStyle name="Обычный 5 2 2 4" xfId="34327"/>
    <cellStyle name="Обычный 5 2 2 4 2" xfId="34328"/>
    <cellStyle name="Обычный 5 2 2 4 2 2" xfId="61315"/>
    <cellStyle name="Обычный 5 2 2 4 2 2 2" xfId="61316"/>
    <cellStyle name="Обычный 5 2 2 4 2 2 3" xfId="61317"/>
    <cellStyle name="Обычный 5 2 2 4 2 3" xfId="61318"/>
    <cellStyle name="Обычный 5 2 2 4 2 3 2" xfId="61319"/>
    <cellStyle name="Обычный 5 2 2 4 2 3 3" xfId="61320"/>
    <cellStyle name="Обычный 5 2 2 4 2 4" xfId="61321"/>
    <cellStyle name="Обычный 5 2 2 4 2 5" xfId="61322"/>
    <cellStyle name="Обычный 5 2 2 4 3" xfId="34329"/>
    <cellStyle name="Обычный 5 2 2 4 3 2" xfId="34330"/>
    <cellStyle name="Обычный 5 2 2 4 3 2 2" xfId="34331"/>
    <cellStyle name="Обычный 5 2 2 4 3 3" xfId="34332"/>
    <cellStyle name="Обычный 5 2 2 4 4" xfId="34333"/>
    <cellStyle name="Обычный 5 2 2 4 4 2" xfId="34334"/>
    <cellStyle name="Обычный 5 2 2 4 4 3" xfId="61323"/>
    <cellStyle name="Обычный 5 2 2 4 5" xfId="34335"/>
    <cellStyle name="Обычный 5 2 2 4 6" xfId="61324"/>
    <cellStyle name="Обычный 5 2 2 5" xfId="34336"/>
    <cellStyle name="Обычный 5 2 2 5 2" xfId="34337"/>
    <cellStyle name="Обычный 5 2 2 5 2 2" xfId="34338"/>
    <cellStyle name="Обычный 5 2 2 5 2 2 2" xfId="34339"/>
    <cellStyle name="Обычный 5 2 2 5 2 2 3" xfId="61325"/>
    <cellStyle name="Обычный 5 2 2 5 2 3" xfId="34340"/>
    <cellStyle name="Обычный 5 2 2 5 2 3 2" xfId="61326"/>
    <cellStyle name="Обычный 5 2 2 5 2 3 3" xfId="61327"/>
    <cellStyle name="Обычный 5 2 2 5 2 4" xfId="61328"/>
    <cellStyle name="Обычный 5 2 2 5 2 5" xfId="61329"/>
    <cellStyle name="Обычный 5 2 2 5 3" xfId="34341"/>
    <cellStyle name="Обычный 5 2 2 5 3 2" xfId="34342"/>
    <cellStyle name="Обычный 5 2 2 5 3 3" xfId="61330"/>
    <cellStyle name="Обычный 5 2 2 5 4" xfId="34343"/>
    <cellStyle name="Обычный 5 2 2 5 4 2" xfId="61331"/>
    <cellStyle name="Обычный 5 2 2 5 4 3" xfId="61332"/>
    <cellStyle name="Обычный 5 2 2 5 5" xfId="61333"/>
    <cellStyle name="Обычный 5 2 2 5 6" xfId="61334"/>
    <cellStyle name="Обычный 5 2 2 6" xfId="34344"/>
    <cellStyle name="Обычный 5 2 2 6 2" xfId="34345"/>
    <cellStyle name="Обычный 5 2 2 6 2 2" xfId="34346"/>
    <cellStyle name="Обычный 5 2 2 6 2 2 2" xfId="34347"/>
    <cellStyle name="Обычный 5 2 2 6 2 2 3" xfId="61335"/>
    <cellStyle name="Обычный 5 2 2 6 2 3" xfId="34348"/>
    <cellStyle name="Обычный 5 2 2 6 2 3 2" xfId="61336"/>
    <cellStyle name="Обычный 5 2 2 6 2 3 3" xfId="61337"/>
    <cellStyle name="Обычный 5 2 2 6 2 4" xfId="61338"/>
    <cellStyle name="Обычный 5 2 2 6 2 5" xfId="61339"/>
    <cellStyle name="Обычный 5 2 2 6 3" xfId="34349"/>
    <cellStyle name="Обычный 5 2 2 6 3 2" xfId="34350"/>
    <cellStyle name="Обычный 5 2 2 6 3 3" xfId="61340"/>
    <cellStyle name="Обычный 5 2 2 6 4" xfId="34351"/>
    <cellStyle name="Обычный 5 2 2 6 4 2" xfId="61341"/>
    <cellStyle name="Обычный 5 2 2 6 4 3" xfId="61342"/>
    <cellStyle name="Обычный 5 2 2 6 5" xfId="61343"/>
    <cellStyle name="Обычный 5 2 2 6 6" xfId="61344"/>
    <cellStyle name="Обычный 5 2 2 7" xfId="34352"/>
    <cellStyle name="Обычный 5 2 2 7 2" xfId="34353"/>
    <cellStyle name="Обычный 5 2 2 7 2 2" xfId="34354"/>
    <cellStyle name="Обычный 5 2 2 7 2 2 2" xfId="34355"/>
    <cellStyle name="Обычный 5 2 2 7 2 3" xfId="34356"/>
    <cellStyle name="Обычный 5 2 2 7 3" xfId="34357"/>
    <cellStyle name="Обычный 5 2 2 7 3 2" xfId="34358"/>
    <cellStyle name="Обычный 5 2 2 7 3 3" xfId="61345"/>
    <cellStyle name="Обычный 5 2 2 7 4" xfId="34359"/>
    <cellStyle name="Обычный 5 2 2 7 5" xfId="61346"/>
    <cellStyle name="Обычный 5 2 2 8" xfId="61347"/>
    <cellStyle name="Обычный 5 2 2 8 2" xfId="61348"/>
    <cellStyle name="Обычный 5 2 2 8 3" xfId="61349"/>
    <cellStyle name="Обычный 5 2 2 9" xfId="61350"/>
    <cellStyle name="Обычный 5 2 2 9 2" xfId="61351"/>
    <cellStyle name="Обычный 5 2 2 9 3" xfId="61352"/>
    <cellStyle name="Обычный 5 2 20" xfId="61353"/>
    <cellStyle name="Обычный 5 2 3" xfId="34360"/>
    <cellStyle name="Обычный 5 2 3 10" xfId="34361"/>
    <cellStyle name="Обычный 5 2 3 2" xfId="34362"/>
    <cellStyle name="Обычный 5 2 3 2 2" xfId="34363"/>
    <cellStyle name="Обычный 5 2 3 2 2 2" xfId="34364"/>
    <cellStyle name="Обычный 5 2 3 2 2 2 2" xfId="34365"/>
    <cellStyle name="Обычный 5 2 3 2 2 2 3" xfId="61354"/>
    <cellStyle name="Обычный 5 2 3 2 2 3" xfId="34366"/>
    <cellStyle name="Обычный 5 2 3 2 2 3 2" xfId="61355"/>
    <cellStyle name="Обычный 5 2 3 2 2 3 3" xfId="61356"/>
    <cellStyle name="Обычный 5 2 3 2 2 4" xfId="61357"/>
    <cellStyle name="Обычный 5 2 3 2 2 5" xfId="61358"/>
    <cellStyle name="Обычный 5 2 3 2 3" xfId="34367"/>
    <cellStyle name="Обычный 5 2 3 2 3 2" xfId="34368"/>
    <cellStyle name="Обычный 5 2 3 2 3 3" xfId="61359"/>
    <cellStyle name="Обычный 5 2 3 2 4" xfId="34369"/>
    <cellStyle name="Обычный 5 2 3 2 4 2" xfId="61360"/>
    <cellStyle name="Обычный 5 2 3 2 4 3" xfId="61361"/>
    <cellStyle name="Обычный 5 2 3 2 5" xfId="61362"/>
    <cellStyle name="Обычный 5 2 3 2 6" xfId="61363"/>
    <cellStyle name="Обычный 5 2 3 3" xfId="34370"/>
    <cellStyle name="Обычный 5 2 3 3 2" xfId="34371"/>
    <cellStyle name="Обычный 5 2 3 3 2 2" xfId="34372"/>
    <cellStyle name="Обычный 5 2 3 3 2 2 2" xfId="34373"/>
    <cellStyle name="Обычный 5 2 3 3 2 2 3" xfId="61364"/>
    <cellStyle name="Обычный 5 2 3 3 2 3" xfId="34374"/>
    <cellStyle name="Обычный 5 2 3 3 2 3 2" xfId="61365"/>
    <cellStyle name="Обычный 5 2 3 3 2 3 3" xfId="61366"/>
    <cellStyle name="Обычный 5 2 3 3 2 4" xfId="61367"/>
    <cellStyle name="Обычный 5 2 3 3 2 5" xfId="61368"/>
    <cellStyle name="Обычный 5 2 3 3 3" xfId="34375"/>
    <cellStyle name="Обычный 5 2 3 3 3 2" xfId="34376"/>
    <cellStyle name="Обычный 5 2 3 3 3 3" xfId="61369"/>
    <cellStyle name="Обычный 5 2 3 3 4" xfId="34377"/>
    <cellStyle name="Обычный 5 2 3 3 4 2" xfId="61370"/>
    <cellStyle name="Обычный 5 2 3 3 4 3" xfId="61371"/>
    <cellStyle name="Обычный 5 2 3 3 5" xfId="61372"/>
    <cellStyle name="Обычный 5 2 3 3 6" xfId="61373"/>
    <cellStyle name="Обычный 5 2 3 4" xfId="34378"/>
    <cellStyle name="Обычный 5 2 3 4 2" xfId="34379"/>
    <cellStyle name="Обычный 5 2 3 4 2 2" xfId="34380"/>
    <cellStyle name="Обычный 5 2 3 4 2 2 2" xfId="34381"/>
    <cellStyle name="Обычный 5 2 3 4 2 2 3" xfId="61374"/>
    <cellStyle name="Обычный 5 2 3 4 2 3" xfId="34382"/>
    <cellStyle name="Обычный 5 2 3 4 2 3 2" xfId="61375"/>
    <cellStyle name="Обычный 5 2 3 4 2 3 3" xfId="61376"/>
    <cellStyle name="Обычный 5 2 3 4 2 4" xfId="61377"/>
    <cellStyle name="Обычный 5 2 3 4 2 5" xfId="61378"/>
    <cellStyle name="Обычный 5 2 3 4 3" xfId="34383"/>
    <cellStyle name="Обычный 5 2 3 4 3 2" xfId="34384"/>
    <cellStyle name="Обычный 5 2 3 4 3 3" xfId="61379"/>
    <cellStyle name="Обычный 5 2 3 4 4" xfId="34385"/>
    <cellStyle name="Обычный 5 2 3 4 4 2" xfId="61380"/>
    <cellStyle name="Обычный 5 2 3 4 4 3" xfId="61381"/>
    <cellStyle name="Обычный 5 2 3 4 5" xfId="61382"/>
    <cellStyle name="Обычный 5 2 3 4 6" xfId="61383"/>
    <cellStyle name="Обычный 5 2 3 5" xfId="34386"/>
    <cellStyle name="Обычный 5 2 3 5 2" xfId="34387"/>
    <cellStyle name="Обычный 5 2 3 5 2 2" xfId="34388"/>
    <cellStyle name="Обычный 5 2 3 5 2 2 2" xfId="34389"/>
    <cellStyle name="Обычный 5 2 3 5 2 2 3" xfId="61384"/>
    <cellStyle name="Обычный 5 2 3 5 2 3" xfId="34390"/>
    <cellStyle name="Обычный 5 2 3 5 2 3 2" xfId="61385"/>
    <cellStyle name="Обычный 5 2 3 5 2 3 3" xfId="61386"/>
    <cellStyle name="Обычный 5 2 3 5 2 4" xfId="61387"/>
    <cellStyle name="Обычный 5 2 3 5 2 5" xfId="61388"/>
    <cellStyle name="Обычный 5 2 3 5 3" xfId="34391"/>
    <cellStyle name="Обычный 5 2 3 5 3 2" xfId="34392"/>
    <cellStyle name="Обычный 5 2 3 5 3 3" xfId="61389"/>
    <cellStyle name="Обычный 5 2 3 5 4" xfId="34393"/>
    <cellStyle name="Обычный 5 2 3 5 4 2" xfId="61390"/>
    <cellStyle name="Обычный 5 2 3 5 4 3" xfId="61391"/>
    <cellStyle name="Обычный 5 2 3 5 5" xfId="61392"/>
    <cellStyle name="Обычный 5 2 3 5 6" xfId="61393"/>
    <cellStyle name="Обычный 5 2 3 6" xfId="34394"/>
    <cellStyle name="Обычный 5 2 3 6 2" xfId="34395"/>
    <cellStyle name="Обычный 5 2 3 6 2 2" xfId="34396"/>
    <cellStyle name="Обычный 5 2 3 6 2 3" xfId="61394"/>
    <cellStyle name="Обычный 5 2 3 6 3" xfId="34397"/>
    <cellStyle name="Обычный 5 2 3 6 3 2" xfId="61395"/>
    <cellStyle name="Обычный 5 2 3 6 3 3" xfId="61396"/>
    <cellStyle name="Обычный 5 2 3 6 4" xfId="61397"/>
    <cellStyle name="Обычный 5 2 3 6 5" xfId="61398"/>
    <cellStyle name="Обычный 5 2 3 7" xfId="34398"/>
    <cellStyle name="Обычный 5 2 3 7 2" xfId="34399"/>
    <cellStyle name="Обычный 5 2 3 7 2 2" xfId="34400"/>
    <cellStyle name="Обычный 5 2 3 7 3" xfId="34401"/>
    <cellStyle name="Обычный 5 2 3 8" xfId="34402"/>
    <cellStyle name="Обычный 5 2 3 8 2" xfId="34403"/>
    <cellStyle name="Обычный 5 2 3 8 2 2" xfId="34404"/>
    <cellStyle name="Обычный 5 2 3 8 3" xfId="34405"/>
    <cellStyle name="Обычный 5 2 3 9" xfId="34406"/>
    <cellStyle name="Обычный 5 2 3 9 2" xfId="34407"/>
    <cellStyle name="Обычный 5 2 4" xfId="34408"/>
    <cellStyle name="Обычный 5 2 4 10" xfId="61399"/>
    <cellStyle name="Обычный 5 2 4 2" xfId="34409"/>
    <cellStyle name="Обычный 5 2 4 2 2" xfId="34410"/>
    <cellStyle name="Обычный 5 2 4 2 2 2" xfId="34411"/>
    <cellStyle name="Обычный 5 2 4 2 2 2 2" xfId="34412"/>
    <cellStyle name="Обычный 5 2 4 2 2 2 3" xfId="61400"/>
    <cellStyle name="Обычный 5 2 4 2 2 3" xfId="34413"/>
    <cellStyle name="Обычный 5 2 4 2 2 3 2" xfId="61401"/>
    <cellStyle name="Обычный 5 2 4 2 2 3 3" xfId="61402"/>
    <cellStyle name="Обычный 5 2 4 2 2 4" xfId="61403"/>
    <cellStyle name="Обычный 5 2 4 2 2 5" xfId="61404"/>
    <cellStyle name="Обычный 5 2 4 2 3" xfId="34414"/>
    <cellStyle name="Обычный 5 2 4 2 3 2" xfId="34415"/>
    <cellStyle name="Обычный 5 2 4 2 3 3" xfId="61405"/>
    <cellStyle name="Обычный 5 2 4 2 4" xfId="34416"/>
    <cellStyle name="Обычный 5 2 4 2 4 2" xfId="61406"/>
    <cellStyle name="Обычный 5 2 4 2 4 3" xfId="61407"/>
    <cellStyle name="Обычный 5 2 4 2 5" xfId="61408"/>
    <cellStyle name="Обычный 5 2 4 2 6" xfId="61409"/>
    <cellStyle name="Обычный 5 2 4 3" xfId="34417"/>
    <cellStyle name="Обычный 5 2 4 3 2" xfId="34418"/>
    <cellStyle name="Обычный 5 2 4 3 2 2" xfId="34419"/>
    <cellStyle name="Обычный 5 2 4 3 2 2 2" xfId="34420"/>
    <cellStyle name="Обычный 5 2 4 3 2 2 3" xfId="61410"/>
    <cellStyle name="Обычный 5 2 4 3 2 3" xfId="34421"/>
    <cellStyle name="Обычный 5 2 4 3 2 3 2" xfId="61411"/>
    <cellStyle name="Обычный 5 2 4 3 2 3 3" xfId="61412"/>
    <cellStyle name="Обычный 5 2 4 3 2 4" xfId="61413"/>
    <cellStyle name="Обычный 5 2 4 3 2 5" xfId="61414"/>
    <cellStyle name="Обычный 5 2 4 3 3" xfId="34422"/>
    <cellStyle name="Обычный 5 2 4 3 3 2" xfId="34423"/>
    <cellStyle name="Обычный 5 2 4 3 3 3" xfId="61415"/>
    <cellStyle name="Обычный 5 2 4 3 4" xfId="34424"/>
    <cellStyle name="Обычный 5 2 4 3 4 2" xfId="61416"/>
    <cellStyle name="Обычный 5 2 4 3 4 3" xfId="61417"/>
    <cellStyle name="Обычный 5 2 4 3 5" xfId="61418"/>
    <cellStyle name="Обычный 5 2 4 3 6" xfId="61419"/>
    <cellStyle name="Обычный 5 2 4 4" xfId="34425"/>
    <cellStyle name="Обычный 5 2 4 4 2" xfId="34426"/>
    <cellStyle name="Обычный 5 2 4 4 2 2" xfId="34427"/>
    <cellStyle name="Обычный 5 2 4 4 2 2 2" xfId="34428"/>
    <cellStyle name="Обычный 5 2 4 4 2 2 3" xfId="61420"/>
    <cellStyle name="Обычный 5 2 4 4 2 3" xfId="34429"/>
    <cellStyle name="Обычный 5 2 4 4 2 3 2" xfId="61421"/>
    <cellStyle name="Обычный 5 2 4 4 2 3 3" xfId="61422"/>
    <cellStyle name="Обычный 5 2 4 4 2 4" xfId="61423"/>
    <cellStyle name="Обычный 5 2 4 4 2 5" xfId="61424"/>
    <cellStyle name="Обычный 5 2 4 4 3" xfId="34430"/>
    <cellStyle name="Обычный 5 2 4 4 3 2" xfId="34431"/>
    <cellStyle name="Обычный 5 2 4 4 3 3" xfId="61425"/>
    <cellStyle name="Обычный 5 2 4 4 4" xfId="34432"/>
    <cellStyle name="Обычный 5 2 4 4 4 2" xfId="61426"/>
    <cellStyle name="Обычный 5 2 4 4 4 3" xfId="61427"/>
    <cellStyle name="Обычный 5 2 4 4 5" xfId="61428"/>
    <cellStyle name="Обычный 5 2 4 4 6" xfId="61429"/>
    <cellStyle name="Обычный 5 2 4 5" xfId="34433"/>
    <cellStyle name="Обычный 5 2 4 5 2" xfId="34434"/>
    <cellStyle name="Обычный 5 2 4 5 2 2" xfId="34435"/>
    <cellStyle name="Обычный 5 2 4 5 2 2 2" xfId="34436"/>
    <cellStyle name="Обычный 5 2 4 5 2 2 3" xfId="61430"/>
    <cellStyle name="Обычный 5 2 4 5 2 3" xfId="34437"/>
    <cellStyle name="Обычный 5 2 4 5 2 3 2" xfId="61431"/>
    <cellStyle name="Обычный 5 2 4 5 2 3 3" xfId="61432"/>
    <cellStyle name="Обычный 5 2 4 5 2 4" xfId="61433"/>
    <cellStyle name="Обычный 5 2 4 5 2 5" xfId="61434"/>
    <cellStyle name="Обычный 5 2 4 5 3" xfId="34438"/>
    <cellStyle name="Обычный 5 2 4 5 3 2" xfId="34439"/>
    <cellStyle name="Обычный 5 2 4 5 3 3" xfId="61435"/>
    <cellStyle name="Обычный 5 2 4 5 4" xfId="34440"/>
    <cellStyle name="Обычный 5 2 4 5 4 2" xfId="61436"/>
    <cellStyle name="Обычный 5 2 4 5 4 3" xfId="61437"/>
    <cellStyle name="Обычный 5 2 4 5 5" xfId="61438"/>
    <cellStyle name="Обычный 5 2 4 5 6" xfId="61439"/>
    <cellStyle name="Обычный 5 2 4 6" xfId="34441"/>
    <cellStyle name="Обычный 5 2 4 6 2" xfId="34442"/>
    <cellStyle name="Обычный 5 2 4 6 2 2" xfId="34443"/>
    <cellStyle name="Обычный 5 2 4 6 2 3" xfId="61440"/>
    <cellStyle name="Обычный 5 2 4 6 3" xfId="34444"/>
    <cellStyle name="Обычный 5 2 4 6 3 2" xfId="61441"/>
    <cellStyle name="Обычный 5 2 4 6 3 3" xfId="61442"/>
    <cellStyle name="Обычный 5 2 4 6 4" xfId="61443"/>
    <cellStyle name="Обычный 5 2 4 6 5" xfId="61444"/>
    <cellStyle name="Обычный 5 2 4 7" xfId="34445"/>
    <cellStyle name="Обычный 5 2 4 7 2" xfId="34446"/>
    <cellStyle name="Обычный 5 2 4 7 3" xfId="61445"/>
    <cellStyle name="Обычный 5 2 4 8" xfId="34447"/>
    <cellStyle name="Обычный 5 2 4 8 2" xfId="61446"/>
    <cellStyle name="Обычный 5 2 4 8 3" xfId="61447"/>
    <cellStyle name="Обычный 5 2 4 9" xfId="61448"/>
    <cellStyle name="Обычный 5 2 4 9 2" xfId="61449"/>
    <cellStyle name="Обычный 5 2 5" xfId="34448"/>
    <cellStyle name="Обычный 5 2 6" xfId="34449"/>
    <cellStyle name="Обычный 5 2 6 10" xfId="61450"/>
    <cellStyle name="Обычный 5 2 6 2" xfId="34450"/>
    <cellStyle name="Обычный 5 2 6 2 2" xfId="34451"/>
    <cellStyle name="Обычный 5 2 6 2 2 2" xfId="34452"/>
    <cellStyle name="Обычный 5 2 6 2 2 2 2" xfId="34453"/>
    <cellStyle name="Обычный 5 2 6 2 2 2 3" xfId="61451"/>
    <cellStyle name="Обычный 5 2 6 2 2 3" xfId="34454"/>
    <cellStyle name="Обычный 5 2 6 2 2 3 2" xfId="61452"/>
    <cellStyle name="Обычный 5 2 6 2 2 3 3" xfId="61453"/>
    <cellStyle name="Обычный 5 2 6 2 2 4" xfId="61454"/>
    <cellStyle name="Обычный 5 2 6 2 2 5" xfId="61455"/>
    <cellStyle name="Обычный 5 2 6 2 3" xfId="34455"/>
    <cellStyle name="Обычный 5 2 6 2 3 2" xfId="34456"/>
    <cellStyle name="Обычный 5 2 6 2 3 3" xfId="61456"/>
    <cellStyle name="Обычный 5 2 6 2 4" xfId="34457"/>
    <cellStyle name="Обычный 5 2 6 2 4 2" xfId="61457"/>
    <cellStyle name="Обычный 5 2 6 2 4 3" xfId="61458"/>
    <cellStyle name="Обычный 5 2 6 2 5" xfId="61459"/>
    <cellStyle name="Обычный 5 2 6 2 6" xfId="61460"/>
    <cellStyle name="Обычный 5 2 6 3" xfId="34458"/>
    <cellStyle name="Обычный 5 2 6 3 2" xfId="34459"/>
    <cellStyle name="Обычный 5 2 6 3 2 2" xfId="34460"/>
    <cellStyle name="Обычный 5 2 6 3 2 2 2" xfId="34461"/>
    <cellStyle name="Обычный 5 2 6 3 2 2 3" xfId="61461"/>
    <cellStyle name="Обычный 5 2 6 3 2 3" xfId="34462"/>
    <cellStyle name="Обычный 5 2 6 3 2 3 2" xfId="61462"/>
    <cellStyle name="Обычный 5 2 6 3 2 3 3" xfId="61463"/>
    <cellStyle name="Обычный 5 2 6 3 2 4" xfId="61464"/>
    <cellStyle name="Обычный 5 2 6 3 2 5" xfId="61465"/>
    <cellStyle name="Обычный 5 2 6 3 3" xfId="34463"/>
    <cellStyle name="Обычный 5 2 6 3 3 2" xfId="34464"/>
    <cellStyle name="Обычный 5 2 6 3 3 3" xfId="61466"/>
    <cellStyle name="Обычный 5 2 6 3 4" xfId="34465"/>
    <cellStyle name="Обычный 5 2 6 3 4 2" xfId="61467"/>
    <cellStyle name="Обычный 5 2 6 3 4 3" xfId="61468"/>
    <cellStyle name="Обычный 5 2 6 3 5" xfId="61469"/>
    <cellStyle name="Обычный 5 2 6 3 6" xfId="61470"/>
    <cellStyle name="Обычный 5 2 6 4" xfId="34466"/>
    <cellStyle name="Обычный 5 2 6 4 2" xfId="34467"/>
    <cellStyle name="Обычный 5 2 6 4 2 2" xfId="34468"/>
    <cellStyle name="Обычный 5 2 6 4 2 2 2" xfId="34469"/>
    <cellStyle name="Обычный 5 2 6 4 2 2 3" xfId="61471"/>
    <cellStyle name="Обычный 5 2 6 4 2 3" xfId="34470"/>
    <cellStyle name="Обычный 5 2 6 4 2 3 2" xfId="61472"/>
    <cellStyle name="Обычный 5 2 6 4 2 3 3" xfId="61473"/>
    <cellStyle name="Обычный 5 2 6 4 2 4" xfId="61474"/>
    <cellStyle name="Обычный 5 2 6 4 2 5" xfId="61475"/>
    <cellStyle name="Обычный 5 2 6 4 3" xfId="34471"/>
    <cellStyle name="Обычный 5 2 6 4 3 2" xfId="34472"/>
    <cellStyle name="Обычный 5 2 6 4 3 3" xfId="61476"/>
    <cellStyle name="Обычный 5 2 6 4 4" xfId="34473"/>
    <cellStyle name="Обычный 5 2 6 4 4 2" xfId="61477"/>
    <cellStyle name="Обычный 5 2 6 4 4 3" xfId="61478"/>
    <cellStyle name="Обычный 5 2 6 4 5" xfId="61479"/>
    <cellStyle name="Обычный 5 2 6 4 6" xfId="61480"/>
    <cellStyle name="Обычный 5 2 6 5" xfId="34474"/>
    <cellStyle name="Обычный 5 2 6 5 2" xfId="34475"/>
    <cellStyle name="Обычный 5 2 6 5 2 2" xfId="34476"/>
    <cellStyle name="Обычный 5 2 6 5 2 2 2" xfId="34477"/>
    <cellStyle name="Обычный 5 2 6 5 2 2 3" xfId="61481"/>
    <cellStyle name="Обычный 5 2 6 5 2 3" xfId="34478"/>
    <cellStyle name="Обычный 5 2 6 5 2 3 2" xfId="61482"/>
    <cellStyle name="Обычный 5 2 6 5 2 3 3" xfId="61483"/>
    <cellStyle name="Обычный 5 2 6 5 2 4" xfId="61484"/>
    <cellStyle name="Обычный 5 2 6 5 2 5" xfId="61485"/>
    <cellStyle name="Обычный 5 2 6 5 3" xfId="34479"/>
    <cellStyle name="Обычный 5 2 6 5 3 2" xfId="34480"/>
    <cellStyle name="Обычный 5 2 6 5 3 3" xfId="61486"/>
    <cellStyle name="Обычный 5 2 6 5 4" xfId="34481"/>
    <cellStyle name="Обычный 5 2 6 5 4 2" xfId="61487"/>
    <cellStyle name="Обычный 5 2 6 5 4 3" xfId="61488"/>
    <cellStyle name="Обычный 5 2 6 5 5" xfId="61489"/>
    <cellStyle name="Обычный 5 2 6 5 6" xfId="61490"/>
    <cellStyle name="Обычный 5 2 6 6" xfId="34482"/>
    <cellStyle name="Обычный 5 2 6 6 2" xfId="34483"/>
    <cellStyle name="Обычный 5 2 6 6 2 2" xfId="34484"/>
    <cellStyle name="Обычный 5 2 6 6 2 3" xfId="61491"/>
    <cellStyle name="Обычный 5 2 6 6 3" xfId="34485"/>
    <cellStyle name="Обычный 5 2 6 6 3 2" xfId="61492"/>
    <cellStyle name="Обычный 5 2 6 6 3 3" xfId="61493"/>
    <cellStyle name="Обычный 5 2 6 6 4" xfId="61494"/>
    <cellStyle name="Обычный 5 2 6 6 5" xfId="61495"/>
    <cellStyle name="Обычный 5 2 6 7" xfId="34486"/>
    <cellStyle name="Обычный 5 2 6 7 2" xfId="34487"/>
    <cellStyle name="Обычный 5 2 6 7 3" xfId="61496"/>
    <cellStyle name="Обычный 5 2 6 8" xfId="34488"/>
    <cellStyle name="Обычный 5 2 6 8 2" xfId="61497"/>
    <cellStyle name="Обычный 5 2 6 8 3" xfId="61498"/>
    <cellStyle name="Обычный 5 2 6 9" xfId="61499"/>
    <cellStyle name="Обычный 5 2 7" xfId="34489"/>
    <cellStyle name="Обычный 5 2 7 10" xfId="61500"/>
    <cellStyle name="Обычный 5 2 7 2" xfId="34490"/>
    <cellStyle name="Обычный 5 2 7 2 2" xfId="34491"/>
    <cellStyle name="Обычный 5 2 7 2 2 2" xfId="34492"/>
    <cellStyle name="Обычный 5 2 7 2 2 2 2" xfId="34493"/>
    <cellStyle name="Обычный 5 2 7 2 2 2 3" xfId="61501"/>
    <cellStyle name="Обычный 5 2 7 2 2 3" xfId="34494"/>
    <cellStyle name="Обычный 5 2 7 2 2 3 2" xfId="61502"/>
    <cellStyle name="Обычный 5 2 7 2 2 3 3" xfId="61503"/>
    <cellStyle name="Обычный 5 2 7 2 2 4" xfId="61504"/>
    <cellStyle name="Обычный 5 2 7 2 2 5" xfId="61505"/>
    <cellStyle name="Обычный 5 2 7 2 3" xfId="34495"/>
    <cellStyle name="Обычный 5 2 7 2 3 2" xfId="34496"/>
    <cellStyle name="Обычный 5 2 7 2 3 3" xfId="61506"/>
    <cellStyle name="Обычный 5 2 7 2 4" xfId="34497"/>
    <cellStyle name="Обычный 5 2 7 2 4 2" xfId="61507"/>
    <cellStyle name="Обычный 5 2 7 2 4 3" xfId="61508"/>
    <cellStyle name="Обычный 5 2 7 2 5" xfId="61509"/>
    <cellStyle name="Обычный 5 2 7 2 6" xfId="61510"/>
    <cellStyle name="Обычный 5 2 7 3" xfId="34498"/>
    <cellStyle name="Обычный 5 2 7 3 2" xfId="34499"/>
    <cellStyle name="Обычный 5 2 7 3 2 2" xfId="34500"/>
    <cellStyle name="Обычный 5 2 7 3 2 2 2" xfId="34501"/>
    <cellStyle name="Обычный 5 2 7 3 2 2 3" xfId="61511"/>
    <cellStyle name="Обычный 5 2 7 3 2 3" xfId="34502"/>
    <cellStyle name="Обычный 5 2 7 3 2 3 2" xfId="61512"/>
    <cellStyle name="Обычный 5 2 7 3 2 3 3" xfId="61513"/>
    <cellStyle name="Обычный 5 2 7 3 2 4" xfId="61514"/>
    <cellStyle name="Обычный 5 2 7 3 2 5" xfId="61515"/>
    <cellStyle name="Обычный 5 2 7 3 3" xfId="34503"/>
    <cellStyle name="Обычный 5 2 7 3 3 2" xfId="34504"/>
    <cellStyle name="Обычный 5 2 7 3 3 3" xfId="61516"/>
    <cellStyle name="Обычный 5 2 7 3 4" xfId="34505"/>
    <cellStyle name="Обычный 5 2 7 3 4 2" xfId="61517"/>
    <cellStyle name="Обычный 5 2 7 3 4 3" xfId="61518"/>
    <cellStyle name="Обычный 5 2 7 3 5" xfId="61519"/>
    <cellStyle name="Обычный 5 2 7 3 6" xfId="61520"/>
    <cellStyle name="Обычный 5 2 7 4" xfId="34506"/>
    <cellStyle name="Обычный 5 2 7 4 2" xfId="34507"/>
    <cellStyle name="Обычный 5 2 7 4 2 2" xfId="34508"/>
    <cellStyle name="Обычный 5 2 7 4 2 2 2" xfId="34509"/>
    <cellStyle name="Обычный 5 2 7 4 2 2 3" xfId="61521"/>
    <cellStyle name="Обычный 5 2 7 4 2 3" xfId="34510"/>
    <cellStyle name="Обычный 5 2 7 4 2 3 2" xfId="61522"/>
    <cellStyle name="Обычный 5 2 7 4 2 3 3" xfId="61523"/>
    <cellStyle name="Обычный 5 2 7 4 2 4" xfId="61524"/>
    <cellStyle name="Обычный 5 2 7 4 2 5" xfId="61525"/>
    <cellStyle name="Обычный 5 2 7 4 3" xfId="34511"/>
    <cellStyle name="Обычный 5 2 7 4 3 2" xfId="34512"/>
    <cellStyle name="Обычный 5 2 7 4 3 3" xfId="61526"/>
    <cellStyle name="Обычный 5 2 7 4 4" xfId="34513"/>
    <cellStyle name="Обычный 5 2 7 4 4 2" xfId="61527"/>
    <cellStyle name="Обычный 5 2 7 4 4 3" xfId="61528"/>
    <cellStyle name="Обычный 5 2 7 4 5" xfId="61529"/>
    <cellStyle name="Обычный 5 2 7 4 6" xfId="61530"/>
    <cellStyle name="Обычный 5 2 7 5" xfId="34514"/>
    <cellStyle name="Обычный 5 2 7 5 2" xfId="34515"/>
    <cellStyle name="Обычный 5 2 7 5 2 2" xfId="34516"/>
    <cellStyle name="Обычный 5 2 7 5 2 2 2" xfId="34517"/>
    <cellStyle name="Обычный 5 2 7 5 2 2 3" xfId="61531"/>
    <cellStyle name="Обычный 5 2 7 5 2 3" xfId="34518"/>
    <cellStyle name="Обычный 5 2 7 5 2 3 2" xfId="61532"/>
    <cellStyle name="Обычный 5 2 7 5 2 3 3" xfId="61533"/>
    <cellStyle name="Обычный 5 2 7 5 2 4" xfId="61534"/>
    <cellStyle name="Обычный 5 2 7 5 2 5" xfId="61535"/>
    <cellStyle name="Обычный 5 2 7 5 3" xfId="34519"/>
    <cellStyle name="Обычный 5 2 7 5 3 2" xfId="34520"/>
    <cellStyle name="Обычный 5 2 7 5 3 3" xfId="61536"/>
    <cellStyle name="Обычный 5 2 7 5 4" xfId="34521"/>
    <cellStyle name="Обычный 5 2 7 5 4 2" xfId="61537"/>
    <cellStyle name="Обычный 5 2 7 5 4 3" xfId="61538"/>
    <cellStyle name="Обычный 5 2 7 5 5" xfId="61539"/>
    <cellStyle name="Обычный 5 2 7 5 6" xfId="61540"/>
    <cellStyle name="Обычный 5 2 7 6" xfId="34522"/>
    <cellStyle name="Обычный 5 2 7 6 2" xfId="34523"/>
    <cellStyle name="Обычный 5 2 7 6 2 2" xfId="34524"/>
    <cellStyle name="Обычный 5 2 7 6 2 3" xfId="61541"/>
    <cellStyle name="Обычный 5 2 7 6 3" xfId="34525"/>
    <cellStyle name="Обычный 5 2 7 6 3 2" xfId="61542"/>
    <cellStyle name="Обычный 5 2 7 6 3 3" xfId="61543"/>
    <cellStyle name="Обычный 5 2 7 6 4" xfId="61544"/>
    <cellStyle name="Обычный 5 2 7 6 5" xfId="61545"/>
    <cellStyle name="Обычный 5 2 7 7" xfId="34526"/>
    <cellStyle name="Обычный 5 2 7 7 2" xfId="34527"/>
    <cellStyle name="Обычный 5 2 7 7 3" xfId="61546"/>
    <cellStyle name="Обычный 5 2 7 8" xfId="34528"/>
    <cellStyle name="Обычный 5 2 7 8 2" xfId="61547"/>
    <cellStyle name="Обычный 5 2 7 8 3" xfId="61548"/>
    <cellStyle name="Обычный 5 2 7 9" xfId="61549"/>
    <cellStyle name="Обычный 5 2 8" xfId="34529"/>
    <cellStyle name="Обычный 5 2 8 10" xfId="61550"/>
    <cellStyle name="Обычный 5 2 8 2" xfId="34530"/>
    <cellStyle name="Обычный 5 2 8 2 2" xfId="34531"/>
    <cellStyle name="Обычный 5 2 8 2 2 2" xfId="34532"/>
    <cellStyle name="Обычный 5 2 8 2 2 2 2" xfId="34533"/>
    <cellStyle name="Обычный 5 2 8 2 2 2 3" xfId="61551"/>
    <cellStyle name="Обычный 5 2 8 2 2 3" xfId="34534"/>
    <cellStyle name="Обычный 5 2 8 2 2 3 2" xfId="61552"/>
    <cellStyle name="Обычный 5 2 8 2 2 3 3" xfId="61553"/>
    <cellStyle name="Обычный 5 2 8 2 2 4" xfId="61554"/>
    <cellStyle name="Обычный 5 2 8 2 2 5" xfId="61555"/>
    <cellStyle name="Обычный 5 2 8 2 3" xfId="34535"/>
    <cellStyle name="Обычный 5 2 8 2 3 2" xfId="34536"/>
    <cellStyle name="Обычный 5 2 8 2 3 3" xfId="61556"/>
    <cellStyle name="Обычный 5 2 8 2 4" xfId="34537"/>
    <cellStyle name="Обычный 5 2 8 2 4 2" xfId="61557"/>
    <cellStyle name="Обычный 5 2 8 2 4 3" xfId="61558"/>
    <cellStyle name="Обычный 5 2 8 2 5" xfId="61559"/>
    <cellStyle name="Обычный 5 2 8 2 6" xfId="61560"/>
    <cellStyle name="Обычный 5 2 8 3" xfId="34538"/>
    <cellStyle name="Обычный 5 2 8 3 2" xfId="34539"/>
    <cellStyle name="Обычный 5 2 8 3 2 2" xfId="34540"/>
    <cellStyle name="Обычный 5 2 8 3 2 2 2" xfId="34541"/>
    <cellStyle name="Обычный 5 2 8 3 2 2 3" xfId="61561"/>
    <cellStyle name="Обычный 5 2 8 3 2 3" xfId="34542"/>
    <cellStyle name="Обычный 5 2 8 3 2 3 2" xfId="61562"/>
    <cellStyle name="Обычный 5 2 8 3 2 3 3" xfId="61563"/>
    <cellStyle name="Обычный 5 2 8 3 2 4" xfId="61564"/>
    <cellStyle name="Обычный 5 2 8 3 2 5" xfId="61565"/>
    <cellStyle name="Обычный 5 2 8 3 3" xfId="34543"/>
    <cellStyle name="Обычный 5 2 8 3 3 2" xfId="34544"/>
    <cellStyle name="Обычный 5 2 8 3 3 3" xfId="61566"/>
    <cellStyle name="Обычный 5 2 8 3 4" xfId="34545"/>
    <cellStyle name="Обычный 5 2 8 3 4 2" xfId="61567"/>
    <cellStyle name="Обычный 5 2 8 3 4 3" xfId="61568"/>
    <cellStyle name="Обычный 5 2 8 3 5" xfId="61569"/>
    <cellStyle name="Обычный 5 2 8 3 6" xfId="61570"/>
    <cellStyle name="Обычный 5 2 8 4" xfId="34546"/>
    <cellStyle name="Обычный 5 2 8 4 2" xfId="34547"/>
    <cellStyle name="Обычный 5 2 8 4 2 2" xfId="34548"/>
    <cellStyle name="Обычный 5 2 8 4 2 2 2" xfId="34549"/>
    <cellStyle name="Обычный 5 2 8 4 2 2 3" xfId="61571"/>
    <cellStyle name="Обычный 5 2 8 4 2 3" xfId="34550"/>
    <cellStyle name="Обычный 5 2 8 4 2 3 2" xfId="61572"/>
    <cellStyle name="Обычный 5 2 8 4 2 3 3" xfId="61573"/>
    <cellStyle name="Обычный 5 2 8 4 2 4" xfId="61574"/>
    <cellStyle name="Обычный 5 2 8 4 2 5" xfId="61575"/>
    <cellStyle name="Обычный 5 2 8 4 3" xfId="34551"/>
    <cellStyle name="Обычный 5 2 8 4 3 2" xfId="34552"/>
    <cellStyle name="Обычный 5 2 8 4 3 3" xfId="61576"/>
    <cellStyle name="Обычный 5 2 8 4 4" xfId="34553"/>
    <cellStyle name="Обычный 5 2 8 4 4 2" xfId="61577"/>
    <cellStyle name="Обычный 5 2 8 4 4 3" xfId="61578"/>
    <cellStyle name="Обычный 5 2 8 4 5" xfId="61579"/>
    <cellStyle name="Обычный 5 2 8 4 6" xfId="61580"/>
    <cellStyle name="Обычный 5 2 8 5" xfId="34554"/>
    <cellStyle name="Обычный 5 2 8 5 2" xfId="34555"/>
    <cellStyle name="Обычный 5 2 8 5 2 2" xfId="34556"/>
    <cellStyle name="Обычный 5 2 8 5 2 2 2" xfId="34557"/>
    <cellStyle name="Обычный 5 2 8 5 2 2 3" xfId="61581"/>
    <cellStyle name="Обычный 5 2 8 5 2 3" xfId="34558"/>
    <cellStyle name="Обычный 5 2 8 5 2 3 2" xfId="61582"/>
    <cellStyle name="Обычный 5 2 8 5 2 3 3" xfId="61583"/>
    <cellStyle name="Обычный 5 2 8 5 2 4" xfId="61584"/>
    <cellStyle name="Обычный 5 2 8 5 2 5" xfId="61585"/>
    <cellStyle name="Обычный 5 2 8 5 3" xfId="34559"/>
    <cellStyle name="Обычный 5 2 8 5 3 2" xfId="34560"/>
    <cellStyle name="Обычный 5 2 8 5 3 3" xfId="61586"/>
    <cellStyle name="Обычный 5 2 8 5 4" xfId="34561"/>
    <cellStyle name="Обычный 5 2 8 5 4 2" xfId="61587"/>
    <cellStyle name="Обычный 5 2 8 5 4 3" xfId="61588"/>
    <cellStyle name="Обычный 5 2 8 5 5" xfId="61589"/>
    <cellStyle name="Обычный 5 2 8 5 6" xfId="61590"/>
    <cellStyle name="Обычный 5 2 8 6" xfId="34562"/>
    <cellStyle name="Обычный 5 2 8 6 2" xfId="34563"/>
    <cellStyle name="Обычный 5 2 8 6 2 2" xfId="34564"/>
    <cellStyle name="Обычный 5 2 8 6 2 3" xfId="61591"/>
    <cellStyle name="Обычный 5 2 8 6 3" xfId="34565"/>
    <cellStyle name="Обычный 5 2 8 6 3 2" xfId="61592"/>
    <cellStyle name="Обычный 5 2 8 6 3 3" xfId="61593"/>
    <cellStyle name="Обычный 5 2 8 6 4" xfId="61594"/>
    <cellStyle name="Обычный 5 2 8 6 5" xfId="61595"/>
    <cellStyle name="Обычный 5 2 8 7" xfId="34566"/>
    <cellStyle name="Обычный 5 2 8 7 2" xfId="34567"/>
    <cellStyle name="Обычный 5 2 8 7 3" xfId="61596"/>
    <cellStyle name="Обычный 5 2 8 8" xfId="34568"/>
    <cellStyle name="Обычный 5 2 8 8 2" xfId="61597"/>
    <cellStyle name="Обычный 5 2 8 8 3" xfId="61598"/>
    <cellStyle name="Обычный 5 2 8 9" xfId="61599"/>
    <cellStyle name="Обычный 5 2 9" xfId="34569"/>
    <cellStyle name="Обычный 5 2 9 10" xfId="61600"/>
    <cellStyle name="Обычный 5 2 9 2" xfId="34570"/>
    <cellStyle name="Обычный 5 2 9 2 2" xfId="34571"/>
    <cellStyle name="Обычный 5 2 9 2 2 2" xfId="34572"/>
    <cellStyle name="Обычный 5 2 9 2 2 2 2" xfId="34573"/>
    <cellStyle name="Обычный 5 2 9 2 2 2 3" xfId="61601"/>
    <cellStyle name="Обычный 5 2 9 2 2 3" xfId="34574"/>
    <cellStyle name="Обычный 5 2 9 2 2 3 2" xfId="61602"/>
    <cellStyle name="Обычный 5 2 9 2 2 3 3" xfId="61603"/>
    <cellStyle name="Обычный 5 2 9 2 2 4" xfId="61604"/>
    <cellStyle name="Обычный 5 2 9 2 2 5" xfId="61605"/>
    <cellStyle name="Обычный 5 2 9 2 3" xfId="34575"/>
    <cellStyle name="Обычный 5 2 9 2 3 2" xfId="34576"/>
    <cellStyle name="Обычный 5 2 9 2 3 3" xfId="61606"/>
    <cellStyle name="Обычный 5 2 9 2 4" xfId="34577"/>
    <cellStyle name="Обычный 5 2 9 2 4 2" xfId="61607"/>
    <cellStyle name="Обычный 5 2 9 2 4 3" xfId="61608"/>
    <cellStyle name="Обычный 5 2 9 2 5" xfId="61609"/>
    <cellStyle name="Обычный 5 2 9 2 6" xfId="61610"/>
    <cellStyle name="Обычный 5 2 9 3" xfId="34578"/>
    <cellStyle name="Обычный 5 2 9 3 2" xfId="34579"/>
    <cellStyle name="Обычный 5 2 9 3 2 2" xfId="34580"/>
    <cellStyle name="Обычный 5 2 9 3 2 2 2" xfId="34581"/>
    <cellStyle name="Обычный 5 2 9 3 2 2 3" xfId="61611"/>
    <cellStyle name="Обычный 5 2 9 3 2 3" xfId="34582"/>
    <cellStyle name="Обычный 5 2 9 3 2 3 2" xfId="61612"/>
    <cellStyle name="Обычный 5 2 9 3 2 3 3" xfId="61613"/>
    <cellStyle name="Обычный 5 2 9 3 2 4" xfId="61614"/>
    <cellStyle name="Обычный 5 2 9 3 2 5" xfId="61615"/>
    <cellStyle name="Обычный 5 2 9 3 3" xfId="34583"/>
    <cellStyle name="Обычный 5 2 9 3 3 2" xfId="34584"/>
    <cellStyle name="Обычный 5 2 9 3 3 3" xfId="61616"/>
    <cellStyle name="Обычный 5 2 9 3 4" xfId="34585"/>
    <cellStyle name="Обычный 5 2 9 3 4 2" xfId="61617"/>
    <cellStyle name="Обычный 5 2 9 3 4 3" xfId="61618"/>
    <cellStyle name="Обычный 5 2 9 3 5" xfId="61619"/>
    <cellStyle name="Обычный 5 2 9 3 6" xfId="61620"/>
    <cellStyle name="Обычный 5 2 9 4" xfId="34586"/>
    <cellStyle name="Обычный 5 2 9 4 2" xfId="34587"/>
    <cellStyle name="Обычный 5 2 9 4 2 2" xfId="34588"/>
    <cellStyle name="Обычный 5 2 9 4 2 2 2" xfId="34589"/>
    <cellStyle name="Обычный 5 2 9 4 2 2 3" xfId="61621"/>
    <cellStyle name="Обычный 5 2 9 4 2 3" xfId="34590"/>
    <cellStyle name="Обычный 5 2 9 4 2 3 2" xfId="61622"/>
    <cellStyle name="Обычный 5 2 9 4 2 3 3" xfId="61623"/>
    <cellStyle name="Обычный 5 2 9 4 2 4" xfId="61624"/>
    <cellStyle name="Обычный 5 2 9 4 2 5" xfId="61625"/>
    <cellStyle name="Обычный 5 2 9 4 3" xfId="34591"/>
    <cellStyle name="Обычный 5 2 9 4 3 2" xfId="34592"/>
    <cellStyle name="Обычный 5 2 9 4 3 3" xfId="61626"/>
    <cellStyle name="Обычный 5 2 9 4 4" xfId="34593"/>
    <cellStyle name="Обычный 5 2 9 4 4 2" xfId="61627"/>
    <cellStyle name="Обычный 5 2 9 4 4 3" xfId="61628"/>
    <cellStyle name="Обычный 5 2 9 4 5" xfId="61629"/>
    <cellStyle name="Обычный 5 2 9 4 6" xfId="61630"/>
    <cellStyle name="Обычный 5 2 9 5" xfId="34594"/>
    <cellStyle name="Обычный 5 2 9 5 2" xfId="34595"/>
    <cellStyle name="Обычный 5 2 9 5 2 2" xfId="34596"/>
    <cellStyle name="Обычный 5 2 9 5 2 2 2" xfId="34597"/>
    <cellStyle name="Обычный 5 2 9 5 2 2 3" xfId="61631"/>
    <cellStyle name="Обычный 5 2 9 5 2 3" xfId="34598"/>
    <cellStyle name="Обычный 5 2 9 5 2 3 2" xfId="61632"/>
    <cellStyle name="Обычный 5 2 9 5 2 3 3" xfId="61633"/>
    <cellStyle name="Обычный 5 2 9 5 2 4" xfId="61634"/>
    <cellStyle name="Обычный 5 2 9 5 2 5" xfId="61635"/>
    <cellStyle name="Обычный 5 2 9 5 3" xfId="34599"/>
    <cellStyle name="Обычный 5 2 9 5 3 2" xfId="34600"/>
    <cellStyle name="Обычный 5 2 9 5 3 3" xfId="61636"/>
    <cellStyle name="Обычный 5 2 9 5 4" xfId="34601"/>
    <cellStyle name="Обычный 5 2 9 5 4 2" xfId="61637"/>
    <cellStyle name="Обычный 5 2 9 5 4 3" xfId="61638"/>
    <cellStyle name="Обычный 5 2 9 5 5" xfId="61639"/>
    <cellStyle name="Обычный 5 2 9 5 6" xfId="61640"/>
    <cellStyle name="Обычный 5 2 9 6" xfId="34602"/>
    <cellStyle name="Обычный 5 2 9 6 2" xfId="34603"/>
    <cellStyle name="Обычный 5 2 9 6 2 2" xfId="34604"/>
    <cellStyle name="Обычный 5 2 9 6 2 3" xfId="61641"/>
    <cellStyle name="Обычный 5 2 9 6 3" xfId="34605"/>
    <cellStyle name="Обычный 5 2 9 6 3 2" xfId="61642"/>
    <cellStyle name="Обычный 5 2 9 6 3 3" xfId="61643"/>
    <cellStyle name="Обычный 5 2 9 6 4" xfId="61644"/>
    <cellStyle name="Обычный 5 2 9 6 5" xfId="61645"/>
    <cellStyle name="Обычный 5 2 9 7" xfId="34606"/>
    <cellStyle name="Обычный 5 2 9 7 2" xfId="34607"/>
    <cellStyle name="Обычный 5 2 9 7 3" xfId="61646"/>
    <cellStyle name="Обычный 5 2 9 8" xfId="34608"/>
    <cellStyle name="Обычный 5 2 9 8 2" xfId="61647"/>
    <cellStyle name="Обычный 5 2 9 8 3" xfId="61648"/>
    <cellStyle name="Обычный 5 2 9 9" xfId="61649"/>
    <cellStyle name="Обычный 5 20" xfId="61650"/>
    <cellStyle name="Обычный 5 3" xfId="34609"/>
    <cellStyle name="Обычный 5 3 2" xfId="34610"/>
    <cellStyle name="Обычный 5 3 2 2" xfId="34611"/>
    <cellStyle name="Обычный 5 3 3" xfId="34612"/>
    <cellStyle name="Обычный 5 3 4" xfId="34613"/>
    <cellStyle name="Обычный 5 3 4 2" xfId="34614"/>
    <cellStyle name="Обычный 5 3 4 2 2" xfId="34615"/>
    <cellStyle name="Обычный 5 3 4 2 2 2" xfId="34616"/>
    <cellStyle name="Обычный 5 3 4 2 3" xfId="34617"/>
    <cellStyle name="Обычный 5 3 4 3" xfId="34618"/>
    <cellStyle name="Обычный 5 3 4 3 2" xfId="34619"/>
    <cellStyle name="Обычный 5 3 4 4" xfId="34620"/>
    <cellStyle name="Обычный 5 3 5" xfId="34621"/>
    <cellStyle name="Обычный 5 3 5 2" xfId="34622"/>
    <cellStyle name="Обычный 5 3 5 2 2" xfId="34623"/>
    <cellStyle name="Обычный 5 3 5 3" xfId="34624"/>
    <cellStyle name="Обычный 5 3 6" xfId="34625"/>
    <cellStyle name="Обычный 5 3 6 2" xfId="34626"/>
    <cellStyle name="Обычный 5 3 6 2 2" xfId="34627"/>
    <cellStyle name="Обычный 5 3 6 3" xfId="34628"/>
    <cellStyle name="Обычный 5 3 7" xfId="34629"/>
    <cellStyle name="Обычный 5 3 7 2" xfId="34630"/>
    <cellStyle name="Обычный 5 3 7 2 2" xfId="34631"/>
    <cellStyle name="Обычный 5 3 7 3" xfId="34632"/>
    <cellStyle name="Обычный 5 3 8" xfId="34633"/>
    <cellStyle name="Обычный 5 3 8 2" xfId="34634"/>
    <cellStyle name="Обычный 5 3 9" xfId="34635"/>
    <cellStyle name="Обычный 5 4" xfId="34636"/>
    <cellStyle name="Обычный 5 4 10" xfId="34637"/>
    <cellStyle name="Обычный 5 4 2" xfId="34638"/>
    <cellStyle name="Обычный 5 4 2 2" xfId="34639"/>
    <cellStyle name="Обычный 5 4 2 2 2" xfId="34640"/>
    <cellStyle name="Обычный 5 4 2 2 2 2" xfId="34641"/>
    <cellStyle name="Обычный 5 4 2 2 2 3" xfId="61651"/>
    <cellStyle name="Обычный 5 4 2 2 3" xfId="34642"/>
    <cellStyle name="Обычный 5 4 2 2 3 2" xfId="61652"/>
    <cellStyle name="Обычный 5 4 2 2 3 3" xfId="61653"/>
    <cellStyle name="Обычный 5 4 2 2 4" xfId="61654"/>
    <cellStyle name="Обычный 5 4 2 2 5" xfId="61655"/>
    <cellStyle name="Обычный 5 4 2 3" xfId="34643"/>
    <cellStyle name="Обычный 5 4 2 3 2" xfId="34644"/>
    <cellStyle name="Обычный 5 4 2 3 3" xfId="61656"/>
    <cellStyle name="Обычный 5 4 2 4" xfId="34645"/>
    <cellStyle name="Обычный 5 4 2 4 2" xfId="61657"/>
    <cellStyle name="Обычный 5 4 2 4 3" xfId="61658"/>
    <cellStyle name="Обычный 5 4 2 5" xfId="61659"/>
    <cellStyle name="Обычный 5 4 2 6" xfId="61660"/>
    <cellStyle name="Обычный 5 4 3" xfId="34646"/>
    <cellStyle name="Обычный 5 4 3 2" xfId="34647"/>
    <cellStyle name="Обычный 5 4 3 2 2" xfId="34648"/>
    <cellStyle name="Обычный 5 4 3 2 2 2" xfId="34649"/>
    <cellStyle name="Обычный 5 4 3 2 2 3" xfId="61661"/>
    <cellStyle name="Обычный 5 4 3 2 3" xfId="34650"/>
    <cellStyle name="Обычный 5 4 3 2 3 2" xfId="61662"/>
    <cellStyle name="Обычный 5 4 3 2 3 3" xfId="61663"/>
    <cellStyle name="Обычный 5 4 3 2 4" xfId="61664"/>
    <cellStyle name="Обычный 5 4 3 2 5" xfId="61665"/>
    <cellStyle name="Обычный 5 4 3 3" xfId="34651"/>
    <cellStyle name="Обычный 5 4 3 3 2" xfId="34652"/>
    <cellStyle name="Обычный 5 4 3 3 3" xfId="61666"/>
    <cellStyle name="Обычный 5 4 3 4" xfId="34653"/>
    <cellStyle name="Обычный 5 4 3 4 2" xfId="61667"/>
    <cellStyle name="Обычный 5 4 3 4 3" xfId="61668"/>
    <cellStyle name="Обычный 5 4 3 5" xfId="61669"/>
    <cellStyle name="Обычный 5 4 3 6" xfId="61670"/>
    <cellStyle name="Обычный 5 4 4" xfId="34654"/>
    <cellStyle name="Обычный 5 4 4 2" xfId="34655"/>
    <cellStyle name="Обычный 5 4 4 2 2" xfId="34656"/>
    <cellStyle name="Обычный 5 4 4 2 2 2" xfId="34657"/>
    <cellStyle name="Обычный 5 4 4 2 2 3" xfId="61671"/>
    <cellStyle name="Обычный 5 4 4 2 3" xfId="34658"/>
    <cellStyle name="Обычный 5 4 4 2 3 2" xfId="61672"/>
    <cellStyle name="Обычный 5 4 4 2 3 3" xfId="61673"/>
    <cellStyle name="Обычный 5 4 4 2 4" xfId="61674"/>
    <cellStyle name="Обычный 5 4 4 2 5" xfId="61675"/>
    <cellStyle name="Обычный 5 4 4 3" xfId="34659"/>
    <cellStyle name="Обычный 5 4 4 3 2" xfId="34660"/>
    <cellStyle name="Обычный 5 4 4 3 3" xfId="61676"/>
    <cellStyle name="Обычный 5 4 4 4" xfId="34661"/>
    <cellStyle name="Обычный 5 4 4 4 2" xfId="61677"/>
    <cellStyle name="Обычный 5 4 4 4 3" xfId="61678"/>
    <cellStyle name="Обычный 5 4 4 5" xfId="61679"/>
    <cellStyle name="Обычный 5 4 4 6" xfId="61680"/>
    <cellStyle name="Обычный 5 4 5" xfId="34662"/>
    <cellStyle name="Обычный 5 4 5 2" xfId="34663"/>
    <cellStyle name="Обычный 5 4 5 2 2" xfId="34664"/>
    <cellStyle name="Обычный 5 4 5 2 2 2" xfId="34665"/>
    <cellStyle name="Обычный 5 4 5 2 2 3" xfId="61681"/>
    <cellStyle name="Обычный 5 4 5 2 3" xfId="34666"/>
    <cellStyle name="Обычный 5 4 5 2 3 2" xfId="61682"/>
    <cellStyle name="Обычный 5 4 5 2 3 3" xfId="61683"/>
    <cellStyle name="Обычный 5 4 5 2 4" xfId="61684"/>
    <cellStyle name="Обычный 5 4 5 2 5" xfId="61685"/>
    <cellStyle name="Обычный 5 4 5 3" xfId="34667"/>
    <cellStyle name="Обычный 5 4 5 3 2" xfId="34668"/>
    <cellStyle name="Обычный 5 4 5 3 3" xfId="61686"/>
    <cellStyle name="Обычный 5 4 5 4" xfId="34669"/>
    <cellStyle name="Обычный 5 4 5 4 2" xfId="61687"/>
    <cellStyle name="Обычный 5 4 5 4 3" xfId="61688"/>
    <cellStyle name="Обычный 5 4 5 5" xfId="61689"/>
    <cellStyle name="Обычный 5 4 5 6" xfId="61690"/>
    <cellStyle name="Обычный 5 4 6" xfId="34670"/>
    <cellStyle name="Обычный 5 4 6 2" xfId="34671"/>
    <cellStyle name="Обычный 5 4 6 2 2" xfId="34672"/>
    <cellStyle name="Обычный 5 4 6 2 3" xfId="61691"/>
    <cellStyle name="Обычный 5 4 6 3" xfId="34673"/>
    <cellStyle name="Обычный 5 4 6 3 2" xfId="61692"/>
    <cellStyle name="Обычный 5 4 6 3 3" xfId="61693"/>
    <cellStyle name="Обычный 5 4 6 4" xfId="61694"/>
    <cellStyle name="Обычный 5 4 6 5" xfId="61695"/>
    <cellStyle name="Обычный 5 4 7" xfId="34674"/>
    <cellStyle name="Обычный 5 4 7 2" xfId="34675"/>
    <cellStyle name="Обычный 5 4 7 2 2" xfId="34676"/>
    <cellStyle name="Обычный 5 4 7 3" xfId="34677"/>
    <cellStyle name="Обычный 5 4 8" xfId="34678"/>
    <cellStyle name="Обычный 5 4 8 2" xfId="34679"/>
    <cellStyle name="Обычный 5 4 8 2 2" xfId="34680"/>
    <cellStyle name="Обычный 5 4 8 3" xfId="34681"/>
    <cellStyle name="Обычный 5 4 9" xfId="34682"/>
    <cellStyle name="Обычный 5 4 9 2" xfId="34683"/>
    <cellStyle name="Обычный 5 5" xfId="34684"/>
    <cellStyle name="Обычный 5 5 10" xfId="61696"/>
    <cellStyle name="Обычный 5 5 2" xfId="34685"/>
    <cellStyle name="Обычный 5 5 2 2" xfId="34686"/>
    <cellStyle name="Обычный 5 5 2 2 2" xfId="34687"/>
    <cellStyle name="Обычный 5 5 2 2 2 2" xfId="34688"/>
    <cellStyle name="Обычный 5 5 2 2 2 3" xfId="61697"/>
    <cellStyle name="Обычный 5 5 2 2 3" xfId="34689"/>
    <cellStyle name="Обычный 5 5 2 2 3 2" xfId="61698"/>
    <cellStyle name="Обычный 5 5 2 2 3 3" xfId="61699"/>
    <cellStyle name="Обычный 5 5 2 2 4" xfId="61700"/>
    <cellStyle name="Обычный 5 5 2 2 5" xfId="61701"/>
    <cellStyle name="Обычный 5 5 2 3" xfId="34690"/>
    <cellStyle name="Обычный 5 5 2 3 2" xfId="34691"/>
    <cellStyle name="Обычный 5 5 2 3 3" xfId="61702"/>
    <cellStyle name="Обычный 5 5 2 4" xfId="34692"/>
    <cellStyle name="Обычный 5 5 2 4 2" xfId="61703"/>
    <cellStyle name="Обычный 5 5 2 4 3" xfId="61704"/>
    <cellStyle name="Обычный 5 5 2 5" xfId="61705"/>
    <cellStyle name="Обычный 5 5 2 6" xfId="61706"/>
    <cellStyle name="Обычный 5 5 3" xfId="34693"/>
    <cellStyle name="Обычный 5 5 3 2" xfId="34694"/>
    <cellStyle name="Обычный 5 5 3 2 2" xfId="34695"/>
    <cellStyle name="Обычный 5 5 3 2 2 2" xfId="34696"/>
    <cellStyle name="Обычный 5 5 3 2 2 3" xfId="61707"/>
    <cellStyle name="Обычный 5 5 3 2 3" xfId="34697"/>
    <cellStyle name="Обычный 5 5 3 2 3 2" xfId="61708"/>
    <cellStyle name="Обычный 5 5 3 2 3 3" xfId="61709"/>
    <cellStyle name="Обычный 5 5 3 2 4" xfId="61710"/>
    <cellStyle name="Обычный 5 5 3 2 5" xfId="61711"/>
    <cellStyle name="Обычный 5 5 3 3" xfId="34698"/>
    <cellStyle name="Обычный 5 5 3 3 2" xfId="34699"/>
    <cellStyle name="Обычный 5 5 3 3 3" xfId="61712"/>
    <cellStyle name="Обычный 5 5 3 4" xfId="34700"/>
    <cellStyle name="Обычный 5 5 3 4 2" xfId="61713"/>
    <cellStyle name="Обычный 5 5 3 4 3" xfId="61714"/>
    <cellStyle name="Обычный 5 5 3 5" xfId="61715"/>
    <cellStyle name="Обычный 5 5 3 6" xfId="61716"/>
    <cellStyle name="Обычный 5 5 4" xfId="34701"/>
    <cellStyle name="Обычный 5 5 4 2" xfId="34702"/>
    <cellStyle name="Обычный 5 5 4 2 2" xfId="34703"/>
    <cellStyle name="Обычный 5 5 4 2 2 2" xfId="34704"/>
    <cellStyle name="Обычный 5 5 4 2 2 3" xfId="61717"/>
    <cellStyle name="Обычный 5 5 4 2 3" xfId="34705"/>
    <cellStyle name="Обычный 5 5 4 2 3 2" xfId="61718"/>
    <cellStyle name="Обычный 5 5 4 2 3 3" xfId="61719"/>
    <cellStyle name="Обычный 5 5 4 2 4" xfId="61720"/>
    <cellStyle name="Обычный 5 5 4 2 5" xfId="61721"/>
    <cellStyle name="Обычный 5 5 4 3" xfId="34706"/>
    <cellStyle name="Обычный 5 5 4 3 2" xfId="34707"/>
    <cellStyle name="Обычный 5 5 4 3 3" xfId="61722"/>
    <cellStyle name="Обычный 5 5 4 4" xfId="34708"/>
    <cellStyle name="Обычный 5 5 4 4 2" xfId="61723"/>
    <cellStyle name="Обычный 5 5 4 4 3" xfId="61724"/>
    <cellStyle name="Обычный 5 5 4 5" xfId="61725"/>
    <cellStyle name="Обычный 5 5 4 6" xfId="61726"/>
    <cellStyle name="Обычный 5 5 5" xfId="34709"/>
    <cellStyle name="Обычный 5 5 5 2" xfId="34710"/>
    <cellStyle name="Обычный 5 5 5 2 2" xfId="34711"/>
    <cellStyle name="Обычный 5 5 5 2 2 2" xfId="34712"/>
    <cellStyle name="Обычный 5 5 5 2 2 3" xfId="61727"/>
    <cellStyle name="Обычный 5 5 5 2 3" xfId="34713"/>
    <cellStyle name="Обычный 5 5 5 2 3 2" xfId="61728"/>
    <cellStyle name="Обычный 5 5 5 2 3 3" xfId="61729"/>
    <cellStyle name="Обычный 5 5 5 2 4" xfId="61730"/>
    <cellStyle name="Обычный 5 5 5 2 5" xfId="61731"/>
    <cellStyle name="Обычный 5 5 5 3" xfId="34714"/>
    <cellStyle name="Обычный 5 5 5 3 2" xfId="34715"/>
    <cellStyle name="Обычный 5 5 5 3 3" xfId="61732"/>
    <cellStyle name="Обычный 5 5 5 4" xfId="34716"/>
    <cellStyle name="Обычный 5 5 5 4 2" xfId="61733"/>
    <cellStyle name="Обычный 5 5 5 4 3" xfId="61734"/>
    <cellStyle name="Обычный 5 5 5 5" xfId="61735"/>
    <cellStyle name="Обычный 5 5 5 6" xfId="61736"/>
    <cellStyle name="Обычный 5 5 6" xfId="34717"/>
    <cellStyle name="Обычный 5 5 6 2" xfId="34718"/>
    <cellStyle name="Обычный 5 5 6 2 2" xfId="34719"/>
    <cellStyle name="Обычный 5 5 6 2 3" xfId="61737"/>
    <cellStyle name="Обычный 5 5 6 3" xfId="34720"/>
    <cellStyle name="Обычный 5 5 6 3 2" xfId="61738"/>
    <cellStyle name="Обычный 5 5 6 3 3" xfId="61739"/>
    <cellStyle name="Обычный 5 5 6 4" xfId="61740"/>
    <cellStyle name="Обычный 5 5 6 5" xfId="61741"/>
    <cellStyle name="Обычный 5 5 7" xfId="34721"/>
    <cellStyle name="Обычный 5 5 7 2" xfId="34722"/>
    <cellStyle name="Обычный 5 5 7 3" xfId="61742"/>
    <cellStyle name="Обычный 5 5 8" xfId="34723"/>
    <cellStyle name="Обычный 5 5 8 2" xfId="61743"/>
    <cellStyle name="Обычный 5 5 8 3" xfId="61744"/>
    <cellStyle name="Обычный 5 5 9" xfId="61745"/>
    <cellStyle name="Обычный 5 5 9 2" xfId="61746"/>
    <cellStyle name="Обычный 5 6" xfId="34724"/>
    <cellStyle name="Обычный 5 6 10" xfId="61747"/>
    <cellStyle name="Обычный 5 6 2" xfId="34725"/>
    <cellStyle name="Обычный 5 6 2 2" xfId="34726"/>
    <cellStyle name="Обычный 5 6 2 2 2" xfId="34727"/>
    <cellStyle name="Обычный 5 6 2 2 2 2" xfId="34728"/>
    <cellStyle name="Обычный 5 6 2 2 2 3" xfId="61748"/>
    <cellStyle name="Обычный 5 6 2 2 3" xfId="34729"/>
    <cellStyle name="Обычный 5 6 2 2 3 2" xfId="61749"/>
    <cellStyle name="Обычный 5 6 2 2 3 3" xfId="61750"/>
    <cellStyle name="Обычный 5 6 2 2 4" xfId="61751"/>
    <cellStyle name="Обычный 5 6 2 2 5" xfId="61752"/>
    <cellStyle name="Обычный 5 6 2 3" xfId="34730"/>
    <cellStyle name="Обычный 5 6 2 3 2" xfId="34731"/>
    <cellStyle name="Обычный 5 6 2 3 3" xfId="61753"/>
    <cellStyle name="Обычный 5 6 2 4" xfId="34732"/>
    <cellStyle name="Обычный 5 6 2 4 2" xfId="61754"/>
    <cellStyle name="Обычный 5 6 2 4 3" xfId="61755"/>
    <cellStyle name="Обычный 5 6 2 5" xfId="61756"/>
    <cellStyle name="Обычный 5 6 2 6" xfId="61757"/>
    <cellStyle name="Обычный 5 6 3" xfId="34733"/>
    <cellStyle name="Обычный 5 6 3 2" xfId="34734"/>
    <cellStyle name="Обычный 5 6 3 2 2" xfId="34735"/>
    <cellStyle name="Обычный 5 6 3 2 2 2" xfId="34736"/>
    <cellStyle name="Обычный 5 6 3 2 2 3" xfId="61758"/>
    <cellStyle name="Обычный 5 6 3 2 3" xfId="34737"/>
    <cellStyle name="Обычный 5 6 3 2 3 2" xfId="61759"/>
    <cellStyle name="Обычный 5 6 3 2 3 3" xfId="61760"/>
    <cellStyle name="Обычный 5 6 3 2 4" xfId="61761"/>
    <cellStyle name="Обычный 5 6 3 2 5" xfId="61762"/>
    <cellStyle name="Обычный 5 6 3 3" xfId="34738"/>
    <cellStyle name="Обычный 5 6 3 3 2" xfId="34739"/>
    <cellStyle name="Обычный 5 6 3 3 3" xfId="61763"/>
    <cellStyle name="Обычный 5 6 3 4" xfId="34740"/>
    <cellStyle name="Обычный 5 6 3 4 2" xfId="61764"/>
    <cellStyle name="Обычный 5 6 3 4 3" xfId="61765"/>
    <cellStyle name="Обычный 5 6 3 5" xfId="61766"/>
    <cellStyle name="Обычный 5 6 3 6" xfId="61767"/>
    <cellStyle name="Обычный 5 6 4" xfId="34741"/>
    <cellStyle name="Обычный 5 6 4 2" xfId="34742"/>
    <cellStyle name="Обычный 5 6 4 2 2" xfId="34743"/>
    <cellStyle name="Обычный 5 6 4 2 2 2" xfId="34744"/>
    <cellStyle name="Обычный 5 6 4 2 2 3" xfId="61768"/>
    <cellStyle name="Обычный 5 6 4 2 3" xfId="34745"/>
    <cellStyle name="Обычный 5 6 4 2 3 2" xfId="61769"/>
    <cellStyle name="Обычный 5 6 4 2 3 3" xfId="61770"/>
    <cellStyle name="Обычный 5 6 4 2 4" xfId="61771"/>
    <cellStyle name="Обычный 5 6 4 2 5" xfId="61772"/>
    <cellStyle name="Обычный 5 6 4 3" xfId="34746"/>
    <cellStyle name="Обычный 5 6 4 3 2" xfId="34747"/>
    <cellStyle name="Обычный 5 6 4 3 3" xfId="61773"/>
    <cellStyle name="Обычный 5 6 4 4" xfId="34748"/>
    <cellStyle name="Обычный 5 6 4 4 2" xfId="61774"/>
    <cellStyle name="Обычный 5 6 4 4 3" xfId="61775"/>
    <cellStyle name="Обычный 5 6 4 5" xfId="61776"/>
    <cellStyle name="Обычный 5 6 4 6" xfId="61777"/>
    <cellStyle name="Обычный 5 6 5" xfId="34749"/>
    <cellStyle name="Обычный 5 6 5 2" xfId="34750"/>
    <cellStyle name="Обычный 5 6 5 2 2" xfId="34751"/>
    <cellStyle name="Обычный 5 6 5 2 2 2" xfId="34752"/>
    <cellStyle name="Обычный 5 6 5 2 2 3" xfId="61778"/>
    <cellStyle name="Обычный 5 6 5 2 3" xfId="34753"/>
    <cellStyle name="Обычный 5 6 5 2 3 2" xfId="61779"/>
    <cellStyle name="Обычный 5 6 5 2 3 3" xfId="61780"/>
    <cellStyle name="Обычный 5 6 5 2 4" xfId="61781"/>
    <cellStyle name="Обычный 5 6 5 2 5" xfId="61782"/>
    <cellStyle name="Обычный 5 6 5 3" xfId="34754"/>
    <cellStyle name="Обычный 5 6 5 3 2" xfId="34755"/>
    <cellStyle name="Обычный 5 6 5 3 3" xfId="61783"/>
    <cellStyle name="Обычный 5 6 5 4" xfId="34756"/>
    <cellStyle name="Обычный 5 6 5 4 2" xfId="61784"/>
    <cellStyle name="Обычный 5 6 5 4 3" xfId="61785"/>
    <cellStyle name="Обычный 5 6 5 5" xfId="61786"/>
    <cellStyle name="Обычный 5 6 5 6" xfId="61787"/>
    <cellStyle name="Обычный 5 6 6" xfId="34757"/>
    <cellStyle name="Обычный 5 6 6 2" xfId="34758"/>
    <cellStyle name="Обычный 5 6 6 2 2" xfId="34759"/>
    <cellStyle name="Обычный 5 6 6 2 3" xfId="61788"/>
    <cellStyle name="Обычный 5 6 6 3" xfId="34760"/>
    <cellStyle name="Обычный 5 6 6 3 2" xfId="61789"/>
    <cellStyle name="Обычный 5 6 6 3 3" xfId="61790"/>
    <cellStyle name="Обычный 5 6 6 4" xfId="61791"/>
    <cellStyle name="Обычный 5 6 6 5" xfId="61792"/>
    <cellStyle name="Обычный 5 6 7" xfId="34761"/>
    <cellStyle name="Обычный 5 6 7 2" xfId="34762"/>
    <cellStyle name="Обычный 5 6 7 3" xfId="61793"/>
    <cellStyle name="Обычный 5 6 8" xfId="34763"/>
    <cellStyle name="Обычный 5 6 8 2" xfId="61794"/>
    <cellStyle name="Обычный 5 6 8 3" xfId="61795"/>
    <cellStyle name="Обычный 5 6 9" xfId="61796"/>
    <cellStyle name="Обычный 5 7" xfId="34764"/>
    <cellStyle name="Обычный 5 7 10" xfId="61797"/>
    <cellStyle name="Обычный 5 7 2" xfId="34765"/>
    <cellStyle name="Обычный 5 7 2 2" xfId="34766"/>
    <cellStyle name="Обычный 5 7 2 2 2" xfId="34767"/>
    <cellStyle name="Обычный 5 7 2 2 2 2" xfId="34768"/>
    <cellStyle name="Обычный 5 7 2 2 2 3" xfId="61798"/>
    <cellStyle name="Обычный 5 7 2 2 3" xfId="34769"/>
    <cellStyle name="Обычный 5 7 2 2 3 2" xfId="61799"/>
    <cellStyle name="Обычный 5 7 2 2 3 3" xfId="61800"/>
    <cellStyle name="Обычный 5 7 2 2 4" xfId="61801"/>
    <cellStyle name="Обычный 5 7 2 2 5" xfId="61802"/>
    <cellStyle name="Обычный 5 7 2 3" xfId="34770"/>
    <cellStyle name="Обычный 5 7 2 3 2" xfId="34771"/>
    <cellStyle name="Обычный 5 7 2 3 3" xfId="61803"/>
    <cellStyle name="Обычный 5 7 2 4" xfId="34772"/>
    <cellStyle name="Обычный 5 7 2 4 2" xfId="61804"/>
    <cellStyle name="Обычный 5 7 2 4 3" xfId="61805"/>
    <cellStyle name="Обычный 5 7 2 5" xfId="61806"/>
    <cellStyle name="Обычный 5 7 2 6" xfId="61807"/>
    <cellStyle name="Обычный 5 7 3" xfId="34773"/>
    <cellStyle name="Обычный 5 7 3 2" xfId="34774"/>
    <cellStyle name="Обычный 5 7 3 2 2" xfId="34775"/>
    <cellStyle name="Обычный 5 7 3 2 2 2" xfId="34776"/>
    <cellStyle name="Обычный 5 7 3 2 2 3" xfId="61808"/>
    <cellStyle name="Обычный 5 7 3 2 3" xfId="34777"/>
    <cellStyle name="Обычный 5 7 3 2 3 2" xfId="61809"/>
    <cellStyle name="Обычный 5 7 3 2 3 3" xfId="61810"/>
    <cellStyle name="Обычный 5 7 3 2 4" xfId="61811"/>
    <cellStyle name="Обычный 5 7 3 2 5" xfId="61812"/>
    <cellStyle name="Обычный 5 7 3 3" xfId="34778"/>
    <cellStyle name="Обычный 5 7 3 3 2" xfId="34779"/>
    <cellStyle name="Обычный 5 7 3 3 3" xfId="61813"/>
    <cellStyle name="Обычный 5 7 3 4" xfId="34780"/>
    <cellStyle name="Обычный 5 7 3 4 2" xfId="61814"/>
    <cellStyle name="Обычный 5 7 3 4 3" xfId="61815"/>
    <cellStyle name="Обычный 5 7 3 5" xfId="61816"/>
    <cellStyle name="Обычный 5 7 3 6" xfId="61817"/>
    <cellStyle name="Обычный 5 7 4" xfId="34781"/>
    <cellStyle name="Обычный 5 7 4 2" xfId="34782"/>
    <cellStyle name="Обычный 5 7 4 2 2" xfId="34783"/>
    <cellStyle name="Обычный 5 7 4 2 2 2" xfId="34784"/>
    <cellStyle name="Обычный 5 7 4 2 2 3" xfId="61818"/>
    <cellStyle name="Обычный 5 7 4 2 3" xfId="34785"/>
    <cellStyle name="Обычный 5 7 4 2 3 2" xfId="61819"/>
    <cellStyle name="Обычный 5 7 4 2 3 3" xfId="61820"/>
    <cellStyle name="Обычный 5 7 4 2 4" xfId="61821"/>
    <cellStyle name="Обычный 5 7 4 2 5" xfId="61822"/>
    <cellStyle name="Обычный 5 7 4 3" xfId="34786"/>
    <cellStyle name="Обычный 5 7 4 3 2" xfId="34787"/>
    <cellStyle name="Обычный 5 7 4 3 3" xfId="61823"/>
    <cellStyle name="Обычный 5 7 4 4" xfId="34788"/>
    <cellStyle name="Обычный 5 7 4 4 2" xfId="61824"/>
    <cellStyle name="Обычный 5 7 4 4 3" xfId="61825"/>
    <cellStyle name="Обычный 5 7 4 5" xfId="61826"/>
    <cellStyle name="Обычный 5 7 4 6" xfId="61827"/>
    <cellStyle name="Обычный 5 7 5" xfId="34789"/>
    <cellStyle name="Обычный 5 7 5 2" xfId="34790"/>
    <cellStyle name="Обычный 5 7 5 2 2" xfId="34791"/>
    <cellStyle name="Обычный 5 7 5 2 2 2" xfId="34792"/>
    <cellStyle name="Обычный 5 7 5 2 2 3" xfId="61828"/>
    <cellStyle name="Обычный 5 7 5 2 3" xfId="34793"/>
    <cellStyle name="Обычный 5 7 5 2 3 2" xfId="61829"/>
    <cellStyle name="Обычный 5 7 5 2 3 3" xfId="61830"/>
    <cellStyle name="Обычный 5 7 5 2 4" xfId="61831"/>
    <cellStyle name="Обычный 5 7 5 2 5" xfId="61832"/>
    <cellStyle name="Обычный 5 7 5 3" xfId="34794"/>
    <cellStyle name="Обычный 5 7 5 3 2" xfId="34795"/>
    <cellStyle name="Обычный 5 7 5 3 3" xfId="61833"/>
    <cellStyle name="Обычный 5 7 5 4" xfId="34796"/>
    <cellStyle name="Обычный 5 7 5 4 2" xfId="61834"/>
    <cellStyle name="Обычный 5 7 5 4 3" xfId="61835"/>
    <cellStyle name="Обычный 5 7 5 5" xfId="61836"/>
    <cellStyle name="Обычный 5 7 5 6" xfId="61837"/>
    <cellStyle name="Обычный 5 7 6" xfId="34797"/>
    <cellStyle name="Обычный 5 7 6 2" xfId="34798"/>
    <cellStyle name="Обычный 5 7 6 2 2" xfId="34799"/>
    <cellStyle name="Обычный 5 7 6 2 3" xfId="61838"/>
    <cellStyle name="Обычный 5 7 6 3" xfId="34800"/>
    <cellStyle name="Обычный 5 7 6 3 2" xfId="61839"/>
    <cellStyle name="Обычный 5 7 6 3 3" xfId="61840"/>
    <cellStyle name="Обычный 5 7 6 4" xfId="61841"/>
    <cellStyle name="Обычный 5 7 6 5" xfId="61842"/>
    <cellStyle name="Обычный 5 7 7" xfId="34801"/>
    <cellStyle name="Обычный 5 7 7 2" xfId="34802"/>
    <cellStyle name="Обычный 5 7 7 3" xfId="61843"/>
    <cellStyle name="Обычный 5 7 8" xfId="34803"/>
    <cellStyle name="Обычный 5 7 8 2" xfId="61844"/>
    <cellStyle name="Обычный 5 7 8 3" xfId="61845"/>
    <cellStyle name="Обычный 5 7 9" xfId="61846"/>
    <cellStyle name="Обычный 5 8" xfId="34804"/>
    <cellStyle name="Обычный 5 8 10" xfId="61847"/>
    <cellStyle name="Обычный 5 8 2" xfId="34805"/>
    <cellStyle name="Обычный 5 8 2 2" xfId="34806"/>
    <cellStyle name="Обычный 5 8 2 2 2" xfId="34807"/>
    <cellStyle name="Обычный 5 8 2 2 2 2" xfId="34808"/>
    <cellStyle name="Обычный 5 8 2 2 2 3" xfId="61848"/>
    <cellStyle name="Обычный 5 8 2 2 3" xfId="34809"/>
    <cellStyle name="Обычный 5 8 2 2 3 2" xfId="61849"/>
    <cellStyle name="Обычный 5 8 2 2 3 3" xfId="61850"/>
    <cellStyle name="Обычный 5 8 2 2 4" xfId="61851"/>
    <cellStyle name="Обычный 5 8 2 2 5" xfId="61852"/>
    <cellStyle name="Обычный 5 8 2 3" xfId="34810"/>
    <cellStyle name="Обычный 5 8 2 3 2" xfId="34811"/>
    <cellStyle name="Обычный 5 8 2 3 3" xfId="61853"/>
    <cellStyle name="Обычный 5 8 2 4" xfId="34812"/>
    <cellStyle name="Обычный 5 8 2 4 2" xfId="61854"/>
    <cellStyle name="Обычный 5 8 2 4 3" xfId="61855"/>
    <cellStyle name="Обычный 5 8 2 5" xfId="61856"/>
    <cellStyle name="Обычный 5 8 2 6" xfId="61857"/>
    <cellStyle name="Обычный 5 8 3" xfId="34813"/>
    <cellStyle name="Обычный 5 8 3 2" xfId="34814"/>
    <cellStyle name="Обычный 5 8 3 2 2" xfId="34815"/>
    <cellStyle name="Обычный 5 8 3 2 2 2" xfId="34816"/>
    <cellStyle name="Обычный 5 8 3 2 2 3" xfId="61858"/>
    <cellStyle name="Обычный 5 8 3 2 3" xfId="34817"/>
    <cellStyle name="Обычный 5 8 3 2 3 2" xfId="61859"/>
    <cellStyle name="Обычный 5 8 3 2 3 3" xfId="61860"/>
    <cellStyle name="Обычный 5 8 3 2 4" xfId="61861"/>
    <cellStyle name="Обычный 5 8 3 2 5" xfId="61862"/>
    <cellStyle name="Обычный 5 8 3 3" xfId="34818"/>
    <cellStyle name="Обычный 5 8 3 3 2" xfId="34819"/>
    <cellStyle name="Обычный 5 8 3 3 3" xfId="61863"/>
    <cellStyle name="Обычный 5 8 3 4" xfId="34820"/>
    <cellStyle name="Обычный 5 8 3 4 2" xfId="61864"/>
    <cellStyle name="Обычный 5 8 3 4 3" xfId="61865"/>
    <cellStyle name="Обычный 5 8 3 5" xfId="61866"/>
    <cellStyle name="Обычный 5 8 3 6" xfId="61867"/>
    <cellStyle name="Обычный 5 8 4" xfId="34821"/>
    <cellStyle name="Обычный 5 8 4 2" xfId="34822"/>
    <cellStyle name="Обычный 5 8 4 2 2" xfId="34823"/>
    <cellStyle name="Обычный 5 8 4 2 2 2" xfId="34824"/>
    <cellStyle name="Обычный 5 8 4 2 2 3" xfId="61868"/>
    <cellStyle name="Обычный 5 8 4 2 3" xfId="34825"/>
    <cellStyle name="Обычный 5 8 4 2 3 2" xfId="61869"/>
    <cellStyle name="Обычный 5 8 4 2 3 3" xfId="61870"/>
    <cellStyle name="Обычный 5 8 4 2 4" xfId="61871"/>
    <cellStyle name="Обычный 5 8 4 2 5" xfId="61872"/>
    <cellStyle name="Обычный 5 8 4 3" xfId="34826"/>
    <cellStyle name="Обычный 5 8 4 3 2" xfId="34827"/>
    <cellStyle name="Обычный 5 8 4 3 3" xfId="61873"/>
    <cellStyle name="Обычный 5 8 4 4" xfId="34828"/>
    <cellStyle name="Обычный 5 8 4 4 2" xfId="61874"/>
    <cellStyle name="Обычный 5 8 4 4 3" xfId="61875"/>
    <cellStyle name="Обычный 5 8 4 5" xfId="61876"/>
    <cellStyle name="Обычный 5 8 4 6" xfId="61877"/>
    <cellStyle name="Обычный 5 8 5" xfId="34829"/>
    <cellStyle name="Обычный 5 8 5 2" xfId="34830"/>
    <cellStyle name="Обычный 5 8 5 2 2" xfId="34831"/>
    <cellStyle name="Обычный 5 8 5 2 2 2" xfId="34832"/>
    <cellStyle name="Обычный 5 8 5 2 2 3" xfId="61878"/>
    <cellStyle name="Обычный 5 8 5 2 3" xfId="34833"/>
    <cellStyle name="Обычный 5 8 5 2 3 2" xfId="61879"/>
    <cellStyle name="Обычный 5 8 5 2 3 3" xfId="61880"/>
    <cellStyle name="Обычный 5 8 5 2 4" xfId="61881"/>
    <cellStyle name="Обычный 5 8 5 2 5" xfId="61882"/>
    <cellStyle name="Обычный 5 8 5 3" xfId="34834"/>
    <cellStyle name="Обычный 5 8 5 3 2" xfId="34835"/>
    <cellStyle name="Обычный 5 8 5 3 3" xfId="61883"/>
    <cellStyle name="Обычный 5 8 5 4" xfId="34836"/>
    <cellStyle name="Обычный 5 8 5 4 2" xfId="61884"/>
    <cellStyle name="Обычный 5 8 5 4 3" xfId="61885"/>
    <cellStyle name="Обычный 5 8 5 5" xfId="61886"/>
    <cellStyle name="Обычный 5 8 5 6" xfId="61887"/>
    <cellStyle name="Обычный 5 8 6" xfId="34837"/>
    <cellStyle name="Обычный 5 8 6 2" xfId="34838"/>
    <cellStyle name="Обычный 5 8 6 2 2" xfId="34839"/>
    <cellStyle name="Обычный 5 8 6 2 3" xfId="61888"/>
    <cellStyle name="Обычный 5 8 6 3" xfId="34840"/>
    <cellStyle name="Обычный 5 8 6 3 2" xfId="61889"/>
    <cellStyle name="Обычный 5 8 6 3 3" xfId="61890"/>
    <cellStyle name="Обычный 5 8 6 4" xfId="61891"/>
    <cellStyle name="Обычный 5 8 6 5" xfId="61892"/>
    <cellStyle name="Обычный 5 8 7" xfId="34841"/>
    <cellStyle name="Обычный 5 8 7 2" xfId="34842"/>
    <cellStyle name="Обычный 5 8 7 3" xfId="61893"/>
    <cellStyle name="Обычный 5 8 8" xfId="34843"/>
    <cellStyle name="Обычный 5 8 8 2" xfId="61894"/>
    <cellStyle name="Обычный 5 8 8 3" xfId="61895"/>
    <cellStyle name="Обычный 5 8 9" xfId="61896"/>
    <cellStyle name="Обычный 5 9" xfId="34844"/>
    <cellStyle name="Обычный 5 9 10" xfId="61897"/>
    <cellStyle name="Обычный 5 9 2" xfId="34845"/>
    <cellStyle name="Обычный 5 9 2 2" xfId="34846"/>
    <cellStyle name="Обычный 5 9 2 2 2" xfId="34847"/>
    <cellStyle name="Обычный 5 9 2 2 2 2" xfId="34848"/>
    <cellStyle name="Обычный 5 9 2 2 2 3" xfId="61898"/>
    <cellStyle name="Обычный 5 9 2 2 3" xfId="34849"/>
    <cellStyle name="Обычный 5 9 2 2 3 2" xfId="61899"/>
    <cellStyle name="Обычный 5 9 2 2 3 3" xfId="61900"/>
    <cellStyle name="Обычный 5 9 2 2 4" xfId="61901"/>
    <cellStyle name="Обычный 5 9 2 2 5" xfId="61902"/>
    <cellStyle name="Обычный 5 9 2 3" xfId="34850"/>
    <cellStyle name="Обычный 5 9 2 3 2" xfId="34851"/>
    <cellStyle name="Обычный 5 9 2 3 3" xfId="61903"/>
    <cellStyle name="Обычный 5 9 2 4" xfId="34852"/>
    <cellStyle name="Обычный 5 9 2 4 2" xfId="61904"/>
    <cellStyle name="Обычный 5 9 2 4 3" xfId="61905"/>
    <cellStyle name="Обычный 5 9 2 5" xfId="61906"/>
    <cellStyle name="Обычный 5 9 2 6" xfId="61907"/>
    <cellStyle name="Обычный 5 9 3" xfId="34853"/>
    <cellStyle name="Обычный 5 9 3 2" xfId="34854"/>
    <cellStyle name="Обычный 5 9 3 2 2" xfId="34855"/>
    <cellStyle name="Обычный 5 9 3 2 2 2" xfId="34856"/>
    <cellStyle name="Обычный 5 9 3 2 2 3" xfId="61908"/>
    <cellStyle name="Обычный 5 9 3 2 3" xfId="34857"/>
    <cellStyle name="Обычный 5 9 3 2 3 2" xfId="61909"/>
    <cellStyle name="Обычный 5 9 3 2 3 3" xfId="61910"/>
    <cellStyle name="Обычный 5 9 3 2 4" xfId="61911"/>
    <cellStyle name="Обычный 5 9 3 2 5" xfId="61912"/>
    <cellStyle name="Обычный 5 9 3 3" xfId="34858"/>
    <cellStyle name="Обычный 5 9 3 3 2" xfId="34859"/>
    <cellStyle name="Обычный 5 9 3 3 3" xfId="61913"/>
    <cellStyle name="Обычный 5 9 3 4" xfId="34860"/>
    <cellStyle name="Обычный 5 9 3 4 2" xfId="61914"/>
    <cellStyle name="Обычный 5 9 3 4 3" xfId="61915"/>
    <cellStyle name="Обычный 5 9 3 5" xfId="61916"/>
    <cellStyle name="Обычный 5 9 3 6" xfId="61917"/>
    <cellStyle name="Обычный 5 9 4" xfId="34861"/>
    <cellStyle name="Обычный 5 9 4 2" xfId="34862"/>
    <cellStyle name="Обычный 5 9 4 2 2" xfId="34863"/>
    <cellStyle name="Обычный 5 9 4 2 2 2" xfId="34864"/>
    <cellStyle name="Обычный 5 9 4 2 2 3" xfId="61918"/>
    <cellStyle name="Обычный 5 9 4 2 3" xfId="34865"/>
    <cellStyle name="Обычный 5 9 4 2 3 2" xfId="61919"/>
    <cellStyle name="Обычный 5 9 4 2 3 3" xfId="61920"/>
    <cellStyle name="Обычный 5 9 4 2 4" xfId="61921"/>
    <cellStyle name="Обычный 5 9 4 2 5" xfId="61922"/>
    <cellStyle name="Обычный 5 9 4 3" xfId="34866"/>
    <cellStyle name="Обычный 5 9 4 3 2" xfId="34867"/>
    <cellStyle name="Обычный 5 9 4 3 3" xfId="61923"/>
    <cellStyle name="Обычный 5 9 4 4" xfId="34868"/>
    <cellStyle name="Обычный 5 9 4 4 2" xfId="61924"/>
    <cellStyle name="Обычный 5 9 4 4 3" xfId="61925"/>
    <cellStyle name="Обычный 5 9 4 5" xfId="61926"/>
    <cellStyle name="Обычный 5 9 4 6" xfId="61927"/>
    <cellStyle name="Обычный 5 9 5" xfId="34869"/>
    <cellStyle name="Обычный 5 9 5 2" xfId="34870"/>
    <cellStyle name="Обычный 5 9 5 2 2" xfId="34871"/>
    <cellStyle name="Обычный 5 9 5 2 2 2" xfId="34872"/>
    <cellStyle name="Обычный 5 9 5 2 2 3" xfId="61928"/>
    <cellStyle name="Обычный 5 9 5 2 3" xfId="34873"/>
    <cellStyle name="Обычный 5 9 5 2 3 2" xfId="61929"/>
    <cellStyle name="Обычный 5 9 5 2 3 3" xfId="61930"/>
    <cellStyle name="Обычный 5 9 5 2 4" xfId="61931"/>
    <cellStyle name="Обычный 5 9 5 2 5" xfId="61932"/>
    <cellStyle name="Обычный 5 9 5 3" xfId="34874"/>
    <cellStyle name="Обычный 5 9 5 3 2" xfId="34875"/>
    <cellStyle name="Обычный 5 9 5 3 3" xfId="61933"/>
    <cellStyle name="Обычный 5 9 5 4" xfId="34876"/>
    <cellStyle name="Обычный 5 9 5 4 2" xfId="61934"/>
    <cellStyle name="Обычный 5 9 5 4 3" xfId="61935"/>
    <cellStyle name="Обычный 5 9 5 5" xfId="61936"/>
    <cellStyle name="Обычный 5 9 5 6" xfId="61937"/>
    <cellStyle name="Обычный 5 9 6" xfId="34877"/>
    <cellStyle name="Обычный 5 9 6 2" xfId="34878"/>
    <cellStyle name="Обычный 5 9 6 2 2" xfId="34879"/>
    <cellStyle name="Обычный 5 9 6 2 3" xfId="61938"/>
    <cellStyle name="Обычный 5 9 6 3" xfId="34880"/>
    <cellStyle name="Обычный 5 9 6 3 2" xfId="61939"/>
    <cellStyle name="Обычный 5 9 6 3 3" xfId="61940"/>
    <cellStyle name="Обычный 5 9 6 4" xfId="61941"/>
    <cellStyle name="Обычный 5 9 6 5" xfId="61942"/>
    <cellStyle name="Обычный 5 9 7" xfId="34881"/>
    <cellStyle name="Обычный 5 9 7 2" xfId="34882"/>
    <cellStyle name="Обычный 5 9 7 3" xfId="61943"/>
    <cellStyle name="Обычный 5 9 8" xfId="34883"/>
    <cellStyle name="Обычный 5 9 8 2" xfId="61944"/>
    <cellStyle name="Обычный 5 9 8 3" xfId="61945"/>
    <cellStyle name="Обычный 5 9 9" xfId="61946"/>
    <cellStyle name="Обычный 5_нефть (сценарии)" xfId="34884"/>
    <cellStyle name="Обычный 50" xfId="34885"/>
    <cellStyle name="Обычный 51" xfId="34886"/>
    <cellStyle name="Обычный 52" xfId="34887"/>
    <cellStyle name="Обычный 53" xfId="34888"/>
    <cellStyle name="Обычный 54" xfId="34889"/>
    <cellStyle name="Обычный 55" xfId="34890"/>
    <cellStyle name="Обычный 56" xfId="34891"/>
    <cellStyle name="Обычный 57" xfId="34892"/>
    <cellStyle name="Обычный 58" xfId="34893"/>
    <cellStyle name="Обычный 59" xfId="34894"/>
    <cellStyle name="Обычный 6" xfId="34895"/>
    <cellStyle name="Обычный 6 2" xfId="34896"/>
    <cellStyle name="Обычный 6 2 2" xfId="34897"/>
    <cellStyle name="Обычный 6 2 2 2" xfId="34898"/>
    <cellStyle name="Обычный 6 2 2 2 2" xfId="34899"/>
    <cellStyle name="Обычный 6 2 2 2 2 2" xfId="34900"/>
    <cellStyle name="Обычный 6 2 2 2 3" xfId="34901"/>
    <cellStyle name="Обычный 6 2 2 3" xfId="34902"/>
    <cellStyle name="Обычный 6 2 2 3 2" xfId="34903"/>
    <cellStyle name="Обычный 6 2 2 4" xfId="34904"/>
    <cellStyle name="Обычный 6 2 3" xfId="34905"/>
    <cellStyle name="Обычный 6 2 3 2" xfId="34906"/>
    <cellStyle name="Обычный 6 2 3 2 2" xfId="34907"/>
    <cellStyle name="Обычный 6 2 3 3" xfId="34908"/>
    <cellStyle name="Обычный 6 2 4" xfId="61947"/>
    <cellStyle name="Обычный 6 2 5" xfId="61948"/>
    <cellStyle name="Обычный 6 3" xfId="34909"/>
    <cellStyle name="Обычный 6 3 2" xfId="34910"/>
    <cellStyle name="Обычный 6 3 2 2" xfId="34911"/>
    <cellStyle name="Обычный 6 3 2 2 2" xfId="34912"/>
    <cellStyle name="Обычный 6 3 2 2 2 2" xfId="34913"/>
    <cellStyle name="Обычный 6 3 2 2 3" xfId="34914"/>
    <cellStyle name="Обычный 6 3 2 3" xfId="34915"/>
    <cellStyle name="Обычный 6 3 2 3 2" xfId="34916"/>
    <cellStyle name="Обычный 6 3 2 4" xfId="34917"/>
    <cellStyle name="Обычный 6 3 3" xfId="34918"/>
    <cellStyle name="Обычный 6 3 3 2" xfId="34919"/>
    <cellStyle name="Обычный 6 3 3 2 2" xfId="34920"/>
    <cellStyle name="Обычный 6 3 3 3" xfId="34921"/>
    <cellStyle name="Обычный 6 3 4" xfId="61949"/>
    <cellStyle name="Обычный 6 4" xfId="34922"/>
    <cellStyle name="Обычный 6 4 2" xfId="34923"/>
    <cellStyle name="Обычный 6 4 2 2" xfId="34924"/>
    <cellStyle name="Обычный 6 4 2 2 2" xfId="34925"/>
    <cellStyle name="Обычный 6 4 2 3" xfId="34926"/>
    <cellStyle name="Обычный 6 4 3" xfId="61950"/>
    <cellStyle name="Обычный 6 4 4" xfId="61951"/>
    <cellStyle name="Обычный 6 5" xfId="34927"/>
    <cellStyle name="Обычный 6 5 2" xfId="34928"/>
    <cellStyle name="Обычный 6 5 3" xfId="61952"/>
    <cellStyle name="Обычный 6 5 4" xfId="61953"/>
    <cellStyle name="Обычный 6 6" xfId="34929"/>
    <cellStyle name="Обычный 6 6 2" xfId="34930"/>
    <cellStyle name="Обычный 6 6 2 2" xfId="34931"/>
    <cellStyle name="Обычный 6 6 2 2 2" xfId="34932"/>
    <cellStyle name="Обычный 6 6 2 3" xfId="34933"/>
    <cellStyle name="Обычный 6 6 3" xfId="34934"/>
    <cellStyle name="Обычный 6 6 3 2" xfId="34935"/>
    <cellStyle name="Обычный 6 6 4" xfId="34936"/>
    <cellStyle name="Обычный 6 7" xfId="34937"/>
    <cellStyle name="Обычный 6 7 2" xfId="61954"/>
    <cellStyle name="Обычный 6 7 3" xfId="61955"/>
    <cellStyle name="Обычный 6 8" xfId="34938"/>
    <cellStyle name="Обычный 6 9" xfId="34939"/>
    <cellStyle name="Обычный 60" xfId="34940"/>
    <cellStyle name="Обычный 61" xfId="34941"/>
    <cellStyle name="Обычный 62" xfId="34942"/>
    <cellStyle name="Обычный 63" xfId="34943"/>
    <cellStyle name="Обычный 64" xfId="34944"/>
    <cellStyle name="Обычный 65" xfId="34945"/>
    <cellStyle name="Обычный 66" xfId="62154"/>
    <cellStyle name="Обычный 67" xfId="62159"/>
    <cellStyle name="Обычный 68 2" xfId="62160"/>
    <cellStyle name="Обычный 7" xfId="34946"/>
    <cellStyle name="Обычный 7 2" xfId="34947"/>
    <cellStyle name="Обычный 7 2 2" xfId="34948"/>
    <cellStyle name="Обычный 7 2 2 2" xfId="61956"/>
    <cellStyle name="Обычный 7 2 2 2 2" xfId="61957"/>
    <cellStyle name="Обычный 7 2 2 2 2 2" xfId="61958"/>
    <cellStyle name="Обычный 7 2 2 2 3" xfId="61959"/>
    <cellStyle name="Обычный 7 2 2 3" xfId="61960"/>
    <cellStyle name="Обычный 7 2 2 4" xfId="61961"/>
    <cellStyle name="Обычный 7 2 3" xfId="61962"/>
    <cellStyle name="Обычный 7 2 3 2" xfId="61963"/>
    <cellStyle name="Обычный 7 2 3 3" xfId="61964"/>
    <cellStyle name="Обычный 7 2 4" xfId="61965"/>
    <cellStyle name="Обычный 7 2 5" xfId="61966"/>
    <cellStyle name="Обычный 7 3" xfId="34949"/>
    <cellStyle name="Обычный 7 3 2" xfId="61967"/>
    <cellStyle name="Обычный 7 3 2 2" xfId="61968"/>
    <cellStyle name="Обычный 7 3 2 2 2" xfId="61969"/>
    <cellStyle name="Обычный 7 3 2 3" xfId="61970"/>
    <cellStyle name="Обычный 7 3 3" xfId="61971"/>
    <cellStyle name="Обычный 7 3 3 2" xfId="61972"/>
    <cellStyle name="Обычный 7 3 4" xfId="61973"/>
    <cellStyle name="Обычный 7 4" xfId="61974"/>
    <cellStyle name="Обычный 7 4 2" xfId="61975"/>
    <cellStyle name="Обычный 7 4 3" xfId="61976"/>
    <cellStyle name="Обычный 7 5" xfId="61977"/>
    <cellStyle name="Обычный 7 6" xfId="61978"/>
    <cellStyle name="Обычный 8" xfId="34950"/>
    <cellStyle name="Обычный 8 2" xfId="34951"/>
    <cellStyle name="Обычный 8 2 2" xfId="34952"/>
    <cellStyle name="Обычный 8 2 2 2" xfId="61979"/>
    <cellStyle name="Обычный 8 2 2 2 2" xfId="61980"/>
    <cellStyle name="Обычный 8 2 2 2 3" xfId="61981"/>
    <cellStyle name="Обычный 8 2 2 3" xfId="61982"/>
    <cellStyle name="Обычный 8 2 3" xfId="34953"/>
    <cellStyle name="Обычный 8 2 3 2" xfId="61983"/>
    <cellStyle name="Обычный 8 2 3 2 2" xfId="61984"/>
    <cellStyle name="Обычный 8 2 3 3" xfId="61985"/>
    <cellStyle name="Обычный 8 2 3 4" xfId="61986"/>
    <cellStyle name="Обычный 8 2 4" xfId="61987"/>
    <cellStyle name="Обычный 8 2 4 2" xfId="61988"/>
    <cellStyle name="Обычный 8 2 4 2 2" xfId="61989"/>
    <cellStyle name="Обычный 8 2 4 3" xfId="61990"/>
    <cellStyle name="Обычный 8 2 5" xfId="61991"/>
    <cellStyle name="Обычный 8 2 5 2" xfId="61992"/>
    <cellStyle name="Обычный 8 2 6" xfId="61993"/>
    <cellStyle name="Обычный 8 2 7" xfId="61994"/>
    <cellStyle name="Обычный 8 3" xfId="34954"/>
    <cellStyle name="Обычный 8 3 2" xfId="61995"/>
    <cellStyle name="Обычный 8 3 2 2" xfId="61996"/>
    <cellStyle name="Обычный 8 3 2 3" xfId="61997"/>
    <cellStyle name="Обычный 8 3 3" xfId="61998"/>
    <cellStyle name="Обычный 8 4" xfId="61999"/>
    <cellStyle name="Обычный 8 4 2" xfId="62000"/>
    <cellStyle name="Обычный 8 4 2 2" xfId="62001"/>
    <cellStyle name="Обычный 8 4 3" xfId="62002"/>
    <cellStyle name="Обычный 8 5" xfId="62003"/>
    <cellStyle name="Обычный 8 6" xfId="62004"/>
    <cellStyle name="Обычный 9" xfId="34955"/>
    <cellStyle name="Обычный 9 2" xfId="34956"/>
    <cellStyle name="Обычный 9 3" xfId="34957"/>
    <cellStyle name="Обычный 9 3 2" xfId="34958"/>
    <cellStyle name="Обычный 9 3 2 2" xfId="34959"/>
    <cellStyle name="Обычный 9 3 2 2 2" xfId="34960"/>
    <cellStyle name="Обычный 9 3 2 3" xfId="34961"/>
    <cellStyle name="Обычный 9 3 3" xfId="34962"/>
    <cellStyle name="Обычный 9 3 3 2" xfId="34963"/>
    <cellStyle name="Обычный 9 3 3 2 2" xfId="34964"/>
    <cellStyle name="Обычный 9 3 3 3" xfId="34965"/>
    <cellStyle name="Обычный 9 3 4" xfId="34966"/>
    <cellStyle name="Обычный 9 3 4 2" xfId="34967"/>
    <cellStyle name="Обычный 9 3 4 2 2" xfId="34968"/>
    <cellStyle name="Обычный 9 3 4 3" xfId="34969"/>
    <cellStyle name="Обычный 9 3 5" xfId="34970"/>
    <cellStyle name="Обычный 9 3 5 2" xfId="34971"/>
    <cellStyle name="Обычный 9 3 6" xfId="34972"/>
    <cellStyle name="Обычный 9 4" xfId="34973"/>
    <cellStyle name="Обычный 9 4 2" xfId="62005"/>
    <cellStyle name="Обычный 9 4 2 2" xfId="62006"/>
    <cellStyle name="Обычный 9 4 3" xfId="62007"/>
    <cellStyle name="Обычный 9 5" xfId="62008"/>
    <cellStyle name="Обычный 9 5 2" xfId="62009"/>
    <cellStyle name="Обычный 9 5 3" xfId="62010"/>
    <cellStyle name="Обычный 9 6" xfId="62011"/>
    <cellStyle name="Обычный 9 6 2" xfId="62012"/>
    <cellStyle name="Обычный 9 7" xfId="62013"/>
    <cellStyle name="Обычный 9 8" xfId="62014"/>
    <cellStyle name="очень плохо" xfId="36900"/>
    <cellStyle name="очень хорошо" xfId="36901"/>
    <cellStyle name="плохо" xfId="36899"/>
    <cellStyle name="Плохой" xfId="62156" builtinId="27"/>
    <cellStyle name="Плохой 2" xfId="34974"/>
    <cellStyle name="Плохой 2 2" xfId="34975"/>
    <cellStyle name="Плохой 2 2 2" xfId="34976"/>
    <cellStyle name="Плохой 2 2 3" xfId="62015"/>
    <cellStyle name="Плохой 2 3" xfId="34977"/>
    <cellStyle name="Плохой 2 3 2" xfId="62016"/>
    <cellStyle name="Плохой 2 3 3" xfId="62017"/>
    <cellStyle name="Плохой 2 4" xfId="62018"/>
    <cellStyle name="Плохой 3" xfId="62019"/>
    <cellStyle name="Плохой 3 2" xfId="62020"/>
    <cellStyle name="Плохой 3 2 2" xfId="62021"/>
    <cellStyle name="Плохой 3 3" xfId="62022"/>
    <cellStyle name="Плохой 4" xfId="62023"/>
    <cellStyle name="Пояснение" xfId="62158" builtinId="53"/>
    <cellStyle name="Пояснение 2" xfId="34978"/>
    <cellStyle name="Пояснение 2 2" xfId="34979"/>
    <cellStyle name="Пояснение 2 2 2" xfId="34980"/>
    <cellStyle name="Пояснение 2 2 3" xfId="62024"/>
    <cellStyle name="Пояснение 2 3" xfId="34981"/>
    <cellStyle name="Пояснение 2 3 2" xfId="62025"/>
    <cellStyle name="Пояснение 2 3 3" xfId="62026"/>
    <cellStyle name="Пояснение 2 4" xfId="62027"/>
    <cellStyle name="Пояснение 3" xfId="62028"/>
    <cellStyle name="Пояснение 3 2" xfId="62029"/>
    <cellStyle name="Пояснение 3 2 2" xfId="62030"/>
    <cellStyle name="Пояснение 3 3" xfId="62031"/>
    <cellStyle name="Пояснение 4" xfId="62032"/>
    <cellStyle name="Примечание 2" xfId="34982"/>
    <cellStyle name="Примечание 2 10" xfId="34983"/>
    <cellStyle name="Примечание 2 10 10" xfId="34984"/>
    <cellStyle name="Примечание 2 10 2" xfId="34985"/>
    <cellStyle name="Примечание 2 10 2 2" xfId="34986"/>
    <cellStyle name="Примечание 2 10 2 2 2" xfId="34987"/>
    <cellStyle name="Примечание 2 10 2 2 2 2" xfId="34988"/>
    <cellStyle name="Примечание 2 10 2 2 3" xfId="34989"/>
    <cellStyle name="Примечание 2 10 2 3" xfId="34990"/>
    <cellStyle name="Примечание 2 10 2 3 2" xfId="34991"/>
    <cellStyle name="Примечание 2 10 2 4" xfId="34992"/>
    <cellStyle name="Примечание 2 10 3" xfId="34993"/>
    <cellStyle name="Примечание 2 10 3 2" xfId="34994"/>
    <cellStyle name="Примечание 2 10 3 2 2" xfId="34995"/>
    <cellStyle name="Примечание 2 10 3 2 2 2" xfId="34996"/>
    <cellStyle name="Примечание 2 10 3 2 3" xfId="34997"/>
    <cellStyle name="Примечание 2 10 3 3" xfId="34998"/>
    <cellStyle name="Примечание 2 10 3 3 2" xfId="34999"/>
    <cellStyle name="Примечание 2 10 3 4" xfId="35000"/>
    <cellStyle name="Примечание 2 10 4" xfId="35001"/>
    <cellStyle name="Примечание 2 10 4 2" xfId="35002"/>
    <cellStyle name="Примечание 2 10 4 2 2" xfId="35003"/>
    <cellStyle name="Примечание 2 10 4 2 2 2" xfId="35004"/>
    <cellStyle name="Примечание 2 10 4 2 3" xfId="35005"/>
    <cellStyle name="Примечание 2 10 4 3" xfId="35006"/>
    <cellStyle name="Примечание 2 10 4 3 2" xfId="35007"/>
    <cellStyle name="Примечание 2 10 4 4" xfId="35008"/>
    <cellStyle name="Примечание 2 10 5" xfId="35009"/>
    <cellStyle name="Примечание 2 10 5 2" xfId="35010"/>
    <cellStyle name="Примечание 2 10 5 2 2" xfId="35011"/>
    <cellStyle name="Примечание 2 10 5 2 2 2" xfId="35012"/>
    <cellStyle name="Примечание 2 10 5 2 3" xfId="35013"/>
    <cellStyle name="Примечание 2 10 5 3" xfId="35014"/>
    <cellStyle name="Примечание 2 10 5 3 2" xfId="35015"/>
    <cellStyle name="Примечание 2 10 5 4" xfId="35016"/>
    <cellStyle name="Примечание 2 10 6" xfId="35017"/>
    <cellStyle name="Примечание 2 10 6 2" xfId="35018"/>
    <cellStyle name="Примечание 2 10 6 2 2" xfId="35019"/>
    <cellStyle name="Примечание 2 10 6 3" xfId="35020"/>
    <cellStyle name="Примечание 2 10 7" xfId="35021"/>
    <cellStyle name="Примечание 2 10 7 2" xfId="35022"/>
    <cellStyle name="Примечание 2 10 7 2 2" xfId="35023"/>
    <cellStyle name="Примечание 2 10 7 3" xfId="35024"/>
    <cellStyle name="Примечание 2 10 8" xfId="35025"/>
    <cellStyle name="Примечание 2 10 8 2" xfId="35026"/>
    <cellStyle name="Примечание 2 10 9" xfId="35027"/>
    <cellStyle name="Примечание 2 10 9 2" xfId="35028"/>
    <cellStyle name="Примечание 2 11" xfId="35029"/>
    <cellStyle name="Примечание 2 11 2" xfId="35030"/>
    <cellStyle name="Примечание 2 11 2 2" xfId="35031"/>
    <cellStyle name="Примечание 2 11 2 2 2" xfId="35032"/>
    <cellStyle name="Примечание 2 11 2 3" xfId="35033"/>
    <cellStyle name="Примечание 2 11 3" xfId="35034"/>
    <cellStyle name="Примечание 2 11 3 2" xfId="35035"/>
    <cellStyle name="Примечание 2 11 4" xfId="35036"/>
    <cellStyle name="Примечание 2 12" xfId="35037"/>
    <cellStyle name="Примечание 2 12 2" xfId="35038"/>
    <cellStyle name="Примечание 2 12 2 2" xfId="35039"/>
    <cellStyle name="Примечание 2 12 2 2 2" xfId="35040"/>
    <cellStyle name="Примечание 2 12 2 3" xfId="35041"/>
    <cellStyle name="Примечание 2 12 3" xfId="35042"/>
    <cellStyle name="Примечание 2 12 3 2" xfId="35043"/>
    <cellStyle name="Примечание 2 12 4" xfId="35044"/>
    <cellStyle name="Примечание 2 13" xfId="35045"/>
    <cellStyle name="Примечание 2 13 2" xfId="35046"/>
    <cellStyle name="Примечание 2 13 2 2" xfId="35047"/>
    <cellStyle name="Примечание 2 13 2 2 2" xfId="35048"/>
    <cellStyle name="Примечание 2 13 2 3" xfId="35049"/>
    <cellStyle name="Примечание 2 13 3" xfId="35050"/>
    <cellStyle name="Примечание 2 13 3 2" xfId="35051"/>
    <cellStyle name="Примечание 2 13 4" xfId="35052"/>
    <cellStyle name="Примечание 2 14" xfId="35053"/>
    <cellStyle name="Примечание 2 14 2" xfId="35054"/>
    <cellStyle name="Примечание 2 14 2 2" xfId="35055"/>
    <cellStyle name="Примечание 2 14 2 2 2" xfId="35056"/>
    <cellStyle name="Примечание 2 14 2 3" xfId="35057"/>
    <cellStyle name="Примечание 2 14 3" xfId="35058"/>
    <cellStyle name="Примечание 2 14 3 2" xfId="35059"/>
    <cellStyle name="Примечание 2 14 4" xfId="35060"/>
    <cellStyle name="Примечание 2 15" xfId="35061"/>
    <cellStyle name="Примечание 2 15 2" xfId="35062"/>
    <cellStyle name="Примечание 2 15 2 2" xfId="35063"/>
    <cellStyle name="Примечание 2 15 2 2 2" xfId="35064"/>
    <cellStyle name="Примечание 2 15 2 3" xfId="35065"/>
    <cellStyle name="Примечание 2 15 3" xfId="35066"/>
    <cellStyle name="Примечание 2 15 3 2" xfId="35067"/>
    <cellStyle name="Примечание 2 15 4" xfId="35068"/>
    <cellStyle name="Примечание 2 16" xfId="35069"/>
    <cellStyle name="Примечание 2 16 2" xfId="35070"/>
    <cellStyle name="Примечание 2 16 2 2" xfId="35071"/>
    <cellStyle name="Примечание 2 16 3" xfId="35072"/>
    <cellStyle name="Примечание 2 17" xfId="35073"/>
    <cellStyle name="Примечание 2 17 2" xfId="35074"/>
    <cellStyle name="Примечание 2 17 2 2" xfId="35075"/>
    <cellStyle name="Примечание 2 17 3" xfId="35076"/>
    <cellStyle name="Примечание 2 18" xfId="35077"/>
    <cellStyle name="Примечание 2 18 2" xfId="35078"/>
    <cellStyle name="Примечание 2 18 2 2" xfId="35079"/>
    <cellStyle name="Примечание 2 18 3" xfId="35080"/>
    <cellStyle name="Примечание 2 19" xfId="35081"/>
    <cellStyle name="Примечание 2 19 2" xfId="35082"/>
    <cellStyle name="Примечание 2 19 2 2" xfId="35083"/>
    <cellStyle name="Примечание 2 19 3" xfId="35084"/>
    <cellStyle name="Примечание 2 2" xfId="35085"/>
    <cellStyle name="Примечание 2 2 10" xfId="35086"/>
    <cellStyle name="Примечание 2 2 10 2" xfId="35087"/>
    <cellStyle name="Примечание 2 2 10 2 2" xfId="35088"/>
    <cellStyle name="Примечание 2 2 10 3" xfId="35089"/>
    <cellStyle name="Примечание 2 2 11" xfId="35090"/>
    <cellStyle name="Примечание 2 2 11 2" xfId="35091"/>
    <cellStyle name="Примечание 2 2 11 2 2" xfId="35092"/>
    <cellStyle name="Примечание 2 2 11 3" xfId="35093"/>
    <cellStyle name="Примечание 2 2 12" xfId="35094"/>
    <cellStyle name="Примечание 2 2 12 2" xfId="35095"/>
    <cellStyle name="Примечание 2 2 12 2 2" xfId="35096"/>
    <cellStyle name="Примечание 2 2 12 3" xfId="35097"/>
    <cellStyle name="Примечание 2 2 13" xfId="35098"/>
    <cellStyle name="Примечание 2 2 13 2" xfId="35099"/>
    <cellStyle name="Примечание 2 2 13 2 2" xfId="35100"/>
    <cellStyle name="Примечание 2 2 13 3" xfId="35101"/>
    <cellStyle name="Примечание 2 2 14" xfId="35102"/>
    <cellStyle name="Примечание 2 2 14 2" xfId="35103"/>
    <cellStyle name="Примечание 2 2 14 2 2" xfId="35104"/>
    <cellStyle name="Примечание 2 2 14 3" xfId="35105"/>
    <cellStyle name="Примечание 2 2 15" xfId="35106"/>
    <cellStyle name="Примечание 2 2 15 2" xfId="35107"/>
    <cellStyle name="Примечание 2 2 16" xfId="35108"/>
    <cellStyle name="Примечание 2 2 2" xfId="35109"/>
    <cellStyle name="Примечание 2 2 2 10" xfId="35110"/>
    <cellStyle name="Примечание 2 2 2 10 2" xfId="35111"/>
    <cellStyle name="Примечание 2 2 2 10 2 2" xfId="35112"/>
    <cellStyle name="Примечание 2 2 2 10 3" xfId="35113"/>
    <cellStyle name="Примечание 2 2 2 11" xfId="35114"/>
    <cellStyle name="Примечание 2 2 2 11 2" xfId="35115"/>
    <cellStyle name="Примечание 2 2 2 11 2 2" xfId="35116"/>
    <cellStyle name="Примечание 2 2 2 11 3" xfId="35117"/>
    <cellStyle name="Примечание 2 2 2 12" xfId="35118"/>
    <cellStyle name="Примечание 2 2 2 12 2" xfId="35119"/>
    <cellStyle name="Примечание 2 2 2 12 2 2" xfId="35120"/>
    <cellStyle name="Примечание 2 2 2 12 3" xfId="35121"/>
    <cellStyle name="Примечание 2 2 2 13" xfId="35122"/>
    <cellStyle name="Примечание 2 2 2 13 2" xfId="35123"/>
    <cellStyle name="Примечание 2 2 2 14" xfId="35124"/>
    <cellStyle name="Примечание 2 2 2 2" xfId="35125"/>
    <cellStyle name="Примечание 2 2 2 2 10" xfId="35126"/>
    <cellStyle name="Примечание 2 2 2 2 10 2" xfId="35127"/>
    <cellStyle name="Примечание 2 2 2 2 10 2 2" xfId="35128"/>
    <cellStyle name="Примечание 2 2 2 2 10 3" xfId="35129"/>
    <cellStyle name="Примечание 2 2 2 2 11" xfId="35130"/>
    <cellStyle name="Примечание 2 2 2 2 11 2" xfId="35131"/>
    <cellStyle name="Примечание 2 2 2 2 11 2 2" xfId="35132"/>
    <cellStyle name="Примечание 2 2 2 2 11 3" xfId="35133"/>
    <cellStyle name="Примечание 2 2 2 2 12" xfId="35134"/>
    <cellStyle name="Примечание 2 2 2 2 12 2" xfId="35135"/>
    <cellStyle name="Примечание 2 2 2 2 13" xfId="35136"/>
    <cellStyle name="Примечание 2 2 2 2 2" xfId="35137"/>
    <cellStyle name="Примечание 2 2 2 2 2 10" xfId="35138"/>
    <cellStyle name="Примечание 2 2 2 2 2 10 2" xfId="35139"/>
    <cellStyle name="Примечание 2 2 2 2 2 10 2 2" xfId="35140"/>
    <cellStyle name="Примечание 2 2 2 2 2 10 3" xfId="35141"/>
    <cellStyle name="Примечание 2 2 2 2 2 11" xfId="35142"/>
    <cellStyle name="Примечание 2 2 2 2 2 11 2" xfId="35143"/>
    <cellStyle name="Примечание 2 2 2 2 2 12" xfId="35144"/>
    <cellStyle name="Примечание 2 2 2 2 2 2" xfId="35145"/>
    <cellStyle name="Примечание 2 2 2 2 2 2 2" xfId="35146"/>
    <cellStyle name="Примечание 2 2 2 2 2 2 2 2" xfId="35147"/>
    <cellStyle name="Примечание 2 2 2 2 2 2 2 2 2" xfId="35148"/>
    <cellStyle name="Примечание 2 2 2 2 2 2 2 3" xfId="35149"/>
    <cellStyle name="Примечание 2 2 2 2 2 2 3" xfId="35150"/>
    <cellStyle name="Примечание 2 2 2 2 2 2 3 2" xfId="35151"/>
    <cellStyle name="Примечание 2 2 2 2 2 2 4" xfId="35152"/>
    <cellStyle name="Примечание 2 2 2 2 2 3" xfId="35153"/>
    <cellStyle name="Примечание 2 2 2 2 2 3 2" xfId="35154"/>
    <cellStyle name="Примечание 2 2 2 2 2 3 2 2" xfId="35155"/>
    <cellStyle name="Примечание 2 2 2 2 2 3 3" xfId="35156"/>
    <cellStyle name="Примечание 2 2 2 2 2 4" xfId="35157"/>
    <cellStyle name="Примечание 2 2 2 2 2 4 2" xfId="35158"/>
    <cellStyle name="Примечание 2 2 2 2 2 4 2 2" xfId="35159"/>
    <cellStyle name="Примечание 2 2 2 2 2 4 3" xfId="35160"/>
    <cellStyle name="Примечание 2 2 2 2 2 5" xfId="35161"/>
    <cellStyle name="Примечание 2 2 2 2 2 5 2" xfId="35162"/>
    <cellStyle name="Примечание 2 2 2 2 2 5 2 2" xfId="35163"/>
    <cellStyle name="Примечание 2 2 2 2 2 5 3" xfId="35164"/>
    <cellStyle name="Примечание 2 2 2 2 2 6" xfId="35165"/>
    <cellStyle name="Примечание 2 2 2 2 2 6 2" xfId="35166"/>
    <cellStyle name="Примечание 2 2 2 2 2 6 2 2" xfId="35167"/>
    <cellStyle name="Примечание 2 2 2 2 2 6 3" xfId="35168"/>
    <cellStyle name="Примечание 2 2 2 2 2 7" xfId="35169"/>
    <cellStyle name="Примечание 2 2 2 2 2 7 2" xfId="35170"/>
    <cellStyle name="Примечание 2 2 2 2 2 7 2 2" xfId="35171"/>
    <cellStyle name="Примечание 2 2 2 2 2 7 3" xfId="35172"/>
    <cellStyle name="Примечание 2 2 2 2 2 8" xfId="35173"/>
    <cellStyle name="Примечание 2 2 2 2 2 8 2" xfId="35174"/>
    <cellStyle name="Примечание 2 2 2 2 2 8 2 2" xfId="35175"/>
    <cellStyle name="Примечание 2 2 2 2 2 8 3" xfId="35176"/>
    <cellStyle name="Примечание 2 2 2 2 2 9" xfId="35177"/>
    <cellStyle name="Примечание 2 2 2 2 2 9 2" xfId="35178"/>
    <cellStyle name="Примечание 2 2 2 2 2 9 2 2" xfId="35179"/>
    <cellStyle name="Примечание 2 2 2 2 2 9 3" xfId="35180"/>
    <cellStyle name="Примечание 2 2 2 2 3" xfId="35181"/>
    <cellStyle name="Примечание 2 2 2 2 3 10" xfId="35182"/>
    <cellStyle name="Примечание 2 2 2 2 3 10 2" xfId="35183"/>
    <cellStyle name="Примечание 2 2 2 2 3 11" xfId="35184"/>
    <cellStyle name="Примечание 2 2 2 2 3 2" xfId="35185"/>
    <cellStyle name="Примечание 2 2 2 2 3 2 2" xfId="35186"/>
    <cellStyle name="Примечание 2 2 2 2 3 2 2 2" xfId="35187"/>
    <cellStyle name="Примечание 2 2 2 2 3 2 3" xfId="35188"/>
    <cellStyle name="Примечание 2 2 2 2 3 3" xfId="35189"/>
    <cellStyle name="Примечание 2 2 2 2 3 3 2" xfId="35190"/>
    <cellStyle name="Примечание 2 2 2 2 3 3 2 2" xfId="35191"/>
    <cellStyle name="Примечание 2 2 2 2 3 3 3" xfId="35192"/>
    <cellStyle name="Примечание 2 2 2 2 3 4" xfId="35193"/>
    <cellStyle name="Примечание 2 2 2 2 3 4 2" xfId="35194"/>
    <cellStyle name="Примечание 2 2 2 2 3 4 2 2" xfId="35195"/>
    <cellStyle name="Примечание 2 2 2 2 3 4 3" xfId="35196"/>
    <cellStyle name="Примечание 2 2 2 2 3 5" xfId="35197"/>
    <cellStyle name="Примечание 2 2 2 2 3 5 2" xfId="35198"/>
    <cellStyle name="Примечание 2 2 2 2 3 5 2 2" xfId="35199"/>
    <cellStyle name="Примечание 2 2 2 2 3 5 3" xfId="35200"/>
    <cellStyle name="Примечание 2 2 2 2 3 6" xfId="35201"/>
    <cellStyle name="Примечание 2 2 2 2 3 6 2" xfId="35202"/>
    <cellStyle name="Примечание 2 2 2 2 3 6 2 2" xfId="35203"/>
    <cellStyle name="Примечание 2 2 2 2 3 6 3" xfId="35204"/>
    <cellStyle name="Примечание 2 2 2 2 3 7" xfId="35205"/>
    <cellStyle name="Примечание 2 2 2 2 3 7 2" xfId="35206"/>
    <cellStyle name="Примечание 2 2 2 2 3 7 2 2" xfId="35207"/>
    <cellStyle name="Примечание 2 2 2 2 3 7 3" xfId="35208"/>
    <cellStyle name="Примечание 2 2 2 2 3 8" xfId="35209"/>
    <cellStyle name="Примечание 2 2 2 2 3 8 2" xfId="35210"/>
    <cellStyle name="Примечание 2 2 2 2 3 8 2 2" xfId="35211"/>
    <cellStyle name="Примечание 2 2 2 2 3 8 3" xfId="35212"/>
    <cellStyle name="Примечание 2 2 2 2 3 9" xfId="35213"/>
    <cellStyle name="Примечание 2 2 2 2 3 9 2" xfId="35214"/>
    <cellStyle name="Примечание 2 2 2 2 3 9 2 2" xfId="35215"/>
    <cellStyle name="Примечание 2 2 2 2 3 9 3" xfId="35216"/>
    <cellStyle name="Примечание 2 2 2 2 4" xfId="35217"/>
    <cellStyle name="Примечание 2 2 2 2 4 2" xfId="35218"/>
    <cellStyle name="Примечание 2 2 2 2 4 2 2" xfId="35219"/>
    <cellStyle name="Примечание 2 2 2 2 4 3" xfId="35220"/>
    <cellStyle name="Примечание 2 2 2 2 5" xfId="35221"/>
    <cellStyle name="Примечание 2 2 2 2 5 2" xfId="35222"/>
    <cellStyle name="Примечание 2 2 2 2 5 2 2" xfId="35223"/>
    <cellStyle name="Примечание 2 2 2 2 5 3" xfId="35224"/>
    <cellStyle name="Примечание 2 2 2 2 6" xfId="35225"/>
    <cellStyle name="Примечание 2 2 2 2 6 2" xfId="35226"/>
    <cellStyle name="Примечание 2 2 2 2 6 2 2" xfId="35227"/>
    <cellStyle name="Примечание 2 2 2 2 6 3" xfId="35228"/>
    <cellStyle name="Примечание 2 2 2 2 7" xfId="35229"/>
    <cellStyle name="Примечание 2 2 2 2 7 2" xfId="35230"/>
    <cellStyle name="Примечание 2 2 2 2 7 2 2" xfId="35231"/>
    <cellStyle name="Примечание 2 2 2 2 7 3" xfId="35232"/>
    <cellStyle name="Примечание 2 2 2 2 8" xfId="35233"/>
    <cellStyle name="Примечание 2 2 2 2 8 2" xfId="35234"/>
    <cellStyle name="Примечание 2 2 2 2 8 2 2" xfId="35235"/>
    <cellStyle name="Примечание 2 2 2 2 8 3" xfId="35236"/>
    <cellStyle name="Примечание 2 2 2 2 9" xfId="35237"/>
    <cellStyle name="Примечание 2 2 2 2 9 2" xfId="35238"/>
    <cellStyle name="Примечание 2 2 2 2 9 2 2" xfId="35239"/>
    <cellStyle name="Примечание 2 2 2 2 9 3" xfId="35240"/>
    <cellStyle name="Примечание 2 2 2 3" xfId="35241"/>
    <cellStyle name="Примечание 2 2 2 3 10" xfId="35242"/>
    <cellStyle name="Примечание 2 2 2 3 10 2" xfId="35243"/>
    <cellStyle name="Примечание 2 2 2 3 11" xfId="35244"/>
    <cellStyle name="Примечание 2 2 2 3 2" xfId="35245"/>
    <cellStyle name="Примечание 2 2 2 3 2 2" xfId="35246"/>
    <cellStyle name="Примечание 2 2 2 3 2 2 2" xfId="35247"/>
    <cellStyle name="Примечание 2 2 2 3 2 3" xfId="35248"/>
    <cellStyle name="Примечание 2 2 2 3 3" xfId="35249"/>
    <cellStyle name="Примечание 2 2 2 3 3 2" xfId="35250"/>
    <cellStyle name="Примечание 2 2 2 3 3 2 2" xfId="35251"/>
    <cellStyle name="Примечание 2 2 2 3 3 3" xfId="35252"/>
    <cellStyle name="Примечание 2 2 2 3 4" xfId="35253"/>
    <cellStyle name="Примечание 2 2 2 3 4 2" xfId="35254"/>
    <cellStyle name="Примечание 2 2 2 3 4 2 2" xfId="35255"/>
    <cellStyle name="Примечание 2 2 2 3 4 3" xfId="35256"/>
    <cellStyle name="Примечание 2 2 2 3 5" xfId="35257"/>
    <cellStyle name="Примечание 2 2 2 3 5 2" xfId="35258"/>
    <cellStyle name="Примечание 2 2 2 3 5 2 2" xfId="35259"/>
    <cellStyle name="Примечание 2 2 2 3 5 3" xfId="35260"/>
    <cellStyle name="Примечание 2 2 2 3 6" xfId="35261"/>
    <cellStyle name="Примечание 2 2 2 3 6 2" xfId="35262"/>
    <cellStyle name="Примечание 2 2 2 3 6 2 2" xfId="35263"/>
    <cellStyle name="Примечание 2 2 2 3 6 3" xfId="35264"/>
    <cellStyle name="Примечание 2 2 2 3 7" xfId="35265"/>
    <cellStyle name="Примечание 2 2 2 3 7 2" xfId="35266"/>
    <cellStyle name="Примечание 2 2 2 3 7 2 2" xfId="35267"/>
    <cellStyle name="Примечание 2 2 2 3 7 3" xfId="35268"/>
    <cellStyle name="Примечание 2 2 2 3 8" xfId="35269"/>
    <cellStyle name="Примечание 2 2 2 3 8 2" xfId="35270"/>
    <cellStyle name="Примечание 2 2 2 3 8 2 2" xfId="35271"/>
    <cellStyle name="Примечание 2 2 2 3 8 3" xfId="35272"/>
    <cellStyle name="Примечание 2 2 2 3 9" xfId="35273"/>
    <cellStyle name="Примечание 2 2 2 3 9 2" xfId="35274"/>
    <cellStyle name="Примечание 2 2 2 3 9 2 2" xfId="35275"/>
    <cellStyle name="Примечание 2 2 2 3 9 3" xfId="35276"/>
    <cellStyle name="Примечание 2 2 2 4" xfId="35277"/>
    <cellStyle name="Примечание 2 2 2 4 2" xfId="35278"/>
    <cellStyle name="Примечание 2 2 2 4 2 2" xfId="35279"/>
    <cellStyle name="Примечание 2 2 2 4 2 2 2" xfId="35280"/>
    <cellStyle name="Примечание 2 2 2 4 2 3" xfId="35281"/>
    <cellStyle name="Примечание 2 2 2 4 3" xfId="35282"/>
    <cellStyle name="Примечание 2 2 2 4 3 2" xfId="35283"/>
    <cellStyle name="Примечание 2 2 2 4 4" xfId="35284"/>
    <cellStyle name="Примечание 2 2 2 5" xfId="35285"/>
    <cellStyle name="Примечание 2 2 2 5 2" xfId="35286"/>
    <cellStyle name="Примечание 2 2 2 5 2 2" xfId="35287"/>
    <cellStyle name="Примечание 2 2 2 5 3" xfId="35288"/>
    <cellStyle name="Примечание 2 2 2 6" xfId="35289"/>
    <cellStyle name="Примечание 2 2 2 6 2" xfId="35290"/>
    <cellStyle name="Примечание 2 2 2 6 2 2" xfId="35291"/>
    <cellStyle name="Примечание 2 2 2 6 3" xfId="35292"/>
    <cellStyle name="Примечание 2 2 2 7" xfId="35293"/>
    <cellStyle name="Примечание 2 2 2 7 2" xfId="35294"/>
    <cellStyle name="Примечание 2 2 2 7 2 2" xfId="35295"/>
    <cellStyle name="Примечание 2 2 2 7 3" xfId="35296"/>
    <cellStyle name="Примечание 2 2 2 8" xfId="35297"/>
    <cellStyle name="Примечание 2 2 2 8 2" xfId="35298"/>
    <cellStyle name="Примечание 2 2 2 8 2 2" xfId="35299"/>
    <cellStyle name="Примечание 2 2 2 8 3" xfId="35300"/>
    <cellStyle name="Примечание 2 2 2 9" xfId="35301"/>
    <cellStyle name="Примечание 2 2 2 9 2" xfId="35302"/>
    <cellStyle name="Примечание 2 2 2 9 2 2" xfId="35303"/>
    <cellStyle name="Примечание 2 2 2 9 3" xfId="35304"/>
    <cellStyle name="Примечание 2 2 3" xfId="35305"/>
    <cellStyle name="Примечание 2 2 3 10" xfId="35306"/>
    <cellStyle name="Примечание 2 2 3 10 2" xfId="35307"/>
    <cellStyle name="Примечание 2 2 3 10 2 2" xfId="35308"/>
    <cellStyle name="Примечание 2 2 3 10 3" xfId="35309"/>
    <cellStyle name="Примечание 2 2 3 11" xfId="35310"/>
    <cellStyle name="Примечание 2 2 3 11 2" xfId="35311"/>
    <cellStyle name="Примечание 2 2 3 11 2 2" xfId="35312"/>
    <cellStyle name="Примечание 2 2 3 11 3" xfId="35313"/>
    <cellStyle name="Примечание 2 2 3 12" xfId="35314"/>
    <cellStyle name="Примечание 2 2 3 12 2" xfId="35315"/>
    <cellStyle name="Примечание 2 2 3 13" xfId="35316"/>
    <cellStyle name="Примечание 2 2 3 2" xfId="35317"/>
    <cellStyle name="Примечание 2 2 3 2 10" xfId="35318"/>
    <cellStyle name="Примечание 2 2 3 2 10 2" xfId="35319"/>
    <cellStyle name="Примечание 2 2 3 2 11" xfId="35320"/>
    <cellStyle name="Примечание 2 2 3 2 2" xfId="35321"/>
    <cellStyle name="Примечание 2 2 3 2 2 2" xfId="35322"/>
    <cellStyle name="Примечание 2 2 3 2 2 2 2" xfId="35323"/>
    <cellStyle name="Примечание 2 2 3 2 2 3" xfId="35324"/>
    <cellStyle name="Примечание 2 2 3 2 3" xfId="35325"/>
    <cellStyle name="Примечание 2 2 3 2 3 2" xfId="35326"/>
    <cellStyle name="Примечание 2 2 3 2 3 2 2" xfId="35327"/>
    <cellStyle name="Примечание 2 2 3 2 3 3" xfId="35328"/>
    <cellStyle name="Примечание 2 2 3 2 4" xfId="35329"/>
    <cellStyle name="Примечание 2 2 3 2 4 2" xfId="35330"/>
    <cellStyle name="Примечание 2 2 3 2 4 2 2" xfId="35331"/>
    <cellStyle name="Примечание 2 2 3 2 4 3" xfId="35332"/>
    <cellStyle name="Примечание 2 2 3 2 5" xfId="35333"/>
    <cellStyle name="Примечание 2 2 3 2 5 2" xfId="35334"/>
    <cellStyle name="Примечание 2 2 3 2 5 2 2" xfId="35335"/>
    <cellStyle name="Примечание 2 2 3 2 5 3" xfId="35336"/>
    <cellStyle name="Примечание 2 2 3 2 6" xfId="35337"/>
    <cellStyle name="Примечание 2 2 3 2 6 2" xfId="35338"/>
    <cellStyle name="Примечание 2 2 3 2 6 2 2" xfId="35339"/>
    <cellStyle name="Примечание 2 2 3 2 6 3" xfId="35340"/>
    <cellStyle name="Примечание 2 2 3 2 7" xfId="35341"/>
    <cellStyle name="Примечание 2 2 3 2 7 2" xfId="35342"/>
    <cellStyle name="Примечание 2 2 3 2 7 2 2" xfId="35343"/>
    <cellStyle name="Примечание 2 2 3 2 7 3" xfId="35344"/>
    <cellStyle name="Примечание 2 2 3 2 8" xfId="35345"/>
    <cellStyle name="Примечание 2 2 3 2 8 2" xfId="35346"/>
    <cellStyle name="Примечание 2 2 3 2 8 2 2" xfId="35347"/>
    <cellStyle name="Примечание 2 2 3 2 8 3" xfId="35348"/>
    <cellStyle name="Примечание 2 2 3 2 9" xfId="35349"/>
    <cellStyle name="Примечание 2 2 3 2 9 2" xfId="35350"/>
    <cellStyle name="Примечание 2 2 3 2 9 2 2" xfId="35351"/>
    <cellStyle name="Примечание 2 2 3 2 9 3" xfId="35352"/>
    <cellStyle name="Примечание 2 2 3 3" xfId="35353"/>
    <cellStyle name="Примечание 2 2 3 3 2" xfId="35354"/>
    <cellStyle name="Примечание 2 2 3 3 2 2" xfId="35355"/>
    <cellStyle name="Примечание 2 2 3 3 2 2 2" xfId="35356"/>
    <cellStyle name="Примечание 2 2 3 3 2 3" xfId="35357"/>
    <cellStyle name="Примечание 2 2 3 3 3" xfId="35358"/>
    <cellStyle name="Примечание 2 2 3 3 3 2" xfId="35359"/>
    <cellStyle name="Примечание 2 2 3 3 4" xfId="35360"/>
    <cellStyle name="Примечание 2 2 3 4" xfId="35361"/>
    <cellStyle name="Примечание 2 2 3 4 2" xfId="35362"/>
    <cellStyle name="Примечание 2 2 3 4 2 2" xfId="35363"/>
    <cellStyle name="Примечание 2 2 3 4 3" xfId="35364"/>
    <cellStyle name="Примечание 2 2 3 5" xfId="35365"/>
    <cellStyle name="Примечание 2 2 3 5 2" xfId="35366"/>
    <cellStyle name="Примечание 2 2 3 5 2 2" xfId="35367"/>
    <cellStyle name="Примечание 2 2 3 5 3" xfId="35368"/>
    <cellStyle name="Примечание 2 2 3 6" xfId="35369"/>
    <cellStyle name="Примечание 2 2 3 6 2" xfId="35370"/>
    <cellStyle name="Примечание 2 2 3 6 2 2" xfId="35371"/>
    <cellStyle name="Примечание 2 2 3 6 3" xfId="35372"/>
    <cellStyle name="Примечание 2 2 3 7" xfId="35373"/>
    <cellStyle name="Примечание 2 2 3 7 2" xfId="35374"/>
    <cellStyle name="Примечание 2 2 3 7 2 2" xfId="35375"/>
    <cellStyle name="Примечание 2 2 3 7 3" xfId="35376"/>
    <cellStyle name="Примечание 2 2 3 8" xfId="35377"/>
    <cellStyle name="Примечание 2 2 3 8 2" xfId="35378"/>
    <cellStyle name="Примечание 2 2 3 8 2 2" xfId="35379"/>
    <cellStyle name="Примечание 2 2 3 8 3" xfId="35380"/>
    <cellStyle name="Примечание 2 2 3 9" xfId="35381"/>
    <cellStyle name="Примечание 2 2 3 9 2" xfId="35382"/>
    <cellStyle name="Примечание 2 2 3 9 2 2" xfId="35383"/>
    <cellStyle name="Примечание 2 2 3 9 3" xfId="35384"/>
    <cellStyle name="Примечание 2 2 4" xfId="35385"/>
    <cellStyle name="Примечание 2 2 4 10" xfId="35386"/>
    <cellStyle name="Примечание 2 2 4 10 2" xfId="35387"/>
    <cellStyle name="Примечание 2 2 4 10 2 2" xfId="35388"/>
    <cellStyle name="Примечание 2 2 4 10 3" xfId="35389"/>
    <cellStyle name="Примечание 2 2 4 11" xfId="35390"/>
    <cellStyle name="Примечание 2 2 4 11 2" xfId="35391"/>
    <cellStyle name="Примечание 2 2 4 12" xfId="35392"/>
    <cellStyle name="Примечание 2 2 4 2" xfId="35393"/>
    <cellStyle name="Примечание 2 2 4 2 2" xfId="35394"/>
    <cellStyle name="Примечание 2 2 4 2 2 2" xfId="35395"/>
    <cellStyle name="Примечание 2 2 4 2 2 2 2" xfId="35396"/>
    <cellStyle name="Примечание 2 2 4 2 2 3" xfId="35397"/>
    <cellStyle name="Примечание 2 2 4 2 3" xfId="35398"/>
    <cellStyle name="Примечание 2 2 4 2 3 2" xfId="35399"/>
    <cellStyle name="Примечание 2 2 4 2 4" xfId="35400"/>
    <cellStyle name="Примечание 2 2 4 3" xfId="35401"/>
    <cellStyle name="Примечание 2 2 4 3 2" xfId="35402"/>
    <cellStyle name="Примечание 2 2 4 3 2 2" xfId="35403"/>
    <cellStyle name="Примечание 2 2 4 3 3" xfId="35404"/>
    <cellStyle name="Примечание 2 2 4 4" xfId="35405"/>
    <cellStyle name="Примечание 2 2 4 4 2" xfId="35406"/>
    <cellStyle name="Примечание 2 2 4 4 2 2" xfId="35407"/>
    <cellStyle name="Примечание 2 2 4 4 3" xfId="35408"/>
    <cellStyle name="Примечание 2 2 4 5" xfId="35409"/>
    <cellStyle name="Примечание 2 2 4 5 2" xfId="35410"/>
    <cellStyle name="Примечание 2 2 4 5 2 2" xfId="35411"/>
    <cellStyle name="Примечание 2 2 4 5 3" xfId="35412"/>
    <cellStyle name="Примечание 2 2 4 6" xfId="35413"/>
    <cellStyle name="Примечание 2 2 4 6 2" xfId="35414"/>
    <cellStyle name="Примечание 2 2 4 6 2 2" xfId="35415"/>
    <cellStyle name="Примечание 2 2 4 6 3" xfId="35416"/>
    <cellStyle name="Примечание 2 2 4 7" xfId="35417"/>
    <cellStyle name="Примечание 2 2 4 7 2" xfId="35418"/>
    <cellStyle name="Примечание 2 2 4 7 2 2" xfId="35419"/>
    <cellStyle name="Примечание 2 2 4 7 3" xfId="35420"/>
    <cellStyle name="Примечание 2 2 4 8" xfId="35421"/>
    <cellStyle name="Примечание 2 2 4 8 2" xfId="35422"/>
    <cellStyle name="Примечание 2 2 4 8 2 2" xfId="35423"/>
    <cellStyle name="Примечание 2 2 4 8 3" xfId="35424"/>
    <cellStyle name="Примечание 2 2 4 9" xfId="35425"/>
    <cellStyle name="Примечание 2 2 4 9 2" xfId="35426"/>
    <cellStyle name="Примечание 2 2 4 9 2 2" xfId="35427"/>
    <cellStyle name="Примечание 2 2 4 9 3" xfId="35428"/>
    <cellStyle name="Примечание 2 2 5" xfId="35429"/>
    <cellStyle name="Примечание 2 2 5 10" xfId="35430"/>
    <cellStyle name="Примечание 2 2 5 10 2" xfId="35431"/>
    <cellStyle name="Примечание 2 2 5 10 2 2" xfId="35432"/>
    <cellStyle name="Примечание 2 2 5 10 3" xfId="35433"/>
    <cellStyle name="Примечание 2 2 5 11" xfId="35434"/>
    <cellStyle name="Примечание 2 2 5 11 2" xfId="35435"/>
    <cellStyle name="Примечание 2 2 5 12" xfId="35436"/>
    <cellStyle name="Примечание 2 2 5 12 2" xfId="35437"/>
    <cellStyle name="Примечание 2 2 5 13" xfId="35438"/>
    <cellStyle name="Примечание 2 2 5 2" xfId="35439"/>
    <cellStyle name="Примечание 2 2 5 2 2" xfId="35440"/>
    <cellStyle name="Примечание 2 2 5 2 2 2" xfId="35441"/>
    <cellStyle name="Примечание 2 2 5 2 3" xfId="35442"/>
    <cellStyle name="Примечание 2 2 5 3" xfId="35443"/>
    <cellStyle name="Примечание 2 2 5 3 2" xfId="35444"/>
    <cellStyle name="Примечание 2 2 5 3 2 2" xfId="35445"/>
    <cellStyle name="Примечание 2 2 5 3 3" xfId="35446"/>
    <cellStyle name="Примечание 2 2 5 4" xfId="35447"/>
    <cellStyle name="Примечание 2 2 5 4 2" xfId="35448"/>
    <cellStyle name="Примечание 2 2 5 4 2 2" xfId="35449"/>
    <cellStyle name="Примечание 2 2 5 4 3" xfId="35450"/>
    <cellStyle name="Примечание 2 2 5 5" xfId="35451"/>
    <cellStyle name="Примечание 2 2 5 5 2" xfId="35452"/>
    <cellStyle name="Примечание 2 2 5 5 2 2" xfId="35453"/>
    <cellStyle name="Примечание 2 2 5 5 3" xfId="35454"/>
    <cellStyle name="Примечание 2 2 5 6" xfId="35455"/>
    <cellStyle name="Примечание 2 2 5 6 2" xfId="35456"/>
    <cellStyle name="Примечание 2 2 5 6 2 2" xfId="35457"/>
    <cellStyle name="Примечание 2 2 5 6 3" xfId="35458"/>
    <cellStyle name="Примечание 2 2 5 7" xfId="35459"/>
    <cellStyle name="Примечание 2 2 5 7 2" xfId="35460"/>
    <cellStyle name="Примечание 2 2 5 7 2 2" xfId="35461"/>
    <cellStyle name="Примечание 2 2 5 7 3" xfId="35462"/>
    <cellStyle name="Примечание 2 2 5 8" xfId="35463"/>
    <cellStyle name="Примечание 2 2 5 8 2" xfId="35464"/>
    <cellStyle name="Примечание 2 2 5 8 2 2" xfId="35465"/>
    <cellStyle name="Примечание 2 2 5 8 3" xfId="35466"/>
    <cellStyle name="Примечание 2 2 5 9" xfId="35467"/>
    <cellStyle name="Примечание 2 2 5 9 2" xfId="35468"/>
    <cellStyle name="Примечание 2 2 5 9 2 2" xfId="35469"/>
    <cellStyle name="Примечание 2 2 5 9 3" xfId="35470"/>
    <cellStyle name="Примечание 2 2 6" xfId="35471"/>
    <cellStyle name="Примечание 2 2 6 2" xfId="35472"/>
    <cellStyle name="Примечание 2 2 6 2 2" xfId="35473"/>
    <cellStyle name="Примечание 2 2 6 2 2 2" xfId="35474"/>
    <cellStyle name="Примечание 2 2 6 2 3" xfId="35475"/>
    <cellStyle name="Примечание 2 2 6 3" xfId="35476"/>
    <cellStyle name="Примечание 2 2 6 3 2" xfId="35477"/>
    <cellStyle name="Примечание 2 2 6 4" xfId="35478"/>
    <cellStyle name="Примечание 2 2 7" xfId="35479"/>
    <cellStyle name="Примечание 2 2 7 2" xfId="35480"/>
    <cellStyle name="Примечание 2 2 7 2 2" xfId="35481"/>
    <cellStyle name="Примечание 2 2 7 3" xfId="35482"/>
    <cellStyle name="Примечание 2 2 8" xfId="35483"/>
    <cellStyle name="Примечание 2 2 8 2" xfId="35484"/>
    <cellStyle name="Примечание 2 2 8 2 2" xfId="35485"/>
    <cellStyle name="Примечание 2 2 8 3" xfId="35486"/>
    <cellStyle name="Примечание 2 2 9" xfId="35487"/>
    <cellStyle name="Примечание 2 2 9 2" xfId="35488"/>
    <cellStyle name="Примечание 2 2 9 2 2" xfId="35489"/>
    <cellStyle name="Примечание 2 2 9 3" xfId="35490"/>
    <cellStyle name="Примечание 2 20" xfId="35491"/>
    <cellStyle name="Примечание 2 20 2" xfId="35492"/>
    <cellStyle name="Примечание 2 20 2 2" xfId="35493"/>
    <cellStyle name="Примечание 2 20 3" xfId="35494"/>
    <cellStyle name="Примечание 2 21" xfId="35495"/>
    <cellStyle name="Примечание 2 21 2" xfId="35496"/>
    <cellStyle name="Примечание 2 21 2 2" xfId="35497"/>
    <cellStyle name="Примечание 2 21 3" xfId="35498"/>
    <cellStyle name="Примечание 2 22" xfId="35499"/>
    <cellStyle name="Примечание 2 22 2" xfId="35500"/>
    <cellStyle name="Примечание 2 22 2 2" xfId="35501"/>
    <cellStyle name="Примечание 2 22 3" xfId="35502"/>
    <cellStyle name="Примечание 2 23" xfId="35503"/>
    <cellStyle name="Примечание 2 23 2" xfId="35504"/>
    <cellStyle name="Примечание 2 24" xfId="35505"/>
    <cellStyle name="Примечание 2 3" xfId="35506"/>
    <cellStyle name="Примечание 2 3 10" xfId="35507"/>
    <cellStyle name="Примечание 2 3 10 2" xfId="35508"/>
    <cellStyle name="Примечание 2 3 10 2 2" xfId="35509"/>
    <cellStyle name="Примечание 2 3 10 3" xfId="35510"/>
    <cellStyle name="Примечание 2 3 11" xfId="35511"/>
    <cellStyle name="Примечание 2 3 11 2" xfId="35512"/>
    <cellStyle name="Примечание 2 3 11 2 2" xfId="35513"/>
    <cellStyle name="Примечание 2 3 11 3" xfId="35514"/>
    <cellStyle name="Примечание 2 3 12" xfId="35515"/>
    <cellStyle name="Примечание 2 3 12 2" xfId="35516"/>
    <cellStyle name="Примечание 2 3 12 2 2" xfId="35517"/>
    <cellStyle name="Примечание 2 3 12 3" xfId="35518"/>
    <cellStyle name="Примечание 2 3 13" xfId="35519"/>
    <cellStyle name="Примечание 2 3 13 2" xfId="35520"/>
    <cellStyle name="Примечание 2 3 13 2 2" xfId="35521"/>
    <cellStyle name="Примечание 2 3 13 3" xfId="35522"/>
    <cellStyle name="Примечание 2 3 14" xfId="35523"/>
    <cellStyle name="Примечание 2 3 14 2" xfId="35524"/>
    <cellStyle name="Примечание 2 3 15" xfId="35525"/>
    <cellStyle name="Примечание 2 3 2" xfId="35526"/>
    <cellStyle name="Примечание 2 3 2 10" xfId="35527"/>
    <cellStyle name="Примечание 2 3 2 10 2" xfId="35528"/>
    <cellStyle name="Примечание 2 3 2 10 2 2" xfId="35529"/>
    <cellStyle name="Примечание 2 3 2 10 3" xfId="35530"/>
    <cellStyle name="Примечание 2 3 2 11" xfId="35531"/>
    <cellStyle name="Примечание 2 3 2 11 2" xfId="35532"/>
    <cellStyle name="Примечание 2 3 2 11 2 2" xfId="35533"/>
    <cellStyle name="Примечание 2 3 2 11 3" xfId="35534"/>
    <cellStyle name="Примечание 2 3 2 12" xfId="35535"/>
    <cellStyle name="Примечание 2 3 2 12 2" xfId="35536"/>
    <cellStyle name="Примечание 2 3 2 13" xfId="35537"/>
    <cellStyle name="Примечание 2 3 2 2" xfId="35538"/>
    <cellStyle name="Примечание 2 3 2 2 10" xfId="35539"/>
    <cellStyle name="Примечание 2 3 2 2 10 2" xfId="35540"/>
    <cellStyle name="Примечание 2 3 2 2 10 2 2" xfId="35541"/>
    <cellStyle name="Примечание 2 3 2 2 10 3" xfId="35542"/>
    <cellStyle name="Примечание 2 3 2 2 11" xfId="35543"/>
    <cellStyle name="Примечание 2 3 2 2 11 2" xfId="35544"/>
    <cellStyle name="Примечание 2 3 2 2 11 2 2" xfId="35545"/>
    <cellStyle name="Примечание 2 3 2 2 11 3" xfId="35546"/>
    <cellStyle name="Примечание 2 3 2 2 12" xfId="35547"/>
    <cellStyle name="Примечание 2 3 2 2 12 2" xfId="35548"/>
    <cellStyle name="Примечание 2 3 2 2 13" xfId="35549"/>
    <cellStyle name="Примечание 2 3 2 2 2" xfId="35550"/>
    <cellStyle name="Примечание 2 3 2 2 2 10" xfId="35551"/>
    <cellStyle name="Примечание 2 3 2 2 2 10 2" xfId="35552"/>
    <cellStyle name="Примечание 2 3 2 2 2 10 2 2" xfId="35553"/>
    <cellStyle name="Примечание 2 3 2 2 2 10 3" xfId="35554"/>
    <cellStyle name="Примечание 2 3 2 2 2 11" xfId="35555"/>
    <cellStyle name="Примечание 2 3 2 2 2 11 2" xfId="35556"/>
    <cellStyle name="Примечание 2 3 2 2 2 12" xfId="35557"/>
    <cellStyle name="Примечание 2 3 2 2 2 2" xfId="35558"/>
    <cellStyle name="Примечание 2 3 2 2 2 2 2" xfId="35559"/>
    <cellStyle name="Примечание 2 3 2 2 2 2 2 2" xfId="35560"/>
    <cellStyle name="Примечание 2 3 2 2 2 2 2 2 2" xfId="35561"/>
    <cellStyle name="Примечание 2 3 2 2 2 2 2 3" xfId="35562"/>
    <cellStyle name="Примечание 2 3 2 2 2 2 3" xfId="35563"/>
    <cellStyle name="Примечание 2 3 2 2 2 2 3 2" xfId="35564"/>
    <cellStyle name="Примечание 2 3 2 2 2 2 4" xfId="35565"/>
    <cellStyle name="Примечание 2 3 2 2 2 3" xfId="35566"/>
    <cellStyle name="Примечание 2 3 2 2 2 3 2" xfId="35567"/>
    <cellStyle name="Примечание 2 3 2 2 2 3 2 2" xfId="35568"/>
    <cellStyle name="Примечание 2 3 2 2 2 3 3" xfId="35569"/>
    <cellStyle name="Примечание 2 3 2 2 2 4" xfId="35570"/>
    <cellStyle name="Примечание 2 3 2 2 2 4 2" xfId="35571"/>
    <cellStyle name="Примечание 2 3 2 2 2 4 2 2" xfId="35572"/>
    <cellStyle name="Примечание 2 3 2 2 2 4 3" xfId="35573"/>
    <cellStyle name="Примечание 2 3 2 2 2 5" xfId="35574"/>
    <cellStyle name="Примечание 2 3 2 2 2 5 2" xfId="35575"/>
    <cellStyle name="Примечание 2 3 2 2 2 5 2 2" xfId="35576"/>
    <cellStyle name="Примечание 2 3 2 2 2 5 3" xfId="35577"/>
    <cellStyle name="Примечание 2 3 2 2 2 6" xfId="35578"/>
    <cellStyle name="Примечание 2 3 2 2 2 6 2" xfId="35579"/>
    <cellStyle name="Примечание 2 3 2 2 2 6 2 2" xfId="35580"/>
    <cellStyle name="Примечание 2 3 2 2 2 6 3" xfId="35581"/>
    <cellStyle name="Примечание 2 3 2 2 2 7" xfId="35582"/>
    <cellStyle name="Примечание 2 3 2 2 2 7 2" xfId="35583"/>
    <cellStyle name="Примечание 2 3 2 2 2 7 2 2" xfId="35584"/>
    <cellStyle name="Примечание 2 3 2 2 2 7 3" xfId="35585"/>
    <cellStyle name="Примечание 2 3 2 2 2 8" xfId="35586"/>
    <cellStyle name="Примечание 2 3 2 2 2 8 2" xfId="35587"/>
    <cellStyle name="Примечание 2 3 2 2 2 8 2 2" xfId="35588"/>
    <cellStyle name="Примечание 2 3 2 2 2 8 3" xfId="35589"/>
    <cellStyle name="Примечание 2 3 2 2 2 9" xfId="35590"/>
    <cellStyle name="Примечание 2 3 2 2 2 9 2" xfId="35591"/>
    <cellStyle name="Примечание 2 3 2 2 2 9 2 2" xfId="35592"/>
    <cellStyle name="Примечание 2 3 2 2 2 9 3" xfId="35593"/>
    <cellStyle name="Примечание 2 3 2 2 3" xfId="35594"/>
    <cellStyle name="Примечание 2 3 2 2 3 10" xfId="35595"/>
    <cellStyle name="Примечание 2 3 2 2 3 10 2" xfId="35596"/>
    <cellStyle name="Примечание 2 3 2 2 3 11" xfId="35597"/>
    <cellStyle name="Примечание 2 3 2 2 3 2" xfId="35598"/>
    <cellStyle name="Примечание 2 3 2 2 3 2 2" xfId="35599"/>
    <cellStyle name="Примечание 2 3 2 2 3 2 2 2" xfId="35600"/>
    <cellStyle name="Примечание 2 3 2 2 3 2 3" xfId="35601"/>
    <cellStyle name="Примечание 2 3 2 2 3 3" xfId="35602"/>
    <cellStyle name="Примечание 2 3 2 2 3 3 2" xfId="35603"/>
    <cellStyle name="Примечание 2 3 2 2 3 3 2 2" xfId="35604"/>
    <cellStyle name="Примечание 2 3 2 2 3 3 3" xfId="35605"/>
    <cellStyle name="Примечание 2 3 2 2 3 4" xfId="35606"/>
    <cellStyle name="Примечание 2 3 2 2 3 4 2" xfId="35607"/>
    <cellStyle name="Примечание 2 3 2 2 3 4 2 2" xfId="35608"/>
    <cellStyle name="Примечание 2 3 2 2 3 4 3" xfId="35609"/>
    <cellStyle name="Примечание 2 3 2 2 3 5" xfId="35610"/>
    <cellStyle name="Примечание 2 3 2 2 3 5 2" xfId="35611"/>
    <cellStyle name="Примечание 2 3 2 2 3 5 2 2" xfId="35612"/>
    <cellStyle name="Примечание 2 3 2 2 3 5 3" xfId="35613"/>
    <cellStyle name="Примечание 2 3 2 2 3 6" xfId="35614"/>
    <cellStyle name="Примечание 2 3 2 2 3 6 2" xfId="35615"/>
    <cellStyle name="Примечание 2 3 2 2 3 6 2 2" xfId="35616"/>
    <cellStyle name="Примечание 2 3 2 2 3 6 3" xfId="35617"/>
    <cellStyle name="Примечание 2 3 2 2 3 7" xfId="35618"/>
    <cellStyle name="Примечание 2 3 2 2 3 7 2" xfId="35619"/>
    <cellStyle name="Примечание 2 3 2 2 3 7 2 2" xfId="35620"/>
    <cellStyle name="Примечание 2 3 2 2 3 7 3" xfId="35621"/>
    <cellStyle name="Примечание 2 3 2 2 3 8" xfId="35622"/>
    <cellStyle name="Примечание 2 3 2 2 3 8 2" xfId="35623"/>
    <cellStyle name="Примечание 2 3 2 2 3 8 2 2" xfId="35624"/>
    <cellStyle name="Примечание 2 3 2 2 3 8 3" xfId="35625"/>
    <cellStyle name="Примечание 2 3 2 2 3 9" xfId="35626"/>
    <cellStyle name="Примечание 2 3 2 2 3 9 2" xfId="35627"/>
    <cellStyle name="Примечание 2 3 2 2 3 9 2 2" xfId="35628"/>
    <cellStyle name="Примечание 2 3 2 2 3 9 3" xfId="35629"/>
    <cellStyle name="Примечание 2 3 2 2 4" xfId="35630"/>
    <cellStyle name="Примечание 2 3 2 2 4 2" xfId="35631"/>
    <cellStyle name="Примечание 2 3 2 2 4 2 2" xfId="35632"/>
    <cellStyle name="Примечание 2 3 2 2 4 3" xfId="35633"/>
    <cellStyle name="Примечание 2 3 2 2 5" xfId="35634"/>
    <cellStyle name="Примечание 2 3 2 2 5 2" xfId="35635"/>
    <cellStyle name="Примечание 2 3 2 2 5 2 2" xfId="35636"/>
    <cellStyle name="Примечание 2 3 2 2 5 3" xfId="35637"/>
    <cellStyle name="Примечание 2 3 2 2 6" xfId="35638"/>
    <cellStyle name="Примечание 2 3 2 2 6 2" xfId="35639"/>
    <cellStyle name="Примечание 2 3 2 2 6 2 2" xfId="35640"/>
    <cellStyle name="Примечание 2 3 2 2 6 3" xfId="35641"/>
    <cellStyle name="Примечание 2 3 2 2 7" xfId="35642"/>
    <cellStyle name="Примечание 2 3 2 2 7 2" xfId="35643"/>
    <cellStyle name="Примечание 2 3 2 2 7 2 2" xfId="35644"/>
    <cellStyle name="Примечание 2 3 2 2 7 3" xfId="35645"/>
    <cellStyle name="Примечание 2 3 2 2 8" xfId="35646"/>
    <cellStyle name="Примечание 2 3 2 2 8 2" xfId="35647"/>
    <cellStyle name="Примечание 2 3 2 2 8 2 2" xfId="35648"/>
    <cellStyle name="Примечание 2 3 2 2 8 3" xfId="35649"/>
    <cellStyle name="Примечание 2 3 2 2 9" xfId="35650"/>
    <cellStyle name="Примечание 2 3 2 2 9 2" xfId="35651"/>
    <cellStyle name="Примечание 2 3 2 2 9 2 2" xfId="35652"/>
    <cellStyle name="Примечание 2 3 2 2 9 3" xfId="35653"/>
    <cellStyle name="Примечание 2 3 2 3" xfId="35654"/>
    <cellStyle name="Примечание 2 3 2 3 10" xfId="35655"/>
    <cellStyle name="Примечание 2 3 2 3 10 2" xfId="35656"/>
    <cellStyle name="Примечание 2 3 2 3 11" xfId="35657"/>
    <cellStyle name="Примечание 2 3 2 3 2" xfId="35658"/>
    <cellStyle name="Примечание 2 3 2 3 2 2" xfId="35659"/>
    <cellStyle name="Примечание 2 3 2 3 2 2 2" xfId="35660"/>
    <cellStyle name="Примечание 2 3 2 3 2 3" xfId="35661"/>
    <cellStyle name="Примечание 2 3 2 3 3" xfId="35662"/>
    <cellStyle name="Примечание 2 3 2 3 3 2" xfId="35663"/>
    <cellStyle name="Примечание 2 3 2 3 3 2 2" xfId="35664"/>
    <cellStyle name="Примечание 2 3 2 3 3 3" xfId="35665"/>
    <cellStyle name="Примечание 2 3 2 3 4" xfId="35666"/>
    <cellStyle name="Примечание 2 3 2 3 4 2" xfId="35667"/>
    <cellStyle name="Примечание 2 3 2 3 4 2 2" xfId="35668"/>
    <cellStyle name="Примечание 2 3 2 3 4 3" xfId="35669"/>
    <cellStyle name="Примечание 2 3 2 3 5" xfId="35670"/>
    <cellStyle name="Примечание 2 3 2 3 5 2" xfId="35671"/>
    <cellStyle name="Примечание 2 3 2 3 5 2 2" xfId="35672"/>
    <cellStyle name="Примечание 2 3 2 3 5 3" xfId="35673"/>
    <cellStyle name="Примечание 2 3 2 3 6" xfId="35674"/>
    <cellStyle name="Примечание 2 3 2 3 6 2" xfId="35675"/>
    <cellStyle name="Примечание 2 3 2 3 6 2 2" xfId="35676"/>
    <cellStyle name="Примечание 2 3 2 3 6 3" xfId="35677"/>
    <cellStyle name="Примечание 2 3 2 3 7" xfId="35678"/>
    <cellStyle name="Примечание 2 3 2 3 7 2" xfId="35679"/>
    <cellStyle name="Примечание 2 3 2 3 7 2 2" xfId="35680"/>
    <cellStyle name="Примечание 2 3 2 3 7 3" xfId="35681"/>
    <cellStyle name="Примечание 2 3 2 3 8" xfId="35682"/>
    <cellStyle name="Примечание 2 3 2 3 8 2" xfId="35683"/>
    <cellStyle name="Примечание 2 3 2 3 8 2 2" xfId="35684"/>
    <cellStyle name="Примечание 2 3 2 3 8 3" xfId="35685"/>
    <cellStyle name="Примечание 2 3 2 3 9" xfId="35686"/>
    <cellStyle name="Примечание 2 3 2 3 9 2" xfId="35687"/>
    <cellStyle name="Примечание 2 3 2 3 9 2 2" xfId="35688"/>
    <cellStyle name="Примечание 2 3 2 3 9 3" xfId="35689"/>
    <cellStyle name="Примечание 2 3 2 4" xfId="35690"/>
    <cellStyle name="Примечание 2 3 2 4 2" xfId="35691"/>
    <cellStyle name="Примечание 2 3 2 4 2 2" xfId="35692"/>
    <cellStyle name="Примечание 2 3 2 4 3" xfId="35693"/>
    <cellStyle name="Примечание 2 3 2 5" xfId="35694"/>
    <cellStyle name="Примечание 2 3 2 5 2" xfId="35695"/>
    <cellStyle name="Примечание 2 3 2 5 2 2" xfId="35696"/>
    <cellStyle name="Примечание 2 3 2 5 3" xfId="35697"/>
    <cellStyle name="Примечание 2 3 2 6" xfId="35698"/>
    <cellStyle name="Примечание 2 3 2 6 2" xfId="35699"/>
    <cellStyle name="Примечание 2 3 2 6 2 2" xfId="35700"/>
    <cellStyle name="Примечание 2 3 2 6 3" xfId="35701"/>
    <cellStyle name="Примечание 2 3 2 7" xfId="35702"/>
    <cellStyle name="Примечание 2 3 2 7 2" xfId="35703"/>
    <cellStyle name="Примечание 2 3 2 7 2 2" xfId="35704"/>
    <cellStyle name="Примечание 2 3 2 7 3" xfId="35705"/>
    <cellStyle name="Примечание 2 3 2 8" xfId="35706"/>
    <cellStyle name="Примечание 2 3 2 8 2" xfId="35707"/>
    <cellStyle name="Примечание 2 3 2 8 2 2" xfId="35708"/>
    <cellStyle name="Примечание 2 3 2 8 3" xfId="35709"/>
    <cellStyle name="Примечание 2 3 2 9" xfId="35710"/>
    <cellStyle name="Примечание 2 3 2 9 2" xfId="35711"/>
    <cellStyle name="Примечание 2 3 2 9 2 2" xfId="35712"/>
    <cellStyle name="Примечание 2 3 2 9 3" xfId="35713"/>
    <cellStyle name="Примечание 2 3 3" xfId="35714"/>
    <cellStyle name="Примечание 2 3 3 10" xfId="35715"/>
    <cellStyle name="Примечание 2 3 3 10 2" xfId="35716"/>
    <cellStyle name="Примечание 2 3 3 10 2 2" xfId="35717"/>
    <cellStyle name="Примечание 2 3 3 10 3" xfId="35718"/>
    <cellStyle name="Примечание 2 3 3 11" xfId="35719"/>
    <cellStyle name="Примечание 2 3 3 11 2" xfId="35720"/>
    <cellStyle name="Примечание 2 3 3 12" xfId="35721"/>
    <cellStyle name="Примечание 2 3 3 2" xfId="35722"/>
    <cellStyle name="Примечание 2 3 3 2 10" xfId="35723"/>
    <cellStyle name="Примечание 2 3 3 2 10 2" xfId="35724"/>
    <cellStyle name="Примечание 2 3 3 2 11" xfId="35725"/>
    <cellStyle name="Примечание 2 3 3 2 2" xfId="35726"/>
    <cellStyle name="Примечание 2 3 3 2 2 2" xfId="35727"/>
    <cellStyle name="Примечание 2 3 3 2 2 2 2" xfId="35728"/>
    <cellStyle name="Примечание 2 3 3 2 2 3" xfId="35729"/>
    <cellStyle name="Примечание 2 3 3 2 3" xfId="35730"/>
    <cellStyle name="Примечание 2 3 3 2 3 2" xfId="35731"/>
    <cellStyle name="Примечание 2 3 3 2 3 2 2" xfId="35732"/>
    <cellStyle name="Примечание 2 3 3 2 3 3" xfId="35733"/>
    <cellStyle name="Примечание 2 3 3 2 4" xfId="35734"/>
    <cellStyle name="Примечание 2 3 3 2 4 2" xfId="35735"/>
    <cellStyle name="Примечание 2 3 3 2 4 2 2" xfId="35736"/>
    <cellStyle name="Примечание 2 3 3 2 4 3" xfId="35737"/>
    <cellStyle name="Примечание 2 3 3 2 5" xfId="35738"/>
    <cellStyle name="Примечание 2 3 3 2 5 2" xfId="35739"/>
    <cellStyle name="Примечание 2 3 3 2 5 2 2" xfId="35740"/>
    <cellStyle name="Примечание 2 3 3 2 5 3" xfId="35741"/>
    <cellStyle name="Примечание 2 3 3 2 6" xfId="35742"/>
    <cellStyle name="Примечание 2 3 3 2 6 2" xfId="35743"/>
    <cellStyle name="Примечание 2 3 3 2 6 2 2" xfId="35744"/>
    <cellStyle name="Примечание 2 3 3 2 6 3" xfId="35745"/>
    <cellStyle name="Примечание 2 3 3 2 7" xfId="35746"/>
    <cellStyle name="Примечание 2 3 3 2 7 2" xfId="35747"/>
    <cellStyle name="Примечание 2 3 3 2 7 2 2" xfId="35748"/>
    <cellStyle name="Примечание 2 3 3 2 7 3" xfId="35749"/>
    <cellStyle name="Примечание 2 3 3 2 8" xfId="35750"/>
    <cellStyle name="Примечание 2 3 3 2 8 2" xfId="35751"/>
    <cellStyle name="Примечание 2 3 3 2 8 2 2" xfId="35752"/>
    <cellStyle name="Примечание 2 3 3 2 8 3" xfId="35753"/>
    <cellStyle name="Примечание 2 3 3 2 9" xfId="35754"/>
    <cellStyle name="Примечание 2 3 3 2 9 2" xfId="35755"/>
    <cellStyle name="Примечание 2 3 3 2 9 2 2" xfId="35756"/>
    <cellStyle name="Примечание 2 3 3 2 9 3" xfId="35757"/>
    <cellStyle name="Примечание 2 3 3 3" xfId="35758"/>
    <cellStyle name="Примечание 2 3 3 3 2" xfId="35759"/>
    <cellStyle name="Примечание 2 3 3 3 2 2" xfId="35760"/>
    <cellStyle name="Примечание 2 3 3 3 3" xfId="35761"/>
    <cellStyle name="Примечание 2 3 3 4" xfId="35762"/>
    <cellStyle name="Примечание 2 3 3 4 2" xfId="35763"/>
    <cellStyle name="Примечание 2 3 3 4 2 2" xfId="35764"/>
    <cellStyle name="Примечание 2 3 3 4 3" xfId="35765"/>
    <cellStyle name="Примечание 2 3 3 5" xfId="35766"/>
    <cellStyle name="Примечание 2 3 3 5 2" xfId="35767"/>
    <cellStyle name="Примечание 2 3 3 5 2 2" xfId="35768"/>
    <cellStyle name="Примечание 2 3 3 5 3" xfId="35769"/>
    <cellStyle name="Примечание 2 3 3 6" xfId="35770"/>
    <cellStyle name="Примечание 2 3 3 6 2" xfId="35771"/>
    <cellStyle name="Примечание 2 3 3 6 2 2" xfId="35772"/>
    <cellStyle name="Примечание 2 3 3 6 3" xfId="35773"/>
    <cellStyle name="Примечание 2 3 3 7" xfId="35774"/>
    <cellStyle name="Примечание 2 3 3 7 2" xfId="35775"/>
    <cellStyle name="Примечание 2 3 3 7 2 2" xfId="35776"/>
    <cellStyle name="Примечание 2 3 3 7 3" xfId="35777"/>
    <cellStyle name="Примечание 2 3 3 8" xfId="35778"/>
    <cellStyle name="Примечание 2 3 3 8 2" xfId="35779"/>
    <cellStyle name="Примечание 2 3 3 8 2 2" xfId="35780"/>
    <cellStyle name="Примечание 2 3 3 8 3" xfId="35781"/>
    <cellStyle name="Примечание 2 3 3 9" xfId="35782"/>
    <cellStyle name="Примечание 2 3 3 9 2" xfId="35783"/>
    <cellStyle name="Примечание 2 3 3 9 2 2" xfId="35784"/>
    <cellStyle name="Примечание 2 3 3 9 3" xfId="35785"/>
    <cellStyle name="Примечание 2 3 4" xfId="35786"/>
    <cellStyle name="Примечание 2 3 4 10" xfId="35787"/>
    <cellStyle name="Примечание 2 3 4 10 2" xfId="35788"/>
    <cellStyle name="Примечание 2 3 4 11" xfId="35789"/>
    <cellStyle name="Примечание 2 3 4 2" xfId="35790"/>
    <cellStyle name="Примечание 2 3 4 2 2" xfId="35791"/>
    <cellStyle name="Примечание 2 3 4 2 2 2" xfId="35792"/>
    <cellStyle name="Примечание 2 3 4 2 3" xfId="35793"/>
    <cellStyle name="Примечание 2 3 4 3" xfId="35794"/>
    <cellStyle name="Примечание 2 3 4 3 2" xfId="35795"/>
    <cellStyle name="Примечание 2 3 4 3 2 2" xfId="35796"/>
    <cellStyle name="Примечание 2 3 4 3 3" xfId="35797"/>
    <cellStyle name="Примечание 2 3 4 4" xfId="35798"/>
    <cellStyle name="Примечание 2 3 4 4 2" xfId="35799"/>
    <cellStyle name="Примечание 2 3 4 4 2 2" xfId="35800"/>
    <cellStyle name="Примечание 2 3 4 4 3" xfId="35801"/>
    <cellStyle name="Примечание 2 3 4 5" xfId="35802"/>
    <cellStyle name="Примечание 2 3 4 5 2" xfId="35803"/>
    <cellStyle name="Примечание 2 3 4 5 2 2" xfId="35804"/>
    <cellStyle name="Примечание 2 3 4 5 3" xfId="35805"/>
    <cellStyle name="Примечание 2 3 4 6" xfId="35806"/>
    <cellStyle name="Примечание 2 3 4 6 2" xfId="35807"/>
    <cellStyle name="Примечание 2 3 4 6 2 2" xfId="35808"/>
    <cellStyle name="Примечание 2 3 4 6 3" xfId="35809"/>
    <cellStyle name="Примечание 2 3 4 7" xfId="35810"/>
    <cellStyle name="Примечание 2 3 4 7 2" xfId="35811"/>
    <cellStyle name="Примечание 2 3 4 7 2 2" xfId="35812"/>
    <cellStyle name="Примечание 2 3 4 7 3" xfId="35813"/>
    <cellStyle name="Примечание 2 3 4 8" xfId="35814"/>
    <cellStyle name="Примечание 2 3 4 8 2" xfId="35815"/>
    <cellStyle name="Примечание 2 3 4 8 2 2" xfId="35816"/>
    <cellStyle name="Примечание 2 3 4 8 3" xfId="35817"/>
    <cellStyle name="Примечание 2 3 4 9" xfId="35818"/>
    <cellStyle name="Примечание 2 3 4 9 2" xfId="35819"/>
    <cellStyle name="Примечание 2 3 4 9 2 2" xfId="35820"/>
    <cellStyle name="Примечание 2 3 4 9 3" xfId="35821"/>
    <cellStyle name="Примечание 2 3 5" xfId="35822"/>
    <cellStyle name="Примечание 2 3 5 2" xfId="35823"/>
    <cellStyle name="Примечание 2 3 5 2 2" xfId="35824"/>
    <cellStyle name="Примечание 2 3 5 2 2 2" xfId="35825"/>
    <cellStyle name="Примечание 2 3 5 2 3" xfId="35826"/>
    <cellStyle name="Примечание 2 3 5 3" xfId="35827"/>
    <cellStyle name="Примечание 2 3 5 3 2" xfId="35828"/>
    <cellStyle name="Примечание 2 3 5 4" xfId="35829"/>
    <cellStyle name="Примечание 2 3 6" xfId="35830"/>
    <cellStyle name="Примечание 2 3 6 2" xfId="35831"/>
    <cellStyle name="Примечание 2 3 6 2 2" xfId="35832"/>
    <cellStyle name="Примечание 2 3 6 3" xfId="35833"/>
    <cellStyle name="Примечание 2 3 7" xfId="35834"/>
    <cellStyle name="Примечание 2 3 7 2" xfId="35835"/>
    <cellStyle name="Примечание 2 3 7 2 2" xfId="35836"/>
    <cellStyle name="Примечание 2 3 7 3" xfId="35837"/>
    <cellStyle name="Примечание 2 3 8" xfId="35838"/>
    <cellStyle name="Примечание 2 3 8 2" xfId="35839"/>
    <cellStyle name="Примечание 2 3 8 2 2" xfId="35840"/>
    <cellStyle name="Примечание 2 3 8 3" xfId="35841"/>
    <cellStyle name="Примечание 2 3 9" xfId="35842"/>
    <cellStyle name="Примечание 2 3 9 2" xfId="35843"/>
    <cellStyle name="Примечание 2 3 9 2 2" xfId="35844"/>
    <cellStyle name="Примечание 2 3 9 3" xfId="35845"/>
    <cellStyle name="Примечание 2 4" xfId="35846"/>
    <cellStyle name="Примечание 2 4 10" xfId="35847"/>
    <cellStyle name="Примечание 2 4 10 2" xfId="35848"/>
    <cellStyle name="Примечание 2 4 10 2 2" xfId="35849"/>
    <cellStyle name="Примечание 2 4 10 3" xfId="35850"/>
    <cellStyle name="Примечание 2 4 11" xfId="35851"/>
    <cellStyle name="Примечание 2 4 11 2" xfId="35852"/>
    <cellStyle name="Примечание 2 4 11 2 2" xfId="35853"/>
    <cellStyle name="Примечание 2 4 11 3" xfId="35854"/>
    <cellStyle name="Примечание 2 4 12" xfId="35855"/>
    <cellStyle name="Примечание 2 4 12 2" xfId="35856"/>
    <cellStyle name="Примечание 2 4 12 2 2" xfId="35857"/>
    <cellStyle name="Примечание 2 4 12 3" xfId="35858"/>
    <cellStyle name="Примечание 2 4 13" xfId="35859"/>
    <cellStyle name="Примечание 2 4 13 2" xfId="35860"/>
    <cellStyle name="Примечание 2 4 13 2 2" xfId="35861"/>
    <cellStyle name="Примечание 2 4 13 3" xfId="35862"/>
    <cellStyle name="Примечание 2 4 14" xfId="35863"/>
    <cellStyle name="Примечание 2 4 14 2" xfId="35864"/>
    <cellStyle name="Примечание 2 4 14 2 2" xfId="35865"/>
    <cellStyle name="Примечание 2 4 14 3" xfId="35866"/>
    <cellStyle name="Примечание 2 4 15" xfId="35867"/>
    <cellStyle name="Примечание 2 4 15 2" xfId="35868"/>
    <cellStyle name="Примечание 2 4 16" xfId="35869"/>
    <cellStyle name="Примечание 2 4 2" xfId="35870"/>
    <cellStyle name="Примечание 2 4 2 10" xfId="35871"/>
    <cellStyle name="Примечание 2 4 2 10 2" xfId="35872"/>
    <cellStyle name="Примечание 2 4 2 10 2 2" xfId="35873"/>
    <cellStyle name="Примечание 2 4 2 10 3" xfId="35874"/>
    <cellStyle name="Примечание 2 4 2 11" xfId="35875"/>
    <cellStyle name="Примечание 2 4 2 11 2" xfId="35876"/>
    <cellStyle name="Примечание 2 4 2 11 2 2" xfId="35877"/>
    <cellStyle name="Примечание 2 4 2 11 3" xfId="35878"/>
    <cellStyle name="Примечание 2 4 2 12" xfId="35879"/>
    <cellStyle name="Примечание 2 4 2 12 2" xfId="35880"/>
    <cellStyle name="Примечание 2 4 2 12 2 2" xfId="35881"/>
    <cellStyle name="Примечание 2 4 2 12 3" xfId="35882"/>
    <cellStyle name="Примечание 2 4 2 13" xfId="35883"/>
    <cellStyle name="Примечание 2 4 2 13 2" xfId="35884"/>
    <cellStyle name="Примечание 2 4 2 14" xfId="35885"/>
    <cellStyle name="Примечание 2 4 2 2" xfId="35886"/>
    <cellStyle name="Примечание 2 4 2 2 10" xfId="35887"/>
    <cellStyle name="Примечание 2 4 2 2 10 2" xfId="35888"/>
    <cellStyle name="Примечание 2 4 2 2 10 2 2" xfId="35889"/>
    <cellStyle name="Примечание 2 4 2 2 10 3" xfId="35890"/>
    <cellStyle name="Примечание 2 4 2 2 11" xfId="35891"/>
    <cellStyle name="Примечание 2 4 2 2 11 2" xfId="35892"/>
    <cellStyle name="Примечание 2 4 2 2 12" xfId="35893"/>
    <cellStyle name="Примечание 2 4 2 2 2" xfId="35894"/>
    <cellStyle name="Примечание 2 4 2 2 2 2" xfId="35895"/>
    <cellStyle name="Примечание 2 4 2 2 2 2 2" xfId="35896"/>
    <cellStyle name="Примечание 2 4 2 2 2 2 2 2" xfId="35897"/>
    <cellStyle name="Примечание 2 4 2 2 2 2 3" xfId="35898"/>
    <cellStyle name="Примечание 2 4 2 2 2 3" xfId="35899"/>
    <cellStyle name="Примечание 2 4 2 2 2 3 2" xfId="35900"/>
    <cellStyle name="Примечание 2 4 2 2 2 4" xfId="35901"/>
    <cellStyle name="Примечание 2 4 2 2 3" xfId="35902"/>
    <cellStyle name="Примечание 2 4 2 2 3 2" xfId="35903"/>
    <cellStyle name="Примечание 2 4 2 2 3 2 2" xfId="35904"/>
    <cellStyle name="Примечание 2 4 2 2 3 3" xfId="35905"/>
    <cellStyle name="Примечание 2 4 2 2 4" xfId="35906"/>
    <cellStyle name="Примечание 2 4 2 2 4 2" xfId="35907"/>
    <cellStyle name="Примечание 2 4 2 2 4 2 2" xfId="35908"/>
    <cellStyle name="Примечание 2 4 2 2 4 3" xfId="35909"/>
    <cellStyle name="Примечание 2 4 2 2 5" xfId="35910"/>
    <cellStyle name="Примечание 2 4 2 2 5 2" xfId="35911"/>
    <cellStyle name="Примечание 2 4 2 2 5 2 2" xfId="35912"/>
    <cellStyle name="Примечание 2 4 2 2 5 3" xfId="35913"/>
    <cellStyle name="Примечание 2 4 2 2 6" xfId="35914"/>
    <cellStyle name="Примечание 2 4 2 2 6 2" xfId="35915"/>
    <cellStyle name="Примечание 2 4 2 2 6 2 2" xfId="35916"/>
    <cellStyle name="Примечание 2 4 2 2 6 3" xfId="35917"/>
    <cellStyle name="Примечание 2 4 2 2 7" xfId="35918"/>
    <cellStyle name="Примечание 2 4 2 2 7 2" xfId="35919"/>
    <cellStyle name="Примечание 2 4 2 2 7 2 2" xfId="35920"/>
    <cellStyle name="Примечание 2 4 2 2 7 3" xfId="35921"/>
    <cellStyle name="Примечание 2 4 2 2 8" xfId="35922"/>
    <cellStyle name="Примечание 2 4 2 2 8 2" xfId="35923"/>
    <cellStyle name="Примечание 2 4 2 2 8 2 2" xfId="35924"/>
    <cellStyle name="Примечание 2 4 2 2 8 3" xfId="35925"/>
    <cellStyle name="Примечание 2 4 2 2 9" xfId="35926"/>
    <cellStyle name="Примечание 2 4 2 2 9 2" xfId="35927"/>
    <cellStyle name="Примечание 2 4 2 2 9 2 2" xfId="35928"/>
    <cellStyle name="Примечание 2 4 2 2 9 3" xfId="35929"/>
    <cellStyle name="Примечание 2 4 2 3" xfId="35930"/>
    <cellStyle name="Примечание 2 4 2 3 10" xfId="35931"/>
    <cellStyle name="Примечание 2 4 2 3 10 2" xfId="35932"/>
    <cellStyle name="Примечание 2 4 2 3 11" xfId="35933"/>
    <cellStyle name="Примечание 2 4 2 3 2" xfId="35934"/>
    <cellStyle name="Примечание 2 4 2 3 2 2" xfId="35935"/>
    <cellStyle name="Примечание 2 4 2 3 2 2 2" xfId="35936"/>
    <cellStyle name="Примечание 2 4 2 3 2 3" xfId="35937"/>
    <cellStyle name="Примечание 2 4 2 3 3" xfId="35938"/>
    <cellStyle name="Примечание 2 4 2 3 3 2" xfId="35939"/>
    <cellStyle name="Примечание 2 4 2 3 3 2 2" xfId="35940"/>
    <cellStyle name="Примечание 2 4 2 3 3 3" xfId="35941"/>
    <cellStyle name="Примечание 2 4 2 3 4" xfId="35942"/>
    <cellStyle name="Примечание 2 4 2 3 4 2" xfId="35943"/>
    <cellStyle name="Примечание 2 4 2 3 4 2 2" xfId="35944"/>
    <cellStyle name="Примечание 2 4 2 3 4 3" xfId="35945"/>
    <cellStyle name="Примечание 2 4 2 3 5" xfId="35946"/>
    <cellStyle name="Примечание 2 4 2 3 5 2" xfId="35947"/>
    <cellStyle name="Примечание 2 4 2 3 5 2 2" xfId="35948"/>
    <cellStyle name="Примечание 2 4 2 3 5 3" xfId="35949"/>
    <cellStyle name="Примечание 2 4 2 3 6" xfId="35950"/>
    <cellStyle name="Примечание 2 4 2 3 6 2" xfId="35951"/>
    <cellStyle name="Примечание 2 4 2 3 6 2 2" xfId="35952"/>
    <cellStyle name="Примечание 2 4 2 3 6 3" xfId="35953"/>
    <cellStyle name="Примечание 2 4 2 3 7" xfId="35954"/>
    <cellStyle name="Примечание 2 4 2 3 7 2" xfId="35955"/>
    <cellStyle name="Примечание 2 4 2 3 7 2 2" xfId="35956"/>
    <cellStyle name="Примечание 2 4 2 3 7 3" xfId="35957"/>
    <cellStyle name="Примечание 2 4 2 3 8" xfId="35958"/>
    <cellStyle name="Примечание 2 4 2 3 8 2" xfId="35959"/>
    <cellStyle name="Примечание 2 4 2 3 8 2 2" xfId="35960"/>
    <cellStyle name="Примечание 2 4 2 3 8 3" xfId="35961"/>
    <cellStyle name="Примечание 2 4 2 3 9" xfId="35962"/>
    <cellStyle name="Примечание 2 4 2 3 9 2" xfId="35963"/>
    <cellStyle name="Примечание 2 4 2 3 9 2 2" xfId="35964"/>
    <cellStyle name="Примечание 2 4 2 3 9 3" xfId="35965"/>
    <cellStyle name="Примечание 2 4 2 4" xfId="35966"/>
    <cellStyle name="Примечание 2 4 2 4 2" xfId="35967"/>
    <cellStyle name="Примечание 2 4 2 4 2 2" xfId="35968"/>
    <cellStyle name="Примечание 2 4 2 4 2 2 2" xfId="35969"/>
    <cellStyle name="Примечание 2 4 2 4 2 3" xfId="35970"/>
    <cellStyle name="Примечание 2 4 2 4 3" xfId="35971"/>
    <cellStyle name="Примечание 2 4 2 4 3 2" xfId="35972"/>
    <cellStyle name="Примечание 2 4 2 4 4" xfId="35973"/>
    <cellStyle name="Примечание 2 4 2 5" xfId="35974"/>
    <cellStyle name="Примечание 2 4 2 5 2" xfId="35975"/>
    <cellStyle name="Примечание 2 4 2 5 2 2" xfId="35976"/>
    <cellStyle name="Примечание 2 4 2 5 3" xfId="35977"/>
    <cellStyle name="Примечание 2 4 2 6" xfId="35978"/>
    <cellStyle name="Примечание 2 4 2 6 2" xfId="35979"/>
    <cellStyle name="Примечание 2 4 2 6 2 2" xfId="35980"/>
    <cellStyle name="Примечание 2 4 2 6 3" xfId="35981"/>
    <cellStyle name="Примечание 2 4 2 7" xfId="35982"/>
    <cellStyle name="Примечание 2 4 2 7 2" xfId="35983"/>
    <cellStyle name="Примечание 2 4 2 7 2 2" xfId="35984"/>
    <cellStyle name="Примечание 2 4 2 7 3" xfId="35985"/>
    <cellStyle name="Примечание 2 4 2 8" xfId="35986"/>
    <cellStyle name="Примечание 2 4 2 8 2" xfId="35987"/>
    <cellStyle name="Примечание 2 4 2 8 2 2" xfId="35988"/>
    <cellStyle name="Примечание 2 4 2 8 3" xfId="35989"/>
    <cellStyle name="Примечание 2 4 2 9" xfId="35990"/>
    <cellStyle name="Примечание 2 4 2 9 2" xfId="35991"/>
    <cellStyle name="Примечание 2 4 2 9 2 2" xfId="35992"/>
    <cellStyle name="Примечание 2 4 2 9 3" xfId="35993"/>
    <cellStyle name="Примечание 2 4 3" xfId="35994"/>
    <cellStyle name="Примечание 2 4 3 10" xfId="35995"/>
    <cellStyle name="Примечание 2 4 3 10 2" xfId="35996"/>
    <cellStyle name="Примечание 2 4 3 10 2 2" xfId="35997"/>
    <cellStyle name="Примечание 2 4 3 10 3" xfId="35998"/>
    <cellStyle name="Примечание 2 4 3 11" xfId="35999"/>
    <cellStyle name="Примечание 2 4 3 11 2" xfId="36000"/>
    <cellStyle name="Примечание 2 4 3 12" xfId="36001"/>
    <cellStyle name="Примечание 2 4 3 2" xfId="36002"/>
    <cellStyle name="Примечание 2 4 3 2 2" xfId="36003"/>
    <cellStyle name="Примечание 2 4 3 2 2 2" xfId="36004"/>
    <cellStyle name="Примечание 2 4 3 2 2 2 2" xfId="36005"/>
    <cellStyle name="Примечание 2 4 3 2 2 3" xfId="36006"/>
    <cellStyle name="Примечание 2 4 3 2 3" xfId="36007"/>
    <cellStyle name="Примечание 2 4 3 2 3 2" xfId="36008"/>
    <cellStyle name="Примечание 2 4 3 2 4" xfId="36009"/>
    <cellStyle name="Примечание 2 4 3 3" xfId="36010"/>
    <cellStyle name="Примечание 2 4 3 3 2" xfId="36011"/>
    <cellStyle name="Примечание 2 4 3 3 2 2" xfId="36012"/>
    <cellStyle name="Примечание 2 4 3 3 3" xfId="36013"/>
    <cellStyle name="Примечание 2 4 3 4" xfId="36014"/>
    <cellStyle name="Примечание 2 4 3 4 2" xfId="36015"/>
    <cellStyle name="Примечание 2 4 3 4 2 2" xfId="36016"/>
    <cellStyle name="Примечание 2 4 3 4 3" xfId="36017"/>
    <cellStyle name="Примечание 2 4 3 5" xfId="36018"/>
    <cellStyle name="Примечание 2 4 3 5 2" xfId="36019"/>
    <cellStyle name="Примечание 2 4 3 5 2 2" xfId="36020"/>
    <cellStyle name="Примечание 2 4 3 5 3" xfId="36021"/>
    <cellStyle name="Примечание 2 4 3 6" xfId="36022"/>
    <cellStyle name="Примечание 2 4 3 6 2" xfId="36023"/>
    <cellStyle name="Примечание 2 4 3 6 2 2" xfId="36024"/>
    <cellStyle name="Примечание 2 4 3 6 3" xfId="36025"/>
    <cellStyle name="Примечание 2 4 3 7" xfId="36026"/>
    <cellStyle name="Примечание 2 4 3 7 2" xfId="36027"/>
    <cellStyle name="Примечание 2 4 3 7 2 2" xfId="36028"/>
    <cellStyle name="Примечание 2 4 3 7 3" xfId="36029"/>
    <cellStyle name="Примечание 2 4 3 8" xfId="36030"/>
    <cellStyle name="Примечание 2 4 3 8 2" xfId="36031"/>
    <cellStyle name="Примечание 2 4 3 8 2 2" xfId="36032"/>
    <cellStyle name="Примечание 2 4 3 8 3" xfId="36033"/>
    <cellStyle name="Примечание 2 4 3 9" xfId="36034"/>
    <cellStyle name="Примечание 2 4 3 9 2" xfId="36035"/>
    <cellStyle name="Примечание 2 4 3 9 2 2" xfId="36036"/>
    <cellStyle name="Примечание 2 4 3 9 3" xfId="36037"/>
    <cellStyle name="Примечание 2 4 4" xfId="36038"/>
    <cellStyle name="Примечание 2 4 4 2" xfId="36039"/>
    <cellStyle name="Примечание 2 4 4 2 2" xfId="36040"/>
    <cellStyle name="Примечание 2 4 4 2 2 2" xfId="36041"/>
    <cellStyle name="Примечание 2 4 4 2 3" xfId="36042"/>
    <cellStyle name="Примечание 2 4 4 3" xfId="36043"/>
    <cellStyle name="Примечание 2 4 4 3 2" xfId="36044"/>
    <cellStyle name="Примечание 2 4 4 4" xfId="36045"/>
    <cellStyle name="Примечание 2 4 5" xfId="36046"/>
    <cellStyle name="Примечание 2 4 5 2" xfId="36047"/>
    <cellStyle name="Примечание 2 4 5 2 2" xfId="36048"/>
    <cellStyle name="Примечание 2 4 5 2 2 2" xfId="36049"/>
    <cellStyle name="Примечание 2 4 5 2 3" xfId="36050"/>
    <cellStyle name="Примечание 2 4 5 3" xfId="36051"/>
    <cellStyle name="Примечание 2 4 5 3 2" xfId="36052"/>
    <cellStyle name="Примечание 2 4 5 4" xfId="36053"/>
    <cellStyle name="Примечание 2 4 6" xfId="36054"/>
    <cellStyle name="Примечание 2 4 6 2" xfId="36055"/>
    <cellStyle name="Примечание 2 4 6 2 2" xfId="36056"/>
    <cellStyle name="Примечание 2 4 6 2 2 2" xfId="36057"/>
    <cellStyle name="Примечание 2 4 6 2 3" xfId="36058"/>
    <cellStyle name="Примечание 2 4 6 3" xfId="36059"/>
    <cellStyle name="Примечание 2 4 6 3 2" xfId="36060"/>
    <cellStyle name="Примечание 2 4 6 4" xfId="36061"/>
    <cellStyle name="Примечание 2 4 7" xfId="36062"/>
    <cellStyle name="Примечание 2 4 7 2" xfId="36063"/>
    <cellStyle name="Примечание 2 4 7 2 2" xfId="36064"/>
    <cellStyle name="Примечание 2 4 7 3" xfId="36065"/>
    <cellStyle name="Примечание 2 4 8" xfId="36066"/>
    <cellStyle name="Примечание 2 4 8 2" xfId="36067"/>
    <cellStyle name="Примечание 2 4 8 2 2" xfId="36068"/>
    <cellStyle name="Примечание 2 4 8 3" xfId="36069"/>
    <cellStyle name="Примечание 2 4 9" xfId="36070"/>
    <cellStyle name="Примечание 2 4 9 2" xfId="36071"/>
    <cellStyle name="Примечание 2 4 9 2 2" xfId="36072"/>
    <cellStyle name="Примечание 2 4 9 3" xfId="36073"/>
    <cellStyle name="Примечание 2 5" xfId="36074"/>
    <cellStyle name="Примечание 2 5 10" xfId="36075"/>
    <cellStyle name="Примечание 2 5 2" xfId="36076"/>
    <cellStyle name="Примечание 2 5 2 2" xfId="36077"/>
    <cellStyle name="Примечание 2 5 2 2 2" xfId="36078"/>
    <cellStyle name="Примечание 2 5 2 2 2 2" xfId="36079"/>
    <cellStyle name="Примечание 2 5 2 2 3" xfId="36080"/>
    <cellStyle name="Примечание 2 5 2 3" xfId="36081"/>
    <cellStyle name="Примечание 2 5 2 3 2" xfId="36082"/>
    <cellStyle name="Примечание 2 5 2 4" xfId="36083"/>
    <cellStyle name="Примечание 2 5 3" xfId="36084"/>
    <cellStyle name="Примечание 2 5 3 2" xfId="36085"/>
    <cellStyle name="Примечание 2 5 3 2 2" xfId="36086"/>
    <cellStyle name="Примечание 2 5 3 2 2 2" xfId="36087"/>
    <cellStyle name="Примечание 2 5 3 2 3" xfId="36088"/>
    <cellStyle name="Примечание 2 5 3 3" xfId="36089"/>
    <cellStyle name="Примечание 2 5 3 3 2" xfId="36090"/>
    <cellStyle name="Примечание 2 5 3 4" xfId="36091"/>
    <cellStyle name="Примечание 2 5 4" xfId="36092"/>
    <cellStyle name="Примечание 2 5 4 2" xfId="36093"/>
    <cellStyle name="Примечание 2 5 4 2 2" xfId="36094"/>
    <cellStyle name="Примечание 2 5 4 2 2 2" xfId="36095"/>
    <cellStyle name="Примечание 2 5 4 2 3" xfId="36096"/>
    <cellStyle name="Примечание 2 5 4 3" xfId="36097"/>
    <cellStyle name="Примечание 2 5 4 3 2" xfId="36098"/>
    <cellStyle name="Примечание 2 5 4 4" xfId="36099"/>
    <cellStyle name="Примечание 2 5 5" xfId="36100"/>
    <cellStyle name="Примечание 2 5 5 2" xfId="36101"/>
    <cellStyle name="Примечание 2 5 5 2 2" xfId="36102"/>
    <cellStyle name="Примечание 2 5 5 2 2 2" xfId="36103"/>
    <cellStyle name="Примечание 2 5 5 2 3" xfId="36104"/>
    <cellStyle name="Примечание 2 5 5 3" xfId="36105"/>
    <cellStyle name="Примечание 2 5 5 3 2" xfId="36106"/>
    <cellStyle name="Примечание 2 5 5 4" xfId="36107"/>
    <cellStyle name="Примечание 2 5 6" xfId="36108"/>
    <cellStyle name="Примечание 2 5 6 2" xfId="36109"/>
    <cellStyle name="Примечание 2 5 6 2 2" xfId="36110"/>
    <cellStyle name="Примечание 2 5 6 3" xfId="36111"/>
    <cellStyle name="Примечание 2 5 7" xfId="36112"/>
    <cellStyle name="Примечание 2 5 7 2" xfId="36113"/>
    <cellStyle name="Примечание 2 5 7 2 2" xfId="36114"/>
    <cellStyle name="Примечание 2 5 7 3" xfId="36115"/>
    <cellStyle name="Примечание 2 5 8" xfId="36116"/>
    <cellStyle name="Примечание 2 5 8 2" xfId="36117"/>
    <cellStyle name="Примечание 2 5 8 2 2" xfId="36118"/>
    <cellStyle name="Примечание 2 5 8 3" xfId="36119"/>
    <cellStyle name="Примечание 2 5 9" xfId="36120"/>
    <cellStyle name="Примечание 2 5 9 2" xfId="36121"/>
    <cellStyle name="Примечание 2 6" xfId="36122"/>
    <cellStyle name="Примечание 2 6 10" xfId="36123"/>
    <cellStyle name="Примечание 2 6 10 2" xfId="36124"/>
    <cellStyle name="Примечание 2 6 10 2 2" xfId="36125"/>
    <cellStyle name="Примечание 2 6 10 3" xfId="36126"/>
    <cellStyle name="Примечание 2 6 11" xfId="36127"/>
    <cellStyle name="Примечание 2 6 11 2" xfId="36128"/>
    <cellStyle name="Примечание 2 6 11 2 2" xfId="36129"/>
    <cellStyle name="Примечание 2 6 11 3" xfId="36130"/>
    <cellStyle name="Примечание 2 6 12" xfId="36131"/>
    <cellStyle name="Примечание 2 6 12 2" xfId="36132"/>
    <cellStyle name="Примечание 2 6 13" xfId="36133"/>
    <cellStyle name="Примечание 2 6 2" xfId="36134"/>
    <cellStyle name="Примечание 2 6 2 10" xfId="36135"/>
    <cellStyle name="Примечание 2 6 2 10 2" xfId="36136"/>
    <cellStyle name="Примечание 2 6 2 11" xfId="36137"/>
    <cellStyle name="Примечание 2 6 2 2" xfId="36138"/>
    <cellStyle name="Примечание 2 6 2 2 2" xfId="36139"/>
    <cellStyle name="Примечание 2 6 2 2 2 2" xfId="36140"/>
    <cellStyle name="Примечание 2 6 2 2 3" xfId="36141"/>
    <cellStyle name="Примечание 2 6 2 3" xfId="36142"/>
    <cellStyle name="Примечание 2 6 2 3 2" xfId="36143"/>
    <cellStyle name="Примечание 2 6 2 3 2 2" xfId="36144"/>
    <cellStyle name="Примечание 2 6 2 3 3" xfId="36145"/>
    <cellStyle name="Примечание 2 6 2 4" xfId="36146"/>
    <cellStyle name="Примечание 2 6 2 4 2" xfId="36147"/>
    <cellStyle name="Примечание 2 6 2 4 2 2" xfId="36148"/>
    <cellStyle name="Примечание 2 6 2 4 3" xfId="36149"/>
    <cellStyle name="Примечание 2 6 2 5" xfId="36150"/>
    <cellStyle name="Примечание 2 6 2 5 2" xfId="36151"/>
    <cellStyle name="Примечание 2 6 2 5 2 2" xfId="36152"/>
    <cellStyle name="Примечание 2 6 2 5 3" xfId="36153"/>
    <cellStyle name="Примечание 2 6 2 6" xfId="36154"/>
    <cellStyle name="Примечание 2 6 2 6 2" xfId="36155"/>
    <cellStyle name="Примечание 2 6 2 6 2 2" xfId="36156"/>
    <cellStyle name="Примечание 2 6 2 6 3" xfId="36157"/>
    <cellStyle name="Примечание 2 6 2 7" xfId="36158"/>
    <cellStyle name="Примечание 2 6 2 7 2" xfId="36159"/>
    <cellStyle name="Примечание 2 6 2 7 2 2" xfId="36160"/>
    <cellStyle name="Примечание 2 6 2 7 3" xfId="36161"/>
    <cellStyle name="Примечание 2 6 2 8" xfId="36162"/>
    <cellStyle name="Примечание 2 6 2 8 2" xfId="36163"/>
    <cellStyle name="Примечание 2 6 2 8 2 2" xfId="36164"/>
    <cellStyle name="Примечание 2 6 2 8 3" xfId="36165"/>
    <cellStyle name="Примечание 2 6 2 9" xfId="36166"/>
    <cellStyle name="Примечание 2 6 2 9 2" xfId="36167"/>
    <cellStyle name="Примечание 2 6 2 9 2 2" xfId="36168"/>
    <cellStyle name="Примечание 2 6 2 9 3" xfId="36169"/>
    <cellStyle name="Примечание 2 6 3" xfId="36170"/>
    <cellStyle name="Примечание 2 6 3 2" xfId="36171"/>
    <cellStyle name="Примечание 2 6 3 2 2" xfId="36172"/>
    <cellStyle name="Примечание 2 6 3 2 2 2" xfId="36173"/>
    <cellStyle name="Примечание 2 6 3 2 3" xfId="36174"/>
    <cellStyle name="Примечание 2 6 3 3" xfId="36175"/>
    <cellStyle name="Примечание 2 6 3 3 2" xfId="36176"/>
    <cellStyle name="Примечание 2 6 3 4" xfId="36177"/>
    <cellStyle name="Примечание 2 6 4" xfId="36178"/>
    <cellStyle name="Примечание 2 6 4 2" xfId="36179"/>
    <cellStyle name="Примечание 2 6 4 2 2" xfId="36180"/>
    <cellStyle name="Примечание 2 6 4 3" xfId="36181"/>
    <cellStyle name="Примечание 2 6 5" xfId="36182"/>
    <cellStyle name="Примечание 2 6 5 2" xfId="36183"/>
    <cellStyle name="Примечание 2 6 5 2 2" xfId="36184"/>
    <cellStyle name="Примечание 2 6 5 3" xfId="36185"/>
    <cellStyle name="Примечание 2 6 6" xfId="36186"/>
    <cellStyle name="Примечание 2 6 6 2" xfId="36187"/>
    <cellStyle name="Примечание 2 6 6 2 2" xfId="36188"/>
    <cellStyle name="Примечание 2 6 6 3" xfId="36189"/>
    <cellStyle name="Примечание 2 6 7" xfId="36190"/>
    <cellStyle name="Примечание 2 6 7 2" xfId="36191"/>
    <cellStyle name="Примечание 2 6 7 2 2" xfId="36192"/>
    <cellStyle name="Примечание 2 6 7 3" xfId="36193"/>
    <cellStyle name="Примечание 2 6 8" xfId="36194"/>
    <cellStyle name="Примечание 2 6 8 2" xfId="36195"/>
    <cellStyle name="Примечание 2 6 8 2 2" xfId="36196"/>
    <cellStyle name="Примечание 2 6 8 3" xfId="36197"/>
    <cellStyle name="Примечание 2 6 9" xfId="36198"/>
    <cellStyle name="Примечание 2 6 9 2" xfId="36199"/>
    <cellStyle name="Примечание 2 6 9 2 2" xfId="36200"/>
    <cellStyle name="Примечание 2 6 9 3" xfId="36201"/>
    <cellStyle name="Примечание 2 7" xfId="36202"/>
    <cellStyle name="Примечание 2 7 10" xfId="36203"/>
    <cellStyle name="Примечание 2 7 10 2" xfId="36204"/>
    <cellStyle name="Примечание 2 7 10 2 2" xfId="36205"/>
    <cellStyle name="Примечание 2 7 10 3" xfId="36206"/>
    <cellStyle name="Примечание 2 7 11" xfId="36207"/>
    <cellStyle name="Примечание 2 7 11 2" xfId="36208"/>
    <cellStyle name="Примечание 2 7 11 2 2" xfId="36209"/>
    <cellStyle name="Примечание 2 7 11 3" xfId="36210"/>
    <cellStyle name="Примечание 2 7 12" xfId="36211"/>
    <cellStyle name="Примечание 2 7 12 2" xfId="36212"/>
    <cellStyle name="Примечание 2 7 12 2 2" xfId="36213"/>
    <cellStyle name="Примечание 2 7 12 3" xfId="36214"/>
    <cellStyle name="Примечание 2 7 13" xfId="36215"/>
    <cellStyle name="Примечание 2 7 13 2" xfId="36216"/>
    <cellStyle name="Примечание 2 7 13 2 2" xfId="36217"/>
    <cellStyle name="Примечание 2 7 13 3" xfId="36218"/>
    <cellStyle name="Примечание 2 7 14" xfId="36219"/>
    <cellStyle name="Примечание 2 7 14 2" xfId="36220"/>
    <cellStyle name="Примечание 2 7 14 2 2" xfId="36221"/>
    <cellStyle name="Примечание 2 7 14 3" xfId="36222"/>
    <cellStyle name="Примечание 2 7 15" xfId="36223"/>
    <cellStyle name="Примечание 2 7 15 2" xfId="36224"/>
    <cellStyle name="Примечание 2 7 16" xfId="36225"/>
    <cellStyle name="Примечание 2 7 2" xfId="36226"/>
    <cellStyle name="Примечание 2 7 2 2" xfId="36227"/>
    <cellStyle name="Примечание 2 7 2 2 2" xfId="36228"/>
    <cellStyle name="Примечание 2 7 2 2 2 2" xfId="36229"/>
    <cellStyle name="Примечание 2 7 2 2 3" xfId="36230"/>
    <cellStyle name="Примечание 2 7 2 3" xfId="36231"/>
    <cellStyle name="Примечание 2 7 2 3 2" xfId="36232"/>
    <cellStyle name="Примечание 2 7 2 4" xfId="36233"/>
    <cellStyle name="Примечание 2 7 3" xfId="36234"/>
    <cellStyle name="Примечание 2 7 3 2" xfId="36235"/>
    <cellStyle name="Примечание 2 7 3 2 2" xfId="36236"/>
    <cellStyle name="Примечание 2 7 3 2 2 2" xfId="36237"/>
    <cellStyle name="Примечание 2 7 3 2 3" xfId="36238"/>
    <cellStyle name="Примечание 2 7 3 3" xfId="36239"/>
    <cellStyle name="Примечание 2 7 3 3 2" xfId="36240"/>
    <cellStyle name="Примечание 2 7 3 4" xfId="36241"/>
    <cellStyle name="Примечание 2 7 4" xfId="36242"/>
    <cellStyle name="Примечание 2 7 4 2" xfId="36243"/>
    <cellStyle name="Примечание 2 7 4 2 2" xfId="36244"/>
    <cellStyle name="Примечание 2 7 4 2 2 2" xfId="36245"/>
    <cellStyle name="Примечание 2 7 4 2 3" xfId="36246"/>
    <cellStyle name="Примечание 2 7 4 3" xfId="36247"/>
    <cellStyle name="Примечание 2 7 4 3 2" xfId="36248"/>
    <cellStyle name="Примечание 2 7 4 4" xfId="36249"/>
    <cellStyle name="Примечание 2 7 5" xfId="36250"/>
    <cellStyle name="Примечание 2 7 5 2" xfId="36251"/>
    <cellStyle name="Примечание 2 7 5 2 2" xfId="36252"/>
    <cellStyle name="Примечание 2 7 5 2 2 2" xfId="36253"/>
    <cellStyle name="Примечание 2 7 5 2 3" xfId="36254"/>
    <cellStyle name="Примечание 2 7 5 3" xfId="36255"/>
    <cellStyle name="Примечание 2 7 5 3 2" xfId="36256"/>
    <cellStyle name="Примечание 2 7 5 4" xfId="36257"/>
    <cellStyle name="Примечание 2 7 6" xfId="36258"/>
    <cellStyle name="Примечание 2 7 6 2" xfId="36259"/>
    <cellStyle name="Примечание 2 7 6 2 2" xfId="36260"/>
    <cellStyle name="Примечание 2 7 6 2 2 2" xfId="36261"/>
    <cellStyle name="Примечание 2 7 6 2 3" xfId="36262"/>
    <cellStyle name="Примечание 2 7 6 3" xfId="36263"/>
    <cellStyle name="Примечание 2 7 6 3 2" xfId="36264"/>
    <cellStyle name="Примечание 2 7 6 4" xfId="36265"/>
    <cellStyle name="Примечание 2 7 7" xfId="36266"/>
    <cellStyle name="Примечание 2 7 7 2" xfId="36267"/>
    <cellStyle name="Примечание 2 7 7 2 2" xfId="36268"/>
    <cellStyle name="Примечание 2 7 7 3" xfId="36269"/>
    <cellStyle name="Примечание 2 7 8" xfId="36270"/>
    <cellStyle name="Примечание 2 7 8 2" xfId="36271"/>
    <cellStyle name="Примечание 2 7 8 2 2" xfId="36272"/>
    <cellStyle name="Примечание 2 7 8 3" xfId="36273"/>
    <cellStyle name="Примечание 2 7 9" xfId="36274"/>
    <cellStyle name="Примечание 2 7 9 2" xfId="36275"/>
    <cellStyle name="Примечание 2 7 9 2 2" xfId="36276"/>
    <cellStyle name="Примечание 2 7 9 3" xfId="36277"/>
    <cellStyle name="Примечание 2 8" xfId="36278"/>
    <cellStyle name="Примечание 2 8 10" xfId="36279"/>
    <cellStyle name="Примечание 2 8 10 2" xfId="36280"/>
    <cellStyle name="Примечание 2 8 10 2 2" xfId="36281"/>
    <cellStyle name="Примечание 2 8 10 3" xfId="36282"/>
    <cellStyle name="Примечание 2 8 11" xfId="36283"/>
    <cellStyle name="Примечание 2 8 11 2" xfId="36284"/>
    <cellStyle name="Примечание 2 8 11 2 2" xfId="36285"/>
    <cellStyle name="Примечание 2 8 11 3" xfId="36286"/>
    <cellStyle name="Примечание 2 8 12" xfId="36287"/>
    <cellStyle name="Примечание 2 8 12 2" xfId="36288"/>
    <cellStyle name="Примечание 2 8 12 2 2" xfId="36289"/>
    <cellStyle name="Примечание 2 8 12 3" xfId="36290"/>
    <cellStyle name="Примечание 2 8 13" xfId="36291"/>
    <cellStyle name="Примечание 2 8 13 2" xfId="36292"/>
    <cellStyle name="Примечание 2 8 13 2 2" xfId="36293"/>
    <cellStyle name="Примечание 2 8 13 3" xfId="36294"/>
    <cellStyle name="Примечание 2 8 14" xfId="36295"/>
    <cellStyle name="Примечание 2 8 14 2" xfId="36296"/>
    <cellStyle name="Примечание 2 8 14 2 2" xfId="36297"/>
    <cellStyle name="Примечание 2 8 14 3" xfId="36298"/>
    <cellStyle name="Примечание 2 8 15" xfId="36299"/>
    <cellStyle name="Примечание 2 8 15 2" xfId="36300"/>
    <cellStyle name="Примечание 2 8 16" xfId="36301"/>
    <cellStyle name="Примечание 2 8 16 2" xfId="36302"/>
    <cellStyle name="Примечание 2 8 17" xfId="36303"/>
    <cellStyle name="Примечание 2 8 2" xfId="36304"/>
    <cellStyle name="Примечание 2 8 2 2" xfId="36305"/>
    <cellStyle name="Примечание 2 8 2 2 2" xfId="36306"/>
    <cellStyle name="Примечание 2 8 2 2 2 2" xfId="36307"/>
    <cellStyle name="Примечание 2 8 2 2 3" xfId="36308"/>
    <cellStyle name="Примечание 2 8 2 3" xfId="36309"/>
    <cellStyle name="Примечание 2 8 2 3 2" xfId="36310"/>
    <cellStyle name="Примечание 2 8 2 4" xfId="36311"/>
    <cellStyle name="Примечание 2 8 3" xfId="36312"/>
    <cellStyle name="Примечание 2 8 3 2" xfId="36313"/>
    <cellStyle name="Примечание 2 8 3 2 2" xfId="36314"/>
    <cellStyle name="Примечание 2 8 3 2 2 2" xfId="36315"/>
    <cellStyle name="Примечание 2 8 3 2 3" xfId="36316"/>
    <cellStyle name="Примечание 2 8 3 3" xfId="36317"/>
    <cellStyle name="Примечание 2 8 3 3 2" xfId="36318"/>
    <cellStyle name="Примечание 2 8 3 4" xfId="36319"/>
    <cellStyle name="Примечание 2 8 4" xfId="36320"/>
    <cellStyle name="Примечание 2 8 4 2" xfId="36321"/>
    <cellStyle name="Примечание 2 8 4 2 2" xfId="36322"/>
    <cellStyle name="Примечание 2 8 4 2 2 2" xfId="36323"/>
    <cellStyle name="Примечание 2 8 4 2 3" xfId="36324"/>
    <cellStyle name="Примечание 2 8 4 3" xfId="36325"/>
    <cellStyle name="Примечание 2 8 4 3 2" xfId="36326"/>
    <cellStyle name="Примечание 2 8 4 4" xfId="36327"/>
    <cellStyle name="Примечание 2 8 5" xfId="36328"/>
    <cellStyle name="Примечание 2 8 5 2" xfId="36329"/>
    <cellStyle name="Примечание 2 8 5 2 2" xfId="36330"/>
    <cellStyle name="Примечание 2 8 5 2 2 2" xfId="36331"/>
    <cellStyle name="Примечание 2 8 5 2 3" xfId="36332"/>
    <cellStyle name="Примечание 2 8 5 3" xfId="36333"/>
    <cellStyle name="Примечание 2 8 5 3 2" xfId="36334"/>
    <cellStyle name="Примечание 2 8 5 4" xfId="36335"/>
    <cellStyle name="Примечание 2 8 6" xfId="36336"/>
    <cellStyle name="Примечание 2 8 6 2" xfId="36337"/>
    <cellStyle name="Примечание 2 8 6 2 2" xfId="36338"/>
    <cellStyle name="Примечание 2 8 6 3" xfId="36339"/>
    <cellStyle name="Примечание 2 8 7" xfId="36340"/>
    <cellStyle name="Примечание 2 8 7 2" xfId="36341"/>
    <cellStyle name="Примечание 2 8 7 2 2" xfId="36342"/>
    <cellStyle name="Примечание 2 8 7 3" xfId="36343"/>
    <cellStyle name="Примечание 2 8 8" xfId="36344"/>
    <cellStyle name="Примечание 2 8 8 2" xfId="36345"/>
    <cellStyle name="Примечание 2 8 8 2 2" xfId="36346"/>
    <cellStyle name="Примечание 2 8 8 3" xfId="36347"/>
    <cellStyle name="Примечание 2 8 9" xfId="36348"/>
    <cellStyle name="Примечание 2 8 9 2" xfId="36349"/>
    <cellStyle name="Примечание 2 8 9 2 2" xfId="36350"/>
    <cellStyle name="Примечание 2 8 9 3" xfId="36351"/>
    <cellStyle name="Примечание 2 9" xfId="36352"/>
    <cellStyle name="Примечание 2 9 10" xfId="36353"/>
    <cellStyle name="Примечание 2 9 10 2" xfId="36354"/>
    <cellStyle name="Примечание 2 9 10 2 2" xfId="36355"/>
    <cellStyle name="Примечание 2 9 10 3" xfId="36356"/>
    <cellStyle name="Примечание 2 9 11" xfId="36357"/>
    <cellStyle name="Примечание 2 9 11 2" xfId="36358"/>
    <cellStyle name="Примечание 2 9 11 2 2" xfId="36359"/>
    <cellStyle name="Примечание 2 9 11 3" xfId="36360"/>
    <cellStyle name="Примечание 2 9 12" xfId="36361"/>
    <cellStyle name="Примечание 2 9 12 2" xfId="36362"/>
    <cellStyle name="Примечание 2 9 12 2 2" xfId="36363"/>
    <cellStyle name="Примечание 2 9 12 3" xfId="36364"/>
    <cellStyle name="Примечание 2 9 13" xfId="36365"/>
    <cellStyle name="Примечание 2 9 13 2" xfId="36366"/>
    <cellStyle name="Примечание 2 9 13 2 2" xfId="36367"/>
    <cellStyle name="Примечание 2 9 13 3" xfId="36368"/>
    <cellStyle name="Примечание 2 9 14" xfId="36369"/>
    <cellStyle name="Примечание 2 9 14 2" xfId="36370"/>
    <cellStyle name="Примечание 2 9 14 2 2" xfId="36371"/>
    <cellStyle name="Примечание 2 9 14 3" xfId="36372"/>
    <cellStyle name="Примечание 2 9 15" xfId="36373"/>
    <cellStyle name="Примечание 2 9 15 2" xfId="36374"/>
    <cellStyle name="Примечание 2 9 16" xfId="36375"/>
    <cellStyle name="Примечание 2 9 2" xfId="36376"/>
    <cellStyle name="Примечание 2 9 2 2" xfId="36377"/>
    <cellStyle name="Примечание 2 9 2 2 2" xfId="36378"/>
    <cellStyle name="Примечание 2 9 2 2 2 2" xfId="36379"/>
    <cellStyle name="Примечание 2 9 2 2 3" xfId="36380"/>
    <cellStyle name="Примечание 2 9 2 3" xfId="36381"/>
    <cellStyle name="Примечание 2 9 2 3 2" xfId="36382"/>
    <cellStyle name="Примечание 2 9 2 4" xfId="36383"/>
    <cellStyle name="Примечание 2 9 3" xfId="36384"/>
    <cellStyle name="Примечание 2 9 3 2" xfId="36385"/>
    <cellStyle name="Примечание 2 9 3 2 2" xfId="36386"/>
    <cellStyle name="Примечание 2 9 3 2 2 2" xfId="36387"/>
    <cellStyle name="Примечание 2 9 3 2 3" xfId="36388"/>
    <cellStyle name="Примечание 2 9 3 3" xfId="36389"/>
    <cellStyle name="Примечание 2 9 3 3 2" xfId="36390"/>
    <cellStyle name="Примечание 2 9 3 4" xfId="36391"/>
    <cellStyle name="Примечание 2 9 4" xfId="36392"/>
    <cellStyle name="Примечание 2 9 4 2" xfId="36393"/>
    <cellStyle name="Примечание 2 9 4 2 2" xfId="36394"/>
    <cellStyle name="Примечание 2 9 4 2 2 2" xfId="36395"/>
    <cellStyle name="Примечание 2 9 4 2 3" xfId="36396"/>
    <cellStyle name="Примечание 2 9 4 3" xfId="36397"/>
    <cellStyle name="Примечание 2 9 4 3 2" xfId="36398"/>
    <cellStyle name="Примечание 2 9 4 4" xfId="36399"/>
    <cellStyle name="Примечание 2 9 5" xfId="36400"/>
    <cellStyle name="Примечание 2 9 5 2" xfId="36401"/>
    <cellStyle name="Примечание 2 9 5 2 2" xfId="36402"/>
    <cellStyle name="Примечание 2 9 5 2 2 2" xfId="36403"/>
    <cellStyle name="Примечание 2 9 5 2 3" xfId="36404"/>
    <cellStyle name="Примечание 2 9 5 3" xfId="36405"/>
    <cellStyle name="Примечание 2 9 5 3 2" xfId="36406"/>
    <cellStyle name="Примечание 2 9 5 4" xfId="36407"/>
    <cellStyle name="Примечание 2 9 6" xfId="36408"/>
    <cellStyle name="Примечание 2 9 6 2" xfId="36409"/>
    <cellStyle name="Примечание 2 9 6 2 2" xfId="36410"/>
    <cellStyle name="Примечание 2 9 6 2 2 2" xfId="36411"/>
    <cellStyle name="Примечание 2 9 6 2 3" xfId="36412"/>
    <cellStyle name="Примечание 2 9 6 3" xfId="36413"/>
    <cellStyle name="Примечание 2 9 6 3 2" xfId="36414"/>
    <cellStyle name="Примечание 2 9 6 4" xfId="36415"/>
    <cellStyle name="Примечание 2 9 7" xfId="36416"/>
    <cellStyle name="Примечание 2 9 7 2" xfId="36417"/>
    <cellStyle name="Примечание 2 9 7 2 2" xfId="36418"/>
    <cellStyle name="Примечание 2 9 7 3" xfId="36419"/>
    <cellStyle name="Примечание 2 9 8" xfId="36420"/>
    <cellStyle name="Примечание 2 9 8 2" xfId="36421"/>
    <cellStyle name="Примечание 2 9 8 2 2" xfId="36422"/>
    <cellStyle name="Примечание 2 9 8 3" xfId="36423"/>
    <cellStyle name="Примечание 2 9 9" xfId="36424"/>
    <cellStyle name="Примечание 2 9 9 2" xfId="36425"/>
    <cellStyle name="Примечание 2 9 9 2 2" xfId="36426"/>
    <cellStyle name="Примечание 2 9 9 3" xfId="36427"/>
    <cellStyle name="Примечание 3" xfId="36428"/>
    <cellStyle name="Примечание 3 2" xfId="36429"/>
    <cellStyle name="Примечание 3 2 2" xfId="36430"/>
    <cellStyle name="Примечание 3 2 2 2" xfId="36431"/>
    <cellStyle name="Примечание 3 2 2 2 2" xfId="62033"/>
    <cellStyle name="Примечание 3 2 2 3" xfId="62034"/>
    <cellStyle name="Примечание 3 2 2 4" xfId="62035"/>
    <cellStyle name="Примечание 3 2 3" xfId="36432"/>
    <cellStyle name="Примечание 3 2 3 2" xfId="62036"/>
    <cellStyle name="Примечание 3 2 4" xfId="62037"/>
    <cellStyle name="Примечание 3 2 5" xfId="62038"/>
    <cellStyle name="Примечание 3 3" xfId="36433"/>
    <cellStyle name="Примечание 3 3 2" xfId="36434"/>
    <cellStyle name="Примечание 3 3 2 2" xfId="62039"/>
    <cellStyle name="Примечание 3 3 2 3" xfId="62040"/>
    <cellStyle name="Примечание 3 3 3" xfId="62041"/>
    <cellStyle name="Примечание 3 3 4" xfId="62042"/>
    <cellStyle name="Примечание 3 4" xfId="36435"/>
    <cellStyle name="Примечание 3 4 2" xfId="62043"/>
    <cellStyle name="Примечание 3 4 3" xfId="62044"/>
    <cellStyle name="Примечание 3 5" xfId="62045"/>
    <cellStyle name="Примечание 3 5 2" xfId="62046"/>
    <cellStyle name="Примечание 3 6" xfId="62047"/>
    <cellStyle name="Примечание 3 7" xfId="62048"/>
    <cellStyle name="Примечание 3 8" xfId="62049"/>
    <cellStyle name="Примечание 4" xfId="36436"/>
    <cellStyle name="Примечание 4 2" xfId="36437"/>
    <cellStyle name="Примечание 4 2 2" xfId="36438"/>
    <cellStyle name="Примечание 4 2 2 2" xfId="36439"/>
    <cellStyle name="Примечание 4 2 3" xfId="36440"/>
    <cellStyle name="Примечание 4 3" xfId="36441"/>
    <cellStyle name="Примечание 4 3 2" xfId="36442"/>
    <cellStyle name="Примечание 4 4" xfId="36443"/>
    <cellStyle name="Примечание 5" xfId="62050"/>
    <cellStyle name="Примечание 5 2" xfId="62051"/>
    <cellStyle name="Примечание 5 2 2" xfId="62052"/>
    <cellStyle name="Примечание 5 3" xfId="62053"/>
    <cellStyle name="Примечание 6" xfId="62054"/>
    <cellStyle name="Примечание 6 2" xfId="62055"/>
    <cellStyle name="Примечание 6 2 2" xfId="62056"/>
    <cellStyle name="Примечание 6 3" xfId="62057"/>
    <cellStyle name="Примечание 7" xfId="62058"/>
    <cellStyle name="Примечание 7 2" xfId="62059"/>
    <cellStyle name="Примечание 7 2 2" xfId="62060"/>
    <cellStyle name="Примечание 7 2 3" xfId="62061"/>
    <cellStyle name="Примечание 7 3" xfId="62062"/>
    <cellStyle name="Примечание 7 4" xfId="62063"/>
    <cellStyle name="Примечание 8" xfId="62064"/>
    <cellStyle name="Процентный 10" xfId="36444"/>
    <cellStyle name="Процентный 11" xfId="36445"/>
    <cellStyle name="Процентный 11 2" xfId="36446"/>
    <cellStyle name="Процентный 11 2 2" xfId="36447"/>
    <cellStyle name="Процентный 11 2 2 2" xfId="36448"/>
    <cellStyle name="Процентный 11 2 3" xfId="36449"/>
    <cellStyle name="Процентный 11 3" xfId="36450"/>
    <cellStyle name="Процентный 11 3 2" xfId="36451"/>
    <cellStyle name="Процентный 11 4" xfId="36452"/>
    <cellStyle name="Процентный 12" xfId="36453"/>
    <cellStyle name="Процентный 12 2" xfId="36454"/>
    <cellStyle name="Процентный 12 2 2" xfId="36455"/>
    <cellStyle name="Процентный 12 3" xfId="36456"/>
    <cellStyle name="Процентный 13" xfId="36457"/>
    <cellStyle name="Процентный 13 2" xfId="36458"/>
    <cellStyle name="Процентный 13 3" xfId="36459"/>
    <cellStyle name="Процентный 13 4" xfId="36460"/>
    <cellStyle name="Процентный 14" xfId="36461"/>
    <cellStyle name="Процентный 14 2" xfId="36462"/>
    <cellStyle name="Процентный 15" xfId="36463"/>
    <cellStyle name="Процентный 16" xfId="36464"/>
    <cellStyle name="Процентный 17" xfId="36465"/>
    <cellStyle name="Процентный 18" xfId="36466"/>
    <cellStyle name="Процентный 2" xfId="36467"/>
    <cellStyle name="Процентный 2 2" xfId="36468"/>
    <cellStyle name="Процентный 2 2 2" xfId="36469"/>
    <cellStyle name="Процентный 2 2 3" xfId="62065"/>
    <cellStyle name="Процентный 2 3" xfId="36470"/>
    <cellStyle name="Процентный 2 3 2" xfId="36471"/>
    <cellStyle name="Процентный 2 3 3" xfId="62066"/>
    <cellStyle name="Процентный 2 4" xfId="36472"/>
    <cellStyle name="Процентный 2 4 2" xfId="62067"/>
    <cellStyle name="Процентный 2 4 2 2" xfId="62068"/>
    <cellStyle name="Процентный 2 4 3" xfId="62069"/>
    <cellStyle name="Процентный 2 5" xfId="36473"/>
    <cellStyle name="Процентный 2 5 2" xfId="62070"/>
    <cellStyle name="Процентный 2 5 2 2" xfId="62071"/>
    <cellStyle name="Процентный 2 6" xfId="36474"/>
    <cellStyle name="Процентный 2 6 2" xfId="36475"/>
    <cellStyle name="Процентный 2 6 2 2" xfId="36476"/>
    <cellStyle name="Процентный 2 6 2 2 2" xfId="36477"/>
    <cellStyle name="Процентный 2 6 2 3" xfId="36478"/>
    <cellStyle name="Процентный 2 6 3" xfId="36479"/>
    <cellStyle name="Процентный 2 6 3 2" xfId="36480"/>
    <cellStyle name="Процентный 2 6 3 2 2" xfId="36481"/>
    <cellStyle name="Процентный 2 6 3 3" xfId="36482"/>
    <cellStyle name="Процентный 2 6 4" xfId="36483"/>
    <cellStyle name="Процентный 2 6 4 2" xfId="36484"/>
    <cellStyle name="Процентный 2 6 4 2 2" xfId="36485"/>
    <cellStyle name="Процентный 2 6 4 3" xfId="36486"/>
    <cellStyle name="Процентный 2 6 5" xfId="36487"/>
    <cellStyle name="Процентный 2 6 5 2" xfId="36488"/>
    <cellStyle name="Процентный 2 6 6" xfId="36489"/>
    <cellStyle name="Процентный 2 7" xfId="62072"/>
    <cellStyle name="Процентный 2 7 2" xfId="62073"/>
    <cellStyle name="Процентный 2 7 3" xfId="62074"/>
    <cellStyle name="Процентный 3" xfId="36490"/>
    <cellStyle name="Процентный 3 2" xfId="36491"/>
    <cellStyle name="Процентный 3 2 2" xfId="62075"/>
    <cellStyle name="Процентный 3 2 2 2" xfId="62076"/>
    <cellStyle name="Процентный 3 2 2 2 2" xfId="62077"/>
    <cellStyle name="Процентный 3 2 3" xfId="62078"/>
    <cellStyle name="Процентный 3 2 4" xfId="62079"/>
    <cellStyle name="Процентный 3 3" xfId="36492"/>
    <cellStyle name="Процентный 3 3 2" xfId="62080"/>
    <cellStyle name="Процентный 3 3 2 2" xfId="62081"/>
    <cellStyle name="Процентный 3 4" xfId="62082"/>
    <cellStyle name="Процентный 3 5" xfId="62083"/>
    <cellStyle name="Процентный 4" xfId="36493"/>
    <cellStyle name="Процентный 4 2" xfId="62084"/>
    <cellStyle name="Процентный 4 3" xfId="62085"/>
    <cellStyle name="Процентный 5" xfId="36494"/>
    <cellStyle name="Процентный 5 2" xfId="36495"/>
    <cellStyle name="Процентный 5 3" xfId="36496"/>
    <cellStyle name="Процентный 5 3 2" xfId="36497"/>
    <cellStyle name="Процентный 5 3 2 2" xfId="36498"/>
    <cellStyle name="Процентный 5 3 2 2 2" xfId="36499"/>
    <cellStyle name="Процентный 5 3 2 3" xfId="36500"/>
    <cellStyle name="Процентный 5 3 3" xfId="36501"/>
    <cellStyle name="Процентный 5 3 3 2" xfId="36502"/>
    <cellStyle name="Процентный 5 3 3 2 2" xfId="36503"/>
    <cellStyle name="Процентный 5 3 3 3" xfId="36504"/>
    <cellStyle name="Процентный 5 4" xfId="36505"/>
    <cellStyle name="Процентный 5 5" xfId="36506"/>
    <cellStyle name="Процентный 5 5 2" xfId="36507"/>
    <cellStyle name="Процентный 5 5 2 2" xfId="36508"/>
    <cellStyle name="Процентный 5 5 2 2 2" xfId="36509"/>
    <cellStyle name="Процентный 5 5 2 3" xfId="36510"/>
    <cellStyle name="Процентный 5 5 3" xfId="36511"/>
    <cellStyle name="Процентный 5 5 3 2" xfId="36512"/>
    <cellStyle name="Процентный 5 5 4" xfId="36513"/>
    <cellStyle name="Процентный 6" xfId="36514"/>
    <cellStyle name="Процентный 6 2" xfId="36515"/>
    <cellStyle name="Процентный 6 2 2" xfId="36516"/>
    <cellStyle name="Процентный 6 2 2 2" xfId="36517"/>
    <cellStyle name="Процентный 6 2 2 2 2" xfId="36518"/>
    <cellStyle name="Процентный 6 2 2 3" xfId="36519"/>
    <cellStyle name="Процентный 6 2 3" xfId="36520"/>
    <cellStyle name="Процентный 6 2 3 2" xfId="36521"/>
    <cellStyle name="Процентный 6 2 3 2 2" xfId="36522"/>
    <cellStyle name="Процентный 6 2 3 3" xfId="36523"/>
    <cellStyle name="Процентный 6 2 4" xfId="36524"/>
    <cellStyle name="Процентный 6 2 4 2" xfId="36525"/>
    <cellStyle name="Процентный 6 2 4 2 2" xfId="36526"/>
    <cellStyle name="Процентный 6 2 4 3" xfId="36527"/>
    <cellStyle name="Процентный 6 2 5" xfId="36528"/>
    <cellStyle name="Процентный 6 2 5 2" xfId="36529"/>
    <cellStyle name="Процентный 6 2 6" xfId="36530"/>
    <cellStyle name="Процентный 7" xfId="36531"/>
    <cellStyle name="Процентный 7 2" xfId="36532"/>
    <cellStyle name="Процентный 7 2 2" xfId="36533"/>
    <cellStyle name="Процентный 7 2 2 2" xfId="36534"/>
    <cellStyle name="Процентный 7 2 2 2 2" xfId="36535"/>
    <cellStyle name="Процентный 7 2 2 3" xfId="36536"/>
    <cellStyle name="Процентный 7 2 3" xfId="36537"/>
    <cellStyle name="Процентный 7 2 3 2" xfId="36538"/>
    <cellStyle name="Процентный 7 2 4" xfId="36539"/>
    <cellStyle name="Процентный 7 3" xfId="36540"/>
    <cellStyle name="Процентный 7 3 2" xfId="36541"/>
    <cellStyle name="Процентный 7 3 2 2" xfId="36542"/>
    <cellStyle name="Процентный 7 3 3" xfId="36543"/>
    <cellStyle name="Процентный 7 4" xfId="36544"/>
    <cellStyle name="Процентный 7 4 2" xfId="36545"/>
    <cellStyle name="Процентный 7 4 2 2" xfId="36546"/>
    <cellStyle name="Процентный 7 4 3" xfId="36547"/>
    <cellStyle name="Процентный 7 5" xfId="36548"/>
    <cellStyle name="Процентный 7 5 2" xfId="36549"/>
    <cellStyle name="Процентный 7 5 2 2" xfId="36550"/>
    <cellStyle name="Процентный 7 5 3" xfId="36551"/>
    <cellStyle name="Процентный 7 6" xfId="36552"/>
    <cellStyle name="Процентный 7 6 2" xfId="36553"/>
    <cellStyle name="Процентный 7 7" xfId="36554"/>
    <cellStyle name="Процентный 8" xfId="36555"/>
    <cellStyle name="Процентный 8 2" xfId="36556"/>
    <cellStyle name="Процентный 8 2 2" xfId="36557"/>
    <cellStyle name="Процентный 8 2 2 2" xfId="36558"/>
    <cellStyle name="Процентный 8 2 2 2 2" xfId="36559"/>
    <cellStyle name="Процентный 8 2 2 3" xfId="36560"/>
    <cellStyle name="Процентный 8 2 3" xfId="36561"/>
    <cellStyle name="Процентный 8 2 3 2" xfId="36562"/>
    <cellStyle name="Процентный 8 2 4" xfId="36563"/>
    <cellStyle name="Процентный 8 3" xfId="36564"/>
    <cellStyle name="Процентный 8 3 2" xfId="36565"/>
    <cellStyle name="Процентный 8 3 2 2" xfId="36566"/>
    <cellStyle name="Процентный 8 3 3" xfId="36567"/>
    <cellStyle name="Процентный 8 4" xfId="36568"/>
    <cellStyle name="Процентный 8 4 2" xfId="36569"/>
    <cellStyle name="Процентный 8 4 2 2" xfId="36570"/>
    <cellStyle name="Процентный 8 4 3" xfId="36571"/>
    <cellStyle name="Процентный 8 5" xfId="36572"/>
    <cellStyle name="Процентный 8 5 2" xfId="36573"/>
    <cellStyle name="Процентный 8 5 2 2" xfId="36574"/>
    <cellStyle name="Процентный 8 5 3" xfId="36575"/>
    <cellStyle name="Процентный 8 6" xfId="36576"/>
    <cellStyle name="Процентный 8 6 2" xfId="36577"/>
    <cellStyle name="Процентный 8 7" xfId="36578"/>
    <cellStyle name="Процентный 9" xfId="36579"/>
    <cellStyle name="Процентный 9 2" xfId="36580"/>
    <cellStyle name="Процентный 9 2 2" xfId="36581"/>
    <cellStyle name="Процентный 9 2 2 2" xfId="36582"/>
    <cellStyle name="Процентный 9 2 2 2 2" xfId="36583"/>
    <cellStyle name="Процентный 9 2 2 3" xfId="36584"/>
    <cellStyle name="Процентный 9 2 3" xfId="36585"/>
    <cellStyle name="Процентный 9 2 3 2" xfId="36586"/>
    <cellStyle name="Процентный 9 2 4" xfId="36587"/>
    <cellStyle name="Процентный 9 3" xfId="36588"/>
    <cellStyle name="Процентный 9 3 2" xfId="36589"/>
    <cellStyle name="Процентный 9 3 2 2" xfId="36590"/>
    <cellStyle name="Процентный 9 3 3" xfId="36591"/>
    <cellStyle name="Процентный 9 4" xfId="36592"/>
    <cellStyle name="Процентный 9 4 2" xfId="36593"/>
    <cellStyle name="Процентный 9 4 2 2" xfId="36594"/>
    <cellStyle name="Процентный 9 4 3" xfId="36595"/>
    <cellStyle name="Процентный 9 5" xfId="36596"/>
    <cellStyle name="Процентный 9 5 2" xfId="36597"/>
    <cellStyle name="Процентный 9 5 2 2" xfId="36598"/>
    <cellStyle name="Процентный 9 5 3" xfId="36599"/>
    <cellStyle name="Процентный 9 6" xfId="36600"/>
    <cellStyle name="Процентный 9 6 2" xfId="36601"/>
    <cellStyle name="Процентный 9 7" xfId="36602"/>
    <cellStyle name="Связанная ячейка 2" xfId="36603"/>
    <cellStyle name="Связанная ячейка 2 2" xfId="36604"/>
    <cellStyle name="Связанная ячейка 2 2 2" xfId="36605"/>
    <cellStyle name="Связанная ячейка 2 2 3" xfId="62086"/>
    <cellStyle name="Связанная ячейка 2 3" xfId="36606"/>
    <cellStyle name="Связанная ячейка 2 3 2" xfId="62087"/>
    <cellStyle name="Связанная ячейка 2 3 3" xfId="62088"/>
    <cellStyle name="Связанная ячейка 2 4" xfId="62089"/>
    <cellStyle name="Связанная ячейка 3" xfId="62090"/>
    <cellStyle name="Связанная ячейка 3 2" xfId="62091"/>
    <cellStyle name="Связанная ячейка 3 2 2" xfId="62092"/>
    <cellStyle name="Связанная ячейка 3 3" xfId="62093"/>
    <cellStyle name="Связанная ячейка 4" xfId="62094"/>
    <cellStyle name="средне" xfId="36898"/>
    <cellStyle name="Стиль 1" xfId="36607"/>
    <cellStyle name="Стиль 1 2" xfId="36608"/>
    <cellStyle name="Стиль 1 2 2" xfId="36609"/>
    <cellStyle name="Стиль 1 2 2 2" xfId="36610"/>
    <cellStyle name="Стиль 1 2 2 2 2" xfId="36611"/>
    <cellStyle name="Стиль 1 2 2 3" xfId="36612"/>
    <cellStyle name="Стиль 1 2 3" xfId="36613"/>
    <cellStyle name="Стиль 1 2 3 2" xfId="36614"/>
    <cellStyle name="Стиль 1 2 3 2 2" xfId="36615"/>
    <cellStyle name="Стиль 1 2 3 3" xfId="36616"/>
    <cellStyle name="Стиль 1 3" xfId="36617"/>
    <cellStyle name="Стиль 1 3 2" xfId="36618"/>
    <cellStyle name="Стиль 1 3 2 2" xfId="36619"/>
    <cellStyle name="Стиль 1 3 3" xfId="36620"/>
    <cellStyle name="Текст предупреждения 2" xfId="36621"/>
    <cellStyle name="Текст предупреждения 2 2" xfId="36622"/>
    <cellStyle name="Текст предупреждения 2 2 2" xfId="36623"/>
    <cellStyle name="Текст предупреждения 2 2 3" xfId="36624"/>
    <cellStyle name="Текст предупреждения 2 2 3 2" xfId="36625"/>
    <cellStyle name="Текст предупреждения 2 2 3 2 2" xfId="36626"/>
    <cellStyle name="Текст предупреждения 2 2 3 3" xfId="36627"/>
    <cellStyle name="Текст предупреждения 2 2 4" xfId="36628"/>
    <cellStyle name="Текст предупреждения 2 2 4 2" xfId="36629"/>
    <cellStyle name="Текст предупреждения 2 2 4 2 2" xfId="36630"/>
    <cellStyle name="Текст предупреждения 2 2 4 3" xfId="36631"/>
    <cellStyle name="Текст предупреждения 2 3" xfId="36632"/>
    <cellStyle name="Текст предупреждения 2 3 2" xfId="36633"/>
    <cellStyle name="Текст предупреждения 2 3 2 2" xfId="36634"/>
    <cellStyle name="Текст предупреждения 2 3 2 2 2" xfId="36635"/>
    <cellStyle name="Текст предупреждения 2 3 2 3" xfId="36636"/>
    <cellStyle name="Текст предупреждения 2 3 3" xfId="62095"/>
    <cellStyle name="Текст предупреждения 2 4" xfId="36637"/>
    <cellStyle name="Текст предупреждения 2 4 2" xfId="36638"/>
    <cellStyle name="Текст предупреждения 2 4 2 2" xfId="36639"/>
    <cellStyle name="Текст предупреждения 2 4 3" xfId="36640"/>
    <cellStyle name="Текст предупреждения 2 5" xfId="36641"/>
    <cellStyle name="Текст предупреждения 2 5 2" xfId="36642"/>
    <cellStyle name="Текст предупреждения 2 5 2 2" xfId="36643"/>
    <cellStyle name="Текст предупреждения 2 5 3" xfId="36644"/>
    <cellStyle name="Текст предупреждения 3" xfId="62096"/>
    <cellStyle name="Текст предупреждения 3 2" xfId="62097"/>
    <cellStyle name="Текст предупреждения 3 2 2" xfId="62098"/>
    <cellStyle name="Текст предупреждения 3 3" xfId="62099"/>
    <cellStyle name="Текст предупреждения 4" xfId="62100"/>
    <cellStyle name="Тысячи [0]_Sheet1" xfId="36645"/>
    <cellStyle name="Тысячи_Sheet1" xfId="36646"/>
    <cellStyle name="Финансовый" xfId="2" builtinId="3" customBuiltin="1"/>
    <cellStyle name="Финансовый [0] 2" xfId="62101"/>
    <cellStyle name="Финансовый [0] 2 2" xfId="62102"/>
    <cellStyle name="Финансовый 10" xfId="36647"/>
    <cellStyle name="Финансовый 10 2" xfId="62103"/>
    <cellStyle name="Финансовый 11" xfId="36648"/>
    <cellStyle name="Финансовый 11 2" xfId="36649"/>
    <cellStyle name="Финансовый 11 2 2" xfId="36650"/>
    <cellStyle name="Финансовый 11 3" xfId="36651"/>
    <cellStyle name="Финансовый 11 4" xfId="62104"/>
    <cellStyle name="Финансовый 12" xfId="36652"/>
    <cellStyle name="Финансовый 12 2" xfId="62105"/>
    <cellStyle name="Финансовый 13" xfId="36653"/>
    <cellStyle name="Финансовый 13 2" xfId="62106"/>
    <cellStyle name="Финансовый 14" xfId="36654"/>
    <cellStyle name="Финансовый 15" xfId="36655"/>
    <cellStyle name="Финансовый 16" xfId="62107"/>
    <cellStyle name="Финансовый 17" xfId="62108"/>
    <cellStyle name="Финансовый 18" xfId="62109"/>
    <cellStyle name="Финансовый 19" xfId="62110"/>
    <cellStyle name="Финансовый 2" xfId="36656"/>
    <cellStyle name="Финансовый 2 2" xfId="36657"/>
    <cellStyle name="Финансовый 2 2 2" xfId="36658"/>
    <cellStyle name="Финансовый 2 2 2 2" xfId="36659"/>
    <cellStyle name="Финансовый 2 2 2 2 2" xfId="36660"/>
    <cellStyle name="Финансовый 2 2 2 2 2 2" xfId="36661"/>
    <cellStyle name="Финансовый 2 2 2 2 2 2 2" xfId="36662"/>
    <cellStyle name="Финансовый 2 2 2 2 2 3" xfId="36663"/>
    <cellStyle name="Финансовый 2 2 2 2 3" xfId="36664"/>
    <cellStyle name="Финансовый 2 2 2 2 3 2" xfId="36665"/>
    <cellStyle name="Финансовый 2 2 2 2 4" xfId="36666"/>
    <cellStyle name="Финансовый 2 2 2 3" xfId="36667"/>
    <cellStyle name="Финансовый 2 2 2 3 2" xfId="36668"/>
    <cellStyle name="Финансовый 2 2 2 3 2 2" xfId="36669"/>
    <cellStyle name="Финансовый 2 2 2 3 3" xfId="36670"/>
    <cellStyle name="Финансовый 2 2 2 4" xfId="36671"/>
    <cellStyle name="Финансовый 2 2 2 4 2" xfId="36672"/>
    <cellStyle name="Финансовый 2 2 2 4 2 2" xfId="36673"/>
    <cellStyle name="Финансовый 2 2 2 4 3" xfId="36674"/>
    <cellStyle name="Финансовый 2 2 2 5" xfId="36675"/>
    <cellStyle name="Финансовый 2 2 2 5 2" xfId="36676"/>
    <cellStyle name="Финансовый 2 2 2 5 2 2" xfId="36677"/>
    <cellStyle name="Финансовый 2 2 2 5 3" xfId="36678"/>
    <cellStyle name="Финансовый 2 2 2 6" xfId="36679"/>
    <cellStyle name="Финансовый 2 2 2 6 2" xfId="36680"/>
    <cellStyle name="Финансовый 2 2 2 7" xfId="36681"/>
    <cellStyle name="Финансовый 2 2 3" xfId="36682"/>
    <cellStyle name="Финансовый 2 2 4" xfId="36683"/>
    <cellStyle name="Финансовый 2 2 4 2" xfId="36684"/>
    <cellStyle name="Финансовый 2 2 5" xfId="36685"/>
    <cellStyle name="Финансовый 2 2 5 2" xfId="36686"/>
    <cellStyle name="Финансовый 2 2 5 2 2" xfId="36687"/>
    <cellStyle name="Финансовый 2 2 5 2 2 2" xfId="36688"/>
    <cellStyle name="Финансовый 2 2 5 2 3" xfId="36689"/>
    <cellStyle name="Финансовый 2 2 5 3" xfId="36690"/>
    <cellStyle name="Финансовый 2 2 5 3 2" xfId="36691"/>
    <cellStyle name="Финансовый 2 2 5 4" xfId="36692"/>
    <cellStyle name="Финансовый 2 2 6" xfId="36693"/>
    <cellStyle name="Финансовый 2 2 6 2" xfId="36694"/>
    <cellStyle name="Финансовый 2 2 6 2 2" xfId="36695"/>
    <cellStyle name="Финансовый 2 2 6 3" xfId="36696"/>
    <cellStyle name="Финансовый 2 2 7" xfId="36697"/>
    <cellStyle name="Финансовый 2 2 7 2" xfId="36698"/>
    <cellStyle name="Финансовый 2 2 8" xfId="36699"/>
    <cellStyle name="Финансовый 2 3" xfId="36700"/>
    <cellStyle name="Финансовый 2 3 2" xfId="36701"/>
    <cellStyle name="Финансовый 2 3 2 2" xfId="62111"/>
    <cellStyle name="Финансовый 2 3 3" xfId="36702"/>
    <cellStyle name="Финансовый 2 3 3 2" xfId="36703"/>
    <cellStyle name="Финансовый 2 3 3 2 2" xfId="36704"/>
    <cellStyle name="Финансовый 2 3 3 3" xfId="36705"/>
    <cellStyle name="Финансовый 2 3 4" xfId="62112"/>
    <cellStyle name="Финансовый 2 4" xfId="36706"/>
    <cellStyle name="Финансовый 2 4 2" xfId="62113"/>
    <cellStyle name="Финансовый 2 4 2 2" xfId="62114"/>
    <cellStyle name="Финансовый 2 4 3" xfId="62115"/>
    <cellStyle name="Финансовый 2 4 4" xfId="62116"/>
    <cellStyle name="Финансовый 2 5" xfId="36707"/>
    <cellStyle name="Финансовый 2 5 2" xfId="36708"/>
    <cellStyle name="Финансовый 2 5 2 2" xfId="36709"/>
    <cellStyle name="Финансовый 2 5 2 2 2" xfId="36710"/>
    <cellStyle name="Финансовый 2 5 2 3" xfId="36711"/>
    <cellStyle name="Финансовый 2 5 3" xfId="36712"/>
    <cellStyle name="Финансовый 2 5 3 2" xfId="36713"/>
    <cellStyle name="Финансовый 2 5 3 2 2" xfId="36714"/>
    <cellStyle name="Финансовый 2 5 3 3" xfId="36715"/>
    <cellStyle name="Финансовый 2 5 4" xfId="36716"/>
    <cellStyle name="Финансовый 2 5 4 2" xfId="36717"/>
    <cellStyle name="Финансовый 2 5 4 2 2" xfId="36718"/>
    <cellStyle name="Финансовый 2 5 4 3" xfId="36719"/>
    <cellStyle name="Финансовый 2 5 5" xfId="36720"/>
    <cellStyle name="Финансовый 2 5 5 2" xfId="36721"/>
    <cellStyle name="Финансовый 2 5 6" xfId="36722"/>
    <cellStyle name="Финансовый 2 6" xfId="36723"/>
    <cellStyle name="Финансовый 2 6 2" xfId="36724"/>
    <cellStyle name="Финансовый 2 6 2 2" xfId="36725"/>
    <cellStyle name="Финансовый 2 6 3" xfId="36726"/>
    <cellStyle name="Финансовый 2 7" xfId="36727"/>
    <cellStyle name="Финансовый 2 7 2" xfId="36728"/>
    <cellStyle name="Финансовый 2 8" xfId="36729"/>
    <cellStyle name="Финансовый 20" xfId="62117"/>
    <cellStyle name="Финансовый 21" xfId="62118"/>
    <cellStyle name="Финансовый 22" xfId="62119"/>
    <cellStyle name="Финансовый 23" xfId="62120"/>
    <cellStyle name="Финансовый 24" xfId="62121"/>
    <cellStyle name="Финансовый 25" xfId="62122"/>
    <cellStyle name="Финансовый 26" xfId="62123"/>
    <cellStyle name="Финансовый 27" xfId="62124"/>
    <cellStyle name="Финансовый 28" xfId="62125"/>
    <cellStyle name="Финансовый 29" xfId="62126"/>
    <cellStyle name="Финансовый 3" xfId="36730"/>
    <cellStyle name="Финансовый 3 2" xfId="36731"/>
    <cellStyle name="Финансовый 3 2 2" xfId="36732"/>
    <cellStyle name="Финансовый 3 2 2 2" xfId="36733"/>
    <cellStyle name="Финансовый 3 2 2 2 2" xfId="36734"/>
    <cellStyle name="Финансовый 3 2 2 2 2 2" xfId="36735"/>
    <cellStyle name="Финансовый 3 2 2 2 2 2 2" xfId="36736"/>
    <cellStyle name="Финансовый 3 2 2 2 2 3" xfId="36737"/>
    <cellStyle name="Финансовый 3 2 2 2 3" xfId="36738"/>
    <cellStyle name="Финансовый 3 2 2 2 3 2" xfId="36739"/>
    <cellStyle name="Финансовый 3 2 2 2 4" xfId="36740"/>
    <cellStyle name="Финансовый 3 2 2 3" xfId="36741"/>
    <cellStyle name="Финансовый 3 2 2 3 2" xfId="36742"/>
    <cellStyle name="Финансовый 3 2 2 3 2 2" xfId="36743"/>
    <cellStyle name="Финансовый 3 2 2 3 3" xfId="36744"/>
    <cellStyle name="Финансовый 3 2 2 4" xfId="36745"/>
    <cellStyle name="Финансовый 3 2 2 4 2" xfId="36746"/>
    <cellStyle name="Финансовый 3 2 2 4 2 2" xfId="36747"/>
    <cellStyle name="Финансовый 3 2 2 4 3" xfId="36748"/>
    <cellStyle name="Финансовый 3 2 2 5" xfId="36749"/>
    <cellStyle name="Финансовый 3 2 2 5 2" xfId="36750"/>
    <cellStyle name="Финансовый 3 2 2 5 2 2" xfId="36751"/>
    <cellStyle name="Финансовый 3 2 2 5 3" xfId="36752"/>
    <cellStyle name="Финансовый 3 2 2 6" xfId="36753"/>
    <cellStyle name="Финансовый 3 2 2 6 2" xfId="36754"/>
    <cellStyle name="Финансовый 3 2 2 7" xfId="36755"/>
    <cellStyle name="Финансовый 3 2 3" xfId="36756"/>
    <cellStyle name="Финансовый 3 2 3 2" xfId="62127"/>
    <cellStyle name="Финансовый 3 2 3 2 2" xfId="62128"/>
    <cellStyle name="Финансовый 3 2 3 3" xfId="62129"/>
    <cellStyle name="Финансовый 3 2 3 3 2" xfId="62130"/>
    <cellStyle name="Финансовый 3 2 4" xfId="36757"/>
    <cellStyle name="Финансовый 3 2 4 2" xfId="62131"/>
    <cellStyle name="Финансовый 3 2 4 3" xfId="62132"/>
    <cellStyle name="Финансовый 3 2 5" xfId="36758"/>
    <cellStyle name="Финансовый 3 2 5 2" xfId="36759"/>
    <cellStyle name="Финансовый 3 2 5 2 2" xfId="36760"/>
    <cellStyle name="Финансовый 3 2 5 2 2 2" xfId="36761"/>
    <cellStyle name="Финансовый 3 2 5 2 3" xfId="36762"/>
    <cellStyle name="Финансовый 3 2 5 3" xfId="36763"/>
    <cellStyle name="Финансовый 3 2 5 3 2" xfId="36764"/>
    <cellStyle name="Финансовый 3 2 5 4" xfId="36765"/>
    <cellStyle name="Финансовый 3 2 6" xfId="36766"/>
    <cellStyle name="Финансовый 3 2 6 2" xfId="36767"/>
    <cellStyle name="Финансовый 3 2 6 2 2" xfId="36768"/>
    <cellStyle name="Финансовый 3 2 6 3" xfId="36769"/>
    <cellStyle name="Финансовый 3 2 7" xfId="36770"/>
    <cellStyle name="Финансовый 3 2 7 2" xfId="36771"/>
    <cellStyle name="Финансовый 3 2 8" xfId="36772"/>
    <cellStyle name="Финансовый 3 3" xfId="36773"/>
    <cellStyle name="Финансовый 3 3 2" xfId="62133"/>
    <cellStyle name="Финансовый 3 3 2 2" xfId="62134"/>
    <cellStyle name="Финансовый 3 3 3" xfId="62135"/>
    <cellStyle name="Финансовый 3 4" xfId="36774"/>
    <cellStyle name="Финансовый 3 4 2" xfId="36775"/>
    <cellStyle name="Финансовый 3 4 2 2" xfId="36776"/>
    <cellStyle name="Финансовый 3 4 2 2 2" xfId="36777"/>
    <cellStyle name="Финансовый 3 4 2 3" xfId="36778"/>
    <cellStyle name="Финансовый 3 4 3" xfId="36779"/>
    <cellStyle name="Финансовый 3 4 3 2" xfId="36780"/>
    <cellStyle name="Финансовый 3 4 4" xfId="36781"/>
    <cellStyle name="Финансовый 3 5" xfId="62136"/>
    <cellStyle name="Финансовый 30" xfId="62137"/>
    <cellStyle name="Финансовый 31" xfId="62138"/>
    <cellStyle name="Финансовый 32" xfId="62139"/>
    <cellStyle name="Финансовый 33" xfId="62140"/>
    <cellStyle name="Финансовый 4" xfId="36782"/>
    <cellStyle name="Финансовый 4 2" xfId="36783"/>
    <cellStyle name="Финансовый 4 2 2" xfId="36784"/>
    <cellStyle name="Финансовый 4 2 2 2" xfId="36785"/>
    <cellStyle name="Финансовый 4 2 2 2 2" xfId="36786"/>
    <cellStyle name="Финансовый 4 2 2 3" xfId="36787"/>
    <cellStyle name="Финансовый 4 2 3" xfId="62141"/>
    <cellStyle name="Финансовый 4 2 4" xfId="62142"/>
    <cellStyle name="Финансовый 4 3" xfId="36788"/>
    <cellStyle name="Финансовый 4 3 2" xfId="62143"/>
    <cellStyle name="Финансовый 4 3 2 2" xfId="62144"/>
    <cellStyle name="Финансовый 4 4" xfId="36789"/>
    <cellStyle name="Финансовый 4 5" xfId="36790"/>
    <cellStyle name="Финансовый 4 5 2" xfId="36791"/>
    <cellStyle name="Финансовый 4 5 3" xfId="36792"/>
    <cellStyle name="Финансовый 4 5 3 2" xfId="36793"/>
    <cellStyle name="Финансовый 4 5 3 2 2" xfId="36794"/>
    <cellStyle name="Финансовый 4 5 3 3" xfId="36795"/>
    <cellStyle name="Финансовый 4 5 4" xfId="36796"/>
    <cellStyle name="Финансовый 4 5 4 2" xfId="36797"/>
    <cellStyle name="Финансовый 4 5 5" xfId="36798"/>
    <cellStyle name="Финансовый 4 6" xfId="36799"/>
    <cellStyle name="Финансовый 4 6 2" xfId="36800"/>
    <cellStyle name="Финансовый 4 6 2 2" xfId="36801"/>
    <cellStyle name="Финансовый 4 6 3" xfId="36802"/>
    <cellStyle name="Финансовый 4 7" xfId="36803"/>
    <cellStyle name="Финансовый 4 7 2" xfId="36804"/>
    <cellStyle name="Финансовый 4 8" xfId="36805"/>
    <cellStyle name="Финансовый 5" xfId="36806"/>
    <cellStyle name="Финансовый 5 2" xfId="36807"/>
    <cellStyle name="Финансовый 5 2 2" xfId="36808"/>
    <cellStyle name="Финансовый 5 2 2 2" xfId="36809"/>
    <cellStyle name="Финансовый 5 2 2 3" xfId="62145"/>
    <cellStyle name="Финансовый 5 2 3" xfId="36810"/>
    <cellStyle name="Финансовый 5 2 4" xfId="62146"/>
    <cellStyle name="Финансовый 5 3" xfId="36811"/>
    <cellStyle name="Финансовый 6" xfId="36812"/>
    <cellStyle name="Финансовый 6 2" xfId="36813"/>
    <cellStyle name="Финансовый 6 2 2" xfId="36814"/>
    <cellStyle name="Финансовый 6 2 2 2" xfId="36815"/>
    <cellStyle name="Финансовый 6 2 2 2 2" xfId="36816"/>
    <cellStyle name="Финансовый 6 2 2 3" xfId="36817"/>
    <cellStyle name="Финансовый 6 2 3" xfId="36818"/>
    <cellStyle name="Финансовый 6 2 3 2" xfId="36819"/>
    <cellStyle name="Финансовый 6 2 4" xfId="36820"/>
    <cellStyle name="Финансовый 6 3" xfId="36821"/>
    <cellStyle name="Финансовый 6 3 2" xfId="36822"/>
    <cellStyle name="Финансовый 6 3 2 2" xfId="36823"/>
    <cellStyle name="Финансовый 6 3 3" xfId="36824"/>
    <cellStyle name="Финансовый 6 4" xfId="36825"/>
    <cellStyle name="Финансовый 6 4 2" xfId="36826"/>
    <cellStyle name="Финансовый 6 4 2 2" xfId="36827"/>
    <cellStyle name="Финансовый 6 4 3" xfId="36828"/>
    <cellStyle name="Финансовый 6 5" xfId="36829"/>
    <cellStyle name="Финансовый 6 5 2" xfId="36830"/>
    <cellStyle name="Финансовый 6 5 2 2" xfId="36831"/>
    <cellStyle name="Финансовый 6 5 3" xfId="36832"/>
    <cellStyle name="Финансовый 6 6" xfId="36833"/>
    <cellStyle name="Финансовый 6 6 2" xfId="36834"/>
    <cellStyle name="Финансовый 6 7" xfId="36835"/>
    <cellStyle name="Финансовый 7" xfId="36836"/>
    <cellStyle name="Финансовый 7 2" xfId="36837"/>
    <cellStyle name="Финансовый 7 2 2" xfId="36838"/>
    <cellStyle name="Финансовый 7 2 2 2" xfId="36839"/>
    <cellStyle name="Финансовый 7 2 2 2 2" xfId="36840"/>
    <cellStyle name="Финансовый 7 2 2 3" xfId="36841"/>
    <cellStyle name="Финансовый 7 2 3" xfId="36842"/>
    <cellStyle name="Финансовый 7 2 3 2" xfId="36843"/>
    <cellStyle name="Финансовый 7 2 4" xfId="36844"/>
    <cellStyle name="Финансовый 7 3" xfId="36845"/>
    <cellStyle name="Финансовый 7 3 2" xfId="36846"/>
    <cellStyle name="Финансовый 7 3 2 2" xfId="36847"/>
    <cellStyle name="Финансовый 7 3 3" xfId="36848"/>
    <cellStyle name="Финансовый 7 4" xfId="36849"/>
    <cellStyle name="Финансовый 7 4 2" xfId="36850"/>
    <cellStyle name="Финансовый 7 4 2 2" xfId="36851"/>
    <cellStyle name="Финансовый 7 4 3" xfId="36852"/>
    <cellStyle name="Финансовый 7 5" xfId="36853"/>
    <cellStyle name="Финансовый 7 5 2" xfId="36854"/>
    <cellStyle name="Финансовый 7 5 2 2" xfId="36855"/>
    <cellStyle name="Финансовый 7 5 3" xfId="36856"/>
    <cellStyle name="Финансовый 7 6" xfId="36857"/>
    <cellStyle name="Финансовый 7 6 2" xfId="36858"/>
    <cellStyle name="Финансовый 7 7" xfId="36859"/>
    <cellStyle name="Финансовый 8" xfId="36860"/>
    <cellStyle name="Финансовый 8 2" xfId="36861"/>
    <cellStyle name="Финансовый 8 2 2" xfId="36862"/>
    <cellStyle name="Финансовый 8 2 2 2" xfId="36863"/>
    <cellStyle name="Финансовый 8 2 3" xfId="36864"/>
    <cellStyle name="Финансовый 8 3" xfId="36865"/>
    <cellStyle name="Финансовый 8 3 2" xfId="36866"/>
    <cellStyle name="Финансовый 8 4" xfId="36867"/>
    <cellStyle name="Финансовый 8 5" xfId="62147"/>
    <cellStyle name="Финансовый 9" xfId="36868"/>
    <cellStyle name="Финансовый 9 2" xfId="36869"/>
    <cellStyle name="Финансовый 9 3" xfId="36870"/>
    <cellStyle name="Финансовый 9 3 2" xfId="36871"/>
    <cellStyle name="Финансовый 9 4" xfId="36872"/>
    <cellStyle name="Хороший" xfId="62155" builtinId="26"/>
    <cellStyle name="Хороший 2" xfId="36873"/>
    <cellStyle name="Хороший 2 2" xfId="36874"/>
    <cellStyle name="Хороший 2 2 2" xfId="36875"/>
    <cellStyle name="Хороший 2 2 3" xfId="36876"/>
    <cellStyle name="Хороший 2 2 3 2" xfId="36877"/>
    <cellStyle name="Хороший 2 2 3 2 2" xfId="36878"/>
    <cellStyle name="Хороший 2 2 3 3" xfId="36879"/>
    <cellStyle name="Хороший 2 2 4" xfId="36880"/>
    <cellStyle name="Хороший 2 2 4 2" xfId="36881"/>
    <cellStyle name="Хороший 2 2 4 2 2" xfId="36882"/>
    <cellStyle name="Хороший 2 2 4 3" xfId="36883"/>
    <cellStyle name="Хороший 2 3" xfId="36884"/>
    <cellStyle name="Хороший 2 3 2" xfId="36885"/>
    <cellStyle name="Хороший 2 3 2 2" xfId="36886"/>
    <cellStyle name="Хороший 2 3 2 2 2" xfId="36887"/>
    <cellStyle name="Хороший 2 3 2 3" xfId="36888"/>
    <cellStyle name="Хороший 2 3 3" xfId="62148"/>
    <cellStyle name="Хороший 2 4" xfId="36889"/>
    <cellStyle name="Хороший 2 4 2" xfId="36890"/>
    <cellStyle name="Хороший 2 4 2 2" xfId="36891"/>
    <cellStyle name="Хороший 2 4 3" xfId="36892"/>
    <cellStyle name="Хороший 2 5" xfId="36893"/>
    <cellStyle name="Хороший 2 5 2" xfId="36894"/>
    <cellStyle name="Хороший 2 5 2 2" xfId="36895"/>
    <cellStyle name="Хороший 2 5 3" xfId="36896"/>
    <cellStyle name="Хороший 3" xfId="62149"/>
    <cellStyle name="Хороший 3 2" xfId="62150"/>
    <cellStyle name="Хороший 3 2 2" xfId="62151"/>
    <cellStyle name="Хороший 3 3" xfId="62152"/>
    <cellStyle name="Хороший 4" xfId="62153"/>
    <cellStyle name="хорошо" xfId="36897"/>
  </cellStyles>
  <dxfs count="4">
    <dxf>
      <numFmt numFmtId="0" formatCode="General"/>
    </dxf>
    <dxf>
      <numFmt numFmtId="0" formatCode="General"/>
    </dxf>
    <dxf>
      <numFmt numFmtId="22" formatCode="mmm/yy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colors>
    <mruColors>
      <color rgb="FFFFFF99"/>
      <color rgb="FFCCFFCC"/>
      <color rgb="FFFF99FF"/>
      <color rgb="FF81B95B"/>
      <color rgb="FFCD5541"/>
      <color rgb="FF477AC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7.xml"/><Relationship Id="rId42" Type="http://schemas.openxmlformats.org/officeDocument/2006/relationships/externalLink" Target="externalLinks/externalLink15.xml"/><Relationship Id="rId47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38" Type="http://schemas.openxmlformats.org/officeDocument/2006/relationships/externalLink" Target="externalLinks/externalLink11.xml"/><Relationship Id="rId46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41" Type="http://schemas.openxmlformats.org/officeDocument/2006/relationships/externalLink" Target="externalLinks/externalLink14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13.xml"/><Relationship Id="rId45" Type="http://schemas.openxmlformats.org/officeDocument/2006/relationships/externalLink" Target="externalLinks/externalLink18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externalLink" Target="externalLinks/externalLink9.xml"/><Relationship Id="rId49" Type="http://schemas.openxmlformats.org/officeDocument/2006/relationships/externalLink" Target="externalLinks/externalLink2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4" Type="http://schemas.openxmlformats.org/officeDocument/2006/relationships/externalLink" Target="externalLinks/externalLink17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externalLink" Target="externalLinks/externalLink8.xml"/><Relationship Id="rId43" Type="http://schemas.openxmlformats.org/officeDocument/2006/relationships/externalLink" Target="externalLinks/externalLink16.xml"/><Relationship Id="rId48" Type="http://schemas.openxmlformats.org/officeDocument/2006/relationships/externalLink" Target="externalLinks/externalLink21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7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400"/>
            </a:pPr>
            <a:r>
              <a:rPr lang="ru-RU" sz="1400"/>
              <a:t>Темпы прироста ВВП в ключевых развитых и развивающихся экономиках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0085834404346918E-2"/>
          <c:y val="0.10494691788235168"/>
          <c:w val="0.92107649567697736"/>
          <c:h val="0.64172924589038083"/>
        </c:manualLayout>
      </c:layout>
      <c:lineChart>
        <c:grouping val="standard"/>
        <c:varyColors val="0"/>
        <c:ser>
          <c:idx val="0"/>
          <c:order val="0"/>
          <c:tx>
            <c:strRef>
              <c:f>'Рис. 1.1'!$D$7</c:f>
              <c:strCache>
                <c:ptCount val="1"/>
                <c:pt idx="0">
                  <c:v>США</c:v>
                </c:pt>
              </c:strCache>
            </c:strRef>
          </c:tx>
          <c:spPr>
            <a:ln w="25400">
              <a:solidFill>
                <a:srgbClr val="0070C0"/>
              </a:solidFill>
            </a:ln>
          </c:spPr>
          <c:marker>
            <c:symbol val="none"/>
          </c:marker>
          <c:cat>
            <c:multiLvlStrRef>
              <c:f>'Рис. 1.1'!$A$8:$C$45</c:f>
              <c:multiLvlStrCache>
                <c:ptCount val="3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</c:v>
                  </c:pt>
                  <c:pt idx="20">
                    <c:v>II</c:v>
                  </c:pt>
                  <c:pt idx="21">
                    <c:v>III</c:v>
                  </c:pt>
                  <c:pt idx="22">
                    <c:v>IV</c:v>
                  </c:pt>
                  <c:pt idx="23">
                    <c:v>I</c:v>
                  </c:pt>
                  <c:pt idx="24">
                    <c:v>II</c:v>
                  </c:pt>
                  <c:pt idx="25">
                    <c:v>III</c:v>
                  </c:pt>
                  <c:pt idx="26">
                    <c:v>IV</c:v>
                  </c:pt>
                  <c:pt idx="27">
                    <c:v>I</c:v>
                  </c:pt>
                  <c:pt idx="28">
                    <c:v>II</c:v>
                  </c:pt>
                  <c:pt idx="29">
                    <c:v>III</c:v>
                  </c:pt>
                  <c:pt idx="30">
                    <c:v>IV</c:v>
                  </c:pt>
                  <c:pt idx="31">
                    <c:v>I</c:v>
                  </c:pt>
                  <c:pt idx="32">
                    <c:v>II</c:v>
                  </c:pt>
                  <c:pt idx="33">
                    <c:v>III</c:v>
                  </c:pt>
                  <c:pt idx="34">
                    <c:v>IV</c:v>
                  </c:pt>
                  <c:pt idx="35">
                    <c:v>I</c:v>
                  </c:pt>
                  <c:pt idx="36">
                    <c:v>II</c:v>
                  </c:pt>
                  <c:pt idx="37">
                    <c:v>III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9">
                    <c:v>2013</c:v>
                  </c:pt>
                  <c:pt idx="23">
                    <c:v>2014</c:v>
                  </c:pt>
                  <c:pt idx="27">
                    <c:v>2015</c:v>
                  </c:pt>
                  <c:pt idx="31">
                    <c:v>2016</c:v>
                  </c:pt>
                  <c:pt idx="35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9">
                    <c:v>БРИКС</c:v>
                  </c:pt>
                </c:lvl>
              </c:multiLvlStrCache>
            </c:multiLvlStrRef>
          </c:cat>
          <c:val>
            <c:numRef>
              <c:f>'Рис. 1.1'!$D$8:$D$45</c:f>
              <c:numCache>
                <c:formatCode>General</c:formatCode>
                <c:ptCount val="38"/>
                <c:pt idx="0">
                  <c:v>1.3</c:v>
                </c:pt>
                <c:pt idx="1">
                  <c:v>1</c:v>
                </c:pt>
                <c:pt idx="2">
                  <c:v>1.7</c:v>
                </c:pt>
                <c:pt idx="3">
                  <c:v>2.7</c:v>
                </c:pt>
                <c:pt idx="4">
                  <c:v>1.7</c:v>
                </c:pt>
                <c:pt idx="5">
                  <c:v>2.7</c:v>
                </c:pt>
                <c:pt idx="6">
                  <c:v>3.2</c:v>
                </c:pt>
                <c:pt idx="7">
                  <c:v>2.7</c:v>
                </c:pt>
                <c:pt idx="8">
                  <c:v>3.8</c:v>
                </c:pt>
                <c:pt idx="9">
                  <c:v>3.3</c:v>
                </c:pt>
                <c:pt idx="10">
                  <c:v>2.4</c:v>
                </c:pt>
                <c:pt idx="11">
                  <c:v>2</c:v>
                </c:pt>
                <c:pt idx="12">
                  <c:v>1.4</c:v>
                </c:pt>
                <c:pt idx="13">
                  <c:v>1.2</c:v>
                </c:pt>
                <c:pt idx="14">
                  <c:v>1.5</c:v>
                </c:pt>
                <c:pt idx="15">
                  <c:v>1.8</c:v>
                </c:pt>
                <c:pt idx="16">
                  <c:v>2</c:v>
                </c:pt>
                <c:pt idx="17">
                  <c:v>2.2000000000000002</c:v>
                </c:pt>
                <c:pt idx="18">
                  <c:v>2.2999999999999998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1.1'!$E$7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cat>
            <c:multiLvlStrRef>
              <c:f>'Рис. 1.1'!$A$8:$C$45</c:f>
              <c:multiLvlStrCache>
                <c:ptCount val="3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</c:v>
                  </c:pt>
                  <c:pt idx="20">
                    <c:v>II</c:v>
                  </c:pt>
                  <c:pt idx="21">
                    <c:v>III</c:v>
                  </c:pt>
                  <c:pt idx="22">
                    <c:v>IV</c:v>
                  </c:pt>
                  <c:pt idx="23">
                    <c:v>I</c:v>
                  </c:pt>
                  <c:pt idx="24">
                    <c:v>II</c:v>
                  </c:pt>
                  <c:pt idx="25">
                    <c:v>III</c:v>
                  </c:pt>
                  <c:pt idx="26">
                    <c:v>IV</c:v>
                  </c:pt>
                  <c:pt idx="27">
                    <c:v>I</c:v>
                  </c:pt>
                  <c:pt idx="28">
                    <c:v>II</c:v>
                  </c:pt>
                  <c:pt idx="29">
                    <c:v>III</c:v>
                  </c:pt>
                  <c:pt idx="30">
                    <c:v>IV</c:v>
                  </c:pt>
                  <c:pt idx="31">
                    <c:v>I</c:v>
                  </c:pt>
                  <c:pt idx="32">
                    <c:v>II</c:v>
                  </c:pt>
                  <c:pt idx="33">
                    <c:v>III</c:v>
                  </c:pt>
                  <c:pt idx="34">
                    <c:v>IV</c:v>
                  </c:pt>
                  <c:pt idx="35">
                    <c:v>I</c:v>
                  </c:pt>
                  <c:pt idx="36">
                    <c:v>II</c:v>
                  </c:pt>
                  <c:pt idx="37">
                    <c:v>III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9">
                    <c:v>2013</c:v>
                  </c:pt>
                  <c:pt idx="23">
                    <c:v>2014</c:v>
                  </c:pt>
                  <c:pt idx="27">
                    <c:v>2015</c:v>
                  </c:pt>
                  <c:pt idx="31">
                    <c:v>2016</c:v>
                  </c:pt>
                  <c:pt idx="35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9">
                    <c:v>БРИКС</c:v>
                  </c:pt>
                </c:lvl>
              </c:multiLvlStrCache>
            </c:multiLvlStrRef>
          </c:cat>
          <c:val>
            <c:numRef>
              <c:f>'Рис. 1.1'!$E$8:$E$45</c:f>
              <c:numCache>
                <c:formatCode>General</c:formatCode>
                <c:ptCount val="38"/>
                <c:pt idx="0">
                  <c:v>-1.2</c:v>
                </c:pt>
                <c:pt idx="1">
                  <c:v>-0.4</c:v>
                </c:pt>
                <c:pt idx="2">
                  <c:v>0.1</c:v>
                </c:pt>
                <c:pt idx="3">
                  <c:v>0.8</c:v>
                </c:pt>
                <c:pt idx="4">
                  <c:v>1.5</c:v>
                </c:pt>
                <c:pt idx="5">
                  <c:v>1.2</c:v>
                </c:pt>
                <c:pt idx="6">
                  <c:v>1.3</c:v>
                </c:pt>
                <c:pt idx="7">
                  <c:v>1.5</c:v>
                </c:pt>
                <c:pt idx="8">
                  <c:v>1.8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1.7</c:v>
                </c:pt>
                <c:pt idx="13">
                  <c:v>1.8</c:v>
                </c:pt>
                <c:pt idx="14">
                  <c:v>1.7</c:v>
                </c:pt>
                <c:pt idx="15">
                  <c:v>1.9</c:v>
                </c:pt>
                <c:pt idx="16">
                  <c:v>2.1</c:v>
                </c:pt>
                <c:pt idx="17">
                  <c:v>2.4</c:v>
                </c:pt>
                <c:pt idx="18">
                  <c:v>2.6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1.1'!$F$7</c:f>
              <c:strCache>
                <c:ptCount val="1"/>
                <c:pt idx="0">
                  <c:v>Германия</c:v>
                </c:pt>
              </c:strCache>
            </c:strRef>
          </c:tx>
          <c:spPr>
            <a:ln w="25400">
              <a:solidFill>
                <a:srgbClr val="92D050"/>
              </a:solidFill>
            </a:ln>
          </c:spPr>
          <c:marker>
            <c:symbol val="none"/>
          </c:marker>
          <c:cat>
            <c:multiLvlStrRef>
              <c:f>'Рис. 1.1'!$A$8:$C$45</c:f>
              <c:multiLvlStrCache>
                <c:ptCount val="3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</c:v>
                  </c:pt>
                  <c:pt idx="20">
                    <c:v>II</c:v>
                  </c:pt>
                  <c:pt idx="21">
                    <c:v>III</c:v>
                  </c:pt>
                  <c:pt idx="22">
                    <c:v>IV</c:v>
                  </c:pt>
                  <c:pt idx="23">
                    <c:v>I</c:v>
                  </c:pt>
                  <c:pt idx="24">
                    <c:v>II</c:v>
                  </c:pt>
                  <c:pt idx="25">
                    <c:v>III</c:v>
                  </c:pt>
                  <c:pt idx="26">
                    <c:v>IV</c:v>
                  </c:pt>
                  <c:pt idx="27">
                    <c:v>I</c:v>
                  </c:pt>
                  <c:pt idx="28">
                    <c:v>II</c:v>
                  </c:pt>
                  <c:pt idx="29">
                    <c:v>III</c:v>
                  </c:pt>
                  <c:pt idx="30">
                    <c:v>IV</c:v>
                  </c:pt>
                  <c:pt idx="31">
                    <c:v>I</c:v>
                  </c:pt>
                  <c:pt idx="32">
                    <c:v>II</c:v>
                  </c:pt>
                  <c:pt idx="33">
                    <c:v>III</c:v>
                  </c:pt>
                  <c:pt idx="34">
                    <c:v>IV</c:v>
                  </c:pt>
                  <c:pt idx="35">
                    <c:v>I</c:v>
                  </c:pt>
                  <c:pt idx="36">
                    <c:v>II</c:v>
                  </c:pt>
                  <c:pt idx="37">
                    <c:v>III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9">
                    <c:v>2013</c:v>
                  </c:pt>
                  <c:pt idx="23">
                    <c:v>2014</c:v>
                  </c:pt>
                  <c:pt idx="27">
                    <c:v>2015</c:v>
                  </c:pt>
                  <c:pt idx="31">
                    <c:v>2016</c:v>
                  </c:pt>
                  <c:pt idx="35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9">
                    <c:v>БРИКС</c:v>
                  </c:pt>
                </c:lvl>
              </c:multiLvlStrCache>
            </c:multiLvlStrRef>
          </c:cat>
          <c:val>
            <c:numRef>
              <c:f>'Рис. 1.1'!$F$8:$F$45</c:f>
              <c:numCache>
                <c:formatCode>General</c:formatCode>
                <c:ptCount val="38"/>
                <c:pt idx="0">
                  <c:v>-0.3</c:v>
                </c:pt>
                <c:pt idx="1">
                  <c:v>0.4</c:v>
                </c:pt>
                <c:pt idx="2">
                  <c:v>0.7</c:v>
                </c:pt>
                <c:pt idx="3">
                  <c:v>1.6</c:v>
                </c:pt>
                <c:pt idx="4">
                  <c:v>2.7</c:v>
                </c:pt>
                <c:pt idx="5">
                  <c:v>1.6</c:v>
                </c:pt>
                <c:pt idx="6">
                  <c:v>1.4</c:v>
                </c:pt>
                <c:pt idx="7">
                  <c:v>1.9</c:v>
                </c:pt>
                <c:pt idx="8">
                  <c:v>1.2</c:v>
                </c:pt>
                <c:pt idx="9">
                  <c:v>1.8</c:v>
                </c:pt>
                <c:pt idx="10">
                  <c:v>1.8</c:v>
                </c:pt>
                <c:pt idx="11">
                  <c:v>1.3</c:v>
                </c:pt>
                <c:pt idx="12">
                  <c:v>1.8</c:v>
                </c:pt>
                <c:pt idx="13">
                  <c:v>1.9</c:v>
                </c:pt>
                <c:pt idx="14">
                  <c:v>1.9</c:v>
                </c:pt>
                <c:pt idx="15">
                  <c:v>1.9</c:v>
                </c:pt>
                <c:pt idx="16">
                  <c:v>2.1</c:v>
                </c:pt>
                <c:pt idx="17">
                  <c:v>2.2999999999999998</c:v>
                </c:pt>
                <c:pt idx="18">
                  <c:v>2.8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1.1'!$G$7</c:f>
              <c:strCache>
                <c:ptCount val="1"/>
                <c:pt idx="0">
                  <c:v>Япония</c:v>
                </c:pt>
              </c:strCache>
            </c:strRef>
          </c:tx>
          <c:spPr>
            <a:ln w="25400">
              <a:solidFill>
                <a:srgbClr val="FFC000"/>
              </a:solidFill>
            </a:ln>
          </c:spPr>
          <c:marker>
            <c:symbol val="none"/>
          </c:marker>
          <c:cat>
            <c:multiLvlStrRef>
              <c:f>'Рис. 1.1'!$A$8:$C$45</c:f>
              <c:multiLvlStrCache>
                <c:ptCount val="3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</c:v>
                  </c:pt>
                  <c:pt idx="20">
                    <c:v>II</c:v>
                  </c:pt>
                  <c:pt idx="21">
                    <c:v>III</c:v>
                  </c:pt>
                  <c:pt idx="22">
                    <c:v>IV</c:v>
                  </c:pt>
                  <c:pt idx="23">
                    <c:v>I</c:v>
                  </c:pt>
                  <c:pt idx="24">
                    <c:v>II</c:v>
                  </c:pt>
                  <c:pt idx="25">
                    <c:v>III</c:v>
                  </c:pt>
                  <c:pt idx="26">
                    <c:v>IV</c:v>
                  </c:pt>
                  <c:pt idx="27">
                    <c:v>I</c:v>
                  </c:pt>
                  <c:pt idx="28">
                    <c:v>II</c:v>
                  </c:pt>
                  <c:pt idx="29">
                    <c:v>III</c:v>
                  </c:pt>
                  <c:pt idx="30">
                    <c:v>IV</c:v>
                  </c:pt>
                  <c:pt idx="31">
                    <c:v>I</c:v>
                  </c:pt>
                  <c:pt idx="32">
                    <c:v>II</c:v>
                  </c:pt>
                  <c:pt idx="33">
                    <c:v>III</c:v>
                  </c:pt>
                  <c:pt idx="34">
                    <c:v>IV</c:v>
                  </c:pt>
                  <c:pt idx="35">
                    <c:v>I</c:v>
                  </c:pt>
                  <c:pt idx="36">
                    <c:v>II</c:v>
                  </c:pt>
                  <c:pt idx="37">
                    <c:v>III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9">
                    <c:v>2013</c:v>
                  </c:pt>
                  <c:pt idx="23">
                    <c:v>2014</c:v>
                  </c:pt>
                  <c:pt idx="27">
                    <c:v>2015</c:v>
                  </c:pt>
                  <c:pt idx="31">
                    <c:v>2016</c:v>
                  </c:pt>
                  <c:pt idx="35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9">
                    <c:v>БРИКС</c:v>
                  </c:pt>
                </c:lvl>
              </c:multiLvlStrCache>
            </c:multiLvlStrRef>
          </c:cat>
          <c:val>
            <c:numRef>
              <c:f>'Рис. 1.1'!$G$8:$G$45</c:f>
              <c:numCache>
                <c:formatCode>General</c:formatCode>
                <c:ptCount val="38"/>
                <c:pt idx="0">
                  <c:v>0.5</c:v>
                </c:pt>
                <c:pt idx="1">
                  <c:v>1.8</c:v>
                </c:pt>
                <c:pt idx="2">
                  <c:v>2.9</c:v>
                </c:pt>
                <c:pt idx="3">
                  <c:v>2.7</c:v>
                </c:pt>
                <c:pt idx="4">
                  <c:v>3</c:v>
                </c:pt>
                <c:pt idx="5">
                  <c:v>-0.1</c:v>
                </c:pt>
                <c:pt idx="6">
                  <c:v>-1</c:v>
                </c:pt>
                <c:pt idx="7">
                  <c:v>-0.4</c:v>
                </c:pt>
                <c:pt idx="8">
                  <c:v>0.2</c:v>
                </c:pt>
                <c:pt idx="9">
                  <c:v>2.1</c:v>
                </c:pt>
                <c:pt idx="10">
                  <c:v>2.1</c:v>
                </c:pt>
                <c:pt idx="11">
                  <c:v>1.1000000000000001</c:v>
                </c:pt>
                <c:pt idx="12">
                  <c:v>0.6</c:v>
                </c:pt>
                <c:pt idx="13">
                  <c:v>0.7</c:v>
                </c:pt>
                <c:pt idx="14">
                  <c:v>0.9</c:v>
                </c:pt>
                <c:pt idx="15">
                  <c:v>1.5</c:v>
                </c:pt>
                <c:pt idx="16">
                  <c:v>1.5</c:v>
                </c:pt>
                <c:pt idx="17">
                  <c:v>1.6</c:v>
                </c:pt>
                <c:pt idx="18">
                  <c:v>2.1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'Рис. 1.1'!$H$7</c:f>
              <c:strCache>
                <c:ptCount val="1"/>
                <c:pt idx="0">
                  <c:v>Россия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'Рис. 1.1'!$A$8:$C$45</c:f>
              <c:multiLvlStrCache>
                <c:ptCount val="3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</c:v>
                  </c:pt>
                  <c:pt idx="20">
                    <c:v>II</c:v>
                  </c:pt>
                  <c:pt idx="21">
                    <c:v>III</c:v>
                  </c:pt>
                  <c:pt idx="22">
                    <c:v>IV</c:v>
                  </c:pt>
                  <c:pt idx="23">
                    <c:v>I</c:v>
                  </c:pt>
                  <c:pt idx="24">
                    <c:v>II</c:v>
                  </c:pt>
                  <c:pt idx="25">
                    <c:v>III</c:v>
                  </c:pt>
                  <c:pt idx="26">
                    <c:v>IV</c:v>
                  </c:pt>
                  <c:pt idx="27">
                    <c:v>I</c:v>
                  </c:pt>
                  <c:pt idx="28">
                    <c:v>II</c:v>
                  </c:pt>
                  <c:pt idx="29">
                    <c:v>III</c:v>
                  </c:pt>
                  <c:pt idx="30">
                    <c:v>IV</c:v>
                  </c:pt>
                  <c:pt idx="31">
                    <c:v>I</c:v>
                  </c:pt>
                  <c:pt idx="32">
                    <c:v>II</c:v>
                  </c:pt>
                  <c:pt idx="33">
                    <c:v>III</c:v>
                  </c:pt>
                  <c:pt idx="34">
                    <c:v>IV</c:v>
                  </c:pt>
                  <c:pt idx="35">
                    <c:v>I</c:v>
                  </c:pt>
                  <c:pt idx="36">
                    <c:v>II</c:v>
                  </c:pt>
                  <c:pt idx="37">
                    <c:v>III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9">
                    <c:v>2013</c:v>
                  </c:pt>
                  <c:pt idx="23">
                    <c:v>2014</c:v>
                  </c:pt>
                  <c:pt idx="27">
                    <c:v>2015</c:v>
                  </c:pt>
                  <c:pt idx="31">
                    <c:v>2016</c:v>
                  </c:pt>
                  <c:pt idx="35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9">
                    <c:v>БРИКС</c:v>
                  </c:pt>
                </c:lvl>
              </c:multiLvlStrCache>
            </c:multiLvlStrRef>
          </c:cat>
          <c:val>
            <c:numRef>
              <c:f>'Рис. 1.1'!$H$8:$H$45</c:f>
              <c:numCache>
                <c:formatCode>General</c:formatCode>
                <c:ptCount val="38"/>
                <c:pt idx="0">
                  <c:v>1.3</c:v>
                </c:pt>
                <c:pt idx="1">
                  <c:v>1.7</c:v>
                </c:pt>
                <c:pt idx="2">
                  <c:v>1.6</c:v>
                </c:pt>
                <c:pt idx="3">
                  <c:v>2.5</c:v>
                </c:pt>
                <c:pt idx="4">
                  <c:v>0.5</c:v>
                </c:pt>
                <c:pt idx="5">
                  <c:v>1.3</c:v>
                </c:pt>
                <c:pt idx="6">
                  <c:v>0.9</c:v>
                </c:pt>
                <c:pt idx="7">
                  <c:v>0.3</c:v>
                </c:pt>
                <c:pt idx="8">
                  <c:v>-1.9</c:v>
                </c:pt>
                <c:pt idx="9">
                  <c:v>-3.4</c:v>
                </c:pt>
                <c:pt idx="10">
                  <c:v>-2.7</c:v>
                </c:pt>
                <c:pt idx="11">
                  <c:v>-3.2</c:v>
                </c:pt>
                <c:pt idx="12">
                  <c:v>-0.4</c:v>
                </c:pt>
                <c:pt idx="13">
                  <c:v>-0.5</c:v>
                </c:pt>
                <c:pt idx="14">
                  <c:v>-0.4</c:v>
                </c:pt>
                <c:pt idx="15">
                  <c:v>0.3</c:v>
                </c:pt>
                <c:pt idx="16">
                  <c:v>0.5</c:v>
                </c:pt>
                <c:pt idx="17">
                  <c:v>2.5</c:v>
                </c:pt>
                <c:pt idx="18">
                  <c:v>1.8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'Рис. 1.1'!$I$7</c:f>
              <c:strCache>
                <c:ptCount val="1"/>
                <c:pt idx="0">
                  <c:v>Китай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multiLvlStrRef>
              <c:f>'Рис. 1.1'!$A$8:$C$45</c:f>
              <c:multiLvlStrCache>
                <c:ptCount val="3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</c:v>
                  </c:pt>
                  <c:pt idx="20">
                    <c:v>II</c:v>
                  </c:pt>
                  <c:pt idx="21">
                    <c:v>III</c:v>
                  </c:pt>
                  <c:pt idx="22">
                    <c:v>IV</c:v>
                  </c:pt>
                  <c:pt idx="23">
                    <c:v>I</c:v>
                  </c:pt>
                  <c:pt idx="24">
                    <c:v>II</c:v>
                  </c:pt>
                  <c:pt idx="25">
                    <c:v>III</c:v>
                  </c:pt>
                  <c:pt idx="26">
                    <c:v>IV</c:v>
                  </c:pt>
                  <c:pt idx="27">
                    <c:v>I</c:v>
                  </c:pt>
                  <c:pt idx="28">
                    <c:v>II</c:v>
                  </c:pt>
                  <c:pt idx="29">
                    <c:v>III</c:v>
                  </c:pt>
                  <c:pt idx="30">
                    <c:v>IV</c:v>
                  </c:pt>
                  <c:pt idx="31">
                    <c:v>I</c:v>
                  </c:pt>
                  <c:pt idx="32">
                    <c:v>II</c:v>
                  </c:pt>
                  <c:pt idx="33">
                    <c:v>III</c:v>
                  </c:pt>
                  <c:pt idx="34">
                    <c:v>IV</c:v>
                  </c:pt>
                  <c:pt idx="35">
                    <c:v>I</c:v>
                  </c:pt>
                  <c:pt idx="36">
                    <c:v>II</c:v>
                  </c:pt>
                  <c:pt idx="37">
                    <c:v>III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9">
                    <c:v>2013</c:v>
                  </c:pt>
                  <c:pt idx="23">
                    <c:v>2014</c:v>
                  </c:pt>
                  <c:pt idx="27">
                    <c:v>2015</c:v>
                  </c:pt>
                  <c:pt idx="31">
                    <c:v>2016</c:v>
                  </c:pt>
                  <c:pt idx="35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9">
                    <c:v>БРИКС</c:v>
                  </c:pt>
                </c:lvl>
              </c:multiLvlStrCache>
            </c:multiLvlStrRef>
          </c:cat>
          <c:val>
            <c:numRef>
              <c:f>'Рис. 1.1'!$I$8:$I$45</c:f>
              <c:numCache>
                <c:formatCode>General</c:formatCode>
                <c:ptCount val="38"/>
                <c:pt idx="19">
                  <c:v>7.9</c:v>
                </c:pt>
                <c:pt idx="20">
                  <c:v>7.6</c:v>
                </c:pt>
                <c:pt idx="21">
                  <c:v>7.9</c:v>
                </c:pt>
                <c:pt idx="22">
                  <c:v>7.7</c:v>
                </c:pt>
                <c:pt idx="23">
                  <c:v>7.4</c:v>
                </c:pt>
                <c:pt idx="24">
                  <c:v>7.5</c:v>
                </c:pt>
                <c:pt idx="25">
                  <c:v>7.1</c:v>
                </c:pt>
                <c:pt idx="26">
                  <c:v>7.2</c:v>
                </c:pt>
                <c:pt idx="27">
                  <c:v>7</c:v>
                </c:pt>
                <c:pt idx="28">
                  <c:v>7</c:v>
                </c:pt>
                <c:pt idx="29">
                  <c:v>6.9</c:v>
                </c:pt>
                <c:pt idx="30">
                  <c:v>6.8</c:v>
                </c:pt>
                <c:pt idx="31">
                  <c:v>6.7</c:v>
                </c:pt>
                <c:pt idx="32">
                  <c:v>6.7</c:v>
                </c:pt>
                <c:pt idx="33">
                  <c:v>6.7</c:v>
                </c:pt>
                <c:pt idx="34">
                  <c:v>6.8</c:v>
                </c:pt>
                <c:pt idx="35">
                  <c:v>6.9</c:v>
                </c:pt>
                <c:pt idx="36">
                  <c:v>6.9</c:v>
                </c:pt>
                <c:pt idx="37">
                  <c:v>6.8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'Рис. 1.1'!$K$7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5400"/>
          </c:spPr>
          <c:marker>
            <c:symbol val="none"/>
          </c:marker>
          <c:cat>
            <c:multiLvlStrRef>
              <c:f>'Рис. 1.1'!$A$8:$C$45</c:f>
              <c:multiLvlStrCache>
                <c:ptCount val="3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</c:v>
                  </c:pt>
                  <c:pt idx="20">
                    <c:v>II</c:v>
                  </c:pt>
                  <c:pt idx="21">
                    <c:v>III</c:v>
                  </c:pt>
                  <c:pt idx="22">
                    <c:v>IV</c:v>
                  </c:pt>
                  <c:pt idx="23">
                    <c:v>I</c:v>
                  </c:pt>
                  <c:pt idx="24">
                    <c:v>II</c:v>
                  </c:pt>
                  <c:pt idx="25">
                    <c:v>III</c:v>
                  </c:pt>
                  <c:pt idx="26">
                    <c:v>IV</c:v>
                  </c:pt>
                  <c:pt idx="27">
                    <c:v>I</c:v>
                  </c:pt>
                  <c:pt idx="28">
                    <c:v>II</c:v>
                  </c:pt>
                  <c:pt idx="29">
                    <c:v>III</c:v>
                  </c:pt>
                  <c:pt idx="30">
                    <c:v>IV</c:v>
                  </c:pt>
                  <c:pt idx="31">
                    <c:v>I</c:v>
                  </c:pt>
                  <c:pt idx="32">
                    <c:v>II</c:v>
                  </c:pt>
                  <c:pt idx="33">
                    <c:v>III</c:v>
                  </c:pt>
                  <c:pt idx="34">
                    <c:v>IV</c:v>
                  </c:pt>
                  <c:pt idx="35">
                    <c:v>I</c:v>
                  </c:pt>
                  <c:pt idx="36">
                    <c:v>II</c:v>
                  </c:pt>
                  <c:pt idx="37">
                    <c:v>III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9">
                    <c:v>2013</c:v>
                  </c:pt>
                  <c:pt idx="23">
                    <c:v>2014</c:v>
                  </c:pt>
                  <c:pt idx="27">
                    <c:v>2015</c:v>
                  </c:pt>
                  <c:pt idx="31">
                    <c:v>2016</c:v>
                  </c:pt>
                  <c:pt idx="35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9">
                    <c:v>БРИКС</c:v>
                  </c:pt>
                </c:lvl>
              </c:multiLvlStrCache>
            </c:multiLvlStrRef>
          </c:cat>
          <c:val>
            <c:numRef>
              <c:f>'Рис. 1.1'!$K$8:$K$45</c:f>
              <c:numCache>
                <c:formatCode>General</c:formatCode>
                <c:ptCount val="38"/>
                <c:pt idx="19">
                  <c:v>2.7199999999999998</c:v>
                </c:pt>
                <c:pt idx="20">
                  <c:v>4.0199999999999996</c:v>
                </c:pt>
                <c:pt idx="21">
                  <c:v>2.76</c:v>
                </c:pt>
                <c:pt idx="22">
                  <c:v>2.52</c:v>
                </c:pt>
                <c:pt idx="23">
                  <c:v>3.4699999999999998</c:v>
                </c:pt>
                <c:pt idx="24">
                  <c:v>-0.45</c:v>
                </c:pt>
                <c:pt idx="25">
                  <c:v>-0.64</c:v>
                </c:pt>
                <c:pt idx="26">
                  <c:v>-0.22</c:v>
                </c:pt>
                <c:pt idx="27">
                  <c:v>-1.5899999999999999</c:v>
                </c:pt>
                <c:pt idx="28">
                  <c:v>-2.71</c:v>
                </c:pt>
                <c:pt idx="29">
                  <c:v>-4.26</c:v>
                </c:pt>
                <c:pt idx="30">
                  <c:v>-5.58</c:v>
                </c:pt>
                <c:pt idx="31">
                  <c:v>-5.25</c:v>
                </c:pt>
                <c:pt idx="32">
                  <c:v>-3.4</c:v>
                </c:pt>
                <c:pt idx="33">
                  <c:v>-2.68</c:v>
                </c:pt>
                <c:pt idx="34">
                  <c:v>-2.4900000000000002</c:v>
                </c:pt>
                <c:pt idx="35">
                  <c:v>-0.01</c:v>
                </c:pt>
                <c:pt idx="36">
                  <c:v>0.42</c:v>
                </c:pt>
                <c:pt idx="37">
                  <c:v>1.42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'Рис. 1.1'!$L$7</c:f>
              <c:strCache>
                <c:ptCount val="1"/>
                <c:pt idx="0">
                  <c:v>ЮАР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cat>
            <c:multiLvlStrRef>
              <c:f>'Рис. 1.1'!$A$8:$C$45</c:f>
              <c:multiLvlStrCache>
                <c:ptCount val="3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</c:v>
                  </c:pt>
                  <c:pt idx="20">
                    <c:v>II</c:v>
                  </c:pt>
                  <c:pt idx="21">
                    <c:v>III</c:v>
                  </c:pt>
                  <c:pt idx="22">
                    <c:v>IV</c:v>
                  </c:pt>
                  <c:pt idx="23">
                    <c:v>I</c:v>
                  </c:pt>
                  <c:pt idx="24">
                    <c:v>II</c:v>
                  </c:pt>
                  <c:pt idx="25">
                    <c:v>III</c:v>
                  </c:pt>
                  <c:pt idx="26">
                    <c:v>IV</c:v>
                  </c:pt>
                  <c:pt idx="27">
                    <c:v>I</c:v>
                  </c:pt>
                  <c:pt idx="28">
                    <c:v>II</c:v>
                  </c:pt>
                  <c:pt idx="29">
                    <c:v>III</c:v>
                  </c:pt>
                  <c:pt idx="30">
                    <c:v>IV</c:v>
                  </c:pt>
                  <c:pt idx="31">
                    <c:v>I</c:v>
                  </c:pt>
                  <c:pt idx="32">
                    <c:v>II</c:v>
                  </c:pt>
                  <c:pt idx="33">
                    <c:v>III</c:v>
                  </c:pt>
                  <c:pt idx="34">
                    <c:v>IV</c:v>
                  </c:pt>
                  <c:pt idx="35">
                    <c:v>I</c:v>
                  </c:pt>
                  <c:pt idx="36">
                    <c:v>II</c:v>
                  </c:pt>
                  <c:pt idx="37">
                    <c:v>III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9">
                    <c:v>2013</c:v>
                  </c:pt>
                  <c:pt idx="23">
                    <c:v>2014</c:v>
                  </c:pt>
                  <c:pt idx="27">
                    <c:v>2015</c:v>
                  </c:pt>
                  <c:pt idx="31">
                    <c:v>2016</c:v>
                  </c:pt>
                  <c:pt idx="35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9">
                    <c:v>БРИКС</c:v>
                  </c:pt>
                </c:lvl>
              </c:multiLvlStrCache>
            </c:multiLvlStrRef>
          </c:cat>
          <c:val>
            <c:numRef>
              <c:f>'Рис. 1.1'!$L$8:$L$45</c:f>
              <c:numCache>
                <c:formatCode>General</c:formatCode>
                <c:ptCount val="38"/>
                <c:pt idx="19">
                  <c:v>2.2000000000000002</c:v>
                </c:pt>
                <c:pt idx="20">
                  <c:v>2.5</c:v>
                </c:pt>
                <c:pt idx="21">
                  <c:v>2.1</c:v>
                </c:pt>
                <c:pt idx="22">
                  <c:v>3.1</c:v>
                </c:pt>
                <c:pt idx="23">
                  <c:v>1.9</c:v>
                </c:pt>
                <c:pt idx="24">
                  <c:v>1.6</c:v>
                </c:pt>
                <c:pt idx="25">
                  <c:v>1.8</c:v>
                </c:pt>
                <c:pt idx="26">
                  <c:v>1.6</c:v>
                </c:pt>
                <c:pt idx="27">
                  <c:v>2.6</c:v>
                </c:pt>
                <c:pt idx="28">
                  <c:v>1.3</c:v>
                </c:pt>
                <c:pt idx="29">
                  <c:v>0.9</c:v>
                </c:pt>
                <c:pt idx="30">
                  <c:v>0.6</c:v>
                </c:pt>
                <c:pt idx="31">
                  <c:v>-0.6</c:v>
                </c:pt>
                <c:pt idx="32">
                  <c:v>0.3</c:v>
                </c:pt>
                <c:pt idx="33">
                  <c:v>0.7</c:v>
                </c:pt>
                <c:pt idx="34">
                  <c:v>0.7</c:v>
                </c:pt>
                <c:pt idx="35">
                  <c:v>1</c:v>
                </c:pt>
                <c:pt idx="36">
                  <c:v>1.3</c:v>
                </c:pt>
                <c:pt idx="37">
                  <c:v>0.8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'Рис. 1.1'!$M$7</c:f>
              <c:strCache>
                <c:ptCount val="1"/>
                <c:pt idx="0">
                  <c:v>Россия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'Рис. 1.1'!$A$8:$C$45</c:f>
              <c:multiLvlStrCache>
                <c:ptCount val="3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</c:v>
                  </c:pt>
                  <c:pt idx="20">
                    <c:v>II</c:v>
                  </c:pt>
                  <c:pt idx="21">
                    <c:v>III</c:v>
                  </c:pt>
                  <c:pt idx="22">
                    <c:v>IV</c:v>
                  </c:pt>
                  <c:pt idx="23">
                    <c:v>I</c:v>
                  </c:pt>
                  <c:pt idx="24">
                    <c:v>II</c:v>
                  </c:pt>
                  <c:pt idx="25">
                    <c:v>III</c:v>
                  </c:pt>
                  <c:pt idx="26">
                    <c:v>IV</c:v>
                  </c:pt>
                  <c:pt idx="27">
                    <c:v>I</c:v>
                  </c:pt>
                  <c:pt idx="28">
                    <c:v>II</c:v>
                  </c:pt>
                  <c:pt idx="29">
                    <c:v>III</c:v>
                  </c:pt>
                  <c:pt idx="30">
                    <c:v>IV</c:v>
                  </c:pt>
                  <c:pt idx="31">
                    <c:v>I</c:v>
                  </c:pt>
                  <c:pt idx="32">
                    <c:v>II</c:v>
                  </c:pt>
                  <c:pt idx="33">
                    <c:v>III</c:v>
                  </c:pt>
                  <c:pt idx="34">
                    <c:v>IV</c:v>
                  </c:pt>
                  <c:pt idx="35">
                    <c:v>I</c:v>
                  </c:pt>
                  <c:pt idx="36">
                    <c:v>II</c:v>
                  </c:pt>
                  <c:pt idx="37">
                    <c:v>III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9">
                    <c:v>2013</c:v>
                  </c:pt>
                  <c:pt idx="23">
                    <c:v>2014</c:v>
                  </c:pt>
                  <c:pt idx="27">
                    <c:v>2015</c:v>
                  </c:pt>
                  <c:pt idx="31">
                    <c:v>2016</c:v>
                  </c:pt>
                  <c:pt idx="35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9">
                    <c:v>БРИКС</c:v>
                  </c:pt>
                </c:lvl>
              </c:multiLvlStrCache>
            </c:multiLvlStrRef>
          </c:cat>
          <c:val>
            <c:numRef>
              <c:f>'Рис. 1.1'!$M$8:$M$45</c:f>
              <c:numCache>
                <c:formatCode>General</c:formatCode>
                <c:ptCount val="38"/>
                <c:pt idx="19">
                  <c:v>1.3</c:v>
                </c:pt>
                <c:pt idx="20">
                  <c:v>1.7</c:v>
                </c:pt>
                <c:pt idx="21">
                  <c:v>1.6</c:v>
                </c:pt>
                <c:pt idx="22">
                  <c:v>2.5</c:v>
                </c:pt>
                <c:pt idx="23">
                  <c:v>0.5</c:v>
                </c:pt>
                <c:pt idx="24">
                  <c:v>1.3</c:v>
                </c:pt>
                <c:pt idx="25">
                  <c:v>0.9</c:v>
                </c:pt>
                <c:pt idx="26">
                  <c:v>0.3</c:v>
                </c:pt>
                <c:pt idx="27">
                  <c:v>-1.9</c:v>
                </c:pt>
                <c:pt idx="28">
                  <c:v>-3.4</c:v>
                </c:pt>
                <c:pt idx="29">
                  <c:v>-2.7</c:v>
                </c:pt>
                <c:pt idx="30">
                  <c:v>-3.2</c:v>
                </c:pt>
                <c:pt idx="31">
                  <c:v>-0.4</c:v>
                </c:pt>
                <c:pt idx="32">
                  <c:v>-0.5</c:v>
                </c:pt>
                <c:pt idx="33">
                  <c:v>-0.4</c:v>
                </c:pt>
                <c:pt idx="34">
                  <c:v>0.3</c:v>
                </c:pt>
                <c:pt idx="35">
                  <c:v>0.5</c:v>
                </c:pt>
                <c:pt idx="36">
                  <c:v>2.5</c:v>
                </c:pt>
                <c:pt idx="37">
                  <c:v>1.8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053888"/>
        <c:axId val="262055424"/>
      </c:lineChart>
      <c:lineChart>
        <c:grouping val="standard"/>
        <c:varyColors val="0"/>
        <c:ser>
          <c:idx val="6"/>
          <c:order val="6"/>
          <c:tx>
            <c:strRef>
              <c:f>'Рис. 1.1'!$J$7</c:f>
              <c:strCache>
                <c:ptCount val="1"/>
                <c:pt idx="0">
                  <c:v>Индия</c:v>
                </c:pt>
              </c:strCache>
            </c:strRef>
          </c:tx>
          <c:spPr>
            <a:ln w="2540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cat>
            <c:multiLvlStrRef>
              <c:f>'Рис. 1.1'!$A$8:$B$45</c:f>
              <c:multiLvlStrCache>
                <c:ptCount val="36"/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9">
                    <c:v>2013</c:v>
                  </c:pt>
                  <c:pt idx="23">
                    <c:v>2014</c:v>
                  </c:pt>
                  <c:pt idx="27">
                    <c:v>2015</c:v>
                  </c:pt>
                  <c:pt idx="31">
                    <c:v>2016</c:v>
                  </c:pt>
                  <c:pt idx="35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9">
                    <c:v>БРИКС</c:v>
                  </c:pt>
                </c:lvl>
              </c:multiLvlStrCache>
            </c:multiLvlStrRef>
          </c:cat>
          <c:val>
            <c:numRef>
              <c:f>'Рис. 1.1'!$J$8:$J$45</c:f>
              <c:numCache>
                <c:formatCode>General</c:formatCode>
                <c:ptCount val="38"/>
                <c:pt idx="19">
                  <c:v>4.2960336272718003</c:v>
                </c:pt>
                <c:pt idx="20">
                  <c:v>6.4471030820919317</c:v>
                </c:pt>
                <c:pt idx="21">
                  <c:v>7.3377487424554078</c:v>
                </c:pt>
                <c:pt idx="22">
                  <c:v>6.5349776758202305</c:v>
                </c:pt>
                <c:pt idx="23">
                  <c:v>5.3429111800904927</c:v>
                </c:pt>
                <c:pt idx="24">
                  <c:v>7.9406712800055956</c:v>
                </c:pt>
                <c:pt idx="25">
                  <c:v>8.8106508097522287</c:v>
                </c:pt>
                <c:pt idx="26">
                  <c:v>6.111736723462835</c:v>
                </c:pt>
                <c:pt idx="27">
                  <c:v>7.2674704951640967</c:v>
                </c:pt>
                <c:pt idx="28">
                  <c:v>7.580644843012152</c:v>
                </c:pt>
                <c:pt idx="29">
                  <c:v>8.0063850203119014</c:v>
                </c:pt>
                <c:pt idx="30">
                  <c:v>7.246060238400287</c:v>
                </c:pt>
                <c:pt idx="31">
                  <c:v>9.1300214867080065</c:v>
                </c:pt>
                <c:pt idx="32">
                  <c:v>7.9230763869043042</c:v>
                </c:pt>
                <c:pt idx="33">
                  <c:v>7.5347541981381827</c:v>
                </c:pt>
                <c:pt idx="34">
                  <c:v>6.9660330871269549</c:v>
                </c:pt>
                <c:pt idx="35">
                  <c:v>6.1181792423743442</c:v>
                </c:pt>
                <c:pt idx="36">
                  <c:v>5.7208637025867537</c:v>
                </c:pt>
                <c:pt idx="37">
                  <c:v>6.272523622632753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062848"/>
        <c:axId val="262056960"/>
      </c:lineChart>
      <c:catAx>
        <c:axId val="26205388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General" sourceLinked="0"/>
        <c:majorTickMark val="cross"/>
        <c:minorTickMark val="none"/>
        <c:tickLblPos val="low"/>
        <c:spPr>
          <a:ln>
            <a:solidFill>
              <a:schemeClr val="tx1"/>
            </a:solidFill>
          </a:ln>
        </c:spPr>
        <c:crossAx val="262055424"/>
        <c:crossesAt val="0"/>
        <c:auto val="1"/>
        <c:lblAlgn val="ctr"/>
        <c:lblOffset val="100"/>
        <c:noMultiLvlLbl val="0"/>
      </c:catAx>
      <c:valAx>
        <c:axId val="262055424"/>
        <c:scaling>
          <c:orientation val="minMax"/>
          <c:max val="10"/>
          <c:min val="-6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" sourceLinked="0"/>
        <c:majorTickMark val="none"/>
        <c:minorTickMark val="none"/>
        <c:tickLblPos val="low"/>
        <c:spPr>
          <a:ln w="12700">
            <a:solidFill>
              <a:schemeClr val="tx1"/>
            </a:solidFill>
          </a:ln>
        </c:spPr>
        <c:crossAx val="262053888"/>
        <c:crossesAt val="20"/>
        <c:crossBetween val="between"/>
        <c:majorUnit val="2"/>
      </c:valAx>
      <c:valAx>
        <c:axId val="262056960"/>
        <c:scaling>
          <c:orientation val="minMax"/>
          <c:max val="10"/>
          <c:min val="-6"/>
        </c:scaling>
        <c:delete val="0"/>
        <c:axPos val="r"/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62062848"/>
        <c:crosses val="max"/>
        <c:crossBetween val="between"/>
        <c:majorUnit val="2"/>
      </c:valAx>
      <c:catAx>
        <c:axId val="262062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62056960"/>
        <c:crosses val="autoZero"/>
        <c:auto val="1"/>
        <c:lblAlgn val="ctr"/>
        <c:lblOffset val="100"/>
        <c:noMultiLvlLbl val="0"/>
      </c:catAx>
      <c:spPr>
        <a:noFill/>
        <a:ln w="9525"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egendEntry>
        <c:idx val="8"/>
        <c:delete val="1"/>
      </c:legendEntry>
      <c:layout>
        <c:manualLayout>
          <c:xMode val="edge"/>
          <c:yMode val="edge"/>
          <c:x val="3.2479587062499059E-2"/>
          <c:y val="0.88298108984407941"/>
          <c:w val="0.92849692691234909"/>
          <c:h val="5.0166513743312983E-2"/>
        </c:manualLayout>
      </c:layout>
      <c:overlay val="0"/>
      <c:spPr>
        <a:noFill/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400"/>
            </a:pPr>
            <a:r>
              <a:rPr lang="ru-RU" sz="1400"/>
              <a:t>Темпы инфляции в ключевых развитых и развивающихся экономиках</a:t>
            </a:r>
          </a:p>
        </c:rich>
      </c:tx>
      <c:layout>
        <c:manualLayout>
          <c:xMode val="edge"/>
          <c:yMode val="edge"/>
          <c:x val="0.20948394551183691"/>
          <c:y val="2.085413995203181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6.41267056651358E-2"/>
          <c:y val="0.1132174278215223"/>
          <c:w val="0.87654262896479263"/>
          <c:h val="0.6257280839895013"/>
        </c:manualLayout>
      </c:layout>
      <c:lineChart>
        <c:grouping val="standard"/>
        <c:varyColors val="0"/>
        <c:ser>
          <c:idx val="0"/>
          <c:order val="0"/>
          <c:tx>
            <c:strRef>
              <c:f>'Рис. 1.2'!$D$7</c:f>
              <c:strCache>
                <c:ptCount val="1"/>
                <c:pt idx="0">
                  <c:v>США</c:v>
                </c:pt>
              </c:strCache>
            </c:strRef>
          </c:tx>
          <c:spPr>
            <a:ln w="25400">
              <a:solidFill>
                <a:srgbClr val="0070C0"/>
              </a:solidFill>
            </a:ln>
          </c:spPr>
          <c:marker>
            <c:symbol val="none"/>
          </c:marker>
          <c:cat>
            <c:multiLvlStrRef>
              <c:f>'Рис. 1.2'!$A$8:$C$125</c:f>
              <c:multiLvlStrCache>
                <c:ptCount val="118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  <c:pt idx="59">
                    <c:v>янв</c:v>
                  </c:pt>
                  <c:pt idx="60">
                    <c:v>фев</c:v>
                  </c:pt>
                  <c:pt idx="61">
                    <c:v>мар</c:v>
                  </c:pt>
                  <c:pt idx="62">
                    <c:v>апр</c:v>
                  </c:pt>
                  <c:pt idx="63">
                    <c:v>май</c:v>
                  </c:pt>
                  <c:pt idx="64">
                    <c:v>июн</c:v>
                  </c:pt>
                  <c:pt idx="65">
                    <c:v>июл</c:v>
                  </c:pt>
                  <c:pt idx="66">
                    <c:v>авг</c:v>
                  </c:pt>
                  <c:pt idx="67">
                    <c:v>сен</c:v>
                  </c:pt>
                  <c:pt idx="68">
                    <c:v>окт</c:v>
                  </c:pt>
                  <c:pt idx="69">
                    <c:v>ноя</c:v>
                  </c:pt>
                  <c:pt idx="70">
                    <c:v>дек</c:v>
                  </c:pt>
                  <c:pt idx="71">
                    <c:v>янв</c:v>
                  </c:pt>
                  <c:pt idx="72">
                    <c:v>фев</c:v>
                  </c:pt>
                  <c:pt idx="73">
                    <c:v>мар</c:v>
                  </c:pt>
                  <c:pt idx="74">
                    <c:v>апр</c:v>
                  </c:pt>
                  <c:pt idx="75">
                    <c:v>май</c:v>
                  </c:pt>
                  <c:pt idx="76">
                    <c:v>июн</c:v>
                  </c:pt>
                  <c:pt idx="77">
                    <c:v>июл</c:v>
                  </c:pt>
                  <c:pt idx="78">
                    <c:v>авг</c:v>
                  </c:pt>
                  <c:pt idx="79">
                    <c:v>сен</c:v>
                  </c:pt>
                  <c:pt idx="80">
                    <c:v>окт</c:v>
                  </c:pt>
                  <c:pt idx="81">
                    <c:v>ноя</c:v>
                  </c:pt>
                  <c:pt idx="82">
                    <c:v>дек</c:v>
                  </c:pt>
                  <c:pt idx="83">
                    <c:v>янв</c:v>
                  </c:pt>
                  <c:pt idx="84">
                    <c:v>фев</c:v>
                  </c:pt>
                  <c:pt idx="85">
                    <c:v>мар</c:v>
                  </c:pt>
                  <c:pt idx="86">
                    <c:v>апр</c:v>
                  </c:pt>
                  <c:pt idx="87">
                    <c:v>май</c:v>
                  </c:pt>
                  <c:pt idx="88">
                    <c:v>июн</c:v>
                  </c:pt>
                  <c:pt idx="89">
                    <c:v>июл</c:v>
                  </c:pt>
                  <c:pt idx="90">
                    <c:v>авг</c:v>
                  </c:pt>
                  <c:pt idx="91">
                    <c:v>сен</c:v>
                  </c:pt>
                  <c:pt idx="92">
                    <c:v>окт</c:v>
                  </c:pt>
                  <c:pt idx="93">
                    <c:v>ноя</c:v>
                  </c:pt>
                  <c:pt idx="94">
                    <c:v>дек</c:v>
                  </c:pt>
                  <c:pt idx="95">
                    <c:v>янв</c:v>
                  </c:pt>
                  <c:pt idx="96">
                    <c:v>фев</c:v>
                  </c:pt>
                  <c:pt idx="97">
                    <c:v>мар</c:v>
                  </c:pt>
                  <c:pt idx="98">
                    <c:v>апр</c:v>
                  </c:pt>
                  <c:pt idx="99">
                    <c:v>май</c:v>
                  </c:pt>
                  <c:pt idx="100">
                    <c:v>июн</c:v>
                  </c:pt>
                  <c:pt idx="101">
                    <c:v>июл</c:v>
                  </c:pt>
                  <c:pt idx="102">
                    <c:v>авг</c:v>
                  </c:pt>
                  <c:pt idx="103">
                    <c:v>сен</c:v>
                  </c:pt>
                  <c:pt idx="104">
                    <c:v>окт</c:v>
                  </c:pt>
                  <c:pt idx="105">
                    <c:v>ноя</c:v>
                  </c:pt>
                  <c:pt idx="106">
                    <c:v>дек</c:v>
                  </c:pt>
                  <c:pt idx="107">
                    <c:v>янв</c:v>
                  </c:pt>
                  <c:pt idx="108">
                    <c:v>фев</c:v>
                  </c:pt>
                  <c:pt idx="109">
                    <c:v>мар</c:v>
                  </c:pt>
                  <c:pt idx="110">
                    <c:v>апр</c:v>
                  </c:pt>
                  <c:pt idx="111">
                    <c:v>май</c:v>
                  </c:pt>
                  <c:pt idx="112">
                    <c:v>июн</c:v>
                  </c:pt>
                  <c:pt idx="113">
                    <c:v>июл</c:v>
                  </c:pt>
                  <c:pt idx="114">
                    <c:v>авг</c:v>
                  </c:pt>
                  <c:pt idx="115">
                    <c:v>сен</c:v>
                  </c:pt>
                  <c:pt idx="116">
                    <c:v>окт</c:v>
                  </c:pt>
                  <c:pt idx="117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9">
                    <c:v>2013</c:v>
                  </c:pt>
                  <c:pt idx="71">
                    <c:v>2014</c:v>
                  </c:pt>
                  <c:pt idx="83">
                    <c:v>2015</c:v>
                  </c:pt>
                  <c:pt idx="95">
                    <c:v>2016</c:v>
                  </c:pt>
                  <c:pt idx="107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9">
                    <c:v>БРИКС</c:v>
                  </c:pt>
                </c:lvl>
              </c:multiLvlStrCache>
            </c:multiLvlStrRef>
          </c:cat>
          <c:val>
            <c:numRef>
              <c:f>'Рис. 1.2'!$D$8:$D$125</c:f>
              <c:numCache>
                <c:formatCode>General</c:formatCode>
                <c:ptCount val="118"/>
                <c:pt idx="0">
                  <c:v>1.5948646681225531</c:v>
                </c:pt>
                <c:pt idx="1">
                  <c:v>1.9779235097490577</c:v>
                </c:pt>
                <c:pt idx="2">
                  <c:v>1.4738962125967703</c:v>
                </c:pt>
                <c:pt idx="3">
                  <c:v>1.0630853814894481</c:v>
                </c:pt>
                <c:pt idx="4">
                  <c:v>1.3619650588516885</c:v>
                </c:pt>
                <c:pt idx="5">
                  <c:v>1.7544165453768912</c:v>
                </c:pt>
                <c:pt idx="6">
                  <c:v>1.9606816118443948</c:v>
                </c:pt>
                <c:pt idx="7">
                  <c:v>1.5183675595431989</c:v>
                </c:pt>
                <c:pt idx="8">
                  <c:v>1.184925261552161</c:v>
                </c:pt>
                <c:pt idx="9">
                  <c:v>0.96361270464340176</c:v>
                </c:pt>
                <c:pt idx="10">
                  <c:v>1.2370722045339066</c:v>
                </c:pt>
                <c:pt idx="11">
                  <c:v>1.501735619618394</c:v>
                </c:pt>
                <c:pt idx="12">
                  <c:v>1.5789473684210575</c:v>
                </c:pt>
                <c:pt idx="13">
                  <c:v>1.1263492501055294</c:v>
                </c:pt>
                <c:pt idx="14">
                  <c:v>1.5122028757630801</c:v>
                </c:pt>
                <c:pt idx="15">
                  <c:v>1.9528578985167577</c:v>
                </c:pt>
                <c:pt idx="16">
                  <c:v>2.1271115499366777</c:v>
                </c:pt>
                <c:pt idx="17">
                  <c:v>2.0723413731670526</c:v>
                </c:pt>
                <c:pt idx="18">
                  <c:v>1.9923286357643066</c:v>
                </c:pt>
                <c:pt idx="19">
                  <c:v>1.6996113341628316</c:v>
                </c:pt>
                <c:pt idx="20">
                  <c:v>1.657918675715031</c:v>
                </c:pt>
                <c:pt idx="21">
                  <c:v>1.664340215632043</c:v>
                </c:pt>
                <c:pt idx="22">
                  <c:v>1.3223551823708934</c:v>
                </c:pt>
                <c:pt idx="23">
                  <c:v>0.7564932696557447</c:v>
                </c:pt>
                <c:pt idx="24">
                  <c:v>-8.9348313069648189E-2</c:v>
                </c:pt>
                <c:pt idx="25">
                  <c:v>-2.5129801815304553E-2</c:v>
                </c:pt>
                <c:pt idx="26">
                  <c:v>-7.3637390866432284E-2</c:v>
                </c:pt>
                <c:pt idx="27">
                  <c:v>-0.19951744617668909</c:v>
                </c:pt>
                <c:pt idx="28">
                  <c:v>-3.9932744850779134E-2</c:v>
                </c:pt>
                <c:pt idx="29">
                  <c:v>0.12377120368545214</c:v>
                </c:pt>
                <c:pt idx="30">
                  <c:v>0.1695697796432194</c:v>
                </c:pt>
                <c:pt idx="31">
                  <c:v>0.19507929300572879</c:v>
                </c:pt>
                <c:pt idx="32">
                  <c:v>-3.612974780596856E-2</c:v>
                </c:pt>
                <c:pt idx="33">
                  <c:v>0.17057443573555986</c:v>
                </c:pt>
                <c:pt idx="34">
                  <c:v>0.5017975786678841</c:v>
                </c:pt>
                <c:pt idx="35">
                  <c:v>0.72951978604158807</c:v>
                </c:pt>
                <c:pt idx="36">
                  <c:v>1.3730868138309926</c:v>
                </c:pt>
                <c:pt idx="37">
                  <c:v>1.0177997801654737</c:v>
                </c:pt>
                <c:pt idx="38">
                  <c:v>0.85253622114274119</c:v>
                </c:pt>
                <c:pt idx="39">
                  <c:v>1.1251104188944261</c:v>
                </c:pt>
                <c:pt idx="40">
                  <c:v>1.0193225541935691</c:v>
                </c:pt>
                <c:pt idx="41">
                  <c:v>0.99732649452308753</c:v>
                </c:pt>
                <c:pt idx="42">
                  <c:v>0.82713887049870038</c:v>
                </c:pt>
                <c:pt idx="43">
                  <c:v>1.0628745027610353</c:v>
                </c:pt>
                <c:pt idx="44">
                  <c:v>1.4637836474815646</c:v>
                </c:pt>
                <c:pt idx="45">
                  <c:v>1.6359875209176034</c:v>
                </c:pt>
                <c:pt idx="46">
                  <c:v>1.6925371625037933</c:v>
                </c:pt>
                <c:pt idx="47">
                  <c:v>2.074622132966919</c:v>
                </c:pt>
                <c:pt idx="48">
                  <c:v>2.5000422090529995</c:v>
                </c:pt>
                <c:pt idx="49">
                  <c:v>2.7379581714893186</c:v>
                </c:pt>
                <c:pt idx="50">
                  <c:v>2.3806124334402767</c:v>
                </c:pt>
                <c:pt idx="51">
                  <c:v>2.1996898784172991</c:v>
                </c:pt>
                <c:pt idx="52">
                  <c:v>1.8748777208413614</c:v>
                </c:pt>
                <c:pt idx="53">
                  <c:v>1.633487955256463</c:v>
                </c:pt>
                <c:pt idx="54">
                  <c:v>1.727978456372492</c:v>
                </c:pt>
                <c:pt idx="55">
                  <c:v>1.9389742120581754</c:v>
                </c:pt>
                <c:pt idx="56">
                  <c:v>2.2329638650032235</c:v>
                </c:pt>
                <c:pt idx="57">
                  <c:v>2.0411287019761692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1.2'!$E$7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cat>
            <c:multiLvlStrRef>
              <c:f>'Рис. 1.2'!$A$8:$C$125</c:f>
              <c:multiLvlStrCache>
                <c:ptCount val="118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  <c:pt idx="59">
                    <c:v>янв</c:v>
                  </c:pt>
                  <c:pt idx="60">
                    <c:v>фев</c:v>
                  </c:pt>
                  <c:pt idx="61">
                    <c:v>мар</c:v>
                  </c:pt>
                  <c:pt idx="62">
                    <c:v>апр</c:v>
                  </c:pt>
                  <c:pt idx="63">
                    <c:v>май</c:v>
                  </c:pt>
                  <c:pt idx="64">
                    <c:v>июн</c:v>
                  </c:pt>
                  <c:pt idx="65">
                    <c:v>июл</c:v>
                  </c:pt>
                  <c:pt idx="66">
                    <c:v>авг</c:v>
                  </c:pt>
                  <c:pt idx="67">
                    <c:v>сен</c:v>
                  </c:pt>
                  <c:pt idx="68">
                    <c:v>окт</c:v>
                  </c:pt>
                  <c:pt idx="69">
                    <c:v>ноя</c:v>
                  </c:pt>
                  <c:pt idx="70">
                    <c:v>дек</c:v>
                  </c:pt>
                  <c:pt idx="71">
                    <c:v>янв</c:v>
                  </c:pt>
                  <c:pt idx="72">
                    <c:v>фев</c:v>
                  </c:pt>
                  <c:pt idx="73">
                    <c:v>мар</c:v>
                  </c:pt>
                  <c:pt idx="74">
                    <c:v>апр</c:v>
                  </c:pt>
                  <c:pt idx="75">
                    <c:v>май</c:v>
                  </c:pt>
                  <c:pt idx="76">
                    <c:v>июн</c:v>
                  </c:pt>
                  <c:pt idx="77">
                    <c:v>июл</c:v>
                  </c:pt>
                  <c:pt idx="78">
                    <c:v>авг</c:v>
                  </c:pt>
                  <c:pt idx="79">
                    <c:v>сен</c:v>
                  </c:pt>
                  <c:pt idx="80">
                    <c:v>окт</c:v>
                  </c:pt>
                  <c:pt idx="81">
                    <c:v>ноя</c:v>
                  </c:pt>
                  <c:pt idx="82">
                    <c:v>дек</c:v>
                  </c:pt>
                  <c:pt idx="83">
                    <c:v>янв</c:v>
                  </c:pt>
                  <c:pt idx="84">
                    <c:v>фев</c:v>
                  </c:pt>
                  <c:pt idx="85">
                    <c:v>мар</c:v>
                  </c:pt>
                  <c:pt idx="86">
                    <c:v>апр</c:v>
                  </c:pt>
                  <c:pt idx="87">
                    <c:v>май</c:v>
                  </c:pt>
                  <c:pt idx="88">
                    <c:v>июн</c:v>
                  </c:pt>
                  <c:pt idx="89">
                    <c:v>июл</c:v>
                  </c:pt>
                  <c:pt idx="90">
                    <c:v>авг</c:v>
                  </c:pt>
                  <c:pt idx="91">
                    <c:v>сен</c:v>
                  </c:pt>
                  <c:pt idx="92">
                    <c:v>окт</c:v>
                  </c:pt>
                  <c:pt idx="93">
                    <c:v>ноя</c:v>
                  </c:pt>
                  <c:pt idx="94">
                    <c:v>дек</c:v>
                  </c:pt>
                  <c:pt idx="95">
                    <c:v>янв</c:v>
                  </c:pt>
                  <c:pt idx="96">
                    <c:v>фев</c:v>
                  </c:pt>
                  <c:pt idx="97">
                    <c:v>мар</c:v>
                  </c:pt>
                  <c:pt idx="98">
                    <c:v>апр</c:v>
                  </c:pt>
                  <c:pt idx="99">
                    <c:v>май</c:v>
                  </c:pt>
                  <c:pt idx="100">
                    <c:v>июн</c:v>
                  </c:pt>
                  <c:pt idx="101">
                    <c:v>июл</c:v>
                  </c:pt>
                  <c:pt idx="102">
                    <c:v>авг</c:v>
                  </c:pt>
                  <c:pt idx="103">
                    <c:v>сен</c:v>
                  </c:pt>
                  <c:pt idx="104">
                    <c:v>окт</c:v>
                  </c:pt>
                  <c:pt idx="105">
                    <c:v>ноя</c:v>
                  </c:pt>
                  <c:pt idx="106">
                    <c:v>дек</c:v>
                  </c:pt>
                  <c:pt idx="107">
                    <c:v>янв</c:v>
                  </c:pt>
                  <c:pt idx="108">
                    <c:v>фев</c:v>
                  </c:pt>
                  <c:pt idx="109">
                    <c:v>мар</c:v>
                  </c:pt>
                  <c:pt idx="110">
                    <c:v>апр</c:v>
                  </c:pt>
                  <c:pt idx="111">
                    <c:v>май</c:v>
                  </c:pt>
                  <c:pt idx="112">
                    <c:v>июн</c:v>
                  </c:pt>
                  <c:pt idx="113">
                    <c:v>июл</c:v>
                  </c:pt>
                  <c:pt idx="114">
                    <c:v>авг</c:v>
                  </c:pt>
                  <c:pt idx="115">
                    <c:v>сен</c:v>
                  </c:pt>
                  <c:pt idx="116">
                    <c:v>окт</c:v>
                  </c:pt>
                  <c:pt idx="117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9">
                    <c:v>2013</c:v>
                  </c:pt>
                  <c:pt idx="71">
                    <c:v>2014</c:v>
                  </c:pt>
                  <c:pt idx="83">
                    <c:v>2015</c:v>
                  </c:pt>
                  <c:pt idx="95">
                    <c:v>2016</c:v>
                  </c:pt>
                  <c:pt idx="107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9">
                    <c:v>БРИКС</c:v>
                  </c:pt>
                </c:lvl>
              </c:multiLvlStrCache>
            </c:multiLvlStrRef>
          </c:cat>
          <c:val>
            <c:numRef>
              <c:f>'Рис. 1.2'!$E$8:$E$125</c:f>
              <c:numCache>
                <c:formatCode>General</c:formatCode>
                <c:ptCount val="118"/>
                <c:pt idx="0">
                  <c:v>1.981855016295242</c:v>
                </c:pt>
                <c:pt idx="1">
                  <c:v>1.8492550394390905</c:v>
                </c:pt>
                <c:pt idx="2">
                  <c:v>1.7304031839418643</c:v>
                </c:pt>
                <c:pt idx="3">
                  <c:v>1.171303074670571</c:v>
                </c:pt>
                <c:pt idx="4">
                  <c:v>1.4142807864780949</c:v>
                </c:pt>
                <c:pt idx="5">
                  <c:v>1.6052472598601986</c:v>
                </c:pt>
                <c:pt idx="6">
                  <c:v>1.5963907686968426</c:v>
                </c:pt>
                <c:pt idx="7">
                  <c:v>1.3396715643906543</c:v>
                </c:pt>
                <c:pt idx="8">
                  <c:v>1.0983353355071168</c:v>
                </c:pt>
                <c:pt idx="9">
                  <c:v>0.72761513439481007</c:v>
                </c:pt>
                <c:pt idx="10">
                  <c:v>0.84920226453937264</c:v>
                </c:pt>
                <c:pt idx="11">
                  <c:v>0.84615384615385203</c:v>
                </c:pt>
                <c:pt idx="12">
                  <c:v>0.76869925721194665</c:v>
                </c:pt>
                <c:pt idx="13">
                  <c:v>0.70561913776783225</c:v>
                </c:pt>
                <c:pt idx="14">
                  <c:v>0.46776662697738391</c:v>
                </c:pt>
                <c:pt idx="15">
                  <c:v>0.71507618966544229</c:v>
                </c:pt>
                <c:pt idx="16">
                  <c:v>0.49319727891157239</c:v>
                </c:pt>
                <c:pt idx="17">
                  <c:v>0.4926526798606945</c:v>
                </c:pt>
                <c:pt idx="18">
                  <c:v>0.37574722459436938</c:v>
                </c:pt>
                <c:pt idx="19">
                  <c:v>0.36673773987208058</c:v>
                </c:pt>
                <c:pt idx="20">
                  <c:v>0.31403836360550663</c:v>
                </c:pt>
                <c:pt idx="21">
                  <c:v>0.38242542704172156</c:v>
                </c:pt>
                <c:pt idx="22">
                  <c:v>0.28918941906950213</c:v>
                </c:pt>
                <c:pt idx="23">
                  <c:v>-0.16950589032967978</c:v>
                </c:pt>
                <c:pt idx="24">
                  <c:v>-0.59998285763264159</c:v>
                </c:pt>
                <c:pt idx="25">
                  <c:v>-0.26488934461249558</c:v>
                </c:pt>
                <c:pt idx="26">
                  <c:v>-7.6187251333270645E-2</c:v>
                </c:pt>
                <c:pt idx="27">
                  <c:v>8.4523708900219319E-3</c:v>
                </c:pt>
                <c:pt idx="28">
                  <c:v>0.34692841428329846</c:v>
                </c:pt>
                <c:pt idx="29">
                  <c:v>0.2197616431409033</c:v>
                </c:pt>
                <c:pt idx="30">
                  <c:v>0.23821677726729718</c:v>
                </c:pt>
                <c:pt idx="31">
                  <c:v>0.12746430999319713</c:v>
                </c:pt>
                <c:pt idx="32">
                  <c:v>-8.4609527032741827E-2</c:v>
                </c:pt>
                <c:pt idx="33">
                  <c:v>0.11852353538774896</c:v>
                </c:pt>
                <c:pt idx="34">
                  <c:v>0.14417776270037042</c:v>
                </c:pt>
                <c:pt idx="35">
                  <c:v>0.2292214958824923</c:v>
                </c:pt>
                <c:pt idx="36">
                  <c:v>0.32767094938346286</c:v>
                </c:pt>
                <c:pt idx="37">
                  <c:v>-0.15421521590129883</c:v>
                </c:pt>
                <c:pt idx="38">
                  <c:v>-5.0830227041687159E-2</c:v>
                </c:pt>
                <c:pt idx="39">
                  <c:v>-0.25354969574036268</c:v>
                </c:pt>
                <c:pt idx="40">
                  <c:v>-0.10962138460242077</c:v>
                </c:pt>
                <c:pt idx="41">
                  <c:v>7.5904528970238694E-2</c:v>
                </c:pt>
                <c:pt idx="42">
                  <c:v>0.15277542013241163</c:v>
                </c:pt>
                <c:pt idx="43">
                  <c:v>0.22914368157513909</c:v>
                </c:pt>
                <c:pt idx="44">
                  <c:v>0.39800152426114899</c:v>
                </c:pt>
                <c:pt idx="45">
                  <c:v>0.50735667174022225</c:v>
                </c:pt>
                <c:pt idx="46">
                  <c:v>0.56741192411924324</c:v>
                </c:pt>
                <c:pt idx="47">
                  <c:v>1.1265458241572102</c:v>
                </c:pt>
                <c:pt idx="48">
                  <c:v>1.7533304684142825</c:v>
                </c:pt>
                <c:pt idx="49">
                  <c:v>2</c:v>
                </c:pt>
                <c:pt idx="50">
                  <c:v>1.5</c:v>
                </c:pt>
                <c:pt idx="51">
                  <c:v>1.9</c:v>
                </c:pt>
                <c:pt idx="52">
                  <c:v>1.4</c:v>
                </c:pt>
                <c:pt idx="53">
                  <c:v>1.3</c:v>
                </c:pt>
                <c:pt idx="54">
                  <c:v>1.3</c:v>
                </c:pt>
                <c:pt idx="55">
                  <c:v>1.5</c:v>
                </c:pt>
                <c:pt idx="56">
                  <c:v>1.5</c:v>
                </c:pt>
                <c:pt idx="57">
                  <c:v>1.4</c:v>
                </c:pt>
                <c:pt idx="58">
                  <c:v>1.5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1.2'!$F$7</c:f>
              <c:strCache>
                <c:ptCount val="1"/>
                <c:pt idx="0">
                  <c:v>Германия</c:v>
                </c:pt>
              </c:strCache>
            </c:strRef>
          </c:tx>
          <c:spPr>
            <a:ln w="25400">
              <a:solidFill>
                <a:srgbClr val="92D050"/>
              </a:solidFill>
            </a:ln>
          </c:spPr>
          <c:marker>
            <c:symbol val="none"/>
          </c:marker>
          <c:cat>
            <c:multiLvlStrRef>
              <c:f>'Рис. 1.2'!$A$8:$C$125</c:f>
              <c:multiLvlStrCache>
                <c:ptCount val="118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  <c:pt idx="59">
                    <c:v>янв</c:v>
                  </c:pt>
                  <c:pt idx="60">
                    <c:v>фев</c:v>
                  </c:pt>
                  <c:pt idx="61">
                    <c:v>мар</c:v>
                  </c:pt>
                  <c:pt idx="62">
                    <c:v>апр</c:v>
                  </c:pt>
                  <c:pt idx="63">
                    <c:v>май</c:v>
                  </c:pt>
                  <c:pt idx="64">
                    <c:v>июн</c:v>
                  </c:pt>
                  <c:pt idx="65">
                    <c:v>июл</c:v>
                  </c:pt>
                  <c:pt idx="66">
                    <c:v>авг</c:v>
                  </c:pt>
                  <c:pt idx="67">
                    <c:v>сен</c:v>
                  </c:pt>
                  <c:pt idx="68">
                    <c:v>окт</c:v>
                  </c:pt>
                  <c:pt idx="69">
                    <c:v>ноя</c:v>
                  </c:pt>
                  <c:pt idx="70">
                    <c:v>дек</c:v>
                  </c:pt>
                  <c:pt idx="71">
                    <c:v>янв</c:v>
                  </c:pt>
                  <c:pt idx="72">
                    <c:v>фев</c:v>
                  </c:pt>
                  <c:pt idx="73">
                    <c:v>мар</c:v>
                  </c:pt>
                  <c:pt idx="74">
                    <c:v>апр</c:v>
                  </c:pt>
                  <c:pt idx="75">
                    <c:v>май</c:v>
                  </c:pt>
                  <c:pt idx="76">
                    <c:v>июн</c:v>
                  </c:pt>
                  <c:pt idx="77">
                    <c:v>июл</c:v>
                  </c:pt>
                  <c:pt idx="78">
                    <c:v>авг</c:v>
                  </c:pt>
                  <c:pt idx="79">
                    <c:v>сен</c:v>
                  </c:pt>
                  <c:pt idx="80">
                    <c:v>окт</c:v>
                  </c:pt>
                  <c:pt idx="81">
                    <c:v>ноя</c:v>
                  </c:pt>
                  <c:pt idx="82">
                    <c:v>дек</c:v>
                  </c:pt>
                  <c:pt idx="83">
                    <c:v>янв</c:v>
                  </c:pt>
                  <c:pt idx="84">
                    <c:v>фев</c:v>
                  </c:pt>
                  <c:pt idx="85">
                    <c:v>мар</c:v>
                  </c:pt>
                  <c:pt idx="86">
                    <c:v>апр</c:v>
                  </c:pt>
                  <c:pt idx="87">
                    <c:v>май</c:v>
                  </c:pt>
                  <c:pt idx="88">
                    <c:v>июн</c:v>
                  </c:pt>
                  <c:pt idx="89">
                    <c:v>июл</c:v>
                  </c:pt>
                  <c:pt idx="90">
                    <c:v>авг</c:v>
                  </c:pt>
                  <c:pt idx="91">
                    <c:v>сен</c:v>
                  </c:pt>
                  <c:pt idx="92">
                    <c:v>окт</c:v>
                  </c:pt>
                  <c:pt idx="93">
                    <c:v>ноя</c:v>
                  </c:pt>
                  <c:pt idx="94">
                    <c:v>дек</c:v>
                  </c:pt>
                  <c:pt idx="95">
                    <c:v>янв</c:v>
                  </c:pt>
                  <c:pt idx="96">
                    <c:v>фев</c:v>
                  </c:pt>
                  <c:pt idx="97">
                    <c:v>мар</c:v>
                  </c:pt>
                  <c:pt idx="98">
                    <c:v>апр</c:v>
                  </c:pt>
                  <c:pt idx="99">
                    <c:v>май</c:v>
                  </c:pt>
                  <c:pt idx="100">
                    <c:v>июн</c:v>
                  </c:pt>
                  <c:pt idx="101">
                    <c:v>июл</c:v>
                  </c:pt>
                  <c:pt idx="102">
                    <c:v>авг</c:v>
                  </c:pt>
                  <c:pt idx="103">
                    <c:v>сен</c:v>
                  </c:pt>
                  <c:pt idx="104">
                    <c:v>окт</c:v>
                  </c:pt>
                  <c:pt idx="105">
                    <c:v>ноя</c:v>
                  </c:pt>
                  <c:pt idx="106">
                    <c:v>дек</c:v>
                  </c:pt>
                  <c:pt idx="107">
                    <c:v>янв</c:v>
                  </c:pt>
                  <c:pt idx="108">
                    <c:v>фев</c:v>
                  </c:pt>
                  <c:pt idx="109">
                    <c:v>мар</c:v>
                  </c:pt>
                  <c:pt idx="110">
                    <c:v>апр</c:v>
                  </c:pt>
                  <c:pt idx="111">
                    <c:v>май</c:v>
                  </c:pt>
                  <c:pt idx="112">
                    <c:v>июн</c:v>
                  </c:pt>
                  <c:pt idx="113">
                    <c:v>июл</c:v>
                  </c:pt>
                  <c:pt idx="114">
                    <c:v>авг</c:v>
                  </c:pt>
                  <c:pt idx="115">
                    <c:v>сен</c:v>
                  </c:pt>
                  <c:pt idx="116">
                    <c:v>окт</c:v>
                  </c:pt>
                  <c:pt idx="117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9">
                    <c:v>2013</c:v>
                  </c:pt>
                  <c:pt idx="71">
                    <c:v>2014</c:v>
                  </c:pt>
                  <c:pt idx="83">
                    <c:v>2015</c:v>
                  </c:pt>
                  <c:pt idx="95">
                    <c:v>2016</c:v>
                  </c:pt>
                  <c:pt idx="107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9">
                    <c:v>БРИКС</c:v>
                  </c:pt>
                </c:lvl>
              </c:multiLvlStrCache>
            </c:multiLvlStrRef>
          </c:cat>
          <c:val>
            <c:numRef>
              <c:f>'Рис. 1.2'!$F$8:$F$125</c:f>
              <c:numCache>
                <c:formatCode>General</c:formatCode>
                <c:ptCount val="118"/>
                <c:pt idx="0">
                  <c:v>1.8711018711018657</c:v>
                </c:pt>
                <c:pt idx="1">
                  <c:v>1.7525773195876226</c:v>
                </c:pt>
                <c:pt idx="2">
                  <c:v>1.848049281314168</c:v>
                </c:pt>
                <c:pt idx="3">
                  <c:v>1.0245901639344357</c:v>
                </c:pt>
                <c:pt idx="4">
                  <c:v>1.6443987667009274</c:v>
                </c:pt>
                <c:pt idx="5">
                  <c:v>1.8518518518518379</c:v>
                </c:pt>
                <c:pt idx="6">
                  <c:v>1.9467213114754189</c:v>
                </c:pt>
                <c:pt idx="7">
                  <c:v>1.5321756894790539</c:v>
                </c:pt>
                <c:pt idx="8">
                  <c:v>1.5321756894790539</c:v>
                </c:pt>
                <c:pt idx="9">
                  <c:v>1.2257405515832431</c:v>
                </c:pt>
                <c:pt idx="10">
                  <c:v>1.6359918200409052</c:v>
                </c:pt>
                <c:pt idx="11">
                  <c:v>1.3184584178498993</c:v>
                </c:pt>
                <c:pt idx="12">
                  <c:v>1.1224489795918391</c:v>
                </c:pt>
                <c:pt idx="13">
                  <c:v>1.0131712259371817</c:v>
                </c:pt>
                <c:pt idx="14">
                  <c:v>0.80645161290322509</c:v>
                </c:pt>
                <c:pt idx="15">
                  <c:v>1.2170385395537497</c:v>
                </c:pt>
                <c:pt idx="16">
                  <c:v>0.70778564206268602</c:v>
                </c:pt>
                <c:pt idx="17">
                  <c:v>0.90909090909090384</c:v>
                </c:pt>
                <c:pt idx="18">
                  <c:v>0.70351758793969488</c:v>
                </c:pt>
                <c:pt idx="19">
                  <c:v>0.80482897384306362</c:v>
                </c:pt>
                <c:pt idx="20">
                  <c:v>0.80482897384306362</c:v>
                </c:pt>
                <c:pt idx="21">
                  <c:v>0.80726538849646978</c:v>
                </c:pt>
                <c:pt idx="22">
                  <c:v>0.50301810865192031</c:v>
                </c:pt>
                <c:pt idx="23">
                  <c:v>0</c:v>
                </c:pt>
                <c:pt idx="24">
                  <c:v>-0.40363269424822379</c:v>
                </c:pt>
                <c:pt idx="25">
                  <c:v>0</c:v>
                </c:pt>
                <c:pt idx="26">
                  <c:v>0.20000000000000018</c:v>
                </c:pt>
                <c:pt idx="27">
                  <c:v>0.30060120240480437</c:v>
                </c:pt>
                <c:pt idx="28">
                  <c:v>0.60240963855422436</c:v>
                </c:pt>
                <c:pt idx="29">
                  <c:v>0.20020020020019569</c:v>
                </c:pt>
                <c:pt idx="30">
                  <c:v>9.9800399201588341E-2</c:v>
                </c:pt>
                <c:pt idx="31">
                  <c:v>9.9800399201588341E-2</c:v>
                </c:pt>
                <c:pt idx="32">
                  <c:v>-9.9800399201610546E-2</c:v>
                </c:pt>
                <c:pt idx="33">
                  <c:v>0.20020020020019569</c:v>
                </c:pt>
                <c:pt idx="34">
                  <c:v>0.20020020020019569</c:v>
                </c:pt>
                <c:pt idx="35">
                  <c:v>0.20020020020019569</c:v>
                </c:pt>
                <c:pt idx="36">
                  <c:v>0.40526849037485491</c:v>
                </c:pt>
                <c:pt idx="37">
                  <c:v>-0.20060180541625616</c:v>
                </c:pt>
                <c:pt idx="38">
                  <c:v>9.9800399201588341E-2</c:v>
                </c:pt>
                <c:pt idx="39">
                  <c:v>-0.29970029970030065</c:v>
                </c:pt>
                <c:pt idx="40">
                  <c:v>0</c:v>
                </c:pt>
                <c:pt idx="41">
                  <c:v>0.19980019980019303</c:v>
                </c:pt>
                <c:pt idx="42">
                  <c:v>0.39880358923229942</c:v>
                </c:pt>
                <c:pt idx="43">
                  <c:v>0.29910269192421346</c:v>
                </c:pt>
                <c:pt idx="44">
                  <c:v>0.49950049950049369</c:v>
                </c:pt>
                <c:pt idx="45">
                  <c:v>0.69930069930070893</c:v>
                </c:pt>
                <c:pt idx="46">
                  <c:v>0.69930069930070893</c:v>
                </c:pt>
                <c:pt idx="47">
                  <c:v>1.6983016983016963</c:v>
                </c:pt>
                <c:pt idx="48">
                  <c:v>1.9172552976791213</c:v>
                </c:pt>
                <c:pt idx="49">
                  <c:v>2.2110552763819014</c:v>
                </c:pt>
                <c:pt idx="50">
                  <c:v>1.4955134596211339</c:v>
                </c:pt>
                <c:pt idx="51">
                  <c:v>2.0040080160320661</c:v>
                </c:pt>
                <c:pt idx="52">
                  <c:v>1.3972055888223478</c:v>
                </c:pt>
                <c:pt idx="53">
                  <c:v>1.4955134596211339</c:v>
                </c:pt>
                <c:pt idx="54">
                  <c:v>1.4895729890764597</c:v>
                </c:pt>
                <c:pt idx="55">
                  <c:v>1.7892644135188984</c:v>
                </c:pt>
                <c:pt idx="56">
                  <c:v>1.7892644135188984</c:v>
                </c:pt>
                <c:pt idx="57">
                  <c:v>1.4880952380952328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1.2'!$G$7</c:f>
              <c:strCache>
                <c:ptCount val="1"/>
                <c:pt idx="0">
                  <c:v>Япония</c:v>
                </c:pt>
              </c:strCache>
            </c:strRef>
          </c:tx>
          <c:spPr>
            <a:ln w="25400">
              <a:solidFill>
                <a:srgbClr val="FFC000"/>
              </a:solidFill>
            </a:ln>
          </c:spPr>
          <c:marker>
            <c:symbol val="none"/>
          </c:marker>
          <c:cat>
            <c:multiLvlStrRef>
              <c:f>'Рис. 1.2'!$A$8:$C$125</c:f>
              <c:multiLvlStrCache>
                <c:ptCount val="118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  <c:pt idx="59">
                    <c:v>янв</c:v>
                  </c:pt>
                  <c:pt idx="60">
                    <c:v>фев</c:v>
                  </c:pt>
                  <c:pt idx="61">
                    <c:v>мар</c:v>
                  </c:pt>
                  <c:pt idx="62">
                    <c:v>апр</c:v>
                  </c:pt>
                  <c:pt idx="63">
                    <c:v>май</c:v>
                  </c:pt>
                  <c:pt idx="64">
                    <c:v>июн</c:v>
                  </c:pt>
                  <c:pt idx="65">
                    <c:v>июл</c:v>
                  </c:pt>
                  <c:pt idx="66">
                    <c:v>авг</c:v>
                  </c:pt>
                  <c:pt idx="67">
                    <c:v>сен</c:v>
                  </c:pt>
                  <c:pt idx="68">
                    <c:v>окт</c:v>
                  </c:pt>
                  <c:pt idx="69">
                    <c:v>ноя</c:v>
                  </c:pt>
                  <c:pt idx="70">
                    <c:v>дек</c:v>
                  </c:pt>
                  <c:pt idx="71">
                    <c:v>янв</c:v>
                  </c:pt>
                  <c:pt idx="72">
                    <c:v>фев</c:v>
                  </c:pt>
                  <c:pt idx="73">
                    <c:v>мар</c:v>
                  </c:pt>
                  <c:pt idx="74">
                    <c:v>апр</c:v>
                  </c:pt>
                  <c:pt idx="75">
                    <c:v>май</c:v>
                  </c:pt>
                  <c:pt idx="76">
                    <c:v>июн</c:v>
                  </c:pt>
                  <c:pt idx="77">
                    <c:v>июл</c:v>
                  </c:pt>
                  <c:pt idx="78">
                    <c:v>авг</c:v>
                  </c:pt>
                  <c:pt idx="79">
                    <c:v>сен</c:v>
                  </c:pt>
                  <c:pt idx="80">
                    <c:v>окт</c:v>
                  </c:pt>
                  <c:pt idx="81">
                    <c:v>ноя</c:v>
                  </c:pt>
                  <c:pt idx="82">
                    <c:v>дек</c:v>
                  </c:pt>
                  <c:pt idx="83">
                    <c:v>янв</c:v>
                  </c:pt>
                  <c:pt idx="84">
                    <c:v>фев</c:v>
                  </c:pt>
                  <c:pt idx="85">
                    <c:v>мар</c:v>
                  </c:pt>
                  <c:pt idx="86">
                    <c:v>апр</c:v>
                  </c:pt>
                  <c:pt idx="87">
                    <c:v>май</c:v>
                  </c:pt>
                  <c:pt idx="88">
                    <c:v>июн</c:v>
                  </c:pt>
                  <c:pt idx="89">
                    <c:v>июл</c:v>
                  </c:pt>
                  <c:pt idx="90">
                    <c:v>авг</c:v>
                  </c:pt>
                  <c:pt idx="91">
                    <c:v>сен</c:v>
                  </c:pt>
                  <c:pt idx="92">
                    <c:v>окт</c:v>
                  </c:pt>
                  <c:pt idx="93">
                    <c:v>ноя</c:v>
                  </c:pt>
                  <c:pt idx="94">
                    <c:v>дек</c:v>
                  </c:pt>
                  <c:pt idx="95">
                    <c:v>янв</c:v>
                  </c:pt>
                  <c:pt idx="96">
                    <c:v>фев</c:v>
                  </c:pt>
                  <c:pt idx="97">
                    <c:v>мар</c:v>
                  </c:pt>
                  <c:pt idx="98">
                    <c:v>апр</c:v>
                  </c:pt>
                  <c:pt idx="99">
                    <c:v>май</c:v>
                  </c:pt>
                  <c:pt idx="100">
                    <c:v>июн</c:v>
                  </c:pt>
                  <c:pt idx="101">
                    <c:v>июл</c:v>
                  </c:pt>
                  <c:pt idx="102">
                    <c:v>авг</c:v>
                  </c:pt>
                  <c:pt idx="103">
                    <c:v>сен</c:v>
                  </c:pt>
                  <c:pt idx="104">
                    <c:v>окт</c:v>
                  </c:pt>
                  <c:pt idx="105">
                    <c:v>ноя</c:v>
                  </c:pt>
                  <c:pt idx="106">
                    <c:v>дек</c:v>
                  </c:pt>
                  <c:pt idx="107">
                    <c:v>янв</c:v>
                  </c:pt>
                  <c:pt idx="108">
                    <c:v>фев</c:v>
                  </c:pt>
                  <c:pt idx="109">
                    <c:v>мар</c:v>
                  </c:pt>
                  <c:pt idx="110">
                    <c:v>апр</c:v>
                  </c:pt>
                  <c:pt idx="111">
                    <c:v>май</c:v>
                  </c:pt>
                  <c:pt idx="112">
                    <c:v>июн</c:v>
                  </c:pt>
                  <c:pt idx="113">
                    <c:v>июл</c:v>
                  </c:pt>
                  <c:pt idx="114">
                    <c:v>авг</c:v>
                  </c:pt>
                  <c:pt idx="115">
                    <c:v>сен</c:v>
                  </c:pt>
                  <c:pt idx="116">
                    <c:v>окт</c:v>
                  </c:pt>
                  <c:pt idx="117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9">
                    <c:v>2013</c:v>
                  </c:pt>
                  <c:pt idx="71">
                    <c:v>2014</c:v>
                  </c:pt>
                  <c:pt idx="83">
                    <c:v>2015</c:v>
                  </c:pt>
                  <c:pt idx="95">
                    <c:v>2016</c:v>
                  </c:pt>
                  <c:pt idx="107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9">
                    <c:v>БРИКС</c:v>
                  </c:pt>
                </c:lvl>
              </c:multiLvlStrCache>
            </c:multiLvlStrRef>
          </c:cat>
          <c:val>
            <c:numRef>
              <c:f>'Рис. 1.2'!$G$8:$G$125</c:f>
              <c:numCache>
                <c:formatCode>General</c:formatCode>
                <c:ptCount val="118"/>
                <c:pt idx="0">
                  <c:v>-0.3</c:v>
                </c:pt>
                <c:pt idx="1">
                  <c:v>-0.7</c:v>
                </c:pt>
                <c:pt idx="2">
                  <c:v>-0.9</c:v>
                </c:pt>
                <c:pt idx="3">
                  <c:v>-0.7</c:v>
                </c:pt>
                <c:pt idx="4">
                  <c:v>-0.3</c:v>
                </c:pt>
                <c:pt idx="5">
                  <c:v>0.2</c:v>
                </c:pt>
                <c:pt idx="6">
                  <c:v>0.7</c:v>
                </c:pt>
                <c:pt idx="7">
                  <c:v>0.9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1.5</c:v>
                </c:pt>
                <c:pt idx="11">
                  <c:v>1.6</c:v>
                </c:pt>
                <c:pt idx="12">
                  <c:v>1.4</c:v>
                </c:pt>
                <c:pt idx="13">
                  <c:v>1.5</c:v>
                </c:pt>
                <c:pt idx="14">
                  <c:v>1.6</c:v>
                </c:pt>
                <c:pt idx="15">
                  <c:v>3.4</c:v>
                </c:pt>
                <c:pt idx="16">
                  <c:v>3.7</c:v>
                </c:pt>
                <c:pt idx="17">
                  <c:v>3.6</c:v>
                </c:pt>
                <c:pt idx="18">
                  <c:v>3.4</c:v>
                </c:pt>
                <c:pt idx="19">
                  <c:v>3.3</c:v>
                </c:pt>
                <c:pt idx="20">
                  <c:v>3.2</c:v>
                </c:pt>
                <c:pt idx="21">
                  <c:v>2.9</c:v>
                </c:pt>
                <c:pt idx="22">
                  <c:v>2.4</c:v>
                </c:pt>
                <c:pt idx="23">
                  <c:v>2.4</c:v>
                </c:pt>
                <c:pt idx="24">
                  <c:v>2.4</c:v>
                </c:pt>
                <c:pt idx="25">
                  <c:v>2.2000000000000002</c:v>
                </c:pt>
                <c:pt idx="26">
                  <c:v>2.2999999999999998</c:v>
                </c:pt>
                <c:pt idx="27">
                  <c:v>0.6</c:v>
                </c:pt>
                <c:pt idx="28">
                  <c:v>0.5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-0.1</c:v>
                </c:pt>
                <c:pt idx="37">
                  <c:v>0.2</c:v>
                </c:pt>
                <c:pt idx="38">
                  <c:v>0</c:v>
                </c:pt>
                <c:pt idx="39">
                  <c:v>-0.3</c:v>
                </c:pt>
                <c:pt idx="40">
                  <c:v>-0.5</c:v>
                </c:pt>
                <c:pt idx="41">
                  <c:v>-0.4</c:v>
                </c:pt>
                <c:pt idx="42">
                  <c:v>-0.4</c:v>
                </c:pt>
                <c:pt idx="43">
                  <c:v>-0.5</c:v>
                </c:pt>
                <c:pt idx="44">
                  <c:v>-0.5</c:v>
                </c:pt>
                <c:pt idx="45">
                  <c:v>0.1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0.7</c:v>
                </c:pt>
                <c:pt idx="56">
                  <c:v>0.7</c:v>
                </c:pt>
                <c:pt idx="57">
                  <c:v>0.2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'Рис. 1.2'!$H$7</c:f>
              <c:strCache>
                <c:ptCount val="1"/>
                <c:pt idx="0">
                  <c:v>Россия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'Рис. 1.2'!$A$8:$C$125</c:f>
              <c:multiLvlStrCache>
                <c:ptCount val="118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  <c:pt idx="59">
                    <c:v>янв</c:v>
                  </c:pt>
                  <c:pt idx="60">
                    <c:v>фев</c:v>
                  </c:pt>
                  <c:pt idx="61">
                    <c:v>мар</c:v>
                  </c:pt>
                  <c:pt idx="62">
                    <c:v>апр</c:v>
                  </c:pt>
                  <c:pt idx="63">
                    <c:v>май</c:v>
                  </c:pt>
                  <c:pt idx="64">
                    <c:v>июн</c:v>
                  </c:pt>
                  <c:pt idx="65">
                    <c:v>июл</c:v>
                  </c:pt>
                  <c:pt idx="66">
                    <c:v>авг</c:v>
                  </c:pt>
                  <c:pt idx="67">
                    <c:v>сен</c:v>
                  </c:pt>
                  <c:pt idx="68">
                    <c:v>окт</c:v>
                  </c:pt>
                  <c:pt idx="69">
                    <c:v>ноя</c:v>
                  </c:pt>
                  <c:pt idx="70">
                    <c:v>дек</c:v>
                  </c:pt>
                  <c:pt idx="71">
                    <c:v>янв</c:v>
                  </c:pt>
                  <c:pt idx="72">
                    <c:v>фев</c:v>
                  </c:pt>
                  <c:pt idx="73">
                    <c:v>мар</c:v>
                  </c:pt>
                  <c:pt idx="74">
                    <c:v>апр</c:v>
                  </c:pt>
                  <c:pt idx="75">
                    <c:v>май</c:v>
                  </c:pt>
                  <c:pt idx="76">
                    <c:v>июн</c:v>
                  </c:pt>
                  <c:pt idx="77">
                    <c:v>июл</c:v>
                  </c:pt>
                  <c:pt idx="78">
                    <c:v>авг</c:v>
                  </c:pt>
                  <c:pt idx="79">
                    <c:v>сен</c:v>
                  </c:pt>
                  <c:pt idx="80">
                    <c:v>окт</c:v>
                  </c:pt>
                  <c:pt idx="81">
                    <c:v>ноя</c:v>
                  </c:pt>
                  <c:pt idx="82">
                    <c:v>дек</c:v>
                  </c:pt>
                  <c:pt idx="83">
                    <c:v>янв</c:v>
                  </c:pt>
                  <c:pt idx="84">
                    <c:v>фев</c:v>
                  </c:pt>
                  <c:pt idx="85">
                    <c:v>мар</c:v>
                  </c:pt>
                  <c:pt idx="86">
                    <c:v>апр</c:v>
                  </c:pt>
                  <c:pt idx="87">
                    <c:v>май</c:v>
                  </c:pt>
                  <c:pt idx="88">
                    <c:v>июн</c:v>
                  </c:pt>
                  <c:pt idx="89">
                    <c:v>июл</c:v>
                  </c:pt>
                  <c:pt idx="90">
                    <c:v>авг</c:v>
                  </c:pt>
                  <c:pt idx="91">
                    <c:v>сен</c:v>
                  </c:pt>
                  <c:pt idx="92">
                    <c:v>окт</c:v>
                  </c:pt>
                  <c:pt idx="93">
                    <c:v>ноя</c:v>
                  </c:pt>
                  <c:pt idx="94">
                    <c:v>дек</c:v>
                  </c:pt>
                  <c:pt idx="95">
                    <c:v>янв</c:v>
                  </c:pt>
                  <c:pt idx="96">
                    <c:v>фев</c:v>
                  </c:pt>
                  <c:pt idx="97">
                    <c:v>мар</c:v>
                  </c:pt>
                  <c:pt idx="98">
                    <c:v>апр</c:v>
                  </c:pt>
                  <c:pt idx="99">
                    <c:v>май</c:v>
                  </c:pt>
                  <c:pt idx="100">
                    <c:v>июн</c:v>
                  </c:pt>
                  <c:pt idx="101">
                    <c:v>июл</c:v>
                  </c:pt>
                  <c:pt idx="102">
                    <c:v>авг</c:v>
                  </c:pt>
                  <c:pt idx="103">
                    <c:v>сен</c:v>
                  </c:pt>
                  <c:pt idx="104">
                    <c:v>окт</c:v>
                  </c:pt>
                  <c:pt idx="105">
                    <c:v>ноя</c:v>
                  </c:pt>
                  <c:pt idx="106">
                    <c:v>дек</c:v>
                  </c:pt>
                  <c:pt idx="107">
                    <c:v>янв</c:v>
                  </c:pt>
                  <c:pt idx="108">
                    <c:v>фев</c:v>
                  </c:pt>
                  <c:pt idx="109">
                    <c:v>мар</c:v>
                  </c:pt>
                  <c:pt idx="110">
                    <c:v>апр</c:v>
                  </c:pt>
                  <c:pt idx="111">
                    <c:v>май</c:v>
                  </c:pt>
                  <c:pt idx="112">
                    <c:v>июн</c:v>
                  </c:pt>
                  <c:pt idx="113">
                    <c:v>июл</c:v>
                  </c:pt>
                  <c:pt idx="114">
                    <c:v>авг</c:v>
                  </c:pt>
                  <c:pt idx="115">
                    <c:v>сен</c:v>
                  </c:pt>
                  <c:pt idx="116">
                    <c:v>окт</c:v>
                  </c:pt>
                  <c:pt idx="117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9">
                    <c:v>2013</c:v>
                  </c:pt>
                  <c:pt idx="71">
                    <c:v>2014</c:v>
                  </c:pt>
                  <c:pt idx="83">
                    <c:v>2015</c:v>
                  </c:pt>
                  <c:pt idx="95">
                    <c:v>2016</c:v>
                  </c:pt>
                  <c:pt idx="107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9">
                    <c:v>БРИКС</c:v>
                  </c:pt>
                </c:lvl>
              </c:multiLvlStrCache>
            </c:multiLvlStrRef>
          </c:cat>
          <c:val>
            <c:numRef>
              <c:f>'Рис. 1.2'!$H$8:$H$125</c:f>
              <c:numCache>
                <c:formatCode>General</c:formatCode>
                <c:ptCount val="118"/>
                <c:pt idx="0">
                  <c:v>7.1</c:v>
                </c:pt>
                <c:pt idx="1">
                  <c:v>7.3</c:v>
                </c:pt>
                <c:pt idx="2">
                  <c:v>7</c:v>
                </c:pt>
                <c:pt idx="3">
                  <c:v>7.2</c:v>
                </c:pt>
                <c:pt idx="4">
                  <c:v>7.4</c:v>
                </c:pt>
                <c:pt idx="5">
                  <c:v>6.9</c:v>
                </c:pt>
                <c:pt idx="6">
                  <c:v>6.5</c:v>
                </c:pt>
                <c:pt idx="7">
                  <c:v>6.5</c:v>
                </c:pt>
                <c:pt idx="8">
                  <c:v>6.1</c:v>
                </c:pt>
                <c:pt idx="9">
                  <c:v>6.3</c:v>
                </c:pt>
                <c:pt idx="10">
                  <c:v>6.5</c:v>
                </c:pt>
                <c:pt idx="11">
                  <c:v>6.5</c:v>
                </c:pt>
                <c:pt idx="12">
                  <c:v>6.1</c:v>
                </c:pt>
                <c:pt idx="13">
                  <c:v>6.2</c:v>
                </c:pt>
                <c:pt idx="14">
                  <c:v>6.9</c:v>
                </c:pt>
                <c:pt idx="15">
                  <c:v>7.3</c:v>
                </c:pt>
                <c:pt idx="16">
                  <c:v>7.6</c:v>
                </c:pt>
                <c:pt idx="17">
                  <c:v>7.8</c:v>
                </c:pt>
                <c:pt idx="18">
                  <c:v>7.5</c:v>
                </c:pt>
                <c:pt idx="19">
                  <c:v>7.6</c:v>
                </c:pt>
                <c:pt idx="20">
                  <c:v>8</c:v>
                </c:pt>
                <c:pt idx="21">
                  <c:v>8.3000000000000007</c:v>
                </c:pt>
                <c:pt idx="22">
                  <c:v>9.1</c:v>
                </c:pt>
                <c:pt idx="23">
                  <c:v>11.4</c:v>
                </c:pt>
                <c:pt idx="24">
                  <c:v>15</c:v>
                </c:pt>
                <c:pt idx="25">
                  <c:v>16.7</c:v>
                </c:pt>
                <c:pt idx="26">
                  <c:v>16.899999999999999</c:v>
                </c:pt>
                <c:pt idx="27">
                  <c:v>16.399999999999999</c:v>
                </c:pt>
                <c:pt idx="28">
                  <c:v>15.8</c:v>
                </c:pt>
                <c:pt idx="29">
                  <c:v>15.3</c:v>
                </c:pt>
                <c:pt idx="30">
                  <c:v>15.6</c:v>
                </c:pt>
                <c:pt idx="31">
                  <c:v>15.8</c:v>
                </c:pt>
                <c:pt idx="32">
                  <c:v>15.7</c:v>
                </c:pt>
                <c:pt idx="33">
                  <c:v>15.6</c:v>
                </c:pt>
                <c:pt idx="34">
                  <c:v>15</c:v>
                </c:pt>
                <c:pt idx="35">
                  <c:v>12.9</c:v>
                </c:pt>
                <c:pt idx="36">
                  <c:v>9.8000000000000007</c:v>
                </c:pt>
                <c:pt idx="37">
                  <c:v>8.1</c:v>
                </c:pt>
                <c:pt idx="38">
                  <c:v>7.3</c:v>
                </c:pt>
                <c:pt idx="39">
                  <c:v>7.3</c:v>
                </c:pt>
                <c:pt idx="40">
                  <c:v>7.3</c:v>
                </c:pt>
                <c:pt idx="41">
                  <c:v>7.5</c:v>
                </c:pt>
                <c:pt idx="42">
                  <c:v>7.2</c:v>
                </c:pt>
                <c:pt idx="43">
                  <c:v>6.9</c:v>
                </c:pt>
                <c:pt idx="44">
                  <c:v>6.4</c:v>
                </c:pt>
                <c:pt idx="45">
                  <c:v>6.1</c:v>
                </c:pt>
                <c:pt idx="46">
                  <c:v>5.8</c:v>
                </c:pt>
                <c:pt idx="47">
                  <c:v>5.4</c:v>
                </c:pt>
                <c:pt idx="48">
                  <c:v>5</c:v>
                </c:pt>
                <c:pt idx="49">
                  <c:v>4.5999999999999996</c:v>
                </c:pt>
                <c:pt idx="50">
                  <c:v>4.3</c:v>
                </c:pt>
                <c:pt idx="51">
                  <c:v>4.0999999999999996</c:v>
                </c:pt>
                <c:pt idx="52">
                  <c:v>4.0999999999999996</c:v>
                </c:pt>
                <c:pt idx="53">
                  <c:v>4.4000000000000004</c:v>
                </c:pt>
                <c:pt idx="54">
                  <c:v>3.9</c:v>
                </c:pt>
                <c:pt idx="55">
                  <c:v>3.3</c:v>
                </c:pt>
                <c:pt idx="56">
                  <c:v>3</c:v>
                </c:pt>
                <c:pt idx="57">
                  <c:v>2.7</c:v>
                </c:pt>
                <c:pt idx="58">
                  <c:v>2.5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'Рис. 1.2'!$I$7</c:f>
              <c:strCache>
                <c:ptCount val="1"/>
                <c:pt idx="0">
                  <c:v>Китай</c:v>
                </c:pt>
              </c:strCache>
            </c:strRef>
          </c:tx>
          <c:spPr>
            <a:ln w="2540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multiLvlStrRef>
              <c:f>'Рис. 1.2'!$A$8:$C$125</c:f>
              <c:multiLvlStrCache>
                <c:ptCount val="118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  <c:pt idx="59">
                    <c:v>янв</c:v>
                  </c:pt>
                  <c:pt idx="60">
                    <c:v>фев</c:v>
                  </c:pt>
                  <c:pt idx="61">
                    <c:v>мар</c:v>
                  </c:pt>
                  <c:pt idx="62">
                    <c:v>апр</c:v>
                  </c:pt>
                  <c:pt idx="63">
                    <c:v>май</c:v>
                  </c:pt>
                  <c:pt idx="64">
                    <c:v>июн</c:v>
                  </c:pt>
                  <c:pt idx="65">
                    <c:v>июл</c:v>
                  </c:pt>
                  <c:pt idx="66">
                    <c:v>авг</c:v>
                  </c:pt>
                  <c:pt idx="67">
                    <c:v>сен</c:v>
                  </c:pt>
                  <c:pt idx="68">
                    <c:v>окт</c:v>
                  </c:pt>
                  <c:pt idx="69">
                    <c:v>ноя</c:v>
                  </c:pt>
                  <c:pt idx="70">
                    <c:v>дек</c:v>
                  </c:pt>
                  <c:pt idx="71">
                    <c:v>янв</c:v>
                  </c:pt>
                  <c:pt idx="72">
                    <c:v>фев</c:v>
                  </c:pt>
                  <c:pt idx="73">
                    <c:v>мар</c:v>
                  </c:pt>
                  <c:pt idx="74">
                    <c:v>апр</c:v>
                  </c:pt>
                  <c:pt idx="75">
                    <c:v>май</c:v>
                  </c:pt>
                  <c:pt idx="76">
                    <c:v>июн</c:v>
                  </c:pt>
                  <c:pt idx="77">
                    <c:v>июл</c:v>
                  </c:pt>
                  <c:pt idx="78">
                    <c:v>авг</c:v>
                  </c:pt>
                  <c:pt idx="79">
                    <c:v>сен</c:v>
                  </c:pt>
                  <c:pt idx="80">
                    <c:v>окт</c:v>
                  </c:pt>
                  <c:pt idx="81">
                    <c:v>ноя</c:v>
                  </c:pt>
                  <c:pt idx="82">
                    <c:v>дек</c:v>
                  </c:pt>
                  <c:pt idx="83">
                    <c:v>янв</c:v>
                  </c:pt>
                  <c:pt idx="84">
                    <c:v>фев</c:v>
                  </c:pt>
                  <c:pt idx="85">
                    <c:v>мар</c:v>
                  </c:pt>
                  <c:pt idx="86">
                    <c:v>апр</c:v>
                  </c:pt>
                  <c:pt idx="87">
                    <c:v>май</c:v>
                  </c:pt>
                  <c:pt idx="88">
                    <c:v>июн</c:v>
                  </c:pt>
                  <c:pt idx="89">
                    <c:v>июл</c:v>
                  </c:pt>
                  <c:pt idx="90">
                    <c:v>авг</c:v>
                  </c:pt>
                  <c:pt idx="91">
                    <c:v>сен</c:v>
                  </c:pt>
                  <c:pt idx="92">
                    <c:v>окт</c:v>
                  </c:pt>
                  <c:pt idx="93">
                    <c:v>ноя</c:v>
                  </c:pt>
                  <c:pt idx="94">
                    <c:v>дек</c:v>
                  </c:pt>
                  <c:pt idx="95">
                    <c:v>янв</c:v>
                  </c:pt>
                  <c:pt idx="96">
                    <c:v>фев</c:v>
                  </c:pt>
                  <c:pt idx="97">
                    <c:v>мар</c:v>
                  </c:pt>
                  <c:pt idx="98">
                    <c:v>апр</c:v>
                  </c:pt>
                  <c:pt idx="99">
                    <c:v>май</c:v>
                  </c:pt>
                  <c:pt idx="100">
                    <c:v>июн</c:v>
                  </c:pt>
                  <c:pt idx="101">
                    <c:v>июл</c:v>
                  </c:pt>
                  <c:pt idx="102">
                    <c:v>авг</c:v>
                  </c:pt>
                  <c:pt idx="103">
                    <c:v>сен</c:v>
                  </c:pt>
                  <c:pt idx="104">
                    <c:v>окт</c:v>
                  </c:pt>
                  <c:pt idx="105">
                    <c:v>ноя</c:v>
                  </c:pt>
                  <c:pt idx="106">
                    <c:v>дек</c:v>
                  </c:pt>
                  <c:pt idx="107">
                    <c:v>янв</c:v>
                  </c:pt>
                  <c:pt idx="108">
                    <c:v>фев</c:v>
                  </c:pt>
                  <c:pt idx="109">
                    <c:v>мар</c:v>
                  </c:pt>
                  <c:pt idx="110">
                    <c:v>апр</c:v>
                  </c:pt>
                  <c:pt idx="111">
                    <c:v>май</c:v>
                  </c:pt>
                  <c:pt idx="112">
                    <c:v>июн</c:v>
                  </c:pt>
                  <c:pt idx="113">
                    <c:v>июл</c:v>
                  </c:pt>
                  <c:pt idx="114">
                    <c:v>авг</c:v>
                  </c:pt>
                  <c:pt idx="115">
                    <c:v>сен</c:v>
                  </c:pt>
                  <c:pt idx="116">
                    <c:v>окт</c:v>
                  </c:pt>
                  <c:pt idx="117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9">
                    <c:v>2013</c:v>
                  </c:pt>
                  <c:pt idx="71">
                    <c:v>2014</c:v>
                  </c:pt>
                  <c:pt idx="83">
                    <c:v>2015</c:v>
                  </c:pt>
                  <c:pt idx="95">
                    <c:v>2016</c:v>
                  </c:pt>
                  <c:pt idx="107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9">
                    <c:v>БРИКС</c:v>
                  </c:pt>
                </c:lvl>
              </c:multiLvlStrCache>
            </c:multiLvlStrRef>
          </c:cat>
          <c:val>
            <c:numRef>
              <c:f>'Рис. 1.2'!$I$8:$I$125</c:f>
              <c:numCache>
                <c:formatCode>General</c:formatCode>
                <c:ptCount val="118"/>
                <c:pt idx="59">
                  <c:v>2</c:v>
                </c:pt>
                <c:pt idx="60">
                  <c:v>3.2</c:v>
                </c:pt>
                <c:pt idx="61">
                  <c:v>2.1</c:v>
                </c:pt>
                <c:pt idx="62">
                  <c:v>2.4</c:v>
                </c:pt>
                <c:pt idx="63">
                  <c:v>2.1</c:v>
                </c:pt>
                <c:pt idx="64">
                  <c:v>2.7</c:v>
                </c:pt>
                <c:pt idx="65">
                  <c:v>2.7</c:v>
                </c:pt>
                <c:pt idx="66">
                  <c:v>2.6</c:v>
                </c:pt>
                <c:pt idx="67">
                  <c:v>3.1</c:v>
                </c:pt>
                <c:pt idx="68">
                  <c:v>3.2</c:v>
                </c:pt>
                <c:pt idx="69">
                  <c:v>3</c:v>
                </c:pt>
                <c:pt idx="70">
                  <c:v>2.5</c:v>
                </c:pt>
                <c:pt idx="71">
                  <c:v>2.5</c:v>
                </c:pt>
                <c:pt idx="72">
                  <c:v>2</c:v>
                </c:pt>
                <c:pt idx="73">
                  <c:v>2.4</c:v>
                </c:pt>
                <c:pt idx="74">
                  <c:v>1.8</c:v>
                </c:pt>
                <c:pt idx="75">
                  <c:v>2.5</c:v>
                </c:pt>
                <c:pt idx="76">
                  <c:v>2.2999999999999998</c:v>
                </c:pt>
                <c:pt idx="77">
                  <c:v>2.2999999999999998</c:v>
                </c:pt>
                <c:pt idx="78">
                  <c:v>2</c:v>
                </c:pt>
                <c:pt idx="79">
                  <c:v>1.6</c:v>
                </c:pt>
                <c:pt idx="80">
                  <c:v>1.6</c:v>
                </c:pt>
                <c:pt idx="81">
                  <c:v>1.4</c:v>
                </c:pt>
                <c:pt idx="82">
                  <c:v>1.5</c:v>
                </c:pt>
                <c:pt idx="83">
                  <c:v>0.8</c:v>
                </c:pt>
                <c:pt idx="84">
                  <c:v>1.4</c:v>
                </c:pt>
                <c:pt idx="85">
                  <c:v>1.4</c:v>
                </c:pt>
                <c:pt idx="86">
                  <c:v>1.5</c:v>
                </c:pt>
                <c:pt idx="87">
                  <c:v>1.2</c:v>
                </c:pt>
                <c:pt idx="88">
                  <c:v>1.4</c:v>
                </c:pt>
                <c:pt idx="89">
                  <c:v>1.6</c:v>
                </c:pt>
                <c:pt idx="90">
                  <c:v>2</c:v>
                </c:pt>
                <c:pt idx="91">
                  <c:v>1.6</c:v>
                </c:pt>
                <c:pt idx="92">
                  <c:v>1.3</c:v>
                </c:pt>
                <c:pt idx="93">
                  <c:v>1.5</c:v>
                </c:pt>
                <c:pt idx="94">
                  <c:v>1.6</c:v>
                </c:pt>
                <c:pt idx="95">
                  <c:v>1.8</c:v>
                </c:pt>
                <c:pt idx="96">
                  <c:v>2.2999999999999998</c:v>
                </c:pt>
                <c:pt idx="97">
                  <c:v>2.2999999999999998</c:v>
                </c:pt>
                <c:pt idx="98">
                  <c:v>2.2999999999999998</c:v>
                </c:pt>
                <c:pt idx="99">
                  <c:v>2</c:v>
                </c:pt>
                <c:pt idx="100">
                  <c:v>1.9</c:v>
                </c:pt>
                <c:pt idx="101">
                  <c:v>1.8</c:v>
                </c:pt>
                <c:pt idx="102">
                  <c:v>1.3</c:v>
                </c:pt>
                <c:pt idx="103">
                  <c:v>1.9</c:v>
                </c:pt>
                <c:pt idx="104">
                  <c:v>2.1</c:v>
                </c:pt>
                <c:pt idx="105">
                  <c:v>2.2999999999999998</c:v>
                </c:pt>
                <c:pt idx="106">
                  <c:v>2.1</c:v>
                </c:pt>
                <c:pt idx="107">
                  <c:v>2.5</c:v>
                </c:pt>
                <c:pt idx="108">
                  <c:v>0.8</c:v>
                </c:pt>
                <c:pt idx="109">
                  <c:v>0.9</c:v>
                </c:pt>
                <c:pt idx="110">
                  <c:v>1.2</c:v>
                </c:pt>
                <c:pt idx="111">
                  <c:v>1.5</c:v>
                </c:pt>
                <c:pt idx="112">
                  <c:v>1.5</c:v>
                </c:pt>
                <c:pt idx="113">
                  <c:v>1.4</c:v>
                </c:pt>
                <c:pt idx="114">
                  <c:v>1.8</c:v>
                </c:pt>
                <c:pt idx="115">
                  <c:v>1.6</c:v>
                </c:pt>
                <c:pt idx="116">
                  <c:v>1.9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'Рис. 1.2'!$K$7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5400"/>
          </c:spPr>
          <c:marker>
            <c:symbol val="none"/>
          </c:marker>
          <c:cat>
            <c:multiLvlStrRef>
              <c:f>'Рис. 1.2'!$A$8:$C$125</c:f>
              <c:multiLvlStrCache>
                <c:ptCount val="118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  <c:pt idx="59">
                    <c:v>янв</c:v>
                  </c:pt>
                  <c:pt idx="60">
                    <c:v>фев</c:v>
                  </c:pt>
                  <c:pt idx="61">
                    <c:v>мар</c:v>
                  </c:pt>
                  <c:pt idx="62">
                    <c:v>апр</c:v>
                  </c:pt>
                  <c:pt idx="63">
                    <c:v>май</c:v>
                  </c:pt>
                  <c:pt idx="64">
                    <c:v>июн</c:v>
                  </c:pt>
                  <c:pt idx="65">
                    <c:v>июл</c:v>
                  </c:pt>
                  <c:pt idx="66">
                    <c:v>авг</c:v>
                  </c:pt>
                  <c:pt idx="67">
                    <c:v>сен</c:v>
                  </c:pt>
                  <c:pt idx="68">
                    <c:v>окт</c:v>
                  </c:pt>
                  <c:pt idx="69">
                    <c:v>ноя</c:v>
                  </c:pt>
                  <c:pt idx="70">
                    <c:v>дек</c:v>
                  </c:pt>
                  <c:pt idx="71">
                    <c:v>янв</c:v>
                  </c:pt>
                  <c:pt idx="72">
                    <c:v>фев</c:v>
                  </c:pt>
                  <c:pt idx="73">
                    <c:v>мар</c:v>
                  </c:pt>
                  <c:pt idx="74">
                    <c:v>апр</c:v>
                  </c:pt>
                  <c:pt idx="75">
                    <c:v>май</c:v>
                  </c:pt>
                  <c:pt idx="76">
                    <c:v>июн</c:v>
                  </c:pt>
                  <c:pt idx="77">
                    <c:v>июл</c:v>
                  </c:pt>
                  <c:pt idx="78">
                    <c:v>авг</c:v>
                  </c:pt>
                  <c:pt idx="79">
                    <c:v>сен</c:v>
                  </c:pt>
                  <c:pt idx="80">
                    <c:v>окт</c:v>
                  </c:pt>
                  <c:pt idx="81">
                    <c:v>ноя</c:v>
                  </c:pt>
                  <c:pt idx="82">
                    <c:v>дек</c:v>
                  </c:pt>
                  <c:pt idx="83">
                    <c:v>янв</c:v>
                  </c:pt>
                  <c:pt idx="84">
                    <c:v>фев</c:v>
                  </c:pt>
                  <c:pt idx="85">
                    <c:v>мар</c:v>
                  </c:pt>
                  <c:pt idx="86">
                    <c:v>апр</c:v>
                  </c:pt>
                  <c:pt idx="87">
                    <c:v>май</c:v>
                  </c:pt>
                  <c:pt idx="88">
                    <c:v>июн</c:v>
                  </c:pt>
                  <c:pt idx="89">
                    <c:v>июл</c:v>
                  </c:pt>
                  <c:pt idx="90">
                    <c:v>авг</c:v>
                  </c:pt>
                  <c:pt idx="91">
                    <c:v>сен</c:v>
                  </c:pt>
                  <c:pt idx="92">
                    <c:v>окт</c:v>
                  </c:pt>
                  <c:pt idx="93">
                    <c:v>ноя</c:v>
                  </c:pt>
                  <c:pt idx="94">
                    <c:v>дек</c:v>
                  </c:pt>
                  <c:pt idx="95">
                    <c:v>янв</c:v>
                  </c:pt>
                  <c:pt idx="96">
                    <c:v>фев</c:v>
                  </c:pt>
                  <c:pt idx="97">
                    <c:v>мар</c:v>
                  </c:pt>
                  <c:pt idx="98">
                    <c:v>апр</c:v>
                  </c:pt>
                  <c:pt idx="99">
                    <c:v>май</c:v>
                  </c:pt>
                  <c:pt idx="100">
                    <c:v>июн</c:v>
                  </c:pt>
                  <c:pt idx="101">
                    <c:v>июл</c:v>
                  </c:pt>
                  <c:pt idx="102">
                    <c:v>авг</c:v>
                  </c:pt>
                  <c:pt idx="103">
                    <c:v>сен</c:v>
                  </c:pt>
                  <c:pt idx="104">
                    <c:v>окт</c:v>
                  </c:pt>
                  <c:pt idx="105">
                    <c:v>ноя</c:v>
                  </c:pt>
                  <c:pt idx="106">
                    <c:v>дек</c:v>
                  </c:pt>
                  <c:pt idx="107">
                    <c:v>янв</c:v>
                  </c:pt>
                  <c:pt idx="108">
                    <c:v>фев</c:v>
                  </c:pt>
                  <c:pt idx="109">
                    <c:v>мар</c:v>
                  </c:pt>
                  <c:pt idx="110">
                    <c:v>апр</c:v>
                  </c:pt>
                  <c:pt idx="111">
                    <c:v>май</c:v>
                  </c:pt>
                  <c:pt idx="112">
                    <c:v>июн</c:v>
                  </c:pt>
                  <c:pt idx="113">
                    <c:v>июл</c:v>
                  </c:pt>
                  <c:pt idx="114">
                    <c:v>авг</c:v>
                  </c:pt>
                  <c:pt idx="115">
                    <c:v>сен</c:v>
                  </c:pt>
                  <c:pt idx="116">
                    <c:v>окт</c:v>
                  </c:pt>
                  <c:pt idx="117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9">
                    <c:v>2013</c:v>
                  </c:pt>
                  <c:pt idx="71">
                    <c:v>2014</c:v>
                  </c:pt>
                  <c:pt idx="83">
                    <c:v>2015</c:v>
                  </c:pt>
                  <c:pt idx="95">
                    <c:v>2016</c:v>
                  </c:pt>
                  <c:pt idx="107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9">
                    <c:v>БРИКС</c:v>
                  </c:pt>
                </c:lvl>
              </c:multiLvlStrCache>
            </c:multiLvlStrRef>
          </c:cat>
          <c:val>
            <c:numRef>
              <c:f>'Рис. 1.2'!$K$8:$K$125</c:f>
              <c:numCache>
                <c:formatCode>General</c:formatCode>
                <c:ptCount val="118"/>
                <c:pt idx="59">
                  <c:v>6.1543360825525362</c:v>
                </c:pt>
                <c:pt idx="60">
                  <c:v>6.3129146440423556</c:v>
                </c:pt>
                <c:pt idx="61">
                  <c:v>6.588765923358908</c:v>
                </c:pt>
                <c:pt idx="62">
                  <c:v>6.4935139842997369</c:v>
                </c:pt>
                <c:pt idx="63">
                  <c:v>6.5041351287665972</c:v>
                </c:pt>
                <c:pt idx="64">
                  <c:v>6.6959158358983917</c:v>
                </c:pt>
                <c:pt idx="65">
                  <c:v>6.2706921691397355</c:v>
                </c:pt>
                <c:pt idx="66">
                  <c:v>6.0907620642133953</c:v>
                </c:pt>
                <c:pt idx="67">
                  <c:v>5.858620748231913</c:v>
                </c:pt>
                <c:pt idx="68">
                  <c:v>5.8374848715134098</c:v>
                </c:pt>
                <c:pt idx="69">
                  <c:v>5.7744067237047725</c:v>
                </c:pt>
                <c:pt idx="70">
                  <c:v>5.910683255331084</c:v>
                </c:pt>
                <c:pt idx="71">
                  <c:v>5.5850653925756166</c:v>
                </c:pt>
                <c:pt idx="72">
                  <c:v>5.6795176240137524</c:v>
                </c:pt>
                <c:pt idx="73">
                  <c:v>6.1528910091982913</c:v>
                </c:pt>
                <c:pt idx="74">
                  <c:v>6.2795521878774352</c:v>
                </c:pt>
                <c:pt idx="75">
                  <c:v>6.3748556504095832</c:v>
                </c:pt>
                <c:pt idx="76">
                  <c:v>6.5232836013692452</c:v>
                </c:pt>
                <c:pt idx="77">
                  <c:v>6.5022343107265623</c:v>
                </c:pt>
                <c:pt idx="78">
                  <c:v>6.5129698466163122</c:v>
                </c:pt>
                <c:pt idx="79">
                  <c:v>6.7464743152562567</c:v>
                </c:pt>
                <c:pt idx="80">
                  <c:v>6.5872403797569312</c:v>
                </c:pt>
                <c:pt idx="81">
                  <c:v>6.5552913418734038</c:v>
                </c:pt>
                <c:pt idx="82">
                  <c:v>6.4074707959081545</c:v>
                </c:pt>
                <c:pt idx="83">
                  <c:v>7.1377369753178099</c:v>
                </c:pt>
                <c:pt idx="84">
                  <c:v>7.7015874330803147</c:v>
                </c:pt>
                <c:pt idx="85">
                  <c:v>8.1285046609104405</c:v>
                </c:pt>
                <c:pt idx="86">
                  <c:v>8.1714868136068208</c:v>
                </c:pt>
                <c:pt idx="87">
                  <c:v>8.4729426386475737</c:v>
                </c:pt>
                <c:pt idx="88">
                  <c:v>8.8944299601851249</c:v>
                </c:pt>
                <c:pt idx="89">
                  <c:v>9.5583926117532858</c:v>
                </c:pt>
                <c:pt idx="90">
                  <c:v>9.5254773699673834</c:v>
                </c:pt>
                <c:pt idx="91">
                  <c:v>9.4927892083663146</c:v>
                </c:pt>
                <c:pt idx="92">
                  <c:v>9.928892215568851</c:v>
                </c:pt>
                <c:pt idx="93">
                  <c:v>10.475767294535853</c:v>
                </c:pt>
                <c:pt idx="94">
                  <c:v>10.673028133975059</c:v>
                </c:pt>
                <c:pt idx="95">
                  <c:v>10.705805070312868</c:v>
                </c:pt>
                <c:pt idx="96">
                  <c:v>10.355884374834744</c:v>
                </c:pt>
                <c:pt idx="97">
                  <c:v>9.3863723708620626</c:v>
                </c:pt>
                <c:pt idx="98">
                  <c:v>9.277794397895045</c:v>
                </c:pt>
                <c:pt idx="99">
                  <c:v>9.3211897301594515</c:v>
                </c:pt>
                <c:pt idx="100">
                  <c:v>8.8437473175281056</c:v>
                </c:pt>
                <c:pt idx="101">
                  <c:v>8.7357710549190735</c:v>
                </c:pt>
                <c:pt idx="102">
                  <c:v>8.9744976016012288</c:v>
                </c:pt>
                <c:pt idx="103">
                  <c:v>8.4759686232872333</c:v>
                </c:pt>
                <c:pt idx="104">
                  <c:v>7.8736708314892434</c:v>
                </c:pt>
                <c:pt idx="105">
                  <c:v>6.9873832983181616</c:v>
                </c:pt>
                <c:pt idx="106">
                  <c:v>6.2879882132213849</c:v>
                </c:pt>
                <c:pt idx="107">
                  <c:v>5.3540150717656276</c:v>
                </c:pt>
                <c:pt idx="108">
                  <c:v>4.7589072961635059</c:v>
                </c:pt>
                <c:pt idx="109">
                  <c:v>4.5711051156818838</c:v>
                </c:pt>
                <c:pt idx="110">
                  <c:v>4.0825168946228008</c:v>
                </c:pt>
                <c:pt idx="111">
                  <c:v>3.5972561777709355</c:v>
                </c:pt>
                <c:pt idx="112">
                  <c:v>2.9985569924055655</c:v>
                </c:pt>
                <c:pt idx="113">
                  <c:v>2.711625766806125</c:v>
                </c:pt>
                <c:pt idx="114">
                  <c:v>2.4559084940275255</c:v>
                </c:pt>
                <c:pt idx="115">
                  <c:v>2.5376909332922803</c:v>
                </c:pt>
                <c:pt idx="116">
                  <c:v>2.7013208888963858</c:v>
                </c:pt>
                <c:pt idx="117">
                  <c:v>2.8037854253563088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'Рис. 1.2'!$L$7</c:f>
              <c:strCache>
                <c:ptCount val="1"/>
                <c:pt idx="0">
                  <c:v>ЮАР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cat>
            <c:multiLvlStrRef>
              <c:f>'Рис. 1.2'!$A$8:$C$125</c:f>
              <c:multiLvlStrCache>
                <c:ptCount val="118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  <c:pt idx="59">
                    <c:v>янв</c:v>
                  </c:pt>
                  <c:pt idx="60">
                    <c:v>фев</c:v>
                  </c:pt>
                  <c:pt idx="61">
                    <c:v>мар</c:v>
                  </c:pt>
                  <c:pt idx="62">
                    <c:v>апр</c:v>
                  </c:pt>
                  <c:pt idx="63">
                    <c:v>май</c:v>
                  </c:pt>
                  <c:pt idx="64">
                    <c:v>июн</c:v>
                  </c:pt>
                  <c:pt idx="65">
                    <c:v>июл</c:v>
                  </c:pt>
                  <c:pt idx="66">
                    <c:v>авг</c:v>
                  </c:pt>
                  <c:pt idx="67">
                    <c:v>сен</c:v>
                  </c:pt>
                  <c:pt idx="68">
                    <c:v>окт</c:v>
                  </c:pt>
                  <c:pt idx="69">
                    <c:v>ноя</c:v>
                  </c:pt>
                  <c:pt idx="70">
                    <c:v>дек</c:v>
                  </c:pt>
                  <c:pt idx="71">
                    <c:v>янв</c:v>
                  </c:pt>
                  <c:pt idx="72">
                    <c:v>фев</c:v>
                  </c:pt>
                  <c:pt idx="73">
                    <c:v>мар</c:v>
                  </c:pt>
                  <c:pt idx="74">
                    <c:v>апр</c:v>
                  </c:pt>
                  <c:pt idx="75">
                    <c:v>май</c:v>
                  </c:pt>
                  <c:pt idx="76">
                    <c:v>июн</c:v>
                  </c:pt>
                  <c:pt idx="77">
                    <c:v>июл</c:v>
                  </c:pt>
                  <c:pt idx="78">
                    <c:v>авг</c:v>
                  </c:pt>
                  <c:pt idx="79">
                    <c:v>сен</c:v>
                  </c:pt>
                  <c:pt idx="80">
                    <c:v>окт</c:v>
                  </c:pt>
                  <c:pt idx="81">
                    <c:v>ноя</c:v>
                  </c:pt>
                  <c:pt idx="82">
                    <c:v>дек</c:v>
                  </c:pt>
                  <c:pt idx="83">
                    <c:v>янв</c:v>
                  </c:pt>
                  <c:pt idx="84">
                    <c:v>фев</c:v>
                  </c:pt>
                  <c:pt idx="85">
                    <c:v>мар</c:v>
                  </c:pt>
                  <c:pt idx="86">
                    <c:v>апр</c:v>
                  </c:pt>
                  <c:pt idx="87">
                    <c:v>май</c:v>
                  </c:pt>
                  <c:pt idx="88">
                    <c:v>июн</c:v>
                  </c:pt>
                  <c:pt idx="89">
                    <c:v>июл</c:v>
                  </c:pt>
                  <c:pt idx="90">
                    <c:v>авг</c:v>
                  </c:pt>
                  <c:pt idx="91">
                    <c:v>сен</c:v>
                  </c:pt>
                  <c:pt idx="92">
                    <c:v>окт</c:v>
                  </c:pt>
                  <c:pt idx="93">
                    <c:v>ноя</c:v>
                  </c:pt>
                  <c:pt idx="94">
                    <c:v>дек</c:v>
                  </c:pt>
                  <c:pt idx="95">
                    <c:v>янв</c:v>
                  </c:pt>
                  <c:pt idx="96">
                    <c:v>фев</c:v>
                  </c:pt>
                  <c:pt idx="97">
                    <c:v>мар</c:v>
                  </c:pt>
                  <c:pt idx="98">
                    <c:v>апр</c:v>
                  </c:pt>
                  <c:pt idx="99">
                    <c:v>май</c:v>
                  </c:pt>
                  <c:pt idx="100">
                    <c:v>июн</c:v>
                  </c:pt>
                  <c:pt idx="101">
                    <c:v>июл</c:v>
                  </c:pt>
                  <c:pt idx="102">
                    <c:v>авг</c:v>
                  </c:pt>
                  <c:pt idx="103">
                    <c:v>сен</c:v>
                  </c:pt>
                  <c:pt idx="104">
                    <c:v>окт</c:v>
                  </c:pt>
                  <c:pt idx="105">
                    <c:v>ноя</c:v>
                  </c:pt>
                  <c:pt idx="106">
                    <c:v>дек</c:v>
                  </c:pt>
                  <c:pt idx="107">
                    <c:v>янв</c:v>
                  </c:pt>
                  <c:pt idx="108">
                    <c:v>фев</c:v>
                  </c:pt>
                  <c:pt idx="109">
                    <c:v>мар</c:v>
                  </c:pt>
                  <c:pt idx="110">
                    <c:v>апр</c:v>
                  </c:pt>
                  <c:pt idx="111">
                    <c:v>май</c:v>
                  </c:pt>
                  <c:pt idx="112">
                    <c:v>июн</c:v>
                  </c:pt>
                  <c:pt idx="113">
                    <c:v>июл</c:v>
                  </c:pt>
                  <c:pt idx="114">
                    <c:v>авг</c:v>
                  </c:pt>
                  <c:pt idx="115">
                    <c:v>сен</c:v>
                  </c:pt>
                  <c:pt idx="116">
                    <c:v>окт</c:v>
                  </c:pt>
                  <c:pt idx="117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9">
                    <c:v>2013</c:v>
                  </c:pt>
                  <c:pt idx="71">
                    <c:v>2014</c:v>
                  </c:pt>
                  <c:pt idx="83">
                    <c:v>2015</c:v>
                  </c:pt>
                  <c:pt idx="95">
                    <c:v>2016</c:v>
                  </c:pt>
                  <c:pt idx="107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9">
                    <c:v>БРИКС</c:v>
                  </c:pt>
                </c:lvl>
              </c:multiLvlStrCache>
            </c:multiLvlStrRef>
          </c:cat>
          <c:val>
            <c:numRef>
              <c:f>'Рис. 1.2'!$L$8:$L$125</c:f>
              <c:numCache>
                <c:formatCode>General</c:formatCode>
                <c:ptCount val="118"/>
                <c:pt idx="59">
                  <c:v>5.3735255570118046</c:v>
                </c:pt>
                <c:pt idx="60">
                  <c:v>5.867014341590604</c:v>
                </c:pt>
                <c:pt idx="61">
                  <c:v>5.9278350515463929</c:v>
                </c:pt>
                <c:pt idx="62">
                  <c:v>5.9050064184852369</c:v>
                </c:pt>
                <c:pt idx="63">
                  <c:v>5.6482670089858633</c:v>
                </c:pt>
                <c:pt idx="64">
                  <c:v>5.4987212276214725</c:v>
                </c:pt>
                <c:pt idx="65">
                  <c:v>6.3775510204081565</c:v>
                </c:pt>
                <c:pt idx="66">
                  <c:v>6.3613231552162919</c:v>
                </c:pt>
                <c:pt idx="67">
                  <c:v>5.9268600252206927</c:v>
                </c:pt>
                <c:pt idx="68">
                  <c:v>5.513784461152893</c:v>
                </c:pt>
                <c:pt idx="69">
                  <c:v>5.3749999999999964</c:v>
                </c:pt>
                <c:pt idx="70">
                  <c:v>5.3615960099750559</c:v>
                </c:pt>
                <c:pt idx="71">
                  <c:v>5.8457711442785998</c:v>
                </c:pt>
                <c:pt idx="72">
                  <c:v>5.9113300492610765</c:v>
                </c:pt>
                <c:pt idx="73">
                  <c:v>6.0827250608272543</c:v>
                </c:pt>
                <c:pt idx="74">
                  <c:v>6.1818181818181772</c:v>
                </c:pt>
                <c:pt idx="75">
                  <c:v>6.5613608748481322</c:v>
                </c:pt>
                <c:pt idx="76">
                  <c:v>6.6666666666666652</c:v>
                </c:pt>
                <c:pt idx="77">
                  <c:v>6.3549160671462879</c:v>
                </c:pt>
                <c:pt idx="78">
                  <c:v>6.4593301435406758</c:v>
                </c:pt>
                <c:pt idx="79">
                  <c:v>5.9523809523809534</c:v>
                </c:pt>
                <c:pt idx="80">
                  <c:v>5.9382422802850332</c:v>
                </c:pt>
                <c:pt idx="81">
                  <c:v>5.8125741399762898</c:v>
                </c:pt>
                <c:pt idx="82">
                  <c:v>5.3254437869822535</c:v>
                </c:pt>
                <c:pt idx="83">
                  <c:v>4.4653349001175124</c:v>
                </c:pt>
                <c:pt idx="84">
                  <c:v>3.9534883720930392</c:v>
                </c:pt>
                <c:pt idx="85">
                  <c:v>4.0137614678898981</c:v>
                </c:pt>
                <c:pt idx="86">
                  <c:v>4.4520547945205546</c:v>
                </c:pt>
                <c:pt idx="87">
                  <c:v>4.5610034207525629</c:v>
                </c:pt>
                <c:pt idx="88">
                  <c:v>4.6590909090909127</c:v>
                </c:pt>
                <c:pt idx="89">
                  <c:v>4.9605411499436203</c:v>
                </c:pt>
                <c:pt idx="90">
                  <c:v>4.6067415730337125</c:v>
                </c:pt>
                <c:pt idx="91">
                  <c:v>4.6067415730337125</c:v>
                </c:pt>
                <c:pt idx="92">
                  <c:v>4.5964125560538083</c:v>
                </c:pt>
                <c:pt idx="93">
                  <c:v>4.7085201793721998</c:v>
                </c:pt>
                <c:pt idx="94">
                  <c:v>5.2808988764045051</c:v>
                </c:pt>
                <c:pt idx="95">
                  <c:v>6.1867266591675962</c:v>
                </c:pt>
                <c:pt idx="96">
                  <c:v>7.0469798657718075</c:v>
                </c:pt>
                <c:pt idx="97">
                  <c:v>6.2844542447629603</c:v>
                </c:pt>
                <c:pt idx="98">
                  <c:v>6.2295081967213228</c:v>
                </c:pt>
                <c:pt idx="99">
                  <c:v>6.2159214830970644</c:v>
                </c:pt>
                <c:pt idx="100">
                  <c:v>6.297502714440828</c:v>
                </c:pt>
                <c:pt idx="101">
                  <c:v>6.0150375939849621</c:v>
                </c:pt>
                <c:pt idx="102">
                  <c:v>5.9076262083780806</c:v>
                </c:pt>
                <c:pt idx="103">
                  <c:v>6.1224489795918435</c:v>
                </c:pt>
                <c:pt idx="104">
                  <c:v>6.4308681672025747</c:v>
                </c:pt>
                <c:pt idx="105">
                  <c:v>6.6381156316916323</c:v>
                </c:pt>
                <c:pt idx="106">
                  <c:v>6.7235859124866515</c:v>
                </c:pt>
                <c:pt idx="107">
                  <c:v>6.5677966101694851</c:v>
                </c:pt>
                <c:pt idx="108">
                  <c:v>6.2695924764890387</c:v>
                </c:pt>
                <c:pt idx="109">
                  <c:v>6.1203319502074693</c:v>
                </c:pt>
                <c:pt idx="110">
                  <c:v>5.3497942386831365</c:v>
                </c:pt>
                <c:pt idx="111">
                  <c:v>5.4414784394250404</c:v>
                </c:pt>
                <c:pt idx="112">
                  <c:v>5.1072522982635427</c:v>
                </c:pt>
                <c:pt idx="113">
                  <c:v>4.5592705167173175</c:v>
                </c:pt>
                <c:pt idx="114">
                  <c:v>4.7667342799188717</c:v>
                </c:pt>
                <c:pt idx="115">
                  <c:v>5.0607287449392802</c:v>
                </c:pt>
                <c:pt idx="116">
                  <c:v>4.8338368580060465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'Рис. 1.2'!$M$7</c:f>
              <c:strCache>
                <c:ptCount val="1"/>
                <c:pt idx="0">
                  <c:v>Россия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'Рис. 1.2'!$A$8:$C$125</c:f>
              <c:multiLvlStrCache>
                <c:ptCount val="118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  <c:pt idx="59">
                    <c:v>янв</c:v>
                  </c:pt>
                  <c:pt idx="60">
                    <c:v>фев</c:v>
                  </c:pt>
                  <c:pt idx="61">
                    <c:v>мар</c:v>
                  </c:pt>
                  <c:pt idx="62">
                    <c:v>апр</c:v>
                  </c:pt>
                  <c:pt idx="63">
                    <c:v>май</c:v>
                  </c:pt>
                  <c:pt idx="64">
                    <c:v>июн</c:v>
                  </c:pt>
                  <c:pt idx="65">
                    <c:v>июл</c:v>
                  </c:pt>
                  <c:pt idx="66">
                    <c:v>авг</c:v>
                  </c:pt>
                  <c:pt idx="67">
                    <c:v>сен</c:v>
                  </c:pt>
                  <c:pt idx="68">
                    <c:v>окт</c:v>
                  </c:pt>
                  <c:pt idx="69">
                    <c:v>ноя</c:v>
                  </c:pt>
                  <c:pt idx="70">
                    <c:v>дек</c:v>
                  </c:pt>
                  <c:pt idx="71">
                    <c:v>янв</c:v>
                  </c:pt>
                  <c:pt idx="72">
                    <c:v>фев</c:v>
                  </c:pt>
                  <c:pt idx="73">
                    <c:v>мар</c:v>
                  </c:pt>
                  <c:pt idx="74">
                    <c:v>апр</c:v>
                  </c:pt>
                  <c:pt idx="75">
                    <c:v>май</c:v>
                  </c:pt>
                  <c:pt idx="76">
                    <c:v>июн</c:v>
                  </c:pt>
                  <c:pt idx="77">
                    <c:v>июл</c:v>
                  </c:pt>
                  <c:pt idx="78">
                    <c:v>авг</c:v>
                  </c:pt>
                  <c:pt idx="79">
                    <c:v>сен</c:v>
                  </c:pt>
                  <c:pt idx="80">
                    <c:v>окт</c:v>
                  </c:pt>
                  <c:pt idx="81">
                    <c:v>ноя</c:v>
                  </c:pt>
                  <c:pt idx="82">
                    <c:v>дек</c:v>
                  </c:pt>
                  <c:pt idx="83">
                    <c:v>янв</c:v>
                  </c:pt>
                  <c:pt idx="84">
                    <c:v>фев</c:v>
                  </c:pt>
                  <c:pt idx="85">
                    <c:v>мар</c:v>
                  </c:pt>
                  <c:pt idx="86">
                    <c:v>апр</c:v>
                  </c:pt>
                  <c:pt idx="87">
                    <c:v>май</c:v>
                  </c:pt>
                  <c:pt idx="88">
                    <c:v>июн</c:v>
                  </c:pt>
                  <c:pt idx="89">
                    <c:v>июл</c:v>
                  </c:pt>
                  <c:pt idx="90">
                    <c:v>авг</c:v>
                  </c:pt>
                  <c:pt idx="91">
                    <c:v>сен</c:v>
                  </c:pt>
                  <c:pt idx="92">
                    <c:v>окт</c:v>
                  </c:pt>
                  <c:pt idx="93">
                    <c:v>ноя</c:v>
                  </c:pt>
                  <c:pt idx="94">
                    <c:v>дек</c:v>
                  </c:pt>
                  <c:pt idx="95">
                    <c:v>янв</c:v>
                  </c:pt>
                  <c:pt idx="96">
                    <c:v>фев</c:v>
                  </c:pt>
                  <c:pt idx="97">
                    <c:v>мар</c:v>
                  </c:pt>
                  <c:pt idx="98">
                    <c:v>апр</c:v>
                  </c:pt>
                  <c:pt idx="99">
                    <c:v>май</c:v>
                  </c:pt>
                  <c:pt idx="100">
                    <c:v>июн</c:v>
                  </c:pt>
                  <c:pt idx="101">
                    <c:v>июл</c:v>
                  </c:pt>
                  <c:pt idx="102">
                    <c:v>авг</c:v>
                  </c:pt>
                  <c:pt idx="103">
                    <c:v>сен</c:v>
                  </c:pt>
                  <c:pt idx="104">
                    <c:v>окт</c:v>
                  </c:pt>
                  <c:pt idx="105">
                    <c:v>ноя</c:v>
                  </c:pt>
                  <c:pt idx="106">
                    <c:v>дек</c:v>
                  </c:pt>
                  <c:pt idx="107">
                    <c:v>янв</c:v>
                  </c:pt>
                  <c:pt idx="108">
                    <c:v>фев</c:v>
                  </c:pt>
                  <c:pt idx="109">
                    <c:v>мар</c:v>
                  </c:pt>
                  <c:pt idx="110">
                    <c:v>апр</c:v>
                  </c:pt>
                  <c:pt idx="111">
                    <c:v>май</c:v>
                  </c:pt>
                  <c:pt idx="112">
                    <c:v>июн</c:v>
                  </c:pt>
                  <c:pt idx="113">
                    <c:v>июл</c:v>
                  </c:pt>
                  <c:pt idx="114">
                    <c:v>авг</c:v>
                  </c:pt>
                  <c:pt idx="115">
                    <c:v>сен</c:v>
                  </c:pt>
                  <c:pt idx="116">
                    <c:v>окт</c:v>
                  </c:pt>
                  <c:pt idx="117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9">
                    <c:v>2013</c:v>
                  </c:pt>
                  <c:pt idx="71">
                    <c:v>2014</c:v>
                  </c:pt>
                  <c:pt idx="83">
                    <c:v>2015</c:v>
                  </c:pt>
                  <c:pt idx="95">
                    <c:v>2016</c:v>
                  </c:pt>
                  <c:pt idx="107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9">
                    <c:v>БРИКС</c:v>
                  </c:pt>
                </c:lvl>
              </c:multiLvlStrCache>
            </c:multiLvlStrRef>
          </c:cat>
          <c:val>
            <c:numRef>
              <c:f>'Рис. 1.2'!$M$8:$M$125</c:f>
              <c:numCache>
                <c:formatCode>General</c:formatCode>
                <c:ptCount val="118"/>
                <c:pt idx="59">
                  <c:v>7.1</c:v>
                </c:pt>
                <c:pt idx="60">
                  <c:v>7.3</c:v>
                </c:pt>
                <c:pt idx="61">
                  <c:v>7</c:v>
                </c:pt>
                <c:pt idx="62">
                  <c:v>7.2</c:v>
                </c:pt>
                <c:pt idx="63">
                  <c:v>7.4</c:v>
                </c:pt>
                <c:pt idx="64">
                  <c:v>6.9</c:v>
                </c:pt>
                <c:pt idx="65">
                  <c:v>6.5</c:v>
                </c:pt>
                <c:pt idx="66">
                  <c:v>6.5</c:v>
                </c:pt>
                <c:pt idx="67">
                  <c:v>6.1</c:v>
                </c:pt>
                <c:pt idx="68">
                  <c:v>6.3</c:v>
                </c:pt>
                <c:pt idx="69">
                  <c:v>6.5</c:v>
                </c:pt>
                <c:pt idx="70">
                  <c:v>6.5</c:v>
                </c:pt>
                <c:pt idx="71">
                  <c:v>6.1</c:v>
                </c:pt>
                <c:pt idx="72">
                  <c:v>6.2</c:v>
                </c:pt>
                <c:pt idx="73">
                  <c:v>6.9</c:v>
                </c:pt>
                <c:pt idx="74">
                  <c:v>7.3</c:v>
                </c:pt>
                <c:pt idx="75">
                  <c:v>7.6</c:v>
                </c:pt>
                <c:pt idx="76">
                  <c:v>7.8</c:v>
                </c:pt>
                <c:pt idx="77">
                  <c:v>7.5</c:v>
                </c:pt>
                <c:pt idx="78">
                  <c:v>7.6</c:v>
                </c:pt>
                <c:pt idx="79">
                  <c:v>8</c:v>
                </c:pt>
                <c:pt idx="80">
                  <c:v>8.3000000000000007</c:v>
                </c:pt>
                <c:pt idx="81">
                  <c:v>9.1</c:v>
                </c:pt>
                <c:pt idx="82">
                  <c:v>11.4</c:v>
                </c:pt>
                <c:pt idx="83">
                  <c:v>15</c:v>
                </c:pt>
                <c:pt idx="84">
                  <c:v>16.7</c:v>
                </c:pt>
                <c:pt idx="85">
                  <c:v>16.899999999999999</c:v>
                </c:pt>
                <c:pt idx="86">
                  <c:v>16.399999999999999</c:v>
                </c:pt>
                <c:pt idx="87">
                  <c:v>15.8</c:v>
                </c:pt>
                <c:pt idx="88">
                  <c:v>15.3</c:v>
                </c:pt>
                <c:pt idx="89">
                  <c:v>15.6</c:v>
                </c:pt>
                <c:pt idx="90">
                  <c:v>15.8</c:v>
                </c:pt>
                <c:pt idx="91">
                  <c:v>15.7</c:v>
                </c:pt>
                <c:pt idx="92">
                  <c:v>15.6</c:v>
                </c:pt>
                <c:pt idx="93">
                  <c:v>15</c:v>
                </c:pt>
                <c:pt idx="94">
                  <c:v>12.9</c:v>
                </c:pt>
                <c:pt idx="95">
                  <c:v>9.8000000000000007</c:v>
                </c:pt>
                <c:pt idx="96">
                  <c:v>8.1</c:v>
                </c:pt>
                <c:pt idx="97">
                  <c:v>7.3</c:v>
                </c:pt>
                <c:pt idx="98">
                  <c:v>7.3</c:v>
                </c:pt>
                <c:pt idx="99">
                  <c:v>7.3</c:v>
                </c:pt>
                <c:pt idx="100">
                  <c:v>7.5</c:v>
                </c:pt>
                <c:pt idx="101">
                  <c:v>7.2</c:v>
                </c:pt>
                <c:pt idx="102">
                  <c:v>6.9</c:v>
                </c:pt>
                <c:pt idx="103">
                  <c:v>6.4</c:v>
                </c:pt>
                <c:pt idx="104">
                  <c:v>6.1</c:v>
                </c:pt>
                <c:pt idx="105">
                  <c:v>5.8</c:v>
                </c:pt>
                <c:pt idx="106">
                  <c:v>5.4</c:v>
                </c:pt>
                <c:pt idx="107">
                  <c:v>5</c:v>
                </c:pt>
                <c:pt idx="108">
                  <c:v>4.5999999999999996</c:v>
                </c:pt>
                <c:pt idx="109">
                  <c:v>4.3</c:v>
                </c:pt>
                <c:pt idx="110">
                  <c:v>4.0999999999999996</c:v>
                </c:pt>
                <c:pt idx="111">
                  <c:v>4.0999999999999996</c:v>
                </c:pt>
                <c:pt idx="112">
                  <c:v>4.4000000000000004</c:v>
                </c:pt>
                <c:pt idx="113">
                  <c:v>3.9</c:v>
                </c:pt>
                <c:pt idx="114">
                  <c:v>3.3</c:v>
                </c:pt>
                <c:pt idx="115">
                  <c:v>3</c:v>
                </c:pt>
                <c:pt idx="116">
                  <c:v>2.7</c:v>
                </c:pt>
                <c:pt idx="117">
                  <c:v>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540096"/>
        <c:axId val="257541632"/>
      </c:lineChart>
      <c:lineChart>
        <c:grouping val="standard"/>
        <c:varyColors val="0"/>
        <c:ser>
          <c:idx val="6"/>
          <c:order val="6"/>
          <c:tx>
            <c:strRef>
              <c:f>'Рис. 1.2'!$J$7</c:f>
              <c:strCache>
                <c:ptCount val="1"/>
                <c:pt idx="0">
                  <c:v>Индия</c:v>
                </c:pt>
              </c:strCache>
            </c:strRef>
          </c:tx>
          <c:spPr>
            <a:ln w="2540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cat>
            <c:multiLvlStrRef>
              <c:f>'Рис. 1.2'!$A$8:$C$125</c:f>
              <c:multiLvlStrCache>
                <c:ptCount val="118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  <c:pt idx="59">
                    <c:v>янв</c:v>
                  </c:pt>
                  <c:pt idx="60">
                    <c:v>фев</c:v>
                  </c:pt>
                  <c:pt idx="61">
                    <c:v>мар</c:v>
                  </c:pt>
                  <c:pt idx="62">
                    <c:v>апр</c:v>
                  </c:pt>
                  <c:pt idx="63">
                    <c:v>май</c:v>
                  </c:pt>
                  <c:pt idx="64">
                    <c:v>июн</c:v>
                  </c:pt>
                  <c:pt idx="65">
                    <c:v>июл</c:v>
                  </c:pt>
                  <c:pt idx="66">
                    <c:v>авг</c:v>
                  </c:pt>
                  <c:pt idx="67">
                    <c:v>сен</c:v>
                  </c:pt>
                  <c:pt idx="68">
                    <c:v>окт</c:v>
                  </c:pt>
                  <c:pt idx="69">
                    <c:v>ноя</c:v>
                  </c:pt>
                  <c:pt idx="70">
                    <c:v>дек</c:v>
                  </c:pt>
                  <c:pt idx="71">
                    <c:v>янв</c:v>
                  </c:pt>
                  <c:pt idx="72">
                    <c:v>фев</c:v>
                  </c:pt>
                  <c:pt idx="73">
                    <c:v>мар</c:v>
                  </c:pt>
                  <c:pt idx="74">
                    <c:v>апр</c:v>
                  </c:pt>
                  <c:pt idx="75">
                    <c:v>май</c:v>
                  </c:pt>
                  <c:pt idx="76">
                    <c:v>июн</c:v>
                  </c:pt>
                  <c:pt idx="77">
                    <c:v>июл</c:v>
                  </c:pt>
                  <c:pt idx="78">
                    <c:v>авг</c:v>
                  </c:pt>
                  <c:pt idx="79">
                    <c:v>сен</c:v>
                  </c:pt>
                  <c:pt idx="80">
                    <c:v>окт</c:v>
                  </c:pt>
                  <c:pt idx="81">
                    <c:v>ноя</c:v>
                  </c:pt>
                  <c:pt idx="82">
                    <c:v>дек</c:v>
                  </c:pt>
                  <c:pt idx="83">
                    <c:v>янв</c:v>
                  </c:pt>
                  <c:pt idx="84">
                    <c:v>фев</c:v>
                  </c:pt>
                  <c:pt idx="85">
                    <c:v>мар</c:v>
                  </c:pt>
                  <c:pt idx="86">
                    <c:v>апр</c:v>
                  </c:pt>
                  <c:pt idx="87">
                    <c:v>май</c:v>
                  </c:pt>
                  <c:pt idx="88">
                    <c:v>июн</c:v>
                  </c:pt>
                  <c:pt idx="89">
                    <c:v>июл</c:v>
                  </c:pt>
                  <c:pt idx="90">
                    <c:v>авг</c:v>
                  </c:pt>
                  <c:pt idx="91">
                    <c:v>сен</c:v>
                  </c:pt>
                  <c:pt idx="92">
                    <c:v>окт</c:v>
                  </c:pt>
                  <c:pt idx="93">
                    <c:v>ноя</c:v>
                  </c:pt>
                  <c:pt idx="94">
                    <c:v>дек</c:v>
                  </c:pt>
                  <c:pt idx="95">
                    <c:v>янв</c:v>
                  </c:pt>
                  <c:pt idx="96">
                    <c:v>фев</c:v>
                  </c:pt>
                  <c:pt idx="97">
                    <c:v>мар</c:v>
                  </c:pt>
                  <c:pt idx="98">
                    <c:v>апр</c:v>
                  </c:pt>
                  <c:pt idx="99">
                    <c:v>май</c:v>
                  </c:pt>
                  <c:pt idx="100">
                    <c:v>июн</c:v>
                  </c:pt>
                  <c:pt idx="101">
                    <c:v>июл</c:v>
                  </c:pt>
                  <c:pt idx="102">
                    <c:v>авг</c:v>
                  </c:pt>
                  <c:pt idx="103">
                    <c:v>сен</c:v>
                  </c:pt>
                  <c:pt idx="104">
                    <c:v>окт</c:v>
                  </c:pt>
                  <c:pt idx="105">
                    <c:v>ноя</c:v>
                  </c:pt>
                  <c:pt idx="106">
                    <c:v>дек</c:v>
                  </c:pt>
                  <c:pt idx="107">
                    <c:v>янв</c:v>
                  </c:pt>
                  <c:pt idx="108">
                    <c:v>фев</c:v>
                  </c:pt>
                  <c:pt idx="109">
                    <c:v>мар</c:v>
                  </c:pt>
                  <c:pt idx="110">
                    <c:v>апр</c:v>
                  </c:pt>
                  <c:pt idx="111">
                    <c:v>май</c:v>
                  </c:pt>
                  <c:pt idx="112">
                    <c:v>июн</c:v>
                  </c:pt>
                  <c:pt idx="113">
                    <c:v>июл</c:v>
                  </c:pt>
                  <c:pt idx="114">
                    <c:v>авг</c:v>
                  </c:pt>
                  <c:pt idx="115">
                    <c:v>сен</c:v>
                  </c:pt>
                  <c:pt idx="116">
                    <c:v>окт</c:v>
                  </c:pt>
                  <c:pt idx="117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9">
                    <c:v>2013</c:v>
                  </c:pt>
                  <c:pt idx="71">
                    <c:v>2014</c:v>
                  </c:pt>
                  <c:pt idx="83">
                    <c:v>2015</c:v>
                  </c:pt>
                  <c:pt idx="95">
                    <c:v>2016</c:v>
                  </c:pt>
                  <c:pt idx="107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9">
                    <c:v>БРИКС</c:v>
                  </c:pt>
                </c:lvl>
              </c:multiLvlStrCache>
            </c:multiLvlStrRef>
          </c:cat>
          <c:val>
            <c:numRef>
              <c:f>'Рис. 1.2'!$J$8:$J$125</c:f>
              <c:numCache>
                <c:formatCode>General</c:formatCode>
                <c:ptCount val="118"/>
                <c:pt idx="59">
                  <c:v>11.616161616161612</c:v>
                </c:pt>
                <c:pt idx="60">
                  <c:v>12.060301507537696</c:v>
                </c:pt>
                <c:pt idx="61">
                  <c:v>11.442786069651746</c:v>
                </c:pt>
                <c:pt idx="62">
                  <c:v>10.243902439024399</c:v>
                </c:pt>
                <c:pt idx="63">
                  <c:v>10.679611650485432</c:v>
                </c:pt>
                <c:pt idx="64">
                  <c:v>11.057692307692314</c:v>
                </c:pt>
                <c:pt idx="65">
                  <c:v>10.849056603773576</c:v>
                </c:pt>
                <c:pt idx="66">
                  <c:v>10.747663551401864</c:v>
                </c:pt>
                <c:pt idx="67">
                  <c:v>10.697674418604652</c:v>
                </c:pt>
                <c:pt idx="68">
                  <c:v>11.059907834101379</c:v>
                </c:pt>
                <c:pt idx="69">
                  <c:v>11.46788990825689</c:v>
                </c:pt>
                <c:pt idx="70">
                  <c:v>9.1324200913241995</c:v>
                </c:pt>
                <c:pt idx="71">
                  <c:v>7.2398190045248834</c:v>
                </c:pt>
                <c:pt idx="72">
                  <c:v>6.7264573991031362</c:v>
                </c:pt>
                <c:pt idx="73">
                  <c:v>6.6964285714285809</c:v>
                </c:pt>
                <c:pt idx="74">
                  <c:v>7.079646017699126</c:v>
                </c:pt>
                <c:pt idx="75">
                  <c:v>7.0175438596491224</c:v>
                </c:pt>
                <c:pt idx="76">
                  <c:v>6.4935064935064846</c:v>
                </c:pt>
                <c:pt idx="77">
                  <c:v>7.2340425531914887</c:v>
                </c:pt>
                <c:pt idx="78">
                  <c:v>6.7510548523206815</c:v>
                </c:pt>
                <c:pt idx="79">
                  <c:v>6.3025210084033612</c:v>
                </c:pt>
                <c:pt idx="80">
                  <c:v>4.9792531120331995</c:v>
                </c:pt>
                <c:pt idx="81">
                  <c:v>4.1152263374485631</c:v>
                </c:pt>
                <c:pt idx="82">
                  <c:v>5.8577405857740628</c:v>
                </c:pt>
                <c:pt idx="83">
                  <c:v>7.1729957805907185</c:v>
                </c:pt>
                <c:pt idx="84">
                  <c:v>6.3025210084033612</c:v>
                </c:pt>
                <c:pt idx="85">
                  <c:v>6.2761506276150625</c:v>
                </c:pt>
                <c:pt idx="86">
                  <c:v>5.7851239669421517</c:v>
                </c:pt>
                <c:pt idx="87">
                  <c:v>5.7377049180327822</c:v>
                </c:pt>
                <c:pt idx="88">
                  <c:v>6.0975609756097615</c:v>
                </c:pt>
                <c:pt idx="89">
                  <c:v>4.3650793650793718</c:v>
                </c:pt>
                <c:pt idx="90">
                  <c:v>4.3478260869565188</c:v>
                </c:pt>
                <c:pt idx="91">
                  <c:v>5.1383399209486091</c:v>
                </c:pt>
                <c:pt idx="92">
                  <c:v>6.3241106719367668</c:v>
                </c:pt>
                <c:pt idx="93">
                  <c:v>6.7193675889328119</c:v>
                </c:pt>
                <c:pt idx="94">
                  <c:v>6.3241106719367668</c:v>
                </c:pt>
                <c:pt idx="95">
                  <c:v>5.9055118110236116</c:v>
                </c:pt>
                <c:pt idx="96">
                  <c:v>5.5335968379446543</c:v>
                </c:pt>
                <c:pt idx="97">
                  <c:v>5.5118110236220375</c:v>
                </c:pt>
                <c:pt idx="98">
                  <c:v>5.859375</c:v>
                </c:pt>
                <c:pt idx="99">
                  <c:v>6.5891472868216949</c:v>
                </c:pt>
                <c:pt idx="100">
                  <c:v>6.1302681992337238</c:v>
                </c:pt>
                <c:pt idx="101">
                  <c:v>6.4638783269961975</c:v>
                </c:pt>
                <c:pt idx="102">
                  <c:v>5.3030303030302983</c:v>
                </c:pt>
                <c:pt idx="103">
                  <c:v>4.1353383458646586</c:v>
                </c:pt>
                <c:pt idx="104">
                  <c:v>3.3457249070631967</c:v>
                </c:pt>
                <c:pt idx="105">
                  <c:v>2.5925925925925908</c:v>
                </c:pt>
                <c:pt idx="106">
                  <c:v>2.2304832713754719</c:v>
                </c:pt>
                <c:pt idx="107">
                  <c:v>1.8587360594795488</c:v>
                </c:pt>
                <c:pt idx="108">
                  <c:v>2.621722846441954</c:v>
                </c:pt>
                <c:pt idx="109">
                  <c:v>2.6119402985074647</c:v>
                </c:pt>
                <c:pt idx="110">
                  <c:v>2.2140221402213944</c:v>
                </c:pt>
                <c:pt idx="111">
                  <c:v>1.0909090909090979</c:v>
                </c:pt>
                <c:pt idx="112">
                  <c:v>1.0830324909747224</c:v>
                </c:pt>
                <c:pt idx="113">
                  <c:v>1.7857142857142794</c:v>
                </c:pt>
                <c:pt idx="114">
                  <c:v>2.5179856115107979</c:v>
                </c:pt>
                <c:pt idx="115">
                  <c:v>2.8880866425992746</c:v>
                </c:pt>
                <c:pt idx="116">
                  <c:v>3.2374100719424481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557248"/>
        <c:axId val="257543168"/>
      </c:lineChart>
      <c:catAx>
        <c:axId val="25754009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low"/>
        <c:spPr>
          <a:ln>
            <a:solidFill>
              <a:sysClr val="windowText" lastClr="000000"/>
            </a:solidFill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257541632"/>
        <c:crossesAt val="0"/>
        <c:auto val="1"/>
        <c:lblAlgn val="ctr"/>
        <c:lblOffset val="100"/>
        <c:tickLblSkip val="1"/>
        <c:noMultiLvlLbl val="0"/>
      </c:catAx>
      <c:valAx>
        <c:axId val="2575416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" sourceLinked="0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crossAx val="257540096"/>
        <c:crossesAt val="60"/>
        <c:crossBetween val="between"/>
      </c:valAx>
      <c:valAx>
        <c:axId val="257543168"/>
        <c:scaling>
          <c:orientation val="minMax"/>
          <c:max val="18"/>
          <c:min val="-2"/>
        </c:scaling>
        <c:delete val="0"/>
        <c:axPos val="r"/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57557248"/>
        <c:crosses val="max"/>
        <c:crossBetween val="between"/>
      </c:valAx>
      <c:catAx>
        <c:axId val="257557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7543168"/>
        <c:crosses val="autoZero"/>
        <c:auto val="1"/>
        <c:lblAlgn val="ctr"/>
        <c:lblOffset val="100"/>
        <c:noMultiLvlLbl val="0"/>
      </c:catAx>
      <c:spPr>
        <a:noFill/>
        <a:ln w="6350">
          <a:solidFill>
            <a:schemeClr val="tx1"/>
          </a:solidFill>
        </a:ln>
      </c:spPr>
    </c:plotArea>
    <c:legend>
      <c:legendPos val="r"/>
      <c:legendEntry>
        <c:idx val="8"/>
        <c:delete val="1"/>
      </c:legendEntry>
      <c:layout>
        <c:manualLayout>
          <c:xMode val="edge"/>
          <c:yMode val="edge"/>
          <c:x val="4.8700233077119889E-2"/>
          <c:y val="0.88146759468919489"/>
          <c:w val="0.89350680443697494"/>
          <c:h val="5.0166513743312983E-2"/>
        </c:manualLayout>
      </c:layout>
      <c:overlay val="0"/>
      <c:spPr>
        <a:noFill/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400"/>
              <a:t>Мировые фондовые индексы</a:t>
            </a:r>
            <a:endParaRPr lang="en-US" sz="1400"/>
          </a:p>
        </c:rich>
      </c:tx>
      <c:layout>
        <c:manualLayout>
          <c:xMode val="edge"/>
          <c:yMode val="edge"/>
          <c:x val="0.37978740836476765"/>
          <c:y val="7.472781813126733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293963254593179E-2"/>
          <c:y val="9.451540757099311E-2"/>
          <c:w val="0.89688277137720696"/>
          <c:h val="0.63098654023589906"/>
        </c:manualLayout>
      </c:layout>
      <c:lineChart>
        <c:grouping val="standard"/>
        <c:varyColors val="0"/>
        <c:ser>
          <c:idx val="1"/>
          <c:order val="0"/>
          <c:tx>
            <c:strRef>
              <c:f>'Рис. 1.3'!$D$7</c:f>
              <c:strCache>
                <c:ptCount val="1"/>
                <c:pt idx="0">
                  <c:v>MSCI Россия</c:v>
                </c:pt>
              </c:strCache>
            </c:strRef>
          </c:tx>
          <c:marker>
            <c:symbol val="none"/>
          </c:marker>
          <c:cat>
            <c:multiLvlStrRef>
              <c:f>'Рис. 1.3'!$A$8:$B$1295</c:f>
              <c:multiLvlStrCache>
                <c:ptCount val="1284"/>
                <c:lvl>
                  <c:pt idx="0">
                    <c:v>янв</c:v>
                  </c:pt>
                  <c:pt idx="23">
                    <c:v>фев</c:v>
                  </c:pt>
                  <c:pt idx="43">
                    <c:v>мар</c:v>
                  </c:pt>
                  <c:pt idx="64">
                    <c:v>апр</c:v>
                  </c:pt>
                  <c:pt idx="86">
                    <c:v>май</c:v>
                  </c:pt>
                  <c:pt idx="109">
                    <c:v>июн</c:v>
                  </c:pt>
                  <c:pt idx="129">
                    <c:v>июл</c:v>
                  </c:pt>
                  <c:pt idx="152">
                    <c:v>авг</c:v>
                  </c:pt>
                  <c:pt idx="174">
                    <c:v>сен</c:v>
                  </c:pt>
                  <c:pt idx="195">
                    <c:v>окт</c:v>
                  </c:pt>
                  <c:pt idx="218">
                    <c:v>ноя</c:v>
                  </c:pt>
                  <c:pt idx="239">
                    <c:v>дек</c:v>
                  </c:pt>
                  <c:pt idx="261">
                    <c:v>янв</c:v>
                  </c:pt>
                  <c:pt idx="284">
                    <c:v>фев</c:v>
                  </c:pt>
                  <c:pt idx="304">
                    <c:v>мар</c:v>
                  </c:pt>
                  <c:pt idx="325">
                    <c:v>апр</c:v>
                  </c:pt>
                  <c:pt idx="347">
                    <c:v>май</c:v>
                  </c:pt>
                  <c:pt idx="369">
                    <c:v>июн</c:v>
                  </c:pt>
                  <c:pt idx="390">
                    <c:v>июл</c:v>
                  </c:pt>
                  <c:pt idx="413">
                    <c:v>авг</c:v>
                  </c:pt>
                  <c:pt idx="434">
                    <c:v>сен</c:v>
                  </c:pt>
                  <c:pt idx="456">
                    <c:v>окт</c:v>
                  </c:pt>
                  <c:pt idx="479">
                    <c:v>ноя</c:v>
                  </c:pt>
                  <c:pt idx="499">
                    <c:v>дек</c:v>
                  </c:pt>
                  <c:pt idx="522">
                    <c:v>янв</c:v>
                  </c:pt>
                  <c:pt idx="544">
                    <c:v>фев</c:v>
                  </c:pt>
                  <c:pt idx="564">
                    <c:v>мар</c:v>
                  </c:pt>
                  <c:pt idx="586">
                    <c:v>апр</c:v>
                  </c:pt>
                  <c:pt idx="608">
                    <c:v>май</c:v>
                  </c:pt>
                  <c:pt idx="629">
                    <c:v>июн</c:v>
                  </c:pt>
                  <c:pt idx="651">
                    <c:v>июл</c:v>
                  </c:pt>
                  <c:pt idx="674">
                    <c:v>авг</c:v>
                  </c:pt>
                  <c:pt idx="695">
                    <c:v>сен</c:v>
                  </c:pt>
                  <c:pt idx="717">
                    <c:v>окт</c:v>
                  </c:pt>
                  <c:pt idx="739">
                    <c:v>ноя</c:v>
                  </c:pt>
                  <c:pt idx="760">
                    <c:v>дек</c:v>
                  </c:pt>
                  <c:pt idx="783">
                    <c:v>янв</c:v>
                  </c:pt>
                  <c:pt idx="804">
                    <c:v>фев</c:v>
                  </c:pt>
                  <c:pt idx="825">
                    <c:v>мар</c:v>
                  </c:pt>
                  <c:pt idx="848">
                    <c:v>апр</c:v>
                  </c:pt>
                  <c:pt idx="869">
                    <c:v>май</c:v>
                  </c:pt>
                  <c:pt idx="891">
                    <c:v>июн</c:v>
                  </c:pt>
                  <c:pt idx="913">
                    <c:v>июл</c:v>
                  </c:pt>
                  <c:pt idx="934">
                    <c:v>авг</c:v>
                  </c:pt>
                  <c:pt idx="957">
                    <c:v>сен</c:v>
                  </c:pt>
                  <c:pt idx="979">
                    <c:v>окт</c:v>
                  </c:pt>
                  <c:pt idx="1000">
                    <c:v>ноя</c:v>
                  </c:pt>
                  <c:pt idx="1022">
                    <c:v>дек</c:v>
                  </c:pt>
                  <c:pt idx="1044">
                    <c:v>янв</c:v>
                  </c:pt>
                  <c:pt idx="1066">
                    <c:v>фев</c:v>
                  </c:pt>
                  <c:pt idx="1086">
                    <c:v>мар</c:v>
                  </c:pt>
                  <c:pt idx="1109">
                    <c:v>апр</c:v>
                  </c:pt>
                  <c:pt idx="1129">
                    <c:v>май</c:v>
                  </c:pt>
                  <c:pt idx="1152">
                    <c:v>июн</c:v>
                  </c:pt>
                  <c:pt idx="1174">
                    <c:v>июл</c:v>
                  </c:pt>
                  <c:pt idx="1195">
                    <c:v>авг</c:v>
                  </c:pt>
                  <c:pt idx="1218">
                    <c:v>сен</c:v>
                  </c:pt>
                  <c:pt idx="1239">
                    <c:v>окт</c:v>
                  </c:pt>
                  <c:pt idx="1261">
                    <c:v>ноя</c:v>
                  </c:pt>
                  <c:pt idx="1283">
                    <c:v>дек</c:v>
                  </c:pt>
                </c:lvl>
                <c:lvl>
                  <c:pt idx="0">
                    <c:v>2013</c:v>
                  </c:pt>
                  <c:pt idx="261">
                    <c:v>2014</c:v>
                  </c:pt>
                  <c:pt idx="522">
                    <c:v>2015</c:v>
                  </c:pt>
                  <c:pt idx="783">
                    <c:v>2016</c:v>
                  </c:pt>
                  <c:pt idx="1044">
                    <c:v>2017</c:v>
                  </c:pt>
                </c:lvl>
              </c:multiLvlStrCache>
            </c:multiLvlStrRef>
          </c:cat>
          <c:val>
            <c:numRef>
              <c:f>'Рис. 1.3'!$D$8:$D$1295</c:f>
              <c:numCache>
                <c:formatCode>General</c:formatCode>
                <c:ptCount val="1288"/>
                <c:pt idx="0">
                  <c:v>100</c:v>
                </c:pt>
                <c:pt idx="1">
                  <c:v>101.75349522618356</c:v>
                </c:pt>
                <c:pt idx="2">
                  <c:v>101.48601290354537</c:v>
                </c:pt>
                <c:pt idx="3">
                  <c:v>101.10336458088244</c:v>
                </c:pt>
                <c:pt idx="4">
                  <c:v>101.02782559161889</c:v>
                </c:pt>
                <c:pt idx="5">
                  <c:v>103.16273079637909</c:v>
                </c:pt>
                <c:pt idx="6">
                  <c:v>103.08100008668409</c:v>
                </c:pt>
                <c:pt idx="7">
                  <c:v>103.10824365658242</c:v>
                </c:pt>
                <c:pt idx="8">
                  <c:v>102.91010860277636</c:v>
                </c:pt>
                <c:pt idx="9">
                  <c:v>104.46546877515388</c:v>
                </c:pt>
                <c:pt idx="10">
                  <c:v>103.35962750609883</c:v>
                </c:pt>
                <c:pt idx="11">
                  <c:v>103.25932163510953</c:v>
                </c:pt>
                <c:pt idx="12">
                  <c:v>104.2277067105866</c:v>
                </c:pt>
                <c:pt idx="13">
                  <c:v>105.1428429903533</c:v>
                </c:pt>
                <c:pt idx="14">
                  <c:v>105.042537119364</c:v>
                </c:pt>
                <c:pt idx="15">
                  <c:v>104.16578950627222</c:v>
                </c:pt>
                <c:pt idx="16">
                  <c:v>105.1539880871299</c:v>
                </c:pt>
                <c:pt idx="17">
                  <c:v>105.47224251730587</c:v>
                </c:pt>
                <c:pt idx="18">
                  <c:v>106.19791215187053</c:v>
                </c:pt>
                <c:pt idx="19">
                  <c:v>106.84928114125792</c:v>
                </c:pt>
                <c:pt idx="20">
                  <c:v>106.36013522717423</c:v>
                </c:pt>
                <c:pt idx="21">
                  <c:v>105.96634180773469</c:v>
                </c:pt>
                <c:pt idx="22">
                  <c:v>106.27964286156552</c:v>
                </c:pt>
                <c:pt idx="23">
                  <c:v>106.8096541304967</c:v>
                </c:pt>
                <c:pt idx="24">
                  <c:v>105.60846036679752</c:v>
                </c:pt>
                <c:pt idx="25">
                  <c:v>106.02082894753136</c:v>
                </c:pt>
                <c:pt idx="26">
                  <c:v>104.96452144192784</c:v>
                </c:pt>
                <c:pt idx="27">
                  <c:v>103.93545750622269</c:v>
                </c:pt>
                <c:pt idx="28">
                  <c:v>104.17941129122137</c:v>
                </c:pt>
                <c:pt idx="29">
                  <c:v>103.48470025881392</c:v>
                </c:pt>
                <c:pt idx="30">
                  <c:v>103.46736344160587</c:v>
                </c:pt>
                <c:pt idx="31">
                  <c:v>105.12922120540414</c:v>
                </c:pt>
                <c:pt idx="32">
                  <c:v>103.74722920510693</c:v>
                </c:pt>
                <c:pt idx="33">
                  <c:v>102.8358079575991</c:v>
                </c:pt>
                <c:pt idx="34">
                  <c:v>103.07233167808008</c:v>
                </c:pt>
                <c:pt idx="35">
                  <c:v>104.0964422374401</c:v>
                </c:pt>
                <c:pt idx="36">
                  <c:v>103.44135821579385</c:v>
                </c:pt>
                <c:pt idx="37">
                  <c:v>101.38446868846978</c:v>
                </c:pt>
                <c:pt idx="38">
                  <c:v>101.58755711862099</c:v>
                </c:pt>
                <c:pt idx="39">
                  <c:v>102.05317449506521</c:v>
                </c:pt>
                <c:pt idx="40">
                  <c:v>99.976471462360536</c:v>
                </c:pt>
                <c:pt idx="41">
                  <c:v>100.68108924745829</c:v>
                </c:pt>
                <c:pt idx="42">
                  <c:v>100.3244461506074</c:v>
                </c:pt>
                <c:pt idx="43">
                  <c:v>99.135635827771111</c:v>
                </c:pt>
                <c:pt idx="44">
                  <c:v>98.32699713942516</c:v>
                </c:pt>
                <c:pt idx="45">
                  <c:v>100.05201045162411</c:v>
                </c:pt>
                <c:pt idx="46">
                  <c:v>100.33311455921144</c:v>
                </c:pt>
                <c:pt idx="47">
                  <c:v>100.4074152043887</c:v>
                </c:pt>
                <c:pt idx="48">
                  <c:v>100.29101086027762</c:v>
                </c:pt>
                <c:pt idx="49">
                  <c:v>101.27797109704903</c:v>
                </c:pt>
                <c:pt idx="50">
                  <c:v>101.18138025831857</c:v>
                </c:pt>
                <c:pt idx="51">
                  <c:v>100.60431191410845</c:v>
                </c:pt>
                <c:pt idx="52">
                  <c:v>100.90151449481752</c:v>
                </c:pt>
                <c:pt idx="53">
                  <c:v>101.55164514011862</c:v>
                </c:pt>
                <c:pt idx="54">
                  <c:v>98.84957834383863</c:v>
                </c:pt>
                <c:pt idx="55">
                  <c:v>97.733830322093311</c:v>
                </c:pt>
                <c:pt idx="56">
                  <c:v>98.526370537317504</c:v>
                </c:pt>
                <c:pt idx="57">
                  <c:v>98.418634601810467</c:v>
                </c:pt>
                <c:pt idx="58">
                  <c:v>97.394524042450442</c:v>
                </c:pt>
                <c:pt idx="59">
                  <c:v>96.474434386338586</c:v>
                </c:pt>
                <c:pt idx="60">
                  <c:v>95.676940794769237</c:v>
                </c:pt>
                <c:pt idx="61">
                  <c:v>95.814396988347184</c:v>
                </c:pt>
                <c:pt idx="62">
                  <c:v>96.436045719663667</c:v>
                </c:pt>
                <c:pt idx="63">
                  <c:v>96.760491870271082</c:v>
                </c:pt>
                <c:pt idx="64">
                  <c:v>96.013770386239528</c:v>
                </c:pt>
                <c:pt idx="65">
                  <c:v>95.714091117357867</c:v>
                </c:pt>
                <c:pt idx="66">
                  <c:v>94.761804515002552</c:v>
                </c:pt>
                <c:pt idx="67">
                  <c:v>94.265228536401139</c:v>
                </c:pt>
                <c:pt idx="68">
                  <c:v>93.563087439475936</c:v>
                </c:pt>
                <c:pt idx="69">
                  <c:v>94.340767525664688</c:v>
                </c:pt>
                <c:pt idx="70">
                  <c:v>95.85650068728097</c:v>
                </c:pt>
                <c:pt idx="71">
                  <c:v>96.787735440169413</c:v>
                </c:pt>
                <c:pt idx="72">
                  <c:v>95.420603568907651</c:v>
                </c:pt>
                <c:pt idx="73">
                  <c:v>93.880103525565616</c:v>
                </c:pt>
                <c:pt idx="74">
                  <c:v>91.356358277711053</c:v>
                </c:pt>
                <c:pt idx="75">
                  <c:v>90.810248535658118</c:v>
                </c:pt>
                <c:pt idx="76">
                  <c:v>89.022079675058521</c:v>
                </c:pt>
                <c:pt idx="77">
                  <c:v>89.028271395489938</c:v>
                </c:pt>
                <c:pt idx="78">
                  <c:v>89.353955890183641</c:v>
                </c:pt>
                <c:pt idx="79">
                  <c:v>88.927965524500635</c:v>
                </c:pt>
                <c:pt idx="80">
                  <c:v>89.163250900895321</c:v>
                </c:pt>
                <c:pt idx="81">
                  <c:v>91.981722041286389</c:v>
                </c:pt>
                <c:pt idx="82">
                  <c:v>92.685101482297881</c:v>
                </c:pt>
                <c:pt idx="83">
                  <c:v>92.04735427785964</c:v>
                </c:pt>
                <c:pt idx="84">
                  <c:v>92.488204772578115</c:v>
                </c:pt>
                <c:pt idx="85">
                  <c:v>94.216933117035907</c:v>
                </c:pt>
                <c:pt idx="86">
                  <c:v>93.22501950391937</c:v>
                </c:pt>
                <c:pt idx="87">
                  <c:v>93.140812106051783</c:v>
                </c:pt>
                <c:pt idx="88">
                  <c:v>96.031107203447547</c:v>
                </c:pt>
                <c:pt idx="89">
                  <c:v>96.081879310985357</c:v>
                </c:pt>
                <c:pt idx="90">
                  <c:v>97.197627332730676</c:v>
                </c:pt>
                <c:pt idx="91">
                  <c:v>97.619902666154815</c:v>
                </c:pt>
                <c:pt idx="92">
                  <c:v>97.450249526333394</c:v>
                </c:pt>
                <c:pt idx="93">
                  <c:v>96.468242665907155</c:v>
                </c:pt>
                <c:pt idx="94">
                  <c:v>95.866407439971269</c:v>
                </c:pt>
                <c:pt idx="95">
                  <c:v>95.244758708654786</c:v>
                </c:pt>
                <c:pt idx="96">
                  <c:v>93.746362364246522</c:v>
                </c:pt>
                <c:pt idx="97">
                  <c:v>93.013262665164149</c:v>
                </c:pt>
                <c:pt idx="98">
                  <c:v>94.470793654724901</c:v>
                </c:pt>
                <c:pt idx="99">
                  <c:v>95.413173504389931</c:v>
                </c:pt>
                <c:pt idx="100">
                  <c:v>96.460812601389435</c:v>
                </c:pt>
                <c:pt idx="101">
                  <c:v>98.151152279172294</c:v>
                </c:pt>
                <c:pt idx="102">
                  <c:v>94.532710859039298</c:v>
                </c:pt>
                <c:pt idx="103">
                  <c:v>93.59528438571941</c:v>
                </c:pt>
                <c:pt idx="104">
                  <c:v>93.296843460924052</c:v>
                </c:pt>
                <c:pt idx="105">
                  <c:v>94.072046858940226</c:v>
                </c:pt>
                <c:pt idx="106">
                  <c:v>91.284534320706356</c:v>
                </c:pt>
                <c:pt idx="107">
                  <c:v>90.921699503424023</c:v>
                </c:pt>
                <c:pt idx="108">
                  <c:v>89.879013782769675</c:v>
                </c:pt>
                <c:pt idx="109">
                  <c:v>89.056753309474573</c:v>
                </c:pt>
                <c:pt idx="110">
                  <c:v>89.194209503052519</c:v>
                </c:pt>
                <c:pt idx="111">
                  <c:v>87.500154793010793</c:v>
                </c:pt>
                <c:pt idx="112">
                  <c:v>86.633313932609326</c:v>
                </c:pt>
                <c:pt idx="113">
                  <c:v>88.349658836204242</c:v>
                </c:pt>
                <c:pt idx="114">
                  <c:v>87.383750448899733</c:v>
                </c:pt>
                <c:pt idx="115">
                  <c:v>84.841430039750847</c:v>
                </c:pt>
                <c:pt idx="116">
                  <c:v>85.512612534518837</c:v>
                </c:pt>
                <c:pt idx="117">
                  <c:v>84.803041373075914</c:v>
                </c:pt>
                <c:pt idx="118">
                  <c:v>87.147226728418758</c:v>
                </c:pt>
                <c:pt idx="119">
                  <c:v>88.535410449147406</c:v>
                </c:pt>
                <c:pt idx="120">
                  <c:v>88.449964707193544</c:v>
                </c:pt>
                <c:pt idx="121">
                  <c:v>86.817827201466201</c:v>
                </c:pt>
                <c:pt idx="122">
                  <c:v>83.547360469580084</c:v>
                </c:pt>
                <c:pt idx="123">
                  <c:v>83.839609673944011</c:v>
                </c:pt>
                <c:pt idx="124">
                  <c:v>82.671851200574594</c:v>
                </c:pt>
                <c:pt idx="125">
                  <c:v>83.180810620038898</c:v>
                </c:pt>
                <c:pt idx="126">
                  <c:v>84.860005201045169</c:v>
                </c:pt>
                <c:pt idx="127">
                  <c:v>84.874865330080624</c:v>
                </c:pt>
                <c:pt idx="128">
                  <c:v>86.027763674414587</c:v>
                </c:pt>
                <c:pt idx="129">
                  <c:v>86.15655145938851</c:v>
                </c:pt>
                <c:pt idx="130">
                  <c:v>85.950986341064734</c:v>
                </c:pt>
                <c:pt idx="131">
                  <c:v>85.209218233378337</c:v>
                </c:pt>
                <c:pt idx="132">
                  <c:v>86.360878233625996</c:v>
                </c:pt>
                <c:pt idx="133">
                  <c:v>85.676073953908841</c:v>
                </c:pt>
                <c:pt idx="134">
                  <c:v>85.970799846445331</c:v>
                </c:pt>
                <c:pt idx="135">
                  <c:v>86.438893911062138</c:v>
                </c:pt>
                <c:pt idx="136">
                  <c:v>86.002996792688819</c:v>
                </c:pt>
                <c:pt idx="137">
                  <c:v>89.264795115970927</c:v>
                </c:pt>
                <c:pt idx="138">
                  <c:v>91.308062858345835</c:v>
                </c:pt>
                <c:pt idx="139">
                  <c:v>91.799685460602078</c:v>
                </c:pt>
                <c:pt idx="140">
                  <c:v>92.649189503795526</c:v>
                </c:pt>
                <c:pt idx="141">
                  <c:v>94.641685138632624</c:v>
                </c:pt>
                <c:pt idx="142">
                  <c:v>93.571755848079945</c:v>
                </c:pt>
                <c:pt idx="143">
                  <c:v>94.018798063229852</c:v>
                </c:pt>
                <c:pt idx="144">
                  <c:v>93.506123611506695</c:v>
                </c:pt>
                <c:pt idx="145">
                  <c:v>93.641103116912063</c:v>
                </c:pt>
                <c:pt idx="146">
                  <c:v>92.690054858643023</c:v>
                </c:pt>
                <c:pt idx="147">
                  <c:v>91.632509008953235</c:v>
                </c:pt>
                <c:pt idx="148">
                  <c:v>91.179275073371883</c:v>
                </c:pt>
                <c:pt idx="149">
                  <c:v>90.900647653957122</c:v>
                </c:pt>
                <c:pt idx="150">
                  <c:v>89.822049954800448</c:v>
                </c:pt>
                <c:pt idx="151">
                  <c:v>88.955209094398981</c:v>
                </c:pt>
                <c:pt idx="152">
                  <c:v>90.052381954849977</c:v>
                </c:pt>
                <c:pt idx="153">
                  <c:v>90.21955840649882</c:v>
                </c:pt>
                <c:pt idx="154">
                  <c:v>90.245563632310876</c:v>
                </c:pt>
                <c:pt idx="155">
                  <c:v>88.349658836204242</c:v>
                </c:pt>
                <c:pt idx="156">
                  <c:v>87.967010513541297</c:v>
                </c:pt>
                <c:pt idx="157">
                  <c:v>88.22706277166175</c:v>
                </c:pt>
                <c:pt idx="158">
                  <c:v>89.683355417136212</c:v>
                </c:pt>
                <c:pt idx="159">
                  <c:v>89.793568040815828</c:v>
                </c:pt>
                <c:pt idx="160">
                  <c:v>90.909316062561146</c:v>
                </c:pt>
                <c:pt idx="161">
                  <c:v>92.062214406895094</c:v>
                </c:pt>
                <c:pt idx="162">
                  <c:v>90.172501331219891</c:v>
                </c:pt>
                <c:pt idx="163">
                  <c:v>89.919879137617173</c:v>
                </c:pt>
                <c:pt idx="164">
                  <c:v>90.087055589266043</c:v>
                </c:pt>
                <c:pt idx="165">
                  <c:v>89.803474793506126</c:v>
                </c:pt>
                <c:pt idx="166">
                  <c:v>89.366339331046518</c:v>
                </c:pt>
                <c:pt idx="167">
                  <c:v>90.608398449593224</c:v>
                </c:pt>
                <c:pt idx="168">
                  <c:v>90.603445073248054</c:v>
                </c:pt>
                <c:pt idx="169">
                  <c:v>90.182408083910204</c:v>
                </c:pt>
                <c:pt idx="170">
                  <c:v>88.94282565353609</c:v>
                </c:pt>
                <c:pt idx="171">
                  <c:v>88.670389954552775</c:v>
                </c:pt>
                <c:pt idx="172">
                  <c:v>88.686488427674519</c:v>
                </c:pt>
                <c:pt idx="173">
                  <c:v>88.305078449097877</c:v>
                </c:pt>
                <c:pt idx="174">
                  <c:v>88.46358649214271</c:v>
                </c:pt>
                <c:pt idx="175">
                  <c:v>88.407861008259758</c:v>
                </c:pt>
                <c:pt idx="176">
                  <c:v>88.945302341708668</c:v>
                </c:pt>
                <c:pt idx="177">
                  <c:v>91.994105482149266</c:v>
                </c:pt>
                <c:pt idx="178">
                  <c:v>92.573650514531963</c:v>
                </c:pt>
                <c:pt idx="179">
                  <c:v>94.947556127945717</c:v>
                </c:pt>
                <c:pt idx="180">
                  <c:v>95.602640149591963</c:v>
                </c:pt>
                <c:pt idx="181">
                  <c:v>95.922132923854235</c:v>
                </c:pt>
                <c:pt idx="182">
                  <c:v>96.125221354005433</c:v>
                </c:pt>
                <c:pt idx="183">
                  <c:v>95.808205267915739</c:v>
                </c:pt>
                <c:pt idx="184">
                  <c:v>98.408727849120154</c:v>
                </c:pt>
                <c:pt idx="185">
                  <c:v>98.796329548128242</c:v>
                </c:pt>
                <c:pt idx="186">
                  <c:v>98.154867311431161</c:v>
                </c:pt>
                <c:pt idx="187">
                  <c:v>101.2618726239273</c:v>
                </c:pt>
                <c:pt idx="188">
                  <c:v>100.24643047317127</c:v>
                </c:pt>
                <c:pt idx="189">
                  <c:v>99.86625883868092</c:v>
                </c:pt>
                <c:pt idx="190">
                  <c:v>99.126967419167102</c:v>
                </c:pt>
                <c:pt idx="191">
                  <c:v>99.596299827870169</c:v>
                </c:pt>
                <c:pt idx="192">
                  <c:v>99.177739526704883</c:v>
                </c:pt>
                <c:pt idx="193">
                  <c:v>98.063229849045854</c:v>
                </c:pt>
                <c:pt idx="194">
                  <c:v>97.290503139202258</c:v>
                </c:pt>
                <c:pt idx="195">
                  <c:v>98.360432429754923</c:v>
                </c:pt>
                <c:pt idx="196">
                  <c:v>97.373472192983556</c:v>
                </c:pt>
                <c:pt idx="197">
                  <c:v>97.835374537168889</c:v>
                </c:pt>
                <c:pt idx="198">
                  <c:v>98.757940881453322</c:v>
                </c:pt>
                <c:pt idx="199">
                  <c:v>99.165356085842021</c:v>
                </c:pt>
                <c:pt idx="200">
                  <c:v>101.09593451636472</c:v>
                </c:pt>
                <c:pt idx="201">
                  <c:v>100.36778819362749</c:v>
                </c:pt>
                <c:pt idx="202">
                  <c:v>101.83027255953338</c:v>
                </c:pt>
                <c:pt idx="203">
                  <c:v>101.31883645189652</c:v>
                </c:pt>
                <c:pt idx="204">
                  <c:v>101.11079464540018</c:v>
                </c:pt>
                <c:pt idx="205">
                  <c:v>102.75407724790411</c:v>
                </c:pt>
                <c:pt idx="206">
                  <c:v>102.93239879632957</c:v>
                </c:pt>
                <c:pt idx="207">
                  <c:v>102.28226815102846</c:v>
                </c:pt>
                <c:pt idx="208">
                  <c:v>103.90697559223807</c:v>
                </c:pt>
                <c:pt idx="209">
                  <c:v>103.82400653845679</c:v>
                </c:pt>
                <c:pt idx="210">
                  <c:v>104.08282045249094</c:v>
                </c:pt>
                <c:pt idx="211">
                  <c:v>102.14357361336421</c:v>
                </c:pt>
                <c:pt idx="212">
                  <c:v>102.04079105420232</c:v>
                </c:pt>
                <c:pt idx="213">
                  <c:v>101.92934008643641</c:v>
                </c:pt>
                <c:pt idx="214">
                  <c:v>101.92438671009127</c:v>
                </c:pt>
                <c:pt idx="215">
                  <c:v>101.79064554877219</c:v>
                </c:pt>
                <c:pt idx="216">
                  <c:v>101.92314836600498</c:v>
                </c:pt>
                <c:pt idx="217">
                  <c:v>101.2494891830644</c:v>
                </c:pt>
                <c:pt idx="218">
                  <c:v>100.98324520451254</c:v>
                </c:pt>
                <c:pt idx="219">
                  <c:v>101.10336458088244</c:v>
                </c:pt>
                <c:pt idx="220">
                  <c:v>99.821678451574556</c:v>
                </c:pt>
                <c:pt idx="221">
                  <c:v>99.824155139747134</c:v>
                </c:pt>
                <c:pt idx="222">
                  <c:v>100.28729582801878</c:v>
                </c:pt>
                <c:pt idx="223">
                  <c:v>98.335665548029183</c:v>
                </c:pt>
                <c:pt idx="224">
                  <c:v>97.316508365014315</c:v>
                </c:pt>
                <c:pt idx="225">
                  <c:v>98.085520042599057</c:v>
                </c:pt>
                <c:pt idx="226">
                  <c:v>96.255247483065645</c:v>
                </c:pt>
                <c:pt idx="227">
                  <c:v>98.044654687751546</c:v>
                </c:pt>
                <c:pt idx="228">
                  <c:v>98.351764021150927</c:v>
                </c:pt>
                <c:pt idx="229">
                  <c:v>99.757284559087594</c:v>
                </c:pt>
                <c:pt idx="230">
                  <c:v>99.022946515918917</c:v>
                </c:pt>
                <c:pt idx="231">
                  <c:v>98.642774881428565</c:v>
                </c:pt>
                <c:pt idx="232">
                  <c:v>97.513405074734067</c:v>
                </c:pt>
                <c:pt idx="233">
                  <c:v>98.718313870692114</c:v>
                </c:pt>
                <c:pt idx="234">
                  <c:v>97.975307418919428</c:v>
                </c:pt>
                <c:pt idx="235">
                  <c:v>96.639134149814865</c:v>
                </c:pt>
                <c:pt idx="236">
                  <c:v>95.558059762485598</c:v>
                </c:pt>
                <c:pt idx="237">
                  <c:v>95.700469332408701</c:v>
                </c:pt>
                <c:pt idx="238">
                  <c:v>95.91594120342279</c:v>
                </c:pt>
                <c:pt idx="239">
                  <c:v>95.221230171015321</c:v>
                </c:pt>
                <c:pt idx="240">
                  <c:v>93.721595482520783</c:v>
                </c:pt>
                <c:pt idx="241">
                  <c:v>93.067749804960812</c:v>
                </c:pt>
                <c:pt idx="242">
                  <c:v>92.631852686587493</c:v>
                </c:pt>
                <c:pt idx="243">
                  <c:v>94.431166643963692</c:v>
                </c:pt>
                <c:pt idx="244">
                  <c:v>95.59892511733311</c:v>
                </c:pt>
                <c:pt idx="245">
                  <c:v>95.719044493703038</c:v>
                </c:pt>
                <c:pt idx="246">
                  <c:v>95.29676916027887</c:v>
                </c:pt>
                <c:pt idx="247">
                  <c:v>94.309808923507504</c:v>
                </c:pt>
                <c:pt idx="248">
                  <c:v>93.876388493306763</c:v>
                </c:pt>
                <c:pt idx="249">
                  <c:v>94.815053310712912</c:v>
                </c:pt>
                <c:pt idx="250">
                  <c:v>95.363639740938424</c:v>
                </c:pt>
                <c:pt idx="251">
                  <c:v>96.159894988421485</c:v>
                </c:pt>
                <c:pt idx="252">
                  <c:v>96.644087526160021</c:v>
                </c:pt>
                <c:pt idx="253">
                  <c:v>96.863274429432963</c:v>
                </c:pt>
                <c:pt idx="254">
                  <c:v>98.190779289933488</c:v>
                </c:pt>
                <c:pt idx="255">
                  <c:v>97.995120924300039</c:v>
                </c:pt>
                <c:pt idx="256">
                  <c:v>97.764788924250496</c:v>
                </c:pt>
                <c:pt idx="257">
                  <c:v>97.747452107042463</c:v>
                </c:pt>
                <c:pt idx="258">
                  <c:v>97.431674365039072</c:v>
                </c:pt>
                <c:pt idx="259">
                  <c:v>97.467586343541427</c:v>
                </c:pt>
                <c:pt idx="260">
                  <c:v>97.444057805901949</c:v>
                </c:pt>
                <c:pt idx="261">
                  <c:v>97.444057805901949</c:v>
                </c:pt>
                <c:pt idx="262">
                  <c:v>96.740678364890471</c:v>
                </c:pt>
                <c:pt idx="263">
                  <c:v>96.402610429333905</c:v>
                </c:pt>
                <c:pt idx="264">
                  <c:v>93.990316149245231</c:v>
                </c:pt>
                <c:pt idx="265">
                  <c:v>94.288757074040603</c:v>
                </c:pt>
                <c:pt idx="266">
                  <c:v>93.881341869651905</c:v>
                </c:pt>
                <c:pt idx="267">
                  <c:v>93.68320681584585</c:v>
                </c:pt>
                <c:pt idx="268">
                  <c:v>94.358104342872721</c:v>
                </c:pt>
                <c:pt idx="269">
                  <c:v>94.167399353584386</c:v>
                </c:pt>
                <c:pt idx="270">
                  <c:v>93.597761073892002</c:v>
                </c:pt>
                <c:pt idx="271">
                  <c:v>94.342005869750977</c:v>
                </c:pt>
                <c:pt idx="272">
                  <c:v>93.85905167609873</c:v>
                </c:pt>
                <c:pt idx="273">
                  <c:v>93.625004643790319</c:v>
                </c:pt>
                <c:pt idx="274">
                  <c:v>93.705497009399039</c:v>
                </c:pt>
                <c:pt idx="275">
                  <c:v>93.923445568585691</c:v>
                </c:pt>
                <c:pt idx="276">
                  <c:v>93.693113568536162</c:v>
                </c:pt>
                <c:pt idx="277">
                  <c:v>92.883236536103922</c:v>
                </c:pt>
                <c:pt idx="278">
                  <c:v>91.134694686265533</c:v>
                </c:pt>
                <c:pt idx="279">
                  <c:v>90.274045546295497</c:v>
                </c:pt>
                <c:pt idx="280">
                  <c:v>89.498842148279323</c:v>
                </c:pt>
                <c:pt idx="281">
                  <c:v>88.025212685596827</c:v>
                </c:pt>
                <c:pt idx="282">
                  <c:v>88.762027416938068</c:v>
                </c:pt>
                <c:pt idx="283">
                  <c:v>87.567025373670333</c:v>
                </c:pt>
                <c:pt idx="284">
                  <c:v>86.322489566951077</c:v>
                </c:pt>
                <c:pt idx="285">
                  <c:v>86.596163610020682</c:v>
                </c:pt>
                <c:pt idx="286">
                  <c:v>88.032642750114547</c:v>
                </c:pt>
                <c:pt idx="287">
                  <c:v>89.339095761148201</c:v>
                </c:pt>
                <c:pt idx="288">
                  <c:v>89.734127524674008</c:v>
                </c:pt>
                <c:pt idx="289">
                  <c:v>89.59047961066463</c:v>
                </c:pt>
                <c:pt idx="290">
                  <c:v>90.192314836600502</c:v>
                </c:pt>
                <c:pt idx="291">
                  <c:v>90.977424987306975</c:v>
                </c:pt>
                <c:pt idx="292">
                  <c:v>88.918058771810337</c:v>
                </c:pt>
                <c:pt idx="293">
                  <c:v>90.115537503250664</c:v>
                </c:pt>
                <c:pt idx="294">
                  <c:v>90.77062152489691</c:v>
                </c:pt>
                <c:pt idx="295">
                  <c:v>90.137827696803839</c:v>
                </c:pt>
                <c:pt idx="296">
                  <c:v>88.113135115723253</c:v>
                </c:pt>
                <c:pt idx="297">
                  <c:v>88.074746449048334</c:v>
                </c:pt>
                <c:pt idx="298">
                  <c:v>88.755835696506637</c:v>
                </c:pt>
                <c:pt idx="299">
                  <c:v>89.181826062189643</c:v>
                </c:pt>
                <c:pt idx="300">
                  <c:v>87.923668470521221</c:v>
                </c:pt>
                <c:pt idx="301">
                  <c:v>86.767055093928391</c:v>
                </c:pt>
                <c:pt idx="302">
                  <c:v>85.132440900028485</c:v>
                </c:pt>
                <c:pt idx="303">
                  <c:v>85.464317115153619</c:v>
                </c:pt>
                <c:pt idx="304">
                  <c:v>75.470880338810957</c:v>
                </c:pt>
                <c:pt idx="305">
                  <c:v>80.161727737669196</c:v>
                </c:pt>
                <c:pt idx="306">
                  <c:v>79.795177888127995</c:v>
                </c:pt>
                <c:pt idx="307">
                  <c:v>78.720295221230188</c:v>
                </c:pt>
                <c:pt idx="308">
                  <c:v>78.32031008135921</c:v>
                </c:pt>
                <c:pt idx="309">
                  <c:v>78.067687887756492</c:v>
                </c:pt>
                <c:pt idx="310">
                  <c:v>76.393446683095362</c:v>
                </c:pt>
                <c:pt idx="311">
                  <c:v>74.445531435364629</c:v>
                </c:pt>
                <c:pt idx="312">
                  <c:v>73.220809134025984</c:v>
                </c:pt>
                <c:pt idx="313">
                  <c:v>73.194803908213942</c:v>
                </c:pt>
                <c:pt idx="314">
                  <c:v>76.093767414213715</c:v>
                </c:pt>
                <c:pt idx="315">
                  <c:v>79.093036791202806</c:v>
                </c:pt>
                <c:pt idx="316">
                  <c:v>78.908523522345931</c:v>
                </c:pt>
                <c:pt idx="317">
                  <c:v>77.984718833975208</c:v>
                </c:pt>
                <c:pt idx="318">
                  <c:v>77.072059242381087</c:v>
                </c:pt>
                <c:pt idx="319">
                  <c:v>76.570529887434532</c:v>
                </c:pt>
                <c:pt idx="320">
                  <c:v>79.345658984805524</c:v>
                </c:pt>
                <c:pt idx="321">
                  <c:v>80.98151152279172</c:v>
                </c:pt>
                <c:pt idx="322">
                  <c:v>79.83108986663035</c:v>
                </c:pt>
                <c:pt idx="323">
                  <c:v>80.56914294205788</c:v>
                </c:pt>
                <c:pt idx="324">
                  <c:v>83.365323888895787</c:v>
                </c:pt>
                <c:pt idx="325">
                  <c:v>83.891620125568096</c:v>
                </c:pt>
                <c:pt idx="326">
                  <c:v>82.975245501715094</c:v>
                </c:pt>
                <c:pt idx="327">
                  <c:v>82.004383738065471</c:v>
                </c:pt>
                <c:pt idx="328">
                  <c:v>83.738065458868405</c:v>
                </c:pt>
                <c:pt idx="329">
                  <c:v>81.12144440454226</c:v>
                </c:pt>
                <c:pt idx="330">
                  <c:v>81.148687974440577</c:v>
                </c:pt>
                <c:pt idx="331">
                  <c:v>80.803189974366276</c:v>
                </c:pt>
                <c:pt idx="332">
                  <c:v>82.18889700692236</c:v>
                </c:pt>
                <c:pt idx="333">
                  <c:v>81.629165479920246</c:v>
                </c:pt>
                <c:pt idx="334">
                  <c:v>79.923965673101932</c:v>
                </c:pt>
                <c:pt idx="335">
                  <c:v>77.340779909105535</c:v>
                </c:pt>
                <c:pt idx="336">
                  <c:v>78.17418547917724</c:v>
                </c:pt>
                <c:pt idx="337">
                  <c:v>79.324607135338638</c:v>
                </c:pt>
                <c:pt idx="338">
                  <c:v>80.725174296930149</c:v>
                </c:pt>
                <c:pt idx="339">
                  <c:v>80.171634490359494</c:v>
                </c:pt>
                <c:pt idx="340">
                  <c:v>79.84718833975208</c:v>
                </c:pt>
                <c:pt idx="341">
                  <c:v>79.185912597674402</c:v>
                </c:pt>
                <c:pt idx="342">
                  <c:v>77.168650081111537</c:v>
                </c:pt>
                <c:pt idx="343">
                  <c:v>75.442398424826322</c:v>
                </c:pt>
                <c:pt idx="344">
                  <c:v>76.866494124057311</c:v>
                </c:pt>
                <c:pt idx="345">
                  <c:v>77.914133221056801</c:v>
                </c:pt>
                <c:pt idx="346">
                  <c:v>77.972335393112331</c:v>
                </c:pt>
                <c:pt idx="347">
                  <c:v>78.070164575929084</c:v>
                </c:pt>
                <c:pt idx="348">
                  <c:v>77.485666167201231</c:v>
                </c:pt>
                <c:pt idx="349">
                  <c:v>77.025002167102159</c:v>
                </c:pt>
                <c:pt idx="350">
                  <c:v>79.254021522420231</c:v>
                </c:pt>
                <c:pt idx="351">
                  <c:v>83.076789716790714</c:v>
                </c:pt>
                <c:pt idx="352">
                  <c:v>83.29721496414993</c:v>
                </c:pt>
                <c:pt idx="353">
                  <c:v>82.778348791995342</c:v>
                </c:pt>
                <c:pt idx="354">
                  <c:v>83.41485765234728</c:v>
                </c:pt>
                <c:pt idx="355">
                  <c:v>84.599952942924716</c:v>
                </c:pt>
                <c:pt idx="356">
                  <c:v>85.200549824774313</c:v>
                </c:pt>
                <c:pt idx="357">
                  <c:v>84.765891050487284</c:v>
                </c:pt>
                <c:pt idx="358">
                  <c:v>85.349151115128848</c:v>
                </c:pt>
                <c:pt idx="359">
                  <c:v>87.545973524203447</c:v>
                </c:pt>
                <c:pt idx="360">
                  <c:v>87.897663244709165</c:v>
                </c:pt>
                <c:pt idx="361">
                  <c:v>89.16448924498161</c:v>
                </c:pt>
                <c:pt idx="362">
                  <c:v>89.051799933129431</c:v>
                </c:pt>
                <c:pt idx="363">
                  <c:v>89.908734040840585</c:v>
                </c:pt>
                <c:pt idx="364">
                  <c:v>90.363206320508226</c:v>
                </c:pt>
                <c:pt idx="365">
                  <c:v>88.031404406028258</c:v>
                </c:pt>
                <c:pt idx="366">
                  <c:v>87.668569588745939</c:v>
                </c:pt>
                <c:pt idx="367">
                  <c:v>88.946540685794957</c:v>
                </c:pt>
                <c:pt idx="368">
                  <c:v>87.503869825269646</c:v>
                </c:pt>
                <c:pt idx="369">
                  <c:v>88.996074449246464</c:v>
                </c:pt>
                <c:pt idx="370">
                  <c:v>88.975022599779578</c:v>
                </c:pt>
                <c:pt idx="371">
                  <c:v>89.217738040691998</c:v>
                </c:pt>
                <c:pt idx="372">
                  <c:v>89.53970750312682</c:v>
                </c:pt>
                <c:pt idx="373">
                  <c:v>91.083922578727723</c:v>
                </c:pt>
                <c:pt idx="374">
                  <c:v>91.26348247123947</c:v>
                </c:pt>
                <c:pt idx="375">
                  <c:v>91.956955159560636</c:v>
                </c:pt>
                <c:pt idx="376">
                  <c:v>92.147660148848971</c:v>
                </c:pt>
                <c:pt idx="377">
                  <c:v>92.255396084355993</c:v>
                </c:pt>
                <c:pt idx="378">
                  <c:v>92.127846643468359</c:v>
                </c:pt>
                <c:pt idx="379">
                  <c:v>90.810248535658118</c:v>
                </c:pt>
                <c:pt idx="380">
                  <c:v>90.070957116144299</c:v>
                </c:pt>
                <c:pt idx="381">
                  <c:v>91.46409421321809</c:v>
                </c:pt>
                <c:pt idx="382">
                  <c:v>91.866556041261632</c:v>
                </c:pt>
                <c:pt idx="383">
                  <c:v>91.306824514259546</c:v>
                </c:pt>
                <c:pt idx="384">
                  <c:v>92.004012234839578</c:v>
                </c:pt>
                <c:pt idx="385">
                  <c:v>95.158074622614635</c:v>
                </c:pt>
                <c:pt idx="386">
                  <c:v>93.218827783487924</c:v>
                </c:pt>
                <c:pt idx="387">
                  <c:v>92.633091030673782</c:v>
                </c:pt>
                <c:pt idx="388">
                  <c:v>92.602132428516583</c:v>
                </c:pt>
                <c:pt idx="389">
                  <c:v>91.554493331517108</c:v>
                </c:pt>
                <c:pt idx="390">
                  <c:v>91.327876363726418</c:v>
                </c:pt>
                <c:pt idx="391">
                  <c:v>93.030599482372182</c:v>
                </c:pt>
                <c:pt idx="392">
                  <c:v>93.046697955493912</c:v>
                </c:pt>
                <c:pt idx="393">
                  <c:v>91.419513826111725</c:v>
                </c:pt>
                <c:pt idx="394">
                  <c:v>92.831226084479837</c:v>
                </c:pt>
                <c:pt idx="395">
                  <c:v>93.298081805010341</c:v>
                </c:pt>
                <c:pt idx="396">
                  <c:v>93.911062127722815</c:v>
                </c:pt>
                <c:pt idx="397">
                  <c:v>92.768070536079165</c:v>
                </c:pt>
                <c:pt idx="398">
                  <c:v>92.874568127499913</c:v>
                </c:pt>
                <c:pt idx="399">
                  <c:v>91.58916696593316</c:v>
                </c:pt>
                <c:pt idx="400">
                  <c:v>90.717372729186536</c:v>
                </c:pt>
                <c:pt idx="401">
                  <c:v>90.162594578529593</c:v>
                </c:pt>
                <c:pt idx="402">
                  <c:v>87.022153975703702</c:v>
                </c:pt>
                <c:pt idx="403">
                  <c:v>85.822198556090797</c:v>
                </c:pt>
                <c:pt idx="404">
                  <c:v>83.324458534048276</c:v>
                </c:pt>
                <c:pt idx="405">
                  <c:v>84.919445717186974</c:v>
                </c:pt>
                <c:pt idx="406">
                  <c:v>85.35905786781916</c:v>
                </c:pt>
                <c:pt idx="407">
                  <c:v>84.988792986019092</c:v>
                </c:pt>
                <c:pt idx="408">
                  <c:v>84.056319889044374</c:v>
                </c:pt>
                <c:pt idx="409">
                  <c:v>81.6960360605798</c:v>
                </c:pt>
                <c:pt idx="410">
                  <c:v>81.466942404616546</c:v>
                </c:pt>
                <c:pt idx="411">
                  <c:v>82.289202877911663</c:v>
                </c:pt>
                <c:pt idx="412">
                  <c:v>81.590776813245341</c:v>
                </c:pt>
                <c:pt idx="413">
                  <c:v>81.431030426114205</c:v>
                </c:pt>
                <c:pt idx="414">
                  <c:v>81.047143759364985</c:v>
                </c:pt>
                <c:pt idx="415">
                  <c:v>79.998266318279192</c:v>
                </c:pt>
                <c:pt idx="416">
                  <c:v>78.117221651208013</c:v>
                </c:pt>
                <c:pt idx="417">
                  <c:v>77.730858296286215</c:v>
                </c:pt>
                <c:pt idx="418">
                  <c:v>78.705435092194733</c:v>
                </c:pt>
                <c:pt idx="419">
                  <c:v>80.68678563025523</c:v>
                </c:pt>
                <c:pt idx="420">
                  <c:v>80.487412232362885</c:v>
                </c:pt>
                <c:pt idx="421">
                  <c:v>82.053917501516977</c:v>
                </c:pt>
                <c:pt idx="422">
                  <c:v>82.790732232858218</c:v>
                </c:pt>
                <c:pt idx="423">
                  <c:v>82.982675566232828</c:v>
                </c:pt>
                <c:pt idx="424">
                  <c:v>83.517640211509175</c:v>
                </c:pt>
                <c:pt idx="425">
                  <c:v>84.110807028841037</c:v>
                </c:pt>
                <c:pt idx="426">
                  <c:v>84.40800960955012</c:v>
                </c:pt>
                <c:pt idx="427">
                  <c:v>85.380109717286061</c:v>
                </c:pt>
                <c:pt idx="428">
                  <c:v>84.747315889192976</c:v>
                </c:pt>
                <c:pt idx="429">
                  <c:v>85.132440900028485</c:v>
                </c:pt>
                <c:pt idx="430">
                  <c:v>84.883533738684633</c:v>
                </c:pt>
                <c:pt idx="431">
                  <c:v>84.914492340841832</c:v>
                </c:pt>
                <c:pt idx="432">
                  <c:v>82.104689609054773</c:v>
                </c:pt>
                <c:pt idx="433">
                  <c:v>80.348717694698664</c:v>
                </c:pt>
                <c:pt idx="434">
                  <c:v>79.497975307418926</c:v>
                </c:pt>
                <c:pt idx="435">
                  <c:v>79.382809307394155</c:v>
                </c:pt>
                <c:pt idx="436">
                  <c:v>83.746733867472415</c:v>
                </c:pt>
                <c:pt idx="437">
                  <c:v>83.838371329857722</c:v>
                </c:pt>
                <c:pt idx="438">
                  <c:v>84.44515993213875</c:v>
                </c:pt>
                <c:pt idx="439">
                  <c:v>83.770262405111893</c:v>
                </c:pt>
                <c:pt idx="440">
                  <c:v>83.947345609451034</c:v>
                </c:pt>
                <c:pt idx="441">
                  <c:v>83.165950491003443</c:v>
                </c:pt>
                <c:pt idx="442">
                  <c:v>82.088591135933029</c:v>
                </c:pt>
                <c:pt idx="443">
                  <c:v>81.584585092813896</c:v>
                </c:pt>
                <c:pt idx="444">
                  <c:v>80.285562146297977</c:v>
                </c:pt>
                <c:pt idx="445">
                  <c:v>80.914640942132181</c:v>
                </c:pt>
                <c:pt idx="446">
                  <c:v>80.130769135511997</c:v>
                </c:pt>
                <c:pt idx="447">
                  <c:v>79.87690859782299</c:v>
                </c:pt>
                <c:pt idx="448">
                  <c:v>78.643517887880336</c:v>
                </c:pt>
                <c:pt idx="449">
                  <c:v>77.552536747860771</c:v>
                </c:pt>
                <c:pt idx="450">
                  <c:v>78.450336210419422</c:v>
                </c:pt>
                <c:pt idx="451">
                  <c:v>79.94254083439624</c:v>
                </c:pt>
                <c:pt idx="452">
                  <c:v>79.121518705187427</c:v>
                </c:pt>
                <c:pt idx="453">
                  <c:v>77.391552016643345</c:v>
                </c:pt>
                <c:pt idx="454">
                  <c:v>75.485740467846412</c:v>
                </c:pt>
                <c:pt idx="455">
                  <c:v>75.677683801221008</c:v>
                </c:pt>
                <c:pt idx="456">
                  <c:v>74.798459499956664</c:v>
                </c:pt>
                <c:pt idx="457">
                  <c:v>73.510581650217333</c:v>
                </c:pt>
                <c:pt idx="458">
                  <c:v>74.023256101940476</c:v>
                </c:pt>
                <c:pt idx="459">
                  <c:v>76.097482446472569</c:v>
                </c:pt>
                <c:pt idx="460">
                  <c:v>75.132812403254377</c:v>
                </c:pt>
                <c:pt idx="461">
                  <c:v>73.462286230852115</c:v>
                </c:pt>
                <c:pt idx="462">
                  <c:v>73.697571607246786</c:v>
                </c:pt>
                <c:pt idx="463">
                  <c:v>72.184315133803082</c:v>
                </c:pt>
                <c:pt idx="464">
                  <c:v>73.041249241514251</c:v>
                </c:pt>
                <c:pt idx="465">
                  <c:v>72.82082399415502</c:v>
                </c:pt>
                <c:pt idx="466">
                  <c:v>72.393595284385725</c:v>
                </c:pt>
                <c:pt idx="467">
                  <c:v>71.141629413148749</c:v>
                </c:pt>
                <c:pt idx="468">
                  <c:v>72.808440553292144</c:v>
                </c:pt>
                <c:pt idx="469">
                  <c:v>71.799190122967559</c:v>
                </c:pt>
                <c:pt idx="470">
                  <c:v>72.553341671516847</c:v>
                </c:pt>
                <c:pt idx="471">
                  <c:v>71.264225477691241</c:v>
                </c:pt>
                <c:pt idx="472">
                  <c:v>70.533602466781431</c:v>
                </c:pt>
                <c:pt idx="473">
                  <c:v>70.622763240994132</c:v>
                </c:pt>
                <c:pt idx="474">
                  <c:v>70.553415972162028</c:v>
                </c:pt>
                <c:pt idx="475">
                  <c:v>71.612200165938106</c:v>
                </c:pt>
                <c:pt idx="476">
                  <c:v>72.192983542407092</c:v>
                </c:pt>
                <c:pt idx="477">
                  <c:v>74.787314403180062</c:v>
                </c:pt>
                <c:pt idx="478">
                  <c:v>73.98610577935186</c:v>
                </c:pt>
                <c:pt idx="479">
                  <c:v>73.480861392146423</c:v>
                </c:pt>
                <c:pt idx="480">
                  <c:v>73.224524166284837</c:v>
                </c:pt>
                <c:pt idx="481">
                  <c:v>71.546567929364855</c:v>
                </c:pt>
                <c:pt idx="482">
                  <c:v>68.817257563186516</c:v>
                </c:pt>
                <c:pt idx="483">
                  <c:v>68.687231434126289</c:v>
                </c:pt>
                <c:pt idx="484">
                  <c:v>71.077235520661773</c:v>
                </c:pt>
                <c:pt idx="485">
                  <c:v>69.769544165541845</c:v>
                </c:pt>
                <c:pt idx="486">
                  <c:v>71.006649907743366</c:v>
                </c:pt>
                <c:pt idx="487">
                  <c:v>68.567112057756376</c:v>
                </c:pt>
                <c:pt idx="488">
                  <c:v>67.856302552227163</c:v>
                </c:pt>
                <c:pt idx="489">
                  <c:v>68.007380530754276</c:v>
                </c:pt>
                <c:pt idx="490">
                  <c:v>69.025299369682855</c:v>
                </c:pt>
                <c:pt idx="491">
                  <c:v>68.903941649226653</c:v>
                </c:pt>
                <c:pt idx="492">
                  <c:v>70.357757606528551</c:v>
                </c:pt>
                <c:pt idx="493">
                  <c:v>71.483412380964168</c:v>
                </c:pt>
                <c:pt idx="494">
                  <c:v>72.51247631666935</c:v>
                </c:pt>
                <c:pt idx="495">
                  <c:v>70.827090015231647</c:v>
                </c:pt>
                <c:pt idx="496">
                  <c:v>69.213527670798598</c:v>
                </c:pt>
                <c:pt idx="497">
                  <c:v>67.893452874815793</c:v>
                </c:pt>
                <c:pt idx="498">
                  <c:v>65.933154186222183</c:v>
                </c:pt>
                <c:pt idx="499">
                  <c:v>64.525156960112923</c:v>
                </c:pt>
                <c:pt idx="500">
                  <c:v>62.457122336012283</c:v>
                </c:pt>
                <c:pt idx="501">
                  <c:v>64.374078981585825</c:v>
                </c:pt>
                <c:pt idx="502">
                  <c:v>61.979121518705192</c:v>
                </c:pt>
                <c:pt idx="503">
                  <c:v>61.29307889490174</c:v>
                </c:pt>
                <c:pt idx="504">
                  <c:v>58.914219905142836</c:v>
                </c:pt>
                <c:pt idx="505">
                  <c:v>58.057285797431682</c:v>
                </c:pt>
                <c:pt idx="506">
                  <c:v>57.599098485505188</c:v>
                </c:pt>
                <c:pt idx="507">
                  <c:v>55.403514420516885</c:v>
                </c:pt>
                <c:pt idx="508">
                  <c:v>53.619060592176147</c:v>
                </c:pt>
                <c:pt idx="509">
                  <c:v>48.238455537255589</c:v>
                </c:pt>
                <c:pt idx="510">
                  <c:v>42.351367751043306</c:v>
                </c:pt>
                <c:pt idx="511">
                  <c:v>48.512129580325194</c:v>
                </c:pt>
                <c:pt idx="512">
                  <c:v>51.133704010996496</c:v>
                </c:pt>
                <c:pt idx="513">
                  <c:v>51.846990204698287</c:v>
                </c:pt>
                <c:pt idx="514">
                  <c:v>54.763290527906086</c:v>
                </c:pt>
                <c:pt idx="515">
                  <c:v>54.487139796663911</c:v>
                </c:pt>
                <c:pt idx="516">
                  <c:v>55.197949302193109</c:v>
                </c:pt>
                <c:pt idx="517">
                  <c:v>55.548400678612566</c:v>
                </c:pt>
                <c:pt idx="518">
                  <c:v>55.911235495894893</c:v>
                </c:pt>
                <c:pt idx="519">
                  <c:v>53.820910678241063</c:v>
                </c:pt>
                <c:pt idx="520">
                  <c:v>53.438262355578118</c:v>
                </c:pt>
                <c:pt idx="521">
                  <c:v>50.143028741966248</c:v>
                </c:pt>
                <c:pt idx="522">
                  <c:v>50.143028741966248</c:v>
                </c:pt>
                <c:pt idx="523">
                  <c:v>50.658179881861976</c:v>
                </c:pt>
                <c:pt idx="524">
                  <c:v>50.913278763637258</c:v>
                </c:pt>
                <c:pt idx="525">
                  <c:v>50.930615580845298</c:v>
                </c:pt>
                <c:pt idx="526">
                  <c:v>50.521962032370318</c:v>
                </c:pt>
                <c:pt idx="527">
                  <c:v>54.977524054833872</c:v>
                </c:pt>
                <c:pt idx="528">
                  <c:v>53.141059774869049</c:v>
                </c:pt>
                <c:pt idx="529">
                  <c:v>51.292212054041343</c:v>
                </c:pt>
                <c:pt idx="530">
                  <c:v>49.81858259135884</c:v>
                </c:pt>
                <c:pt idx="531">
                  <c:v>50.412987752776992</c:v>
                </c:pt>
                <c:pt idx="532">
                  <c:v>51.552264312161775</c:v>
                </c:pt>
                <c:pt idx="533">
                  <c:v>52.437680333857564</c:v>
                </c:pt>
                <c:pt idx="534">
                  <c:v>52.172674699391976</c:v>
                </c:pt>
                <c:pt idx="535">
                  <c:v>51.29592708630021</c:v>
                </c:pt>
                <c:pt idx="536">
                  <c:v>53.297091129741311</c:v>
                </c:pt>
                <c:pt idx="537">
                  <c:v>55.495151882902185</c:v>
                </c:pt>
                <c:pt idx="538">
                  <c:v>56.087080356147766</c:v>
                </c:pt>
                <c:pt idx="539">
                  <c:v>53.137344742610182</c:v>
                </c:pt>
                <c:pt idx="540">
                  <c:v>53.491511151288492</c:v>
                </c:pt>
                <c:pt idx="541">
                  <c:v>52.069892140230088</c:v>
                </c:pt>
                <c:pt idx="542">
                  <c:v>50.684185107674018</c:v>
                </c:pt>
                <c:pt idx="543">
                  <c:v>49.755427042958161</c:v>
                </c:pt>
                <c:pt idx="544">
                  <c:v>50.404319344172968</c:v>
                </c:pt>
                <c:pt idx="545">
                  <c:v>53.294614441568733</c:v>
                </c:pt>
                <c:pt idx="546">
                  <c:v>52.152861194011365</c:v>
                </c:pt>
                <c:pt idx="547">
                  <c:v>54.56639381818632</c:v>
                </c:pt>
                <c:pt idx="548">
                  <c:v>56.215868141121696</c:v>
                </c:pt>
                <c:pt idx="549">
                  <c:v>57.003454980000747</c:v>
                </c:pt>
                <c:pt idx="550">
                  <c:v>56.156427624979877</c:v>
                </c:pt>
                <c:pt idx="551">
                  <c:v>56.849900313301049</c:v>
                </c:pt>
                <c:pt idx="552">
                  <c:v>58.878307926640495</c:v>
                </c:pt>
                <c:pt idx="553">
                  <c:v>62.594578529590237</c:v>
                </c:pt>
                <c:pt idx="554">
                  <c:v>61.407006550840215</c:v>
                </c:pt>
                <c:pt idx="555">
                  <c:v>60.981016185157209</c:v>
                </c:pt>
                <c:pt idx="556">
                  <c:v>63.366066895347537</c:v>
                </c:pt>
                <c:pt idx="557">
                  <c:v>61.589043131524534</c:v>
                </c:pt>
                <c:pt idx="558">
                  <c:v>61.850333733731254</c:v>
                </c:pt>
                <c:pt idx="559">
                  <c:v>60.483201862469507</c:v>
                </c:pt>
                <c:pt idx="560">
                  <c:v>60.231818012953077</c:v>
                </c:pt>
                <c:pt idx="561">
                  <c:v>59.953190593538316</c:v>
                </c:pt>
                <c:pt idx="562">
                  <c:v>61.507312421829532</c:v>
                </c:pt>
                <c:pt idx="563">
                  <c:v>61.10856562604485</c:v>
                </c:pt>
                <c:pt idx="564">
                  <c:v>61.371094572337867</c:v>
                </c:pt>
                <c:pt idx="565">
                  <c:v>62.161158099389503</c:v>
                </c:pt>
                <c:pt idx="566">
                  <c:v>60.303641969957781</c:v>
                </c:pt>
                <c:pt idx="567">
                  <c:v>61.745074486396788</c:v>
                </c:pt>
                <c:pt idx="568">
                  <c:v>61.005783066882969</c:v>
                </c:pt>
                <c:pt idx="569">
                  <c:v>60.818793109853509</c:v>
                </c:pt>
                <c:pt idx="570">
                  <c:v>57.53346624893193</c:v>
                </c:pt>
                <c:pt idx="571">
                  <c:v>57.158247990786727</c:v>
                </c:pt>
                <c:pt idx="572">
                  <c:v>57.912399539336</c:v>
                </c:pt>
                <c:pt idx="573">
                  <c:v>55.949624162569812</c:v>
                </c:pt>
                <c:pt idx="574">
                  <c:v>54.98000074300645</c:v>
                </c:pt>
                <c:pt idx="575">
                  <c:v>55.682141839931646</c:v>
                </c:pt>
                <c:pt idx="576">
                  <c:v>57.122336012284372</c:v>
                </c:pt>
                <c:pt idx="577">
                  <c:v>57.450497195150653</c:v>
                </c:pt>
                <c:pt idx="578">
                  <c:v>59.119785023466619</c:v>
                </c:pt>
                <c:pt idx="579">
                  <c:v>57.990415216772142</c:v>
                </c:pt>
                <c:pt idx="580">
                  <c:v>59.58664074399713</c:v>
                </c:pt>
                <c:pt idx="581">
                  <c:v>59.570542270875393</c:v>
                </c:pt>
                <c:pt idx="582">
                  <c:v>58.599680507225735</c:v>
                </c:pt>
                <c:pt idx="583">
                  <c:v>58.034995603878492</c:v>
                </c:pt>
                <c:pt idx="584">
                  <c:v>59.24733446435426</c:v>
                </c:pt>
                <c:pt idx="585">
                  <c:v>59.476428120317514</c:v>
                </c:pt>
                <c:pt idx="586">
                  <c:v>61.445395217515141</c:v>
                </c:pt>
                <c:pt idx="587">
                  <c:v>63.328916572758907</c:v>
                </c:pt>
                <c:pt idx="588">
                  <c:v>63.430460787834505</c:v>
                </c:pt>
                <c:pt idx="589">
                  <c:v>65.266925067799335</c:v>
                </c:pt>
                <c:pt idx="590">
                  <c:v>65.85637685287233</c:v>
                </c:pt>
                <c:pt idx="591">
                  <c:v>66.683590702512603</c:v>
                </c:pt>
                <c:pt idx="592">
                  <c:v>68.076727799586394</c:v>
                </c:pt>
                <c:pt idx="593">
                  <c:v>68.378883756640619</c:v>
                </c:pt>
                <c:pt idx="594">
                  <c:v>67.936794917835869</c:v>
                </c:pt>
                <c:pt idx="595">
                  <c:v>68.323158272757681</c:v>
                </c:pt>
                <c:pt idx="596">
                  <c:v>70.776317907693837</c:v>
                </c:pt>
                <c:pt idx="597">
                  <c:v>71.963889886443837</c:v>
                </c:pt>
                <c:pt idx="598">
                  <c:v>67.571483412380957</c:v>
                </c:pt>
                <c:pt idx="599">
                  <c:v>67.914504724282693</c:v>
                </c:pt>
                <c:pt idx="600">
                  <c:v>68.196847175956322</c:v>
                </c:pt>
                <c:pt idx="601">
                  <c:v>67.664359218852539</c:v>
                </c:pt>
                <c:pt idx="602">
                  <c:v>68.616645821207882</c:v>
                </c:pt>
                <c:pt idx="603">
                  <c:v>70.103897068839544</c:v>
                </c:pt>
                <c:pt idx="604">
                  <c:v>69.597414337547832</c:v>
                </c:pt>
                <c:pt idx="605">
                  <c:v>69.53302044506087</c:v>
                </c:pt>
                <c:pt idx="606">
                  <c:v>70.082845219372672</c:v>
                </c:pt>
                <c:pt idx="607">
                  <c:v>69.780689262318432</c:v>
                </c:pt>
                <c:pt idx="608">
                  <c:v>69.509491907421392</c:v>
                </c:pt>
                <c:pt idx="609">
                  <c:v>69.270491498767853</c:v>
                </c:pt>
                <c:pt idx="610">
                  <c:v>72.045620596138832</c:v>
                </c:pt>
                <c:pt idx="611">
                  <c:v>72.423315542456635</c:v>
                </c:pt>
                <c:pt idx="612">
                  <c:v>71.396728294924031</c:v>
                </c:pt>
                <c:pt idx="613">
                  <c:v>71.404158359441766</c:v>
                </c:pt>
                <c:pt idx="614">
                  <c:v>70.552177628075739</c:v>
                </c:pt>
                <c:pt idx="615">
                  <c:v>72.270999219843233</c:v>
                </c:pt>
                <c:pt idx="616">
                  <c:v>72.722994811338282</c:v>
                </c:pt>
                <c:pt idx="617">
                  <c:v>71.452453778806984</c:v>
                </c:pt>
                <c:pt idx="618">
                  <c:v>72.680891112404495</c:v>
                </c:pt>
                <c:pt idx="619">
                  <c:v>72.744046660805168</c:v>
                </c:pt>
                <c:pt idx="620">
                  <c:v>71.011603284088537</c:v>
                </c:pt>
                <c:pt idx="621">
                  <c:v>69.498346810644804</c:v>
                </c:pt>
                <c:pt idx="622">
                  <c:v>70.620286552821568</c:v>
                </c:pt>
                <c:pt idx="623">
                  <c:v>70.881577155028296</c:v>
                </c:pt>
                <c:pt idx="624">
                  <c:v>70.449395068913844</c:v>
                </c:pt>
                <c:pt idx="625">
                  <c:v>69.163993907347106</c:v>
                </c:pt>
                <c:pt idx="626">
                  <c:v>67.934318229663305</c:v>
                </c:pt>
                <c:pt idx="627">
                  <c:v>67.003083476774862</c:v>
                </c:pt>
                <c:pt idx="628">
                  <c:v>65.416764702240172</c:v>
                </c:pt>
                <c:pt idx="629">
                  <c:v>64.502866766559762</c:v>
                </c:pt>
                <c:pt idx="630">
                  <c:v>65.643381670030848</c:v>
                </c:pt>
                <c:pt idx="631">
                  <c:v>64.117741755724239</c:v>
                </c:pt>
                <c:pt idx="632">
                  <c:v>62.187163325201546</c:v>
                </c:pt>
                <c:pt idx="633">
                  <c:v>62.003888400430938</c:v>
                </c:pt>
                <c:pt idx="634">
                  <c:v>62.265179002637673</c:v>
                </c:pt>
                <c:pt idx="635">
                  <c:v>63.505999777098076</c:v>
                </c:pt>
                <c:pt idx="636">
                  <c:v>65.04402313226754</c:v>
                </c:pt>
                <c:pt idx="637">
                  <c:v>64.078114744963045</c:v>
                </c:pt>
                <c:pt idx="638">
                  <c:v>63.581538766361632</c:v>
                </c:pt>
                <c:pt idx="639">
                  <c:v>64.458286379453398</c:v>
                </c:pt>
                <c:pt idx="640">
                  <c:v>65.541837454955228</c:v>
                </c:pt>
                <c:pt idx="641">
                  <c:v>65.585179497975304</c:v>
                </c:pt>
                <c:pt idx="642">
                  <c:v>66.086708852921873</c:v>
                </c:pt>
                <c:pt idx="643">
                  <c:v>65.10346364840936</c:v>
                </c:pt>
                <c:pt idx="644">
                  <c:v>65.99507139053658</c:v>
                </c:pt>
                <c:pt idx="645">
                  <c:v>65.13194556239398</c:v>
                </c:pt>
                <c:pt idx="646">
                  <c:v>64.549923841838691</c:v>
                </c:pt>
                <c:pt idx="647">
                  <c:v>63.735093433061309</c:v>
                </c:pt>
                <c:pt idx="648">
                  <c:v>63.612497368518831</c:v>
                </c:pt>
                <c:pt idx="649">
                  <c:v>62.921501368370215</c:v>
                </c:pt>
                <c:pt idx="650">
                  <c:v>63.507238121184365</c:v>
                </c:pt>
                <c:pt idx="651">
                  <c:v>63.096107884536799</c:v>
                </c:pt>
                <c:pt idx="652">
                  <c:v>63.346253389966947</c:v>
                </c:pt>
                <c:pt idx="653">
                  <c:v>62.603246938194246</c:v>
                </c:pt>
                <c:pt idx="654">
                  <c:v>61.338897626094393</c:v>
                </c:pt>
                <c:pt idx="655">
                  <c:v>59.955667281710902</c:v>
                </c:pt>
                <c:pt idx="656">
                  <c:v>59.628744442930916</c:v>
                </c:pt>
                <c:pt idx="657">
                  <c:v>60.633041496910337</c:v>
                </c:pt>
                <c:pt idx="658">
                  <c:v>61.244783475536515</c:v>
                </c:pt>
                <c:pt idx="659">
                  <c:v>61.712877540153308</c:v>
                </c:pt>
                <c:pt idx="660">
                  <c:v>62.106670959592833</c:v>
                </c:pt>
                <c:pt idx="661">
                  <c:v>61.522172550864987</c:v>
                </c:pt>
                <c:pt idx="662">
                  <c:v>62.224313647790176</c:v>
                </c:pt>
                <c:pt idx="663">
                  <c:v>61.637338550889751</c:v>
                </c:pt>
                <c:pt idx="664">
                  <c:v>60.951295927086299</c:v>
                </c:pt>
                <c:pt idx="665">
                  <c:v>61.265835325003401</c:v>
                </c:pt>
                <c:pt idx="666">
                  <c:v>61.086275432491675</c:v>
                </c:pt>
                <c:pt idx="667">
                  <c:v>60.131512141963761</c:v>
                </c:pt>
                <c:pt idx="668">
                  <c:v>58.090721087761452</c:v>
                </c:pt>
                <c:pt idx="669">
                  <c:v>56.806558270280981</c:v>
                </c:pt>
                <c:pt idx="670">
                  <c:v>56.422671603531761</c:v>
                </c:pt>
                <c:pt idx="671">
                  <c:v>58.339628249105303</c:v>
                </c:pt>
                <c:pt idx="672">
                  <c:v>58.480799474942117</c:v>
                </c:pt>
                <c:pt idx="673">
                  <c:v>58.47708444268325</c:v>
                </c:pt>
                <c:pt idx="674">
                  <c:v>57.08766237786832</c:v>
                </c:pt>
                <c:pt idx="675">
                  <c:v>56.837516872438179</c:v>
                </c:pt>
                <c:pt idx="676">
                  <c:v>57.612720270454354</c:v>
                </c:pt>
                <c:pt idx="677">
                  <c:v>56.04869168947284</c:v>
                </c:pt>
                <c:pt idx="678">
                  <c:v>56.326080764801311</c:v>
                </c:pt>
                <c:pt idx="679">
                  <c:v>57.128527732715817</c:v>
                </c:pt>
                <c:pt idx="680">
                  <c:v>56.105655517442074</c:v>
                </c:pt>
                <c:pt idx="681">
                  <c:v>56.100702141096924</c:v>
                </c:pt>
                <c:pt idx="682">
                  <c:v>55.729198915210574</c:v>
                </c:pt>
                <c:pt idx="683">
                  <c:v>56.428863323963199</c:v>
                </c:pt>
                <c:pt idx="684">
                  <c:v>55.659851646378463</c:v>
                </c:pt>
                <c:pt idx="685">
                  <c:v>54.776912312855252</c:v>
                </c:pt>
                <c:pt idx="686">
                  <c:v>53.839485839535371</c:v>
                </c:pt>
                <c:pt idx="687">
                  <c:v>53.531138162049707</c:v>
                </c:pt>
                <c:pt idx="688">
                  <c:v>51.590652978836701</c:v>
                </c:pt>
                <c:pt idx="689">
                  <c:v>49.006228870754029</c:v>
                </c:pt>
                <c:pt idx="690">
                  <c:v>50.852599903409157</c:v>
                </c:pt>
                <c:pt idx="691">
                  <c:v>50.664371602293414</c:v>
                </c:pt>
                <c:pt idx="692">
                  <c:v>54.259284484786953</c:v>
                </c:pt>
                <c:pt idx="693">
                  <c:v>55.85179497975308</c:v>
                </c:pt>
                <c:pt idx="694">
                  <c:v>55.197949302193109</c:v>
                </c:pt>
                <c:pt idx="695">
                  <c:v>54.313771624583609</c:v>
                </c:pt>
                <c:pt idx="696">
                  <c:v>53.194308570579416</c:v>
                </c:pt>
                <c:pt idx="697">
                  <c:v>54.8128242913576</c:v>
                </c:pt>
                <c:pt idx="698">
                  <c:v>53.424640570628959</c:v>
                </c:pt>
                <c:pt idx="699">
                  <c:v>52.488452441395374</c:v>
                </c:pt>
                <c:pt idx="700">
                  <c:v>53.294614441568733</c:v>
                </c:pt>
                <c:pt idx="701">
                  <c:v>53.647542506160775</c:v>
                </c:pt>
                <c:pt idx="702">
                  <c:v>53.643827473901894</c:v>
                </c:pt>
                <c:pt idx="703">
                  <c:v>53.189355194234267</c:v>
                </c:pt>
                <c:pt idx="704">
                  <c:v>54.244424355751498</c:v>
                </c:pt>
                <c:pt idx="705">
                  <c:v>54.289004742857848</c:v>
                </c:pt>
                <c:pt idx="706">
                  <c:v>56.094510420665486</c:v>
                </c:pt>
                <c:pt idx="707">
                  <c:v>55.599172786150362</c:v>
                </c:pt>
                <c:pt idx="708">
                  <c:v>55.361410721583105</c:v>
                </c:pt>
                <c:pt idx="709">
                  <c:v>54.21222740950801</c:v>
                </c:pt>
                <c:pt idx="710">
                  <c:v>52.702685968323159</c:v>
                </c:pt>
                <c:pt idx="711">
                  <c:v>52.837665473728535</c:v>
                </c:pt>
                <c:pt idx="712">
                  <c:v>51.408616398152397</c:v>
                </c:pt>
                <c:pt idx="713">
                  <c:v>52.669250677993382</c:v>
                </c:pt>
                <c:pt idx="714">
                  <c:v>51.947296075687589</c:v>
                </c:pt>
                <c:pt idx="715">
                  <c:v>52.513219323121128</c:v>
                </c:pt>
                <c:pt idx="716">
                  <c:v>52.679157430683688</c:v>
                </c:pt>
                <c:pt idx="717">
                  <c:v>52.316322613401368</c:v>
                </c:pt>
                <c:pt idx="718">
                  <c:v>51.132465666910207</c:v>
                </c:pt>
                <c:pt idx="719">
                  <c:v>53.900164699763472</c:v>
                </c:pt>
                <c:pt idx="720">
                  <c:v>55.191757581761671</c:v>
                </c:pt>
                <c:pt idx="721">
                  <c:v>56.930392678909769</c:v>
                </c:pt>
                <c:pt idx="722">
                  <c:v>57.284559087588072</c:v>
                </c:pt>
                <c:pt idx="723">
                  <c:v>59.534630292373038</c:v>
                </c:pt>
                <c:pt idx="724">
                  <c:v>59.054152786893368</c:v>
                </c:pt>
                <c:pt idx="725">
                  <c:v>58.25913588349659</c:v>
                </c:pt>
                <c:pt idx="726">
                  <c:v>58.120441345832354</c:v>
                </c:pt>
                <c:pt idx="727">
                  <c:v>58.964992012680653</c:v>
                </c:pt>
                <c:pt idx="728">
                  <c:v>58.713608163164224</c:v>
                </c:pt>
                <c:pt idx="729">
                  <c:v>58.316099711465831</c:v>
                </c:pt>
                <c:pt idx="730">
                  <c:v>58.688841281438464</c:v>
                </c:pt>
                <c:pt idx="731">
                  <c:v>57.30437259296869</c:v>
                </c:pt>
                <c:pt idx="732">
                  <c:v>57.756368184463739</c:v>
                </c:pt>
                <c:pt idx="733">
                  <c:v>58.652929302936116</c:v>
                </c:pt>
                <c:pt idx="734">
                  <c:v>57.404678463957993</c:v>
                </c:pt>
                <c:pt idx="735">
                  <c:v>55.841888227062775</c:v>
                </c:pt>
                <c:pt idx="736">
                  <c:v>56.781791388555227</c:v>
                </c:pt>
                <c:pt idx="737">
                  <c:v>55.700717001225961</c:v>
                </c:pt>
                <c:pt idx="738">
                  <c:v>55.870370141047395</c:v>
                </c:pt>
                <c:pt idx="739">
                  <c:v>56.698822334773944</c:v>
                </c:pt>
                <c:pt idx="740">
                  <c:v>59.028147561081326</c:v>
                </c:pt>
                <c:pt idx="741">
                  <c:v>59.021955840649888</c:v>
                </c:pt>
                <c:pt idx="742">
                  <c:v>58.402783797505975</c:v>
                </c:pt>
                <c:pt idx="743">
                  <c:v>56.813988334798715</c:v>
                </c:pt>
                <c:pt idx="744">
                  <c:v>56.892004012234842</c:v>
                </c:pt>
                <c:pt idx="745">
                  <c:v>56.682723861652207</c:v>
                </c:pt>
                <c:pt idx="746">
                  <c:v>56.172526098101628</c:v>
                </c:pt>
                <c:pt idx="747">
                  <c:v>55.128602033360998</c:v>
                </c:pt>
                <c:pt idx="748">
                  <c:v>53.984372097631052</c:v>
                </c:pt>
                <c:pt idx="749">
                  <c:v>54.675368097779653</c:v>
                </c:pt>
                <c:pt idx="750">
                  <c:v>57.454212227409506</c:v>
                </c:pt>
                <c:pt idx="751">
                  <c:v>58.539001646997633</c:v>
                </c:pt>
                <c:pt idx="752">
                  <c:v>58.722276571768226</c:v>
                </c:pt>
                <c:pt idx="753">
                  <c:v>59.33154186222184</c:v>
                </c:pt>
                <c:pt idx="754">
                  <c:v>60.059688184959072</c:v>
                </c:pt>
                <c:pt idx="755">
                  <c:v>58.083291023243724</c:v>
                </c:pt>
                <c:pt idx="756">
                  <c:v>58.603395539484602</c:v>
                </c:pt>
                <c:pt idx="757">
                  <c:v>58.257897539410294</c:v>
                </c:pt>
                <c:pt idx="758">
                  <c:v>57.117382635939229</c:v>
                </c:pt>
                <c:pt idx="759">
                  <c:v>56.189862915309654</c:v>
                </c:pt>
                <c:pt idx="760">
                  <c:v>55.69328693670824</c:v>
                </c:pt>
                <c:pt idx="761">
                  <c:v>55.332928807598478</c:v>
                </c:pt>
                <c:pt idx="762">
                  <c:v>54.963902269884713</c:v>
                </c:pt>
                <c:pt idx="763">
                  <c:v>53.829579086845072</c:v>
                </c:pt>
                <c:pt idx="764">
                  <c:v>52.327467710177956</c:v>
                </c:pt>
                <c:pt idx="765">
                  <c:v>51.300880462645345</c:v>
                </c:pt>
                <c:pt idx="766">
                  <c:v>51.967109581068193</c:v>
                </c:pt>
                <c:pt idx="767">
                  <c:v>52.156576226270232</c:v>
                </c:pt>
                <c:pt idx="768">
                  <c:v>50.816687924906823</c:v>
                </c:pt>
                <c:pt idx="769">
                  <c:v>50.098448354859883</c:v>
                </c:pt>
                <c:pt idx="770">
                  <c:v>51.463103537949053</c:v>
                </c:pt>
                <c:pt idx="771">
                  <c:v>51.631518333684198</c:v>
                </c:pt>
                <c:pt idx="772">
                  <c:v>52.024073409037442</c:v>
                </c:pt>
                <c:pt idx="773">
                  <c:v>50.434039602243871</c:v>
                </c:pt>
                <c:pt idx="774">
                  <c:v>49.688556462298614</c:v>
                </c:pt>
                <c:pt idx="775">
                  <c:v>50.069966440875255</c:v>
                </c:pt>
                <c:pt idx="776">
                  <c:v>51.632756677770487</c:v>
                </c:pt>
                <c:pt idx="777">
                  <c:v>51.473010290639365</c:v>
                </c:pt>
                <c:pt idx="778">
                  <c:v>51.237724914244673</c:v>
                </c:pt>
                <c:pt idx="779">
                  <c:v>49.996904139784284</c:v>
                </c:pt>
                <c:pt idx="780">
                  <c:v>50.727527150694094</c:v>
                </c:pt>
                <c:pt idx="781">
                  <c:v>49.963468849454514</c:v>
                </c:pt>
                <c:pt idx="782">
                  <c:v>50.119500204326783</c:v>
                </c:pt>
                <c:pt idx="783">
                  <c:v>50.119500204326783</c:v>
                </c:pt>
                <c:pt idx="784">
                  <c:v>49.179597042834324</c:v>
                </c:pt>
                <c:pt idx="785">
                  <c:v>49.518903322477186</c:v>
                </c:pt>
                <c:pt idx="786">
                  <c:v>48.498507795376021</c:v>
                </c:pt>
                <c:pt idx="787">
                  <c:v>48.263222418981336</c:v>
                </c:pt>
                <c:pt idx="788">
                  <c:v>48.0539422683987</c:v>
                </c:pt>
                <c:pt idx="789">
                  <c:v>45.557440590442461</c:v>
                </c:pt>
                <c:pt idx="790">
                  <c:v>45.585922504427081</c:v>
                </c:pt>
                <c:pt idx="791">
                  <c:v>45.486854977524054</c:v>
                </c:pt>
                <c:pt idx="792">
                  <c:v>45.282528203286567</c:v>
                </c:pt>
                <c:pt idx="793">
                  <c:v>42.65476205218382</c:v>
                </c:pt>
                <c:pt idx="794">
                  <c:v>42.159424417668696</c:v>
                </c:pt>
                <c:pt idx="795">
                  <c:v>43.166198159820688</c:v>
                </c:pt>
                <c:pt idx="796">
                  <c:v>41.012717793766178</c:v>
                </c:pt>
                <c:pt idx="797">
                  <c:v>41.278961772318056</c:v>
                </c:pt>
                <c:pt idx="798">
                  <c:v>45.501715106559509</c:v>
                </c:pt>
                <c:pt idx="799">
                  <c:v>44.805765730065758</c:v>
                </c:pt>
                <c:pt idx="800">
                  <c:v>44.861491213948703</c:v>
                </c:pt>
                <c:pt idx="801">
                  <c:v>46.410659665894762</c:v>
                </c:pt>
                <c:pt idx="802">
                  <c:v>48.144341386697711</c:v>
                </c:pt>
                <c:pt idx="803">
                  <c:v>49.648929451537406</c:v>
                </c:pt>
                <c:pt idx="804">
                  <c:v>48.479932634081706</c:v>
                </c:pt>
                <c:pt idx="805">
                  <c:v>46.419328074498786</c:v>
                </c:pt>
                <c:pt idx="806">
                  <c:v>46.41437469815363</c:v>
                </c:pt>
                <c:pt idx="807">
                  <c:v>48.820477257810857</c:v>
                </c:pt>
                <c:pt idx="808">
                  <c:v>48.047750547967262</c:v>
                </c:pt>
                <c:pt idx="809">
                  <c:v>46.460193429346283</c:v>
                </c:pt>
                <c:pt idx="810">
                  <c:v>45.390264138793604</c:v>
                </c:pt>
                <c:pt idx="811">
                  <c:v>45.767959085111386</c:v>
                </c:pt>
                <c:pt idx="812">
                  <c:v>44.114769729917157</c:v>
                </c:pt>
                <c:pt idx="813">
                  <c:v>45.392740826966183</c:v>
                </c:pt>
                <c:pt idx="814">
                  <c:v>46.57288274119847</c:v>
                </c:pt>
                <c:pt idx="815">
                  <c:v>46.707862246603845</c:v>
                </c:pt>
                <c:pt idx="816">
                  <c:v>48.674352655628894</c:v>
                </c:pt>
                <c:pt idx="817">
                  <c:v>49.371540376208934</c:v>
                </c:pt>
                <c:pt idx="818">
                  <c:v>47.730734461877574</c:v>
                </c:pt>
                <c:pt idx="819">
                  <c:v>49.920126806434439</c:v>
                </c:pt>
                <c:pt idx="820">
                  <c:v>49.401260634279843</c:v>
                </c:pt>
                <c:pt idx="821">
                  <c:v>48.260745730808772</c:v>
                </c:pt>
                <c:pt idx="822">
                  <c:v>48.959171795475093</c:v>
                </c:pt>
                <c:pt idx="823">
                  <c:v>49.672457989176877</c:v>
                </c:pt>
                <c:pt idx="824">
                  <c:v>50.549205602268643</c:v>
                </c:pt>
                <c:pt idx="825">
                  <c:v>51.557217688506931</c:v>
                </c:pt>
                <c:pt idx="826">
                  <c:v>51.59189132292299</c:v>
                </c:pt>
                <c:pt idx="827">
                  <c:v>52.695255903805425</c:v>
                </c:pt>
                <c:pt idx="828">
                  <c:v>54.088393000879222</c:v>
                </c:pt>
                <c:pt idx="829">
                  <c:v>55.318068678563023</c:v>
                </c:pt>
                <c:pt idx="830">
                  <c:v>54.355875323517388</c:v>
                </c:pt>
                <c:pt idx="831">
                  <c:v>55.171944076381067</c:v>
                </c:pt>
                <c:pt idx="832">
                  <c:v>54.773197280596385</c:v>
                </c:pt>
                <c:pt idx="833">
                  <c:v>55.465431624831275</c:v>
                </c:pt>
                <c:pt idx="834">
                  <c:v>54.695181603160258</c:v>
                </c:pt>
                <c:pt idx="835">
                  <c:v>54.365782076207694</c:v>
                </c:pt>
                <c:pt idx="836">
                  <c:v>55.111265216152958</c:v>
                </c:pt>
                <c:pt idx="837">
                  <c:v>57.631295431748661</c:v>
                </c:pt>
                <c:pt idx="838">
                  <c:v>58.578628657758848</c:v>
                </c:pt>
                <c:pt idx="839">
                  <c:v>58.519188141617029</c:v>
                </c:pt>
                <c:pt idx="840">
                  <c:v>58.905551496538834</c:v>
                </c:pt>
                <c:pt idx="841">
                  <c:v>57.076517281091732</c:v>
                </c:pt>
                <c:pt idx="842">
                  <c:v>55.911235495894893</c:v>
                </c:pt>
                <c:pt idx="843">
                  <c:v>55.927333969016637</c:v>
                </c:pt>
                <c:pt idx="844">
                  <c:v>56.105655517442074</c:v>
                </c:pt>
                <c:pt idx="845">
                  <c:v>55.511250356023922</c:v>
                </c:pt>
                <c:pt idx="846">
                  <c:v>57.679590851113893</c:v>
                </c:pt>
                <c:pt idx="847">
                  <c:v>57.970601711391531</c:v>
                </c:pt>
                <c:pt idx="848">
                  <c:v>56.646811883149851</c:v>
                </c:pt>
                <c:pt idx="849">
                  <c:v>56.696345646601365</c:v>
                </c:pt>
                <c:pt idx="850">
                  <c:v>55.528587173231955</c:v>
                </c:pt>
                <c:pt idx="851">
                  <c:v>56.414003194927744</c:v>
                </c:pt>
                <c:pt idx="852">
                  <c:v>56.39047465728828</c:v>
                </c:pt>
                <c:pt idx="853">
                  <c:v>58.234369001770837</c:v>
                </c:pt>
                <c:pt idx="854">
                  <c:v>59.237427711663969</c:v>
                </c:pt>
                <c:pt idx="855">
                  <c:v>60.101791883892851</c:v>
                </c:pt>
                <c:pt idx="856">
                  <c:v>61.513504142260963</c:v>
                </c:pt>
                <c:pt idx="857">
                  <c:v>60.339553948460122</c:v>
                </c:pt>
                <c:pt idx="858">
                  <c:v>59.441754485901455</c:v>
                </c:pt>
                <c:pt idx="859">
                  <c:v>58.823820786843825</c:v>
                </c:pt>
                <c:pt idx="860">
                  <c:v>61.153146013151215</c:v>
                </c:pt>
                <c:pt idx="861">
                  <c:v>61.981598206877763</c:v>
                </c:pt>
                <c:pt idx="862">
                  <c:v>61.45158693794658</c:v>
                </c:pt>
                <c:pt idx="863">
                  <c:v>61.799561626193459</c:v>
                </c:pt>
                <c:pt idx="864">
                  <c:v>61.270788701348557</c:v>
                </c:pt>
                <c:pt idx="865">
                  <c:v>61.055316830334483</c:v>
                </c:pt>
                <c:pt idx="866">
                  <c:v>60.868326873305008</c:v>
                </c:pt>
                <c:pt idx="867">
                  <c:v>63.046574121085285</c:v>
                </c:pt>
                <c:pt idx="868">
                  <c:v>62.474459153220316</c:v>
                </c:pt>
                <c:pt idx="869">
                  <c:v>62.178494916597529</c:v>
                </c:pt>
                <c:pt idx="870">
                  <c:v>60.576077668941096</c:v>
                </c:pt>
                <c:pt idx="871">
                  <c:v>59.731527002092811</c:v>
                </c:pt>
                <c:pt idx="872">
                  <c:v>60.053496464527633</c:v>
                </c:pt>
                <c:pt idx="873">
                  <c:v>59.414510916003124</c:v>
                </c:pt>
                <c:pt idx="874">
                  <c:v>58.903074808366263</c:v>
                </c:pt>
                <c:pt idx="875">
                  <c:v>58.633115797555512</c:v>
                </c:pt>
                <c:pt idx="876">
                  <c:v>60.356890765668147</c:v>
                </c:pt>
                <c:pt idx="877">
                  <c:v>60.293735217267475</c:v>
                </c:pt>
                <c:pt idx="878">
                  <c:v>60.354414077495576</c:v>
                </c:pt>
                <c:pt idx="879">
                  <c:v>60.837368271147817</c:v>
                </c:pt>
                <c:pt idx="880">
                  <c:v>60.924052357187975</c:v>
                </c:pt>
                <c:pt idx="881">
                  <c:v>60.563694228078212</c:v>
                </c:pt>
                <c:pt idx="882">
                  <c:v>58.213317152303937</c:v>
                </c:pt>
                <c:pt idx="883">
                  <c:v>57.944596485579488</c:v>
                </c:pt>
                <c:pt idx="884">
                  <c:v>57.396010055353983</c:v>
                </c:pt>
                <c:pt idx="885">
                  <c:v>58.063477517863113</c:v>
                </c:pt>
                <c:pt idx="886">
                  <c:v>59.40212747514024</c:v>
                </c:pt>
                <c:pt idx="887">
                  <c:v>59.813257711787791</c:v>
                </c:pt>
                <c:pt idx="888">
                  <c:v>59.602739217118874</c:v>
                </c:pt>
                <c:pt idx="889">
                  <c:v>60.109221948410585</c:v>
                </c:pt>
                <c:pt idx="890">
                  <c:v>58.851064356742164</c:v>
                </c:pt>
                <c:pt idx="891">
                  <c:v>57.799710227483814</c:v>
                </c:pt>
                <c:pt idx="892">
                  <c:v>57.355144700506486</c:v>
                </c:pt>
                <c:pt idx="893">
                  <c:v>58.25542085123773</c:v>
                </c:pt>
                <c:pt idx="894">
                  <c:v>59.916040270949686</c:v>
                </c:pt>
                <c:pt idx="895">
                  <c:v>61.423105023961952</c:v>
                </c:pt>
                <c:pt idx="896">
                  <c:v>62.408826916647065</c:v>
                </c:pt>
                <c:pt idx="897">
                  <c:v>61.33022921749037</c:v>
                </c:pt>
                <c:pt idx="898">
                  <c:v>59.906133518259388</c:v>
                </c:pt>
                <c:pt idx="899">
                  <c:v>59.081396356791707</c:v>
                </c:pt>
                <c:pt idx="900">
                  <c:v>57.999083625376144</c:v>
                </c:pt>
                <c:pt idx="901">
                  <c:v>58.555100120119384</c:v>
                </c:pt>
                <c:pt idx="902">
                  <c:v>57.501269302688442</c:v>
                </c:pt>
                <c:pt idx="903">
                  <c:v>58.85601773308732</c:v>
                </c:pt>
                <c:pt idx="904">
                  <c:v>59.974242443005224</c:v>
                </c:pt>
                <c:pt idx="905">
                  <c:v>59.922231991381125</c:v>
                </c:pt>
                <c:pt idx="906">
                  <c:v>59.689423303159018</c:v>
                </c:pt>
                <c:pt idx="907">
                  <c:v>60.390326055997924</c:v>
                </c:pt>
                <c:pt idx="908">
                  <c:v>58.761903582529442</c:v>
                </c:pt>
                <c:pt idx="909">
                  <c:v>56.941537775686356</c:v>
                </c:pt>
                <c:pt idx="910">
                  <c:v>57.969363367305235</c:v>
                </c:pt>
                <c:pt idx="911">
                  <c:v>59.887558356965066</c:v>
                </c:pt>
                <c:pt idx="912">
                  <c:v>59.861553131153023</c:v>
                </c:pt>
                <c:pt idx="913">
                  <c:v>59.982910851609226</c:v>
                </c:pt>
                <c:pt idx="914">
                  <c:v>60.602082894753138</c:v>
                </c:pt>
                <c:pt idx="915">
                  <c:v>59.418225948261984</c:v>
                </c:pt>
                <c:pt idx="916">
                  <c:v>58.931556722350876</c:v>
                </c:pt>
                <c:pt idx="917">
                  <c:v>59.58168736765198</c:v>
                </c:pt>
                <c:pt idx="918">
                  <c:v>60.012631109680136</c:v>
                </c:pt>
                <c:pt idx="919">
                  <c:v>60.581031045286238</c:v>
                </c:pt>
                <c:pt idx="920">
                  <c:v>61.655913712184059</c:v>
                </c:pt>
                <c:pt idx="921">
                  <c:v>61.466447066982035</c:v>
                </c:pt>
                <c:pt idx="922">
                  <c:v>62.636682228524023</c:v>
                </c:pt>
                <c:pt idx="923">
                  <c:v>62.283754163931995</c:v>
                </c:pt>
                <c:pt idx="924">
                  <c:v>62.417495325251082</c:v>
                </c:pt>
                <c:pt idx="925">
                  <c:v>61.555607841194757</c:v>
                </c:pt>
                <c:pt idx="926">
                  <c:v>61.580374722920503</c:v>
                </c:pt>
                <c:pt idx="927">
                  <c:v>61.322799152972642</c:v>
                </c:pt>
                <c:pt idx="928">
                  <c:v>60.634279840996619</c:v>
                </c:pt>
                <c:pt idx="929">
                  <c:v>60.21200450757248</c:v>
                </c:pt>
                <c:pt idx="930">
                  <c:v>59.730288658006515</c:v>
                </c:pt>
                <c:pt idx="931">
                  <c:v>59.455376270850621</c:v>
                </c:pt>
                <c:pt idx="932">
                  <c:v>59.455376270850621</c:v>
                </c:pt>
                <c:pt idx="933">
                  <c:v>59.618837690240611</c:v>
                </c:pt>
                <c:pt idx="934">
                  <c:v>59.444231174074027</c:v>
                </c:pt>
                <c:pt idx="935">
                  <c:v>58.246752442633706</c:v>
                </c:pt>
                <c:pt idx="936">
                  <c:v>58.275234356618334</c:v>
                </c:pt>
                <c:pt idx="937">
                  <c:v>59.512340098819863</c:v>
                </c:pt>
                <c:pt idx="938">
                  <c:v>60.49558530333239</c:v>
                </c:pt>
                <c:pt idx="939">
                  <c:v>61.523410894951269</c:v>
                </c:pt>
                <c:pt idx="940">
                  <c:v>61.623716765940586</c:v>
                </c:pt>
                <c:pt idx="941">
                  <c:v>61.244783475536515</c:v>
                </c:pt>
                <c:pt idx="942">
                  <c:v>61.437965152997407</c:v>
                </c:pt>
                <c:pt idx="943">
                  <c:v>61.554369497108461</c:v>
                </c:pt>
                <c:pt idx="944">
                  <c:v>62.784045174792269</c:v>
                </c:pt>
                <c:pt idx="945">
                  <c:v>62.389013411266461</c:v>
                </c:pt>
                <c:pt idx="946">
                  <c:v>62.419972013423653</c:v>
                </c:pt>
                <c:pt idx="947">
                  <c:v>62.812527088776889</c:v>
                </c:pt>
                <c:pt idx="948">
                  <c:v>62.220598615531308</c:v>
                </c:pt>
                <c:pt idx="949">
                  <c:v>62.262702314465102</c:v>
                </c:pt>
                <c:pt idx="950">
                  <c:v>62.657734077990909</c:v>
                </c:pt>
                <c:pt idx="951">
                  <c:v>61.688110658427554</c:v>
                </c:pt>
                <c:pt idx="952">
                  <c:v>62.135152873577447</c:v>
                </c:pt>
                <c:pt idx="953">
                  <c:v>62.658972422077198</c:v>
                </c:pt>
                <c:pt idx="954">
                  <c:v>61.863955518680427</c:v>
                </c:pt>
                <c:pt idx="955">
                  <c:v>61.589043131524534</c:v>
                </c:pt>
                <c:pt idx="956">
                  <c:v>61.10113556152713</c:v>
                </c:pt>
                <c:pt idx="957">
                  <c:v>60.756875905539111</c:v>
                </c:pt>
                <c:pt idx="958">
                  <c:v>62.070758981090492</c:v>
                </c:pt>
                <c:pt idx="959">
                  <c:v>62.791475239310003</c:v>
                </c:pt>
                <c:pt idx="960">
                  <c:v>64.091736529912197</c:v>
                </c:pt>
                <c:pt idx="961">
                  <c:v>64.569737347219288</c:v>
                </c:pt>
                <c:pt idx="962">
                  <c:v>65.129468874221402</c:v>
                </c:pt>
                <c:pt idx="963">
                  <c:v>63.517144873874656</c:v>
                </c:pt>
                <c:pt idx="964">
                  <c:v>63.236040766287317</c:v>
                </c:pt>
                <c:pt idx="965">
                  <c:v>62.349386400505246</c:v>
                </c:pt>
                <c:pt idx="966">
                  <c:v>62.294899260708583</c:v>
                </c:pt>
                <c:pt idx="967">
                  <c:v>62.292422572535997</c:v>
                </c:pt>
                <c:pt idx="968">
                  <c:v>60.995876314192664</c:v>
                </c:pt>
                <c:pt idx="969">
                  <c:v>62.275085755327972</c:v>
                </c:pt>
                <c:pt idx="970">
                  <c:v>62.263940658551384</c:v>
                </c:pt>
                <c:pt idx="971">
                  <c:v>62.802620336086591</c:v>
                </c:pt>
                <c:pt idx="972">
                  <c:v>64.424851089123621</c:v>
                </c:pt>
                <c:pt idx="973">
                  <c:v>63.924560078263347</c:v>
                </c:pt>
                <c:pt idx="974">
                  <c:v>63.544388443772995</c:v>
                </c:pt>
                <c:pt idx="975">
                  <c:v>62.70726784144243</c:v>
                </c:pt>
                <c:pt idx="976">
                  <c:v>62.781568486619697</c:v>
                </c:pt>
                <c:pt idx="977">
                  <c:v>64.223001003058712</c:v>
                </c:pt>
                <c:pt idx="978">
                  <c:v>63.404455562022463</c:v>
                </c:pt>
                <c:pt idx="979">
                  <c:v>64.372840637499536</c:v>
                </c:pt>
                <c:pt idx="980">
                  <c:v>64.374078981585825</c:v>
                </c:pt>
                <c:pt idx="981">
                  <c:v>64.146223669708874</c:v>
                </c:pt>
                <c:pt idx="982">
                  <c:v>64.51401186333635</c:v>
                </c:pt>
                <c:pt idx="983">
                  <c:v>64.766634056939068</c:v>
                </c:pt>
                <c:pt idx="984">
                  <c:v>65.567842680767285</c:v>
                </c:pt>
                <c:pt idx="985">
                  <c:v>64.969722487090266</c:v>
                </c:pt>
                <c:pt idx="986">
                  <c:v>64.244052852525598</c:v>
                </c:pt>
                <c:pt idx="987">
                  <c:v>63.510953153443218</c:v>
                </c:pt>
                <c:pt idx="988">
                  <c:v>63.502284744839201</c:v>
                </c:pt>
                <c:pt idx="989">
                  <c:v>63.293004594256566</c:v>
                </c:pt>
                <c:pt idx="990">
                  <c:v>63.654601067452596</c:v>
                </c:pt>
                <c:pt idx="991">
                  <c:v>64.305970056839996</c:v>
                </c:pt>
                <c:pt idx="992">
                  <c:v>63.882456379329568</c:v>
                </c:pt>
                <c:pt idx="993">
                  <c:v>63.794533949203128</c:v>
                </c:pt>
                <c:pt idx="994">
                  <c:v>64.271296422423944</c:v>
                </c:pt>
                <c:pt idx="995">
                  <c:v>64.598219261203909</c:v>
                </c:pt>
                <c:pt idx="996">
                  <c:v>63.993907347095472</c:v>
                </c:pt>
                <c:pt idx="997">
                  <c:v>63.910938293314189</c:v>
                </c:pt>
                <c:pt idx="998">
                  <c:v>63.657077755625181</c:v>
                </c:pt>
                <c:pt idx="999">
                  <c:v>63.689274701868662</c:v>
                </c:pt>
                <c:pt idx="1000">
                  <c:v>64.016197540648662</c:v>
                </c:pt>
                <c:pt idx="1001">
                  <c:v>62.349386400505246</c:v>
                </c:pt>
                <c:pt idx="1002">
                  <c:v>62.053422163882466</c:v>
                </c:pt>
                <c:pt idx="1003">
                  <c:v>61.196488056171297</c:v>
                </c:pt>
                <c:pt idx="1004">
                  <c:v>61.866432206852991</c:v>
                </c:pt>
                <c:pt idx="1005">
                  <c:v>62.538853045707278</c:v>
                </c:pt>
                <c:pt idx="1006">
                  <c:v>63.702896486817828</c:v>
                </c:pt>
                <c:pt idx="1007">
                  <c:v>63.93818186321252</c:v>
                </c:pt>
                <c:pt idx="1008">
                  <c:v>62.329572895124642</c:v>
                </c:pt>
                <c:pt idx="1009">
                  <c:v>61.934541131598827</c:v>
                </c:pt>
                <c:pt idx="1010">
                  <c:v>63.181553626490661</c:v>
                </c:pt>
                <c:pt idx="1011">
                  <c:v>63.466372766336853</c:v>
                </c:pt>
                <c:pt idx="1012">
                  <c:v>64.437234529986512</c:v>
                </c:pt>
                <c:pt idx="1013">
                  <c:v>63.941896895471388</c:v>
                </c:pt>
                <c:pt idx="1014">
                  <c:v>65.613661411959939</c:v>
                </c:pt>
                <c:pt idx="1015">
                  <c:v>65.87866704642552</c:v>
                </c:pt>
                <c:pt idx="1016">
                  <c:v>65.830371627060302</c:v>
                </c:pt>
                <c:pt idx="1017">
                  <c:v>66.641487003578817</c:v>
                </c:pt>
                <c:pt idx="1018">
                  <c:v>66.042128465815509</c:v>
                </c:pt>
                <c:pt idx="1019">
                  <c:v>65.843993412009468</c:v>
                </c:pt>
                <c:pt idx="1020">
                  <c:v>64.739390487040723</c:v>
                </c:pt>
                <c:pt idx="1021">
                  <c:v>66.720741025101233</c:v>
                </c:pt>
                <c:pt idx="1022">
                  <c:v>67.924411476972992</c:v>
                </c:pt>
                <c:pt idx="1023">
                  <c:v>68.284769606082733</c:v>
                </c:pt>
                <c:pt idx="1024">
                  <c:v>69.658093197775941</c:v>
                </c:pt>
                <c:pt idx="1025">
                  <c:v>69.063688036357789</c:v>
                </c:pt>
                <c:pt idx="1026">
                  <c:v>69.298973412752474</c:v>
                </c:pt>
                <c:pt idx="1027">
                  <c:v>71.327381026091913</c:v>
                </c:pt>
                <c:pt idx="1028">
                  <c:v>71.765754832637796</c:v>
                </c:pt>
                <c:pt idx="1029">
                  <c:v>74.262256510594042</c:v>
                </c:pt>
                <c:pt idx="1030">
                  <c:v>75.421346575359422</c:v>
                </c:pt>
                <c:pt idx="1031">
                  <c:v>74.066598144960565</c:v>
                </c:pt>
                <c:pt idx="1032">
                  <c:v>73.792924101890961</c:v>
                </c:pt>
                <c:pt idx="1033">
                  <c:v>73.482099736232712</c:v>
                </c:pt>
                <c:pt idx="1034">
                  <c:v>73.17499040283333</c:v>
                </c:pt>
                <c:pt idx="1035">
                  <c:v>74.055453048183978</c:v>
                </c:pt>
                <c:pt idx="1036">
                  <c:v>73.794162445977236</c:v>
                </c:pt>
                <c:pt idx="1037">
                  <c:v>72.705657994130263</c:v>
                </c:pt>
                <c:pt idx="1038">
                  <c:v>72.101346080021798</c:v>
                </c:pt>
                <c:pt idx="1039">
                  <c:v>72.435698983319526</c:v>
                </c:pt>
                <c:pt idx="1040">
                  <c:v>73.148985177021302</c:v>
                </c:pt>
                <c:pt idx="1041">
                  <c:v>73.674043069607336</c:v>
                </c:pt>
                <c:pt idx="1042">
                  <c:v>74.417049521380022</c:v>
                </c:pt>
                <c:pt idx="1043">
                  <c:v>74.621376295617509</c:v>
                </c:pt>
                <c:pt idx="1044">
                  <c:v>74.621376295617509</c:v>
                </c:pt>
                <c:pt idx="1045">
                  <c:v>77.025002167102159</c:v>
                </c:pt>
                <c:pt idx="1046">
                  <c:v>76.312954317486657</c:v>
                </c:pt>
                <c:pt idx="1047">
                  <c:v>75.827523435661831</c:v>
                </c:pt>
                <c:pt idx="1048">
                  <c:v>75.656631951754122</c:v>
                </c:pt>
                <c:pt idx="1049">
                  <c:v>74.817034661250972</c:v>
                </c:pt>
                <c:pt idx="1050">
                  <c:v>75.451066833430332</c:v>
                </c:pt>
                <c:pt idx="1051">
                  <c:v>74.582987628942575</c:v>
                </c:pt>
                <c:pt idx="1052">
                  <c:v>75.697497306601619</c:v>
                </c:pt>
                <c:pt idx="1053">
                  <c:v>74.553267370871666</c:v>
                </c:pt>
                <c:pt idx="1054">
                  <c:v>74.341510532116459</c:v>
                </c:pt>
                <c:pt idx="1055">
                  <c:v>74.418287865466297</c:v>
                </c:pt>
                <c:pt idx="1056">
                  <c:v>74.263494854680332</c:v>
                </c:pt>
                <c:pt idx="1057">
                  <c:v>73.217094101767117</c:v>
                </c:pt>
                <c:pt idx="1058">
                  <c:v>73.134125047985847</c:v>
                </c:pt>
                <c:pt idx="1059">
                  <c:v>72.949611779128958</c:v>
                </c:pt>
                <c:pt idx="1060">
                  <c:v>74.050499671838821</c:v>
                </c:pt>
                <c:pt idx="1061">
                  <c:v>74.368754102014776</c:v>
                </c:pt>
                <c:pt idx="1062">
                  <c:v>74.751402424677721</c:v>
                </c:pt>
                <c:pt idx="1063">
                  <c:v>76.842965586417847</c:v>
                </c:pt>
                <c:pt idx="1064">
                  <c:v>75.373051155994204</c:v>
                </c:pt>
                <c:pt idx="1065">
                  <c:v>74.413334489121141</c:v>
                </c:pt>
                <c:pt idx="1066">
                  <c:v>74.506210295592737</c:v>
                </c:pt>
                <c:pt idx="1067">
                  <c:v>74.554505714957955</c:v>
                </c:pt>
                <c:pt idx="1068">
                  <c:v>75.747031070053112</c:v>
                </c:pt>
                <c:pt idx="1069">
                  <c:v>75.317325672111252</c:v>
                </c:pt>
                <c:pt idx="1070">
                  <c:v>75.239309994675125</c:v>
                </c:pt>
                <c:pt idx="1071">
                  <c:v>74.257303134248886</c:v>
                </c:pt>
                <c:pt idx="1072">
                  <c:v>73.952670489022083</c:v>
                </c:pt>
                <c:pt idx="1073">
                  <c:v>74.398474360085686</c:v>
                </c:pt>
                <c:pt idx="1074">
                  <c:v>74.395997671913122</c:v>
                </c:pt>
                <c:pt idx="1075">
                  <c:v>74.434386338588041</c:v>
                </c:pt>
                <c:pt idx="1076">
                  <c:v>74.600324446150594</c:v>
                </c:pt>
                <c:pt idx="1077">
                  <c:v>74.753879112850299</c:v>
                </c:pt>
                <c:pt idx="1078">
                  <c:v>73.303778187807268</c:v>
                </c:pt>
                <c:pt idx="1079">
                  <c:v>73.078399564102881</c:v>
                </c:pt>
                <c:pt idx="1080">
                  <c:v>73.99353584386958</c:v>
                </c:pt>
                <c:pt idx="1081">
                  <c:v>73.134125047985847</c:v>
                </c:pt>
                <c:pt idx="1082">
                  <c:v>73.371887112553097</c:v>
                </c:pt>
                <c:pt idx="1083">
                  <c:v>71.887112553093999</c:v>
                </c:pt>
                <c:pt idx="1084">
                  <c:v>71.206023305635696</c:v>
                </c:pt>
                <c:pt idx="1085">
                  <c:v>69.686575111760561</c:v>
                </c:pt>
                <c:pt idx="1086">
                  <c:v>70.674773692618231</c:v>
                </c:pt>
                <c:pt idx="1087">
                  <c:v>70.16705261724023</c:v>
                </c:pt>
                <c:pt idx="1088">
                  <c:v>70.619048208735279</c:v>
                </c:pt>
                <c:pt idx="1089">
                  <c:v>70.677250380790809</c:v>
                </c:pt>
                <c:pt idx="1090">
                  <c:v>69.690290144019414</c:v>
                </c:pt>
                <c:pt idx="1091">
                  <c:v>69.479771649350496</c:v>
                </c:pt>
                <c:pt idx="1092">
                  <c:v>66.557279605711244</c:v>
                </c:pt>
                <c:pt idx="1093">
                  <c:v>67.390685175782949</c:v>
                </c:pt>
                <c:pt idx="1094">
                  <c:v>68.100256337225858</c:v>
                </c:pt>
                <c:pt idx="1095">
                  <c:v>67.736183175857249</c:v>
                </c:pt>
                <c:pt idx="1096">
                  <c:v>67.884784466211784</c:v>
                </c:pt>
                <c:pt idx="1097">
                  <c:v>69.910715391378645</c:v>
                </c:pt>
                <c:pt idx="1098">
                  <c:v>70.690872165739975</c:v>
                </c:pt>
                <c:pt idx="1099">
                  <c:v>71.703837628323413</c:v>
                </c:pt>
                <c:pt idx="1100">
                  <c:v>71.612200165938106</c:v>
                </c:pt>
                <c:pt idx="1101">
                  <c:v>71.576288187435765</c:v>
                </c:pt>
                <c:pt idx="1102">
                  <c:v>71.81900362834817</c:v>
                </c:pt>
                <c:pt idx="1103">
                  <c:v>71.89949599395689</c:v>
                </c:pt>
                <c:pt idx="1104">
                  <c:v>71.227075155102597</c:v>
                </c:pt>
                <c:pt idx="1105">
                  <c:v>71.861107327281957</c:v>
                </c:pt>
                <c:pt idx="1106">
                  <c:v>71.894542617611734</c:v>
                </c:pt>
                <c:pt idx="1107">
                  <c:v>72.508761284410483</c:v>
                </c:pt>
                <c:pt idx="1108">
                  <c:v>71.172588015305934</c:v>
                </c:pt>
                <c:pt idx="1109">
                  <c:v>71.618391886369551</c:v>
                </c:pt>
                <c:pt idx="1110">
                  <c:v>72.256139090807778</c:v>
                </c:pt>
                <c:pt idx="1111">
                  <c:v>73.560115413668854</c:v>
                </c:pt>
                <c:pt idx="1112">
                  <c:v>73.436281005040058</c:v>
                </c:pt>
                <c:pt idx="1113">
                  <c:v>71.151536165839047</c:v>
                </c:pt>
                <c:pt idx="1114">
                  <c:v>69.076071477220651</c:v>
                </c:pt>
                <c:pt idx="1115">
                  <c:v>69.264299778336408</c:v>
                </c:pt>
                <c:pt idx="1116">
                  <c:v>68.388790509330917</c:v>
                </c:pt>
                <c:pt idx="1117">
                  <c:v>68.897749928795221</c:v>
                </c:pt>
                <c:pt idx="1118">
                  <c:v>68.091587928621848</c:v>
                </c:pt>
                <c:pt idx="1119">
                  <c:v>69.305165133183905</c:v>
                </c:pt>
                <c:pt idx="1120">
                  <c:v>68.411080702884107</c:v>
                </c:pt>
                <c:pt idx="1121">
                  <c:v>68.295914702859335</c:v>
                </c:pt>
                <c:pt idx="1122">
                  <c:v>68.687231434126289</c:v>
                </c:pt>
                <c:pt idx="1123">
                  <c:v>68.778868896511582</c:v>
                </c:pt>
                <c:pt idx="1124">
                  <c:v>70.792416380815567</c:v>
                </c:pt>
                <c:pt idx="1125">
                  <c:v>71.401681671269188</c:v>
                </c:pt>
                <c:pt idx="1126">
                  <c:v>71.334811090609634</c:v>
                </c:pt>
                <c:pt idx="1127">
                  <c:v>70.165814273153941</c:v>
                </c:pt>
                <c:pt idx="1128">
                  <c:v>70.98559805827648</c:v>
                </c:pt>
                <c:pt idx="1129">
                  <c:v>71.074758832489209</c:v>
                </c:pt>
                <c:pt idx="1130">
                  <c:v>71.004173219570788</c:v>
                </c:pt>
                <c:pt idx="1131">
                  <c:v>69.53302044506087</c:v>
                </c:pt>
                <c:pt idx="1132">
                  <c:v>68.68599309004</c:v>
                </c:pt>
                <c:pt idx="1133">
                  <c:v>68.552251928720921</c:v>
                </c:pt>
                <c:pt idx="1134">
                  <c:v>68.74543360618182</c:v>
                </c:pt>
                <c:pt idx="1135">
                  <c:v>68.674847993263427</c:v>
                </c:pt>
                <c:pt idx="1136">
                  <c:v>70.181912746275685</c:v>
                </c:pt>
                <c:pt idx="1137">
                  <c:v>69.937958961276976</c:v>
                </c:pt>
                <c:pt idx="1138">
                  <c:v>69.421569477294966</c:v>
                </c:pt>
                <c:pt idx="1139">
                  <c:v>70.752789370054373</c:v>
                </c:pt>
                <c:pt idx="1140">
                  <c:v>70.8308050474905</c:v>
                </c:pt>
                <c:pt idx="1141">
                  <c:v>69.894616918256901</c:v>
                </c:pt>
                <c:pt idx="1142">
                  <c:v>68.194370487783743</c:v>
                </c:pt>
                <c:pt idx="1143">
                  <c:v>68.674847993263427</c:v>
                </c:pt>
                <c:pt idx="1144">
                  <c:v>68.637697670674768</c:v>
                </c:pt>
                <c:pt idx="1145">
                  <c:v>69.528067068715714</c:v>
                </c:pt>
                <c:pt idx="1146">
                  <c:v>69.045112875063467</c:v>
                </c:pt>
                <c:pt idx="1147">
                  <c:v>69.071118100875509</c:v>
                </c:pt>
                <c:pt idx="1148">
                  <c:v>67.827820638242542</c:v>
                </c:pt>
                <c:pt idx="1149">
                  <c:v>68.626552573898181</c:v>
                </c:pt>
                <c:pt idx="1150">
                  <c:v>68.07301276732754</c:v>
                </c:pt>
                <c:pt idx="1151">
                  <c:v>66.423538444392165</c:v>
                </c:pt>
                <c:pt idx="1152">
                  <c:v>65.779599519522506</c:v>
                </c:pt>
                <c:pt idx="1153">
                  <c:v>66.071848723886418</c:v>
                </c:pt>
                <c:pt idx="1154">
                  <c:v>65.827894938887738</c:v>
                </c:pt>
                <c:pt idx="1155">
                  <c:v>65.593847906579327</c:v>
                </c:pt>
                <c:pt idx="1156">
                  <c:v>65.203769519398662</c:v>
                </c:pt>
                <c:pt idx="1157">
                  <c:v>65.286738573179946</c:v>
                </c:pt>
                <c:pt idx="1158">
                  <c:v>65.426671454930471</c:v>
                </c:pt>
                <c:pt idx="1159">
                  <c:v>65.440293239879637</c:v>
                </c:pt>
                <c:pt idx="1160">
                  <c:v>64.938763884933067</c:v>
                </c:pt>
                <c:pt idx="1161">
                  <c:v>63.962948744938267</c:v>
                </c:pt>
                <c:pt idx="1162">
                  <c:v>62.481889217738043</c:v>
                </c:pt>
                <c:pt idx="1163">
                  <c:v>62.644112293041744</c:v>
                </c:pt>
                <c:pt idx="1164">
                  <c:v>63.148118336160884</c:v>
                </c:pt>
                <c:pt idx="1165">
                  <c:v>61.87262392728443</c:v>
                </c:pt>
                <c:pt idx="1166">
                  <c:v>61.707924163808158</c:v>
                </c:pt>
                <c:pt idx="1167">
                  <c:v>61.575421346575368</c:v>
                </c:pt>
                <c:pt idx="1168">
                  <c:v>62.280039131673128</c:v>
                </c:pt>
                <c:pt idx="1169">
                  <c:v>62.204500142409572</c:v>
                </c:pt>
                <c:pt idx="1170">
                  <c:v>63.226134013597026</c:v>
                </c:pt>
                <c:pt idx="1171">
                  <c:v>63.317771475982319</c:v>
                </c:pt>
                <c:pt idx="1172">
                  <c:v>63.301673002860582</c:v>
                </c:pt>
                <c:pt idx="1173">
                  <c:v>63.141926615729446</c:v>
                </c:pt>
                <c:pt idx="1174">
                  <c:v>63.748715218010474</c:v>
                </c:pt>
                <c:pt idx="1175">
                  <c:v>64.297301648235987</c:v>
                </c:pt>
                <c:pt idx="1176">
                  <c:v>63.554295196463293</c:v>
                </c:pt>
                <c:pt idx="1177">
                  <c:v>63.722709992198432</c:v>
                </c:pt>
                <c:pt idx="1178">
                  <c:v>62.725843002736738</c:v>
                </c:pt>
                <c:pt idx="1179">
                  <c:v>63.430460787834505</c:v>
                </c:pt>
                <c:pt idx="1180">
                  <c:v>63.333869949104063</c:v>
                </c:pt>
                <c:pt idx="1181">
                  <c:v>64.725768702091557</c:v>
                </c:pt>
                <c:pt idx="1182">
                  <c:v>64.827312917167163</c:v>
                </c:pt>
                <c:pt idx="1183">
                  <c:v>65.825418250715146</c:v>
                </c:pt>
                <c:pt idx="1184">
                  <c:v>65.722635691553251</c:v>
                </c:pt>
                <c:pt idx="1185">
                  <c:v>65.289215261352524</c:v>
                </c:pt>
                <c:pt idx="1186">
                  <c:v>65.692915433482341</c:v>
                </c:pt>
                <c:pt idx="1187">
                  <c:v>65.660718487238867</c:v>
                </c:pt>
                <c:pt idx="1188">
                  <c:v>64.873131648359816</c:v>
                </c:pt>
                <c:pt idx="1189">
                  <c:v>63.9802855621463</c:v>
                </c:pt>
                <c:pt idx="1190">
                  <c:v>63.632310873899421</c:v>
                </c:pt>
                <c:pt idx="1191">
                  <c:v>64.361695540722948</c:v>
                </c:pt>
                <c:pt idx="1192">
                  <c:v>65.193862766708364</c:v>
                </c:pt>
                <c:pt idx="1193">
                  <c:v>64.340643691256062</c:v>
                </c:pt>
                <c:pt idx="1194">
                  <c:v>64.297301648235987</c:v>
                </c:pt>
                <c:pt idx="1195">
                  <c:v>64.569737347219288</c:v>
                </c:pt>
                <c:pt idx="1196">
                  <c:v>64.94867063762338</c:v>
                </c:pt>
                <c:pt idx="1197">
                  <c:v>65.394474508686997</c:v>
                </c:pt>
                <c:pt idx="1198">
                  <c:v>65.154235755947141</c:v>
                </c:pt>
                <c:pt idx="1199">
                  <c:v>65.717682315208108</c:v>
                </c:pt>
                <c:pt idx="1200">
                  <c:v>66.537466100330633</c:v>
                </c:pt>
                <c:pt idx="1201">
                  <c:v>65.862568573303776</c:v>
                </c:pt>
                <c:pt idx="1202">
                  <c:v>65.513355540970608</c:v>
                </c:pt>
                <c:pt idx="1203">
                  <c:v>64.703478508538382</c:v>
                </c:pt>
                <c:pt idx="1204">
                  <c:v>65.405619605463571</c:v>
                </c:pt>
                <c:pt idx="1205">
                  <c:v>64.9561007021411</c:v>
                </c:pt>
                <c:pt idx="1206">
                  <c:v>65.363515906529798</c:v>
                </c:pt>
                <c:pt idx="1207">
                  <c:v>65.466298465691679</c:v>
                </c:pt>
                <c:pt idx="1208">
                  <c:v>64.894183497826702</c:v>
                </c:pt>
                <c:pt idx="1209">
                  <c:v>65.391997820514405</c:v>
                </c:pt>
                <c:pt idx="1210">
                  <c:v>65.938107562567339</c:v>
                </c:pt>
                <c:pt idx="1211">
                  <c:v>66.377719713199511</c:v>
                </c:pt>
                <c:pt idx="1212">
                  <c:v>66.630341906802215</c:v>
                </c:pt>
                <c:pt idx="1213">
                  <c:v>67.181405025200306</c:v>
                </c:pt>
                <c:pt idx="1214">
                  <c:v>67.61730214357361</c:v>
                </c:pt>
                <c:pt idx="1215">
                  <c:v>67.556623283345502</c:v>
                </c:pt>
                <c:pt idx="1216">
                  <c:v>68.596832315827285</c:v>
                </c:pt>
                <c:pt idx="1217">
                  <c:v>69.531782100974581</c:v>
                </c:pt>
                <c:pt idx="1218">
                  <c:v>69.924337176327811</c:v>
                </c:pt>
                <c:pt idx="1219">
                  <c:v>69.391849219224056</c:v>
                </c:pt>
                <c:pt idx="1220">
                  <c:v>69.950342402139867</c:v>
                </c:pt>
                <c:pt idx="1221">
                  <c:v>70.300793778559324</c:v>
                </c:pt>
                <c:pt idx="1222">
                  <c:v>70.715639047465729</c:v>
                </c:pt>
                <c:pt idx="1223">
                  <c:v>70.933587606652381</c:v>
                </c:pt>
                <c:pt idx="1224">
                  <c:v>71.479697348705315</c:v>
                </c:pt>
                <c:pt idx="1225">
                  <c:v>71.333572746523345</c:v>
                </c:pt>
                <c:pt idx="1226">
                  <c:v>70.968261241068447</c:v>
                </c:pt>
                <c:pt idx="1227">
                  <c:v>71.373199757284567</c:v>
                </c:pt>
                <c:pt idx="1228">
                  <c:v>71.085903929265783</c:v>
                </c:pt>
                <c:pt idx="1229">
                  <c:v>70.851856896957386</c:v>
                </c:pt>
                <c:pt idx="1230">
                  <c:v>70.277265240919846</c:v>
                </c:pt>
                <c:pt idx="1231">
                  <c:v>71.068567112057764</c:v>
                </c:pt>
                <c:pt idx="1232">
                  <c:v>71.016556660433679</c:v>
                </c:pt>
                <c:pt idx="1233">
                  <c:v>71.233266875534042</c:v>
                </c:pt>
                <c:pt idx="1234">
                  <c:v>72.153356531645883</c:v>
                </c:pt>
                <c:pt idx="1235">
                  <c:v>72.127351305833841</c:v>
                </c:pt>
                <c:pt idx="1236">
                  <c:v>72.121159585402395</c:v>
                </c:pt>
                <c:pt idx="1237">
                  <c:v>71.971319950961586</c:v>
                </c:pt>
                <c:pt idx="1238">
                  <c:v>72.536004854308828</c:v>
                </c:pt>
                <c:pt idx="1239">
                  <c:v>72.079055886468609</c:v>
                </c:pt>
                <c:pt idx="1240">
                  <c:v>72.020853714413093</c:v>
                </c:pt>
                <c:pt idx="1241">
                  <c:v>72.642502445729576</c:v>
                </c:pt>
                <c:pt idx="1242">
                  <c:v>73.052394338290839</c:v>
                </c:pt>
                <c:pt idx="1243">
                  <c:v>72.488947779029886</c:v>
                </c:pt>
                <c:pt idx="1244">
                  <c:v>72.206605327356272</c:v>
                </c:pt>
                <c:pt idx="1245">
                  <c:v>72.606590467227221</c:v>
                </c:pt>
                <c:pt idx="1246">
                  <c:v>73.193565564127653</c:v>
                </c:pt>
                <c:pt idx="1247">
                  <c:v>73.043725929686829</c:v>
                </c:pt>
                <c:pt idx="1248">
                  <c:v>73.800354166408681</c:v>
                </c:pt>
                <c:pt idx="1249">
                  <c:v>74.065359800874276</c:v>
                </c:pt>
                <c:pt idx="1250">
                  <c:v>73.355788639431353</c:v>
                </c:pt>
                <c:pt idx="1251">
                  <c:v>73.357026983517642</c:v>
                </c:pt>
                <c:pt idx="1252">
                  <c:v>72.662315951110173</c:v>
                </c:pt>
                <c:pt idx="1253">
                  <c:v>72.19546023057967</c:v>
                </c:pt>
                <c:pt idx="1254">
                  <c:v>71.822718660607038</c:v>
                </c:pt>
                <c:pt idx="1255">
                  <c:v>71.780614961673251</c:v>
                </c:pt>
                <c:pt idx="1256">
                  <c:v>71.131722660458436</c:v>
                </c:pt>
                <c:pt idx="1257">
                  <c:v>70.954639456119281</c:v>
                </c:pt>
                <c:pt idx="1258">
                  <c:v>71.165157950788199</c:v>
                </c:pt>
                <c:pt idx="1259">
                  <c:v>71.428925241167505</c:v>
                </c:pt>
                <c:pt idx="1260">
                  <c:v>70.879100466855732</c:v>
                </c:pt>
                <c:pt idx="1261">
                  <c:v>71.792998402536128</c:v>
                </c:pt>
                <c:pt idx="1262">
                  <c:v>71.438831993857804</c:v>
                </c:pt>
                <c:pt idx="1263">
                  <c:v>70.620286552821568</c:v>
                </c:pt>
                <c:pt idx="1264">
                  <c:v>70.990551434621636</c:v>
                </c:pt>
                <c:pt idx="1265">
                  <c:v>73.722338488972554</c:v>
                </c:pt>
                <c:pt idx="1266">
                  <c:v>73.974960682575258</c:v>
                </c:pt>
                <c:pt idx="1267">
                  <c:v>74.847993263408171</c:v>
                </c:pt>
                <c:pt idx="1268">
                  <c:v>74.461629908486373</c:v>
                </c:pt>
                <c:pt idx="1269">
                  <c:v>73.875893155672244</c:v>
                </c:pt>
                <c:pt idx="1270">
                  <c:v>73.130410015726966</c:v>
                </c:pt>
                <c:pt idx="1271">
                  <c:v>72.029522123017102</c:v>
                </c:pt>
                <c:pt idx="1272">
                  <c:v>72.734139908114869</c:v>
                </c:pt>
                <c:pt idx="1273">
                  <c:v>73.172513714660752</c:v>
                </c:pt>
                <c:pt idx="1274">
                  <c:v>72.961995219991834</c:v>
                </c:pt>
                <c:pt idx="1275">
                  <c:v>74.448008123537207</c:v>
                </c:pt>
                <c:pt idx="1276">
                  <c:v>75.197206295741339</c:v>
                </c:pt>
                <c:pt idx="1277">
                  <c:v>74.987926145158696</c:v>
                </c:pt>
                <c:pt idx="1278">
                  <c:v>75.527844166780184</c:v>
                </c:pt>
                <c:pt idx="1279">
                  <c:v>75.124143994650353</c:v>
                </c:pt>
                <c:pt idx="1280">
                  <c:v>75.18729954305104</c:v>
                </c:pt>
                <c:pt idx="1281">
                  <c:v>74.122323628843517</c:v>
                </c:pt>
                <c:pt idx="1282">
                  <c:v>73.280249650167789</c:v>
                </c:pt>
                <c:pt idx="1283">
                  <c:v>73.202233972731662</c:v>
                </c:pt>
                <c:pt idx="1284">
                  <c:v>73.789209069632093</c:v>
                </c:pt>
                <c:pt idx="1285">
                  <c:v>73.70624001585081</c:v>
                </c:pt>
                <c:pt idx="1286">
                  <c:v>73.541540252374531</c:v>
                </c:pt>
                <c:pt idx="1287">
                  <c:v>72.683367800577088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'Рис. 1.3'!$F$7</c:f>
              <c:strCache>
                <c:ptCount val="1"/>
                <c:pt idx="0">
                  <c:v>MSCI развитые страны</c:v>
                </c:pt>
              </c:strCache>
            </c:strRef>
          </c:tx>
          <c:marker>
            <c:symbol val="none"/>
          </c:marker>
          <c:cat>
            <c:multiLvlStrRef>
              <c:f>'Рис. 1.3'!$A$8:$B$1295</c:f>
              <c:multiLvlStrCache>
                <c:ptCount val="1284"/>
                <c:lvl>
                  <c:pt idx="0">
                    <c:v>янв</c:v>
                  </c:pt>
                  <c:pt idx="23">
                    <c:v>фев</c:v>
                  </c:pt>
                  <c:pt idx="43">
                    <c:v>мар</c:v>
                  </c:pt>
                  <c:pt idx="64">
                    <c:v>апр</c:v>
                  </c:pt>
                  <c:pt idx="86">
                    <c:v>май</c:v>
                  </c:pt>
                  <c:pt idx="109">
                    <c:v>июн</c:v>
                  </c:pt>
                  <c:pt idx="129">
                    <c:v>июл</c:v>
                  </c:pt>
                  <c:pt idx="152">
                    <c:v>авг</c:v>
                  </c:pt>
                  <c:pt idx="174">
                    <c:v>сен</c:v>
                  </c:pt>
                  <c:pt idx="195">
                    <c:v>окт</c:v>
                  </c:pt>
                  <c:pt idx="218">
                    <c:v>ноя</c:v>
                  </c:pt>
                  <c:pt idx="239">
                    <c:v>дек</c:v>
                  </c:pt>
                  <c:pt idx="261">
                    <c:v>янв</c:v>
                  </c:pt>
                  <c:pt idx="284">
                    <c:v>фев</c:v>
                  </c:pt>
                  <c:pt idx="304">
                    <c:v>мар</c:v>
                  </c:pt>
                  <c:pt idx="325">
                    <c:v>апр</c:v>
                  </c:pt>
                  <c:pt idx="347">
                    <c:v>май</c:v>
                  </c:pt>
                  <c:pt idx="369">
                    <c:v>июн</c:v>
                  </c:pt>
                  <c:pt idx="390">
                    <c:v>июл</c:v>
                  </c:pt>
                  <c:pt idx="413">
                    <c:v>авг</c:v>
                  </c:pt>
                  <c:pt idx="434">
                    <c:v>сен</c:v>
                  </c:pt>
                  <c:pt idx="456">
                    <c:v>окт</c:v>
                  </c:pt>
                  <c:pt idx="479">
                    <c:v>ноя</c:v>
                  </c:pt>
                  <c:pt idx="499">
                    <c:v>дек</c:v>
                  </c:pt>
                  <c:pt idx="522">
                    <c:v>янв</c:v>
                  </c:pt>
                  <c:pt idx="544">
                    <c:v>фев</c:v>
                  </c:pt>
                  <c:pt idx="564">
                    <c:v>мар</c:v>
                  </c:pt>
                  <c:pt idx="586">
                    <c:v>апр</c:v>
                  </c:pt>
                  <c:pt idx="608">
                    <c:v>май</c:v>
                  </c:pt>
                  <c:pt idx="629">
                    <c:v>июн</c:v>
                  </c:pt>
                  <c:pt idx="651">
                    <c:v>июл</c:v>
                  </c:pt>
                  <c:pt idx="674">
                    <c:v>авг</c:v>
                  </c:pt>
                  <c:pt idx="695">
                    <c:v>сен</c:v>
                  </c:pt>
                  <c:pt idx="717">
                    <c:v>окт</c:v>
                  </c:pt>
                  <c:pt idx="739">
                    <c:v>ноя</c:v>
                  </c:pt>
                  <c:pt idx="760">
                    <c:v>дек</c:v>
                  </c:pt>
                  <c:pt idx="783">
                    <c:v>янв</c:v>
                  </c:pt>
                  <c:pt idx="804">
                    <c:v>фев</c:v>
                  </c:pt>
                  <c:pt idx="825">
                    <c:v>мар</c:v>
                  </c:pt>
                  <c:pt idx="848">
                    <c:v>апр</c:v>
                  </c:pt>
                  <c:pt idx="869">
                    <c:v>май</c:v>
                  </c:pt>
                  <c:pt idx="891">
                    <c:v>июн</c:v>
                  </c:pt>
                  <c:pt idx="913">
                    <c:v>июл</c:v>
                  </c:pt>
                  <c:pt idx="934">
                    <c:v>авг</c:v>
                  </c:pt>
                  <c:pt idx="957">
                    <c:v>сен</c:v>
                  </c:pt>
                  <c:pt idx="979">
                    <c:v>окт</c:v>
                  </c:pt>
                  <c:pt idx="1000">
                    <c:v>ноя</c:v>
                  </c:pt>
                  <c:pt idx="1022">
                    <c:v>дек</c:v>
                  </c:pt>
                  <c:pt idx="1044">
                    <c:v>янв</c:v>
                  </c:pt>
                  <c:pt idx="1066">
                    <c:v>фев</c:v>
                  </c:pt>
                  <c:pt idx="1086">
                    <c:v>мар</c:v>
                  </c:pt>
                  <c:pt idx="1109">
                    <c:v>апр</c:v>
                  </c:pt>
                  <c:pt idx="1129">
                    <c:v>май</c:v>
                  </c:pt>
                  <c:pt idx="1152">
                    <c:v>июн</c:v>
                  </c:pt>
                  <c:pt idx="1174">
                    <c:v>июл</c:v>
                  </c:pt>
                  <c:pt idx="1195">
                    <c:v>авг</c:v>
                  </c:pt>
                  <c:pt idx="1218">
                    <c:v>сен</c:v>
                  </c:pt>
                  <c:pt idx="1239">
                    <c:v>окт</c:v>
                  </c:pt>
                  <c:pt idx="1261">
                    <c:v>ноя</c:v>
                  </c:pt>
                  <c:pt idx="1283">
                    <c:v>дек</c:v>
                  </c:pt>
                </c:lvl>
                <c:lvl>
                  <c:pt idx="0">
                    <c:v>2013</c:v>
                  </c:pt>
                  <c:pt idx="261">
                    <c:v>2014</c:v>
                  </c:pt>
                  <c:pt idx="522">
                    <c:v>2015</c:v>
                  </c:pt>
                  <c:pt idx="783">
                    <c:v>2016</c:v>
                  </c:pt>
                  <c:pt idx="1044">
                    <c:v>2017</c:v>
                  </c:pt>
                </c:lvl>
              </c:multiLvlStrCache>
            </c:multiLvlStrRef>
          </c:cat>
          <c:val>
            <c:numRef>
              <c:f>'Рис. 1.3'!$F$8:$F$1295</c:f>
              <c:numCache>
                <c:formatCode>General</c:formatCode>
                <c:ptCount val="1288"/>
                <c:pt idx="0">
                  <c:v>100</c:v>
                </c:pt>
                <c:pt idx="1">
                  <c:v>102.15382316685968</c:v>
                </c:pt>
                <c:pt idx="2">
                  <c:v>101.93044712562103</c:v>
                </c:pt>
                <c:pt idx="3">
                  <c:v>102.35777520451235</c:v>
                </c:pt>
                <c:pt idx="4">
                  <c:v>102.11871054499272</c:v>
                </c:pt>
                <c:pt idx="5">
                  <c:v>101.77057263456726</c:v>
                </c:pt>
                <c:pt idx="6">
                  <c:v>102.13664039445669</c:v>
                </c:pt>
                <c:pt idx="7">
                  <c:v>102.98307870456837</c:v>
                </c:pt>
                <c:pt idx="8">
                  <c:v>103.24156736767398</c:v>
                </c:pt>
                <c:pt idx="9">
                  <c:v>103.11232303612118</c:v>
                </c:pt>
                <c:pt idx="10">
                  <c:v>103.30133353255388</c:v>
                </c:pt>
                <c:pt idx="11">
                  <c:v>103.01595009525232</c:v>
                </c:pt>
                <c:pt idx="12">
                  <c:v>103.55683388741551</c:v>
                </c:pt>
                <c:pt idx="13">
                  <c:v>103.70251391431027</c:v>
                </c:pt>
                <c:pt idx="14">
                  <c:v>103.81233424227709</c:v>
                </c:pt>
                <c:pt idx="15">
                  <c:v>104.11415337492062</c:v>
                </c:pt>
                <c:pt idx="16">
                  <c:v>104.0708229053827</c:v>
                </c:pt>
                <c:pt idx="17">
                  <c:v>104.30241679429236</c:v>
                </c:pt>
                <c:pt idx="18">
                  <c:v>104.99943969220426</c:v>
                </c:pt>
                <c:pt idx="19">
                  <c:v>104.81789996638153</c:v>
                </c:pt>
                <c:pt idx="20">
                  <c:v>105.38866684098464</c:v>
                </c:pt>
                <c:pt idx="21">
                  <c:v>105.29827051660379</c:v>
                </c:pt>
                <c:pt idx="22">
                  <c:v>104.99943969220426</c:v>
                </c:pt>
                <c:pt idx="23">
                  <c:v>105.84513092525494</c:v>
                </c:pt>
                <c:pt idx="24">
                  <c:v>104.56688207388594</c:v>
                </c:pt>
                <c:pt idx="25">
                  <c:v>104.97553322625231</c:v>
                </c:pt>
                <c:pt idx="26">
                  <c:v>105.21459788577192</c:v>
                </c:pt>
                <c:pt idx="27">
                  <c:v>104.73422733554966</c:v>
                </c:pt>
                <c:pt idx="28">
                  <c:v>105.37073699152069</c:v>
                </c:pt>
                <c:pt idx="29">
                  <c:v>105.01662246460724</c:v>
                </c:pt>
                <c:pt idx="30">
                  <c:v>105.62399611519928</c:v>
                </c:pt>
                <c:pt idx="31">
                  <c:v>105.62250196107728</c:v>
                </c:pt>
                <c:pt idx="32">
                  <c:v>105.45665085353555</c:v>
                </c:pt>
                <c:pt idx="33">
                  <c:v>105.10776586604908</c:v>
                </c:pt>
                <c:pt idx="34">
                  <c:v>105.22281573344291</c:v>
                </c:pt>
                <c:pt idx="35">
                  <c:v>106.07074819767659</c:v>
                </c:pt>
                <c:pt idx="36">
                  <c:v>105.33861267789773</c:v>
                </c:pt>
                <c:pt idx="37">
                  <c:v>104.00134473870979</c:v>
                </c:pt>
                <c:pt idx="38">
                  <c:v>104.74393933734265</c:v>
                </c:pt>
                <c:pt idx="39">
                  <c:v>103.93485488028091</c:v>
                </c:pt>
                <c:pt idx="40">
                  <c:v>103.54936311680549</c:v>
                </c:pt>
                <c:pt idx="41">
                  <c:v>104.54820514736096</c:v>
                </c:pt>
                <c:pt idx="42">
                  <c:v>104.9777744574353</c:v>
                </c:pt>
                <c:pt idx="43">
                  <c:v>104.7215270255127</c:v>
                </c:pt>
                <c:pt idx="44">
                  <c:v>104.95984460797132</c:v>
                </c:pt>
                <c:pt idx="45">
                  <c:v>106.10361958836054</c:v>
                </c:pt>
                <c:pt idx="46">
                  <c:v>106.25378207762131</c:v>
                </c:pt>
                <c:pt idx="47">
                  <c:v>106.44951626760302</c:v>
                </c:pt>
                <c:pt idx="48">
                  <c:v>106.73639385902656</c:v>
                </c:pt>
                <c:pt idx="49">
                  <c:v>107.19285794329684</c:v>
                </c:pt>
                <c:pt idx="50">
                  <c:v>107.07706099884203</c:v>
                </c:pt>
                <c:pt idx="51">
                  <c:v>106.82006648985842</c:v>
                </c:pt>
                <c:pt idx="52">
                  <c:v>107.59478540211423</c:v>
                </c:pt>
                <c:pt idx="53">
                  <c:v>107.91378730716075</c:v>
                </c:pt>
                <c:pt idx="54">
                  <c:v>106.9044861977513</c:v>
                </c:pt>
                <c:pt idx="55">
                  <c:v>106.58921967800978</c:v>
                </c:pt>
                <c:pt idx="56">
                  <c:v>107.15699824436891</c:v>
                </c:pt>
                <c:pt idx="57">
                  <c:v>106.58249598446081</c:v>
                </c:pt>
                <c:pt idx="58">
                  <c:v>107.00608867804713</c:v>
                </c:pt>
                <c:pt idx="59">
                  <c:v>106.5862313697658</c:v>
                </c:pt>
                <c:pt idx="60">
                  <c:v>107.02924806693812</c:v>
                </c:pt>
                <c:pt idx="61">
                  <c:v>106.75357663142955</c:v>
                </c:pt>
                <c:pt idx="62">
                  <c:v>107.17716932501587</c:v>
                </c:pt>
                <c:pt idx="63">
                  <c:v>107.16895147734489</c:v>
                </c:pt>
                <c:pt idx="64">
                  <c:v>106.68559261887864</c:v>
                </c:pt>
                <c:pt idx="65">
                  <c:v>107.23618841283479</c:v>
                </c:pt>
                <c:pt idx="66">
                  <c:v>106.50255873893393</c:v>
                </c:pt>
                <c:pt idx="67">
                  <c:v>106.25079376937731</c:v>
                </c:pt>
                <c:pt idx="68">
                  <c:v>106.01845280340667</c:v>
                </c:pt>
                <c:pt idx="69">
                  <c:v>106.56680736617983</c:v>
                </c:pt>
                <c:pt idx="70">
                  <c:v>107.05688991819507</c:v>
                </c:pt>
                <c:pt idx="71">
                  <c:v>108.50621941653283</c:v>
                </c:pt>
                <c:pt idx="72">
                  <c:v>109.28392663703261</c:v>
                </c:pt>
                <c:pt idx="73">
                  <c:v>108.81476224272535</c:v>
                </c:pt>
                <c:pt idx="74">
                  <c:v>106.91345112248327</c:v>
                </c:pt>
                <c:pt idx="75">
                  <c:v>107.49019461357439</c:v>
                </c:pt>
                <c:pt idx="76">
                  <c:v>106.13723805610549</c:v>
                </c:pt>
                <c:pt idx="77">
                  <c:v>105.6157782675283</c:v>
                </c:pt>
                <c:pt idx="78">
                  <c:v>106.25303500056032</c:v>
                </c:pt>
                <c:pt idx="79">
                  <c:v>106.61387322102274</c:v>
                </c:pt>
                <c:pt idx="80">
                  <c:v>107.86746852937881</c:v>
                </c:pt>
                <c:pt idx="81">
                  <c:v>108.38519293265101</c:v>
                </c:pt>
                <c:pt idx="82">
                  <c:v>109.01796720331703</c:v>
                </c:pt>
                <c:pt idx="83">
                  <c:v>108.90889395241119</c:v>
                </c:pt>
                <c:pt idx="84">
                  <c:v>109.70378394531397</c:v>
                </c:pt>
                <c:pt idx="85">
                  <c:v>110.27903328228308</c:v>
                </c:pt>
                <c:pt idx="86">
                  <c:v>109.56109222666319</c:v>
                </c:pt>
                <c:pt idx="87">
                  <c:v>109.79940980912181</c:v>
                </c:pt>
                <c:pt idx="88">
                  <c:v>110.75118598483434</c:v>
                </c:pt>
                <c:pt idx="89">
                  <c:v>110.70561428411341</c:v>
                </c:pt>
                <c:pt idx="90">
                  <c:v>111.46837996339323</c:v>
                </c:pt>
                <c:pt idx="91">
                  <c:v>112.33498935415189</c:v>
                </c:pt>
                <c:pt idx="92">
                  <c:v>111.74330432184081</c:v>
                </c:pt>
                <c:pt idx="93">
                  <c:v>111.75077509245079</c:v>
                </c:pt>
                <c:pt idx="94">
                  <c:v>111.86731911396662</c:v>
                </c:pt>
                <c:pt idx="95">
                  <c:v>112.50756415524262</c:v>
                </c:pt>
                <c:pt idx="96">
                  <c:v>112.87363191513205</c:v>
                </c:pt>
                <c:pt idx="97">
                  <c:v>112.66071495274738</c:v>
                </c:pt>
                <c:pt idx="98">
                  <c:v>113.03126517500282</c:v>
                </c:pt>
                <c:pt idx="99">
                  <c:v>113.43692801912518</c:v>
                </c:pt>
                <c:pt idx="100">
                  <c:v>113.60352620372794</c:v>
                </c:pt>
                <c:pt idx="101">
                  <c:v>113.02528855851482</c:v>
                </c:pt>
                <c:pt idx="102">
                  <c:v>111.57147659781108</c:v>
                </c:pt>
                <c:pt idx="103">
                  <c:v>111.51918120354114</c:v>
                </c:pt>
                <c:pt idx="104">
                  <c:v>111.28310485226551</c:v>
                </c:pt>
                <c:pt idx="105">
                  <c:v>111.84714803331966</c:v>
                </c:pt>
                <c:pt idx="106">
                  <c:v>111.27264577341154</c:v>
                </c:pt>
                <c:pt idx="107">
                  <c:v>111.44820888274624</c:v>
                </c:pt>
                <c:pt idx="108">
                  <c:v>109.96451383960257</c:v>
                </c:pt>
                <c:pt idx="109">
                  <c:v>110.02502708154347</c:v>
                </c:pt>
                <c:pt idx="110">
                  <c:v>110.08031078405737</c:v>
                </c:pt>
                <c:pt idx="111">
                  <c:v>108.39714616562699</c:v>
                </c:pt>
                <c:pt idx="112">
                  <c:v>108.69298868178254</c:v>
                </c:pt>
                <c:pt idx="113">
                  <c:v>109.83676366217176</c:v>
                </c:pt>
                <c:pt idx="114">
                  <c:v>110.05416308692242</c:v>
                </c:pt>
                <c:pt idx="115">
                  <c:v>109.32875126069254</c:v>
                </c:pt>
                <c:pt idx="116">
                  <c:v>108.89171118000822</c:v>
                </c:pt>
                <c:pt idx="117">
                  <c:v>109.39150573381644</c:v>
                </c:pt>
                <c:pt idx="118">
                  <c:v>109.3593814201935</c:v>
                </c:pt>
                <c:pt idx="119">
                  <c:v>110.34104067834598</c:v>
                </c:pt>
                <c:pt idx="120">
                  <c:v>110.79451645437226</c:v>
                </c:pt>
                <c:pt idx="121">
                  <c:v>110.18490157259721</c:v>
                </c:pt>
                <c:pt idx="122">
                  <c:v>106.37406148444211</c:v>
                </c:pt>
                <c:pt idx="123">
                  <c:v>106.17384483209445</c:v>
                </c:pt>
                <c:pt idx="124">
                  <c:v>104.66400209181576</c:v>
                </c:pt>
                <c:pt idx="125">
                  <c:v>105.52687609726942</c:v>
                </c:pt>
                <c:pt idx="126">
                  <c:v>106.49658212244593</c:v>
                </c:pt>
                <c:pt idx="127">
                  <c:v>107.28250719061671</c:v>
                </c:pt>
                <c:pt idx="128">
                  <c:v>107.097232079489</c:v>
                </c:pt>
                <c:pt idx="129">
                  <c:v>107.90258115124576</c:v>
                </c:pt>
                <c:pt idx="130">
                  <c:v>107.94217623547868</c:v>
                </c:pt>
                <c:pt idx="131">
                  <c:v>107.62317433043218</c:v>
                </c:pt>
                <c:pt idx="132">
                  <c:v>108.19319412797429</c:v>
                </c:pt>
                <c:pt idx="133">
                  <c:v>108.2552015240372</c:v>
                </c:pt>
                <c:pt idx="134">
                  <c:v>108.88797579470322</c:v>
                </c:pt>
                <c:pt idx="135">
                  <c:v>109.70602517649696</c:v>
                </c:pt>
                <c:pt idx="136">
                  <c:v>110.0676104740204</c:v>
                </c:pt>
                <c:pt idx="137">
                  <c:v>111.81278248851369</c:v>
                </c:pt>
                <c:pt idx="138">
                  <c:v>111.9353031265175</c:v>
                </c:pt>
                <c:pt idx="139">
                  <c:v>112.1317843935602</c:v>
                </c:pt>
                <c:pt idx="140">
                  <c:v>112.10115423405924</c:v>
                </c:pt>
                <c:pt idx="141">
                  <c:v>112.31407119644392</c:v>
                </c:pt>
                <c:pt idx="142">
                  <c:v>112.89305591871803</c:v>
                </c:pt>
                <c:pt idx="143">
                  <c:v>113.07160733629674</c:v>
                </c:pt>
                <c:pt idx="144">
                  <c:v>113.60203204960591</c:v>
                </c:pt>
                <c:pt idx="145">
                  <c:v>113.53853049942101</c:v>
                </c:pt>
                <c:pt idx="146">
                  <c:v>113.4346867879422</c:v>
                </c:pt>
                <c:pt idx="147">
                  <c:v>113.38537970191626</c:v>
                </c:pt>
                <c:pt idx="148">
                  <c:v>113.27257106570543</c:v>
                </c:pt>
                <c:pt idx="149">
                  <c:v>112.72346942587129</c:v>
                </c:pt>
                <c:pt idx="150">
                  <c:v>112.83254267677711</c:v>
                </c:pt>
                <c:pt idx="151">
                  <c:v>112.65249710507639</c:v>
                </c:pt>
                <c:pt idx="152">
                  <c:v>113.92252810877443</c:v>
                </c:pt>
                <c:pt idx="153">
                  <c:v>114.59041500130738</c:v>
                </c:pt>
                <c:pt idx="154">
                  <c:v>114.33715587762879</c:v>
                </c:pt>
                <c:pt idx="155">
                  <c:v>114.15785738298905</c:v>
                </c:pt>
                <c:pt idx="156">
                  <c:v>113.50565910873706</c:v>
                </c:pt>
                <c:pt idx="157">
                  <c:v>114.13992753352508</c:v>
                </c:pt>
                <c:pt idx="158">
                  <c:v>114.07119644391319</c:v>
                </c:pt>
                <c:pt idx="159">
                  <c:v>113.85902655858953</c:v>
                </c:pt>
                <c:pt idx="160">
                  <c:v>114.09286167868216</c:v>
                </c:pt>
                <c:pt idx="161">
                  <c:v>114.08165552276716</c:v>
                </c:pt>
                <c:pt idx="162">
                  <c:v>112.66967987747938</c:v>
                </c:pt>
                <c:pt idx="163">
                  <c:v>112.71898696350529</c:v>
                </c:pt>
                <c:pt idx="164">
                  <c:v>112.16540286130517</c:v>
                </c:pt>
                <c:pt idx="165">
                  <c:v>112.10563669642524</c:v>
                </c:pt>
                <c:pt idx="166">
                  <c:v>111.28833439169253</c:v>
                </c:pt>
                <c:pt idx="167">
                  <c:v>111.89720219640655</c:v>
                </c:pt>
                <c:pt idx="168">
                  <c:v>112.69582757461431</c:v>
                </c:pt>
                <c:pt idx="169">
                  <c:v>112.3910201337268</c:v>
                </c:pt>
                <c:pt idx="170">
                  <c:v>110.89611893466812</c:v>
                </c:pt>
                <c:pt idx="171">
                  <c:v>110.56964625901162</c:v>
                </c:pt>
                <c:pt idx="172">
                  <c:v>110.6503305815995</c:v>
                </c:pt>
                <c:pt idx="173">
                  <c:v>110.02502708154347</c:v>
                </c:pt>
                <c:pt idx="174">
                  <c:v>110.65556012102648</c:v>
                </c:pt>
                <c:pt idx="175">
                  <c:v>111.02013372679392</c:v>
                </c:pt>
                <c:pt idx="176">
                  <c:v>111.78439356019574</c:v>
                </c:pt>
                <c:pt idx="177">
                  <c:v>111.88076650106457</c:v>
                </c:pt>
                <c:pt idx="178">
                  <c:v>112.24085764446603</c:v>
                </c:pt>
                <c:pt idx="179">
                  <c:v>113.25015875387547</c:v>
                </c:pt>
                <c:pt idx="180">
                  <c:v>114.23854170557695</c:v>
                </c:pt>
                <c:pt idx="181">
                  <c:v>114.73086548877518</c:v>
                </c:pt>
                <c:pt idx="182">
                  <c:v>114.5216839116955</c:v>
                </c:pt>
                <c:pt idx="183">
                  <c:v>114.58070299951441</c:v>
                </c:pt>
                <c:pt idx="184">
                  <c:v>115.53696163759292</c:v>
                </c:pt>
                <c:pt idx="185">
                  <c:v>115.59075118598483</c:v>
                </c:pt>
                <c:pt idx="186">
                  <c:v>116.65832430615217</c:v>
                </c:pt>
                <c:pt idx="187">
                  <c:v>117.52493369691084</c:v>
                </c:pt>
                <c:pt idx="188">
                  <c:v>116.78756863770499</c:v>
                </c:pt>
                <c:pt idx="189">
                  <c:v>116.3848941018266</c:v>
                </c:pt>
                <c:pt idx="190">
                  <c:v>116.21306637779686</c:v>
                </c:pt>
                <c:pt idx="191">
                  <c:v>116.07709835269509</c:v>
                </c:pt>
                <c:pt idx="192">
                  <c:v>116.30047439393374</c:v>
                </c:pt>
                <c:pt idx="193">
                  <c:v>116.16973590825894</c:v>
                </c:pt>
                <c:pt idx="194">
                  <c:v>115.32404467520824</c:v>
                </c:pt>
                <c:pt idx="195">
                  <c:v>116.05916850323111</c:v>
                </c:pt>
                <c:pt idx="196">
                  <c:v>115.87314631504239</c:v>
                </c:pt>
                <c:pt idx="197">
                  <c:v>115.25830189384034</c:v>
                </c:pt>
                <c:pt idx="198">
                  <c:v>115.61017518957082</c:v>
                </c:pt>
                <c:pt idx="199">
                  <c:v>114.78091965186211</c:v>
                </c:pt>
                <c:pt idx="200">
                  <c:v>113.78954839191664</c:v>
                </c:pt>
                <c:pt idx="201">
                  <c:v>113.53927757648201</c:v>
                </c:pt>
                <c:pt idx="202">
                  <c:v>115.493631168055</c:v>
                </c:pt>
                <c:pt idx="203">
                  <c:v>116.34604609465467</c:v>
                </c:pt>
                <c:pt idx="204">
                  <c:v>116.75096186171604</c:v>
                </c:pt>
                <c:pt idx="205">
                  <c:v>116.40880056777858</c:v>
                </c:pt>
                <c:pt idx="206">
                  <c:v>117.31649919689215</c:v>
                </c:pt>
                <c:pt idx="207">
                  <c:v>118.53423480632028</c:v>
                </c:pt>
                <c:pt idx="208">
                  <c:v>119.39337342646897</c:v>
                </c:pt>
                <c:pt idx="209">
                  <c:v>119.51215867916775</c:v>
                </c:pt>
                <c:pt idx="210">
                  <c:v>120.33842590863249</c:v>
                </c:pt>
                <c:pt idx="211">
                  <c:v>119.65485039781856</c:v>
                </c:pt>
                <c:pt idx="212">
                  <c:v>120.12401479212582</c:v>
                </c:pt>
                <c:pt idx="213">
                  <c:v>120.12700310036981</c:v>
                </c:pt>
                <c:pt idx="214">
                  <c:v>120.29584251615555</c:v>
                </c:pt>
                <c:pt idx="215">
                  <c:v>120.60289118822607</c:v>
                </c:pt>
                <c:pt idx="216">
                  <c:v>120.41836315415935</c:v>
                </c:pt>
                <c:pt idx="217">
                  <c:v>119.74599379926039</c:v>
                </c:pt>
                <c:pt idx="218">
                  <c:v>119.37245526876097</c:v>
                </c:pt>
                <c:pt idx="219">
                  <c:v>119.81696612005528</c:v>
                </c:pt>
                <c:pt idx="220">
                  <c:v>119.4897463673378</c:v>
                </c:pt>
                <c:pt idx="221">
                  <c:v>120.10907325090582</c:v>
                </c:pt>
                <c:pt idx="222">
                  <c:v>118.67094990848305</c:v>
                </c:pt>
                <c:pt idx="223">
                  <c:v>119.25441709312317</c:v>
                </c:pt>
                <c:pt idx="224">
                  <c:v>119.59508423293863</c:v>
                </c:pt>
                <c:pt idx="225">
                  <c:v>119.4240035859699</c:v>
                </c:pt>
                <c:pt idx="226">
                  <c:v>119.64887378133054</c:v>
                </c:pt>
                <c:pt idx="227">
                  <c:v>120.49307086025922</c:v>
                </c:pt>
                <c:pt idx="228">
                  <c:v>121.13854544096223</c:v>
                </c:pt>
                <c:pt idx="229">
                  <c:v>121.23715961301409</c:v>
                </c:pt>
                <c:pt idx="230">
                  <c:v>120.76052444809685</c:v>
                </c:pt>
                <c:pt idx="231">
                  <c:v>120.37951514698742</c:v>
                </c:pt>
                <c:pt idx="232">
                  <c:v>120.75305367748683</c:v>
                </c:pt>
                <c:pt idx="233">
                  <c:v>121.26181315602706</c:v>
                </c:pt>
                <c:pt idx="234">
                  <c:v>121.30290239438199</c:v>
                </c:pt>
                <c:pt idx="235">
                  <c:v>121.16917560046321</c:v>
                </c:pt>
                <c:pt idx="236">
                  <c:v>121.38657502521386</c:v>
                </c:pt>
                <c:pt idx="237">
                  <c:v>121.6898883119794</c:v>
                </c:pt>
                <c:pt idx="238">
                  <c:v>121.65552276717344</c:v>
                </c:pt>
                <c:pt idx="239">
                  <c:v>121.12659220798625</c:v>
                </c:pt>
                <c:pt idx="240">
                  <c:v>120.52668932800418</c:v>
                </c:pt>
                <c:pt idx="241">
                  <c:v>119.88644428672819</c:v>
                </c:pt>
                <c:pt idx="242">
                  <c:v>119.44865712898287</c:v>
                </c:pt>
                <c:pt idx="243">
                  <c:v>120.47439393373426</c:v>
                </c:pt>
                <c:pt idx="244">
                  <c:v>120.84718538717267</c:v>
                </c:pt>
                <c:pt idx="245">
                  <c:v>120.59542041761608</c:v>
                </c:pt>
                <c:pt idx="246">
                  <c:v>119.5412946845467</c:v>
                </c:pt>
                <c:pt idx="247">
                  <c:v>118.68887975794703</c:v>
                </c:pt>
                <c:pt idx="248">
                  <c:v>118.61267789772516</c:v>
                </c:pt>
                <c:pt idx="249">
                  <c:v>119.39860296589593</c:v>
                </c:pt>
                <c:pt idx="250">
                  <c:v>118.99368719883456</c:v>
                </c:pt>
                <c:pt idx="251">
                  <c:v>120.55956071868815</c:v>
                </c:pt>
                <c:pt idx="252">
                  <c:v>120.90545739793062</c:v>
                </c:pt>
                <c:pt idx="253">
                  <c:v>121.52403720443765</c:v>
                </c:pt>
                <c:pt idx="254">
                  <c:v>122.3174330432184</c:v>
                </c:pt>
                <c:pt idx="255">
                  <c:v>122.49449030667515</c:v>
                </c:pt>
                <c:pt idx="256">
                  <c:v>122.50046692316312</c:v>
                </c:pt>
                <c:pt idx="257">
                  <c:v>122.98980239811736</c:v>
                </c:pt>
                <c:pt idx="258">
                  <c:v>123.57849912218445</c:v>
                </c:pt>
                <c:pt idx="259">
                  <c:v>123.72716745732323</c:v>
                </c:pt>
                <c:pt idx="260">
                  <c:v>124.09472937133465</c:v>
                </c:pt>
                <c:pt idx="261">
                  <c:v>124.09622352545664</c:v>
                </c:pt>
                <c:pt idx="262">
                  <c:v>122.91061222965149</c:v>
                </c:pt>
                <c:pt idx="263">
                  <c:v>122.9726196257144</c:v>
                </c:pt>
                <c:pt idx="264">
                  <c:v>122.60729894288598</c:v>
                </c:pt>
                <c:pt idx="265">
                  <c:v>123.09215195547422</c:v>
                </c:pt>
                <c:pt idx="266">
                  <c:v>123.28041537484593</c:v>
                </c:pt>
                <c:pt idx="267">
                  <c:v>122.99652609166635</c:v>
                </c:pt>
                <c:pt idx="268">
                  <c:v>123.64947144297933</c:v>
                </c:pt>
                <c:pt idx="269">
                  <c:v>122.92480669381047</c:v>
                </c:pt>
                <c:pt idx="270">
                  <c:v>123.39695939636175</c:v>
                </c:pt>
                <c:pt idx="271">
                  <c:v>124.01479212580777</c:v>
                </c:pt>
                <c:pt idx="272">
                  <c:v>123.96548503978184</c:v>
                </c:pt>
                <c:pt idx="273">
                  <c:v>123.81457547346008</c:v>
                </c:pt>
                <c:pt idx="274">
                  <c:v>123.79888685517911</c:v>
                </c:pt>
                <c:pt idx="275">
                  <c:v>123.97669119569683</c:v>
                </c:pt>
                <c:pt idx="276">
                  <c:v>124.14478353442158</c:v>
                </c:pt>
                <c:pt idx="277">
                  <c:v>123.30133353255388</c:v>
                </c:pt>
                <c:pt idx="278">
                  <c:v>120.90396324380859</c:v>
                </c:pt>
                <c:pt idx="279">
                  <c:v>119.89989167382618</c:v>
                </c:pt>
                <c:pt idx="280">
                  <c:v>120.38026222404841</c:v>
                </c:pt>
                <c:pt idx="281">
                  <c:v>119.8065070412013</c:v>
                </c:pt>
                <c:pt idx="282">
                  <c:v>120.08964924731987</c:v>
                </c:pt>
                <c:pt idx="283">
                  <c:v>119.41727989242091</c:v>
                </c:pt>
                <c:pt idx="284">
                  <c:v>117.43453737252997</c:v>
                </c:pt>
                <c:pt idx="285">
                  <c:v>117.28586903739122</c:v>
                </c:pt>
                <c:pt idx="286">
                  <c:v>117.46815584027492</c:v>
                </c:pt>
                <c:pt idx="287">
                  <c:v>118.98621642822458</c:v>
                </c:pt>
                <c:pt idx="288">
                  <c:v>120.41238653767137</c:v>
                </c:pt>
                <c:pt idx="289">
                  <c:v>120.78592506817078</c:v>
                </c:pt>
                <c:pt idx="290">
                  <c:v>122.10750438907773</c:v>
                </c:pt>
                <c:pt idx="291">
                  <c:v>122.34955735684136</c:v>
                </c:pt>
                <c:pt idx="292">
                  <c:v>122.75895558626873</c:v>
                </c:pt>
                <c:pt idx="293">
                  <c:v>123.27667998954092</c:v>
                </c:pt>
                <c:pt idx="294">
                  <c:v>123.53292742146354</c:v>
                </c:pt>
                <c:pt idx="295">
                  <c:v>124.05513428710171</c:v>
                </c:pt>
                <c:pt idx="296">
                  <c:v>123.64424190355234</c:v>
                </c:pt>
                <c:pt idx="297">
                  <c:v>123.71670837846924</c:v>
                </c:pt>
                <c:pt idx="298">
                  <c:v>124.00358596989278</c:v>
                </c:pt>
                <c:pt idx="299">
                  <c:v>124.63561316349781</c:v>
                </c:pt>
                <c:pt idx="300">
                  <c:v>124.71779164020769</c:v>
                </c:pt>
                <c:pt idx="301">
                  <c:v>124.37712450039223</c:v>
                </c:pt>
                <c:pt idx="302">
                  <c:v>124.64233685704681</c:v>
                </c:pt>
                <c:pt idx="303">
                  <c:v>125.165290799746</c:v>
                </c:pt>
                <c:pt idx="304">
                  <c:v>123.67263083187032</c:v>
                </c:pt>
                <c:pt idx="305">
                  <c:v>125.34832467969071</c:v>
                </c:pt>
                <c:pt idx="306">
                  <c:v>125.43872100407157</c:v>
                </c:pt>
                <c:pt idx="307">
                  <c:v>125.96541033207575</c:v>
                </c:pt>
                <c:pt idx="308">
                  <c:v>125.59635426394233</c:v>
                </c:pt>
                <c:pt idx="309">
                  <c:v>125.24971050763887</c:v>
                </c:pt>
                <c:pt idx="310">
                  <c:v>124.92547906316538</c:v>
                </c:pt>
                <c:pt idx="311">
                  <c:v>124.42941989466215</c:v>
                </c:pt>
                <c:pt idx="312">
                  <c:v>123.39322401105674</c:v>
                </c:pt>
                <c:pt idx="313">
                  <c:v>122.60505771170298</c:v>
                </c:pt>
                <c:pt idx="314">
                  <c:v>123.56206342684249</c:v>
                </c:pt>
                <c:pt idx="315">
                  <c:v>124.42493743229615</c:v>
                </c:pt>
                <c:pt idx="316">
                  <c:v>123.86911209891301</c:v>
                </c:pt>
                <c:pt idx="317">
                  <c:v>123.59045235516044</c:v>
                </c:pt>
                <c:pt idx="318">
                  <c:v>123.52022711142656</c:v>
                </c:pt>
                <c:pt idx="319">
                  <c:v>122.96664300922642</c:v>
                </c:pt>
                <c:pt idx="320">
                  <c:v>123.69280191251728</c:v>
                </c:pt>
                <c:pt idx="321">
                  <c:v>123.59194650928242</c:v>
                </c:pt>
                <c:pt idx="322">
                  <c:v>123.50080310784057</c:v>
                </c:pt>
                <c:pt idx="323">
                  <c:v>124.15225430503156</c:v>
                </c:pt>
                <c:pt idx="324">
                  <c:v>125.05098800941316</c:v>
                </c:pt>
                <c:pt idx="325">
                  <c:v>125.78536476037505</c:v>
                </c:pt>
                <c:pt idx="326">
                  <c:v>126.06626573531061</c:v>
                </c:pt>
                <c:pt idx="327">
                  <c:v>125.89294385715888</c:v>
                </c:pt>
                <c:pt idx="328">
                  <c:v>125.2287923499309</c:v>
                </c:pt>
                <c:pt idx="329">
                  <c:v>123.96174965447686</c:v>
                </c:pt>
                <c:pt idx="330">
                  <c:v>124.29644017780434</c:v>
                </c:pt>
                <c:pt idx="331">
                  <c:v>125.159314183258</c:v>
                </c:pt>
                <c:pt idx="332">
                  <c:v>123.72268499495722</c:v>
                </c:pt>
                <c:pt idx="333">
                  <c:v>122.40334690523329</c:v>
                </c:pt>
                <c:pt idx="334">
                  <c:v>122.84636360240559</c:v>
                </c:pt>
                <c:pt idx="335">
                  <c:v>123.01893840349634</c:v>
                </c:pt>
                <c:pt idx="336">
                  <c:v>124.37712450039223</c:v>
                </c:pt>
                <c:pt idx="337">
                  <c:v>124.74767472264764</c:v>
                </c:pt>
                <c:pt idx="338">
                  <c:v>124.80669381046654</c:v>
                </c:pt>
                <c:pt idx="339">
                  <c:v>124.94116768144634</c:v>
                </c:pt>
                <c:pt idx="340">
                  <c:v>125.65686750588323</c:v>
                </c:pt>
                <c:pt idx="341">
                  <c:v>125.45291546823054</c:v>
                </c:pt>
                <c:pt idx="342">
                  <c:v>125.59560718688134</c:v>
                </c:pt>
                <c:pt idx="343">
                  <c:v>124.81864704344254</c:v>
                </c:pt>
                <c:pt idx="344">
                  <c:v>124.95984460797132</c:v>
                </c:pt>
                <c:pt idx="345">
                  <c:v>125.68675058832319</c:v>
                </c:pt>
                <c:pt idx="346">
                  <c:v>126.08718389301856</c:v>
                </c:pt>
                <c:pt idx="347">
                  <c:v>126.28515931418328</c:v>
                </c:pt>
                <c:pt idx="348">
                  <c:v>126.18056852564344</c:v>
                </c:pt>
                <c:pt idx="349">
                  <c:v>126.23884053640133</c:v>
                </c:pt>
                <c:pt idx="350">
                  <c:v>125.77191737327706</c:v>
                </c:pt>
                <c:pt idx="351">
                  <c:v>125.810765380449</c:v>
                </c:pt>
                <c:pt idx="352">
                  <c:v>126.01621157222367</c:v>
                </c:pt>
                <c:pt idx="353">
                  <c:v>125.75996414030107</c:v>
                </c:pt>
                <c:pt idx="354">
                  <c:v>126.62059691457175</c:v>
                </c:pt>
                <c:pt idx="355">
                  <c:v>126.8529378805424</c:v>
                </c:pt>
                <c:pt idx="356">
                  <c:v>126.61462029808375</c:v>
                </c:pt>
                <c:pt idx="357">
                  <c:v>125.68376228007918</c:v>
                </c:pt>
                <c:pt idx="358">
                  <c:v>125.78461768331404</c:v>
                </c:pt>
                <c:pt idx="359">
                  <c:v>125.94822755967279</c:v>
                </c:pt>
                <c:pt idx="360">
                  <c:v>125.36027791266669</c:v>
                </c:pt>
                <c:pt idx="361">
                  <c:v>125.99529341451571</c:v>
                </c:pt>
                <c:pt idx="362">
                  <c:v>126.43233349520003</c:v>
                </c:pt>
                <c:pt idx="363">
                  <c:v>126.84920249523739</c:v>
                </c:pt>
                <c:pt idx="364">
                  <c:v>127.24067087520079</c:v>
                </c:pt>
                <c:pt idx="365">
                  <c:v>127.57610847558927</c:v>
                </c:pt>
                <c:pt idx="366">
                  <c:v>127.46255276231744</c:v>
                </c:pt>
                <c:pt idx="367">
                  <c:v>127.99297747562662</c:v>
                </c:pt>
                <c:pt idx="368">
                  <c:v>128.13716334839938</c:v>
                </c:pt>
                <c:pt idx="369">
                  <c:v>128.29330245414815</c:v>
                </c:pt>
                <c:pt idx="370">
                  <c:v>128.18497628030332</c:v>
                </c:pt>
                <c:pt idx="371">
                  <c:v>128.3299092301371</c:v>
                </c:pt>
                <c:pt idx="372">
                  <c:v>128.91561764596017</c:v>
                </c:pt>
                <c:pt idx="373">
                  <c:v>129.57827499906617</c:v>
                </c:pt>
                <c:pt idx="374">
                  <c:v>129.69108363527698</c:v>
                </c:pt>
                <c:pt idx="375">
                  <c:v>129.64177654925106</c:v>
                </c:pt>
                <c:pt idx="376">
                  <c:v>129.33398080011952</c:v>
                </c:pt>
                <c:pt idx="377">
                  <c:v>128.90739979828919</c:v>
                </c:pt>
                <c:pt idx="378">
                  <c:v>129.035897052781</c:v>
                </c:pt>
                <c:pt idx="379">
                  <c:v>129.01946135743901</c:v>
                </c:pt>
                <c:pt idx="380">
                  <c:v>129.15019984311382</c:v>
                </c:pt>
                <c:pt idx="381">
                  <c:v>129.82481042919579</c:v>
                </c:pt>
                <c:pt idx="382">
                  <c:v>130.61970042209853</c:v>
                </c:pt>
                <c:pt idx="383">
                  <c:v>130.54648687012067</c:v>
                </c:pt>
                <c:pt idx="384">
                  <c:v>130.46132008516679</c:v>
                </c:pt>
                <c:pt idx="385">
                  <c:v>129.82854581450076</c:v>
                </c:pt>
                <c:pt idx="386">
                  <c:v>129.85394643457474</c:v>
                </c:pt>
                <c:pt idx="387">
                  <c:v>129.78745657614584</c:v>
                </c:pt>
                <c:pt idx="388">
                  <c:v>130.05565724104443</c:v>
                </c:pt>
                <c:pt idx="389">
                  <c:v>130.24690896866014</c:v>
                </c:pt>
                <c:pt idx="390">
                  <c:v>131.09409435583282</c:v>
                </c:pt>
                <c:pt idx="391">
                  <c:v>131.25845130925256</c:v>
                </c:pt>
                <c:pt idx="392">
                  <c:v>131.79335848492772</c:v>
                </c:pt>
                <c:pt idx="393">
                  <c:v>131.74255724477982</c:v>
                </c:pt>
                <c:pt idx="394">
                  <c:v>131.09708266407679</c:v>
                </c:pt>
                <c:pt idx="395">
                  <c:v>130.11392925180235</c:v>
                </c:pt>
                <c:pt idx="396">
                  <c:v>130.44488438982481</c:v>
                </c:pt>
                <c:pt idx="397">
                  <c:v>129.58051623024915</c:v>
                </c:pt>
                <c:pt idx="398">
                  <c:v>129.69407194352098</c:v>
                </c:pt>
                <c:pt idx="399">
                  <c:v>130.51884501886371</c:v>
                </c:pt>
                <c:pt idx="400">
                  <c:v>130.10048186470436</c:v>
                </c:pt>
                <c:pt idx="401">
                  <c:v>130.85129431100819</c:v>
                </c:pt>
                <c:pt idx="402">
                  <c:v>129.62608793097007</c:v>
                </c:pt>
                <c:pt idx="403">
                  <c:v>130.313398827089</c:v>
                </c:pt>
                <c:pt idx="404">
                  <c:v>130.0011206155915</c:v>
                </c:pt>
                <c:pt idx="405">
                  <c:v>130.79675768555526</c:v>
                </c:pt>
                <c:pt idx="406">
                  <c:v>131.04628142392886</c:v>
                </c:pt>
                <c:pt idx="407">
                  <c:v>131.20765006910463</c:v>
                </c:pt>
                <c:pt idx="408">
                  <c:v>130.60774718912256</c:v>
                </c:pt>
                <c:pt idx="409">
                  <c:v>130.60849426618356</c:v>
                </c:pt>
                <c:pt idx="410">
                  <c:v>130.30667513354004</c:v>
                </c:pt>
                <c:pt idx="411">
                  <c:v>130.00784430914049</c:v>
                </c:pt>
                <c:pt idx="412">
                  <c:v>128.07515595233647</c:v>
                </c:pt>
                <c:pt idx="413">
                  <c:v>127.43341675693848</c:v>
                </c:pt>
                <c:pt idx="414">
                  <c:v>127.76213066377797</c:v>
                </c:pt>
                <c:pt idx="415">
                  <c:v>126.87161480706735</c:v>
                </c:pt>
                <c:pt idx="416">
                  <c:v>126.49135258301895</c:v>
                </c:pt>
                <c:pt idx="417">
                  <c:v>125.86231369765792</c:v>
                </c:pt>
                <c:pt idx="418">
                  <c:v>126.30010085540324</c:v>
                </c:pt>
                <c:pt idx="419">
                  <c:v>127.12487393074596</c:v>
                </c:pt>
                <c:pt idx="420">
                  <c:v>126.95603451496022</c:v>
                </c:pt>
                <c:pt idx="421">
                  <c:v>127.65753987523813</c:v>
                </c:pt>
                <c:pt idx="422">
                  <c:v>128.17825258675433</c:v>
                </c:pt>
                <c:pt idx="423">
                  <c:v>128.06843225878751</c:v>
                </c:pt>
                <c:pt idx="424">
                  <c:v>129.05009151693997</c:v>
                </c:pt>
                <c:pt idx="425">
                  <c:v>129.60965223562812</c:v>
                </c:pt>
                <c:pt idx="426">
                  <c:v>129.67838332523999</c:v>
                </c:pt>
                <c:pt idx="427">
                  <c:v>130.13410033244929</c:v>
                </c:pt>
                <c:pt idx="428">
                  <c:v>129.689589481155</c:v>
                </c:pt>
                <c:pt idx="429">
                  <c:v>130.38437114788391</c:v>
                </c:pt>
                <c:pt idx="430">
                  <c:v>130.67647827873446</c:v>
                </c:pt>
                <c:pt idx="431">
                  <c:v>130.79078106906726</c:v>
                </c:pt>
                <c:pt idx="432">
                  <c:v>130.31788128945502</c:v>
                </c:pt>
                <c:pt idx="433">
                  <c:v>130.6406185798065</c:v>
                </c:pt>
                <c:pt idx="434">
                  <c:v>130.61372380561053</c:v>
                </c:pt>
                <c:pt idx="435">
                  <c:v>130.53079825183968</c:v>
                </c:pt>
                <c:pt idx="436">
                  <c:v>130.88790108699712</c:v>
                </c:pt>
                <c:pt idx="437">
                  <c:v>130.63538904037949</c:v>
                </c:pt>
                <c:pt idx="438">
                  <c:v>130.78555152964029</c:v>
                </c:pt>
                <c:pt idx="439">
                  <c:v>130.31115759590602</c:v>
                </c:pt>
                <c:pt idx="440">
                  <c:v>129.48414328938031</c:v>
                </c:pt>
                <c:pt idx="441">
                  <c:v>129.67688917111801</c:v>
                </c:pt>
                <c:pt idx="442">
                  <c:v>129.76653841843785</c:v>
                </c:pt>
                <c:pt idx="443">
                  <c:v>129.20697769974973</c:v>
                </c:pt>
                <c:pt idx="444">
                  <c:v>129.00974935564605</c:v>
                </c:pt>
                <c:pt idx="445">
                  <c:v>129.43483620335439</c:v>
                </c:pt>
                <c:pt idx="446">
                  <c:v>129.64401778043404</c:v>
                </c:pt>
                <c:pt idx="447">
                  <c:v>130.1961077285122</c:v>
                </c:pt>
                <c:pt idx="448">
                  <c:v>130.01531507975048</c:v>
                </c:pt>
                <c:pt idx="449">
                  <c:v>128.98061335026711</c:v>
                </c:pt>
                <c:pt idx="450">
                  <c:v>128.21560643980428</c:v>
                </c:pt>
                <c:pt idx="451">
                  <c:v>128.77143177318743</c:v>
                </c:pt>
                <c:pt idx="452">
                  <c:v>127.2339471816518</c:v>
                </c:pt>
                <c:pt idx="453">
                  <c:v>127.59105001680923</c:v>
                </c:pt>
                <c:pt idx="454">
                  <c:v>127.16596316910089</c:v>
                </c:pt>
                <c:pt idx="455">
                  <c:v>126.88431511710434</c:v>
                </c:pt>
                <c:pt idx="456">
                  <c:v>125.44768592880358</c:v>
                </c:pt>
                <c:pt idx="457">
                  <c:v>124.61095962048485</c:v>
                </c:pt>
                <c:pt idx="458">
                  <c:v>125.15707295207501</c:v>
                </c:pt>
                <c:pt idx="459">
                  <c:v>125.49549886070747</c:v>
                </c:pt>
                <c:pt idx="460">
                  <c:v>124.11639460610363</c:v>
                </c:pt>
                <c:pt idx="461">
                  <c:v>125.02185200403422</c:v>
                </c:pt>
                <c:pt idx="462">
                  <c:v>123.48660864368159</c:v>
                </c:pt>
                <c:pt idx="463">
                  <c:v>121.52553135855963</c:v>
                </c:pt>
                <c:pt idx="464">
                  <c:v>120.54910163983415</c:v>
                </c:pt>
                <c:pt idx="465">
                  <c:v>120.33469052332748</c:v>
                </c:pt>
                <c:pt idx="466">
                  <c:v>119.17447984759629</c:v>
                </c:pt>
                <c:pt idx="467">
                  <c:v>118.97949273467559</c:v>
                </c:pt>
                <c:pt idx="468">
                  <c:v>120.54536625452916</c:v>
                </c:pt>
                <c:pt idx="469">
                  <c:v>121.47846550371671</c:v>
                </c:pt>
                <c:pt idx="470">
                  <c:v>123.35288184976281</c:v>
                </c:pt>
                <c:pt idx="471">
                  <c:v>123.05928056479027</c:v>
                </c:pt>
                <c:pt idx="472">
                  <c:v>124.01255089462479</c:v>
                </c:pt>
                <c:pt idx="473">
                  <c:v>124.60348884987486</c:v>
                </c:pt>
                <c:pt idx="474">
                  <c:v>124.52429868140899</c:v>
                </c:pt>
                <c:pt idx="475">
                  <c:v>125.84811923349895</c:v>
                </c:pt>
                <c:pt idx="476">
                  <c:v>125.98334018153972</c:v>
                </c:pt>
                <c:pt idx="477">
                  <c:v>126.1977512980464</c:v>
                </c:pt>
                <c:pt idx="478">
                  <c:v>127.60748571215122</c:v>
                </c:pt>
                <c:pt idx="479">
                  <c:v>126.93511635725226</c:v>
                </c:pt>
                <c:pt idx="480">
                  <c:v>126.87012065294536</c:v>
                </c:pt>
                <c:pt idx="481">
                  <c:v>127.4894475365134</c:v>
                </c:pt>
                <c:pt idx="482">
                  <c:v>127.56564939673527</c:v>
                </c:pt>
                <c:pt idx="483">
                  <c:v>127.52680138956333</c:v>
                </c:pt>
                <c:pt idx="484">
                  <c:v>128.09383287886143</c:v>
                </c:pt>
                <c:pt idx="485">
                  <c:v>128.26043106346418</c:v>
                </c:pt>
                <c:pt idx="486">
                  <c:v>128.12595719248441</c:v>
                </c:pt>
                <c:pt idx="487">
                  <c:v>128.21635351686527</c:v>
                </c:pt>
                <c:pt idx="488">
                  <c:v>128.28807291472114</c:v>
                </c:pt>
                <c:pt idx="489">
                  <c:v>128.12147473011842</c:v>
                </c:pt>
                <c:pt idx="490">
                  <c:v>129.11209891300288</c:v>
                </c:pt>
                <c:pt idx="491">
                  <c:v>128.85062194165329</c:v>
                </c:pt>
                <c:pt idx="492">
                  <c:v>128.90590564416721</c:v>
                </c:pt>
                <c:pt idx="493">
                  <c:v>129.78521534496284</c:v>
                </c:pt>
                <c:pt idx="494">
                  <c:v>129.9981323073475</c:v>
                </c:pt>
                <c:pt idx="495">
                  <c:v>130.20208434500017</c:v>
                </c:pt>
                <c:pt idx="496">
                  <c:v>130.58907026259757</c:v>
                </c:pt>
                <c:pt idx="497">
                  <c:v>130.34328190952897</c:v>
                </c:pt>
                <c:pt idx="498">
                  <c:v>129.95405476074856</c:v>
                </c:pt>
                <c:pt idx="499">
                  <c:v>129.23611370512867</c:v>
                </c:pt>
                <c:pt idx="500">
                  <c:v>129.69183071233797</c:v>
                </c:pt>
                <c:pt idx="501">
                  <c:v>129.97123753315154</c:v>
                </c:pt>
                <c:pt idx="502">
                  <c:v>129.73964364424191</c:v>
                </c:pt>
                <c:pt idx="503">
                  <c:v>129.88084120877068</c:v>
                </c:pt>
                <c:pt idx="504">
                  <c:v>128.98061335026711</c:v>
                </c:pt>
                <c:pt idx="505">
                  <c:v>128.64442867281761</c:v>
                </c:pt>
                <c:pt idx="506">
                  <c:v>126.88580927122635</c:v>
                </c:pt>
                <c:pt idx="507">
                  <c:v>126.93212804900827</c:v>
                </c:pt>
                <c:pt idx="508">
                  <c:v>125.13839602555004</c:v>
                </c:pt>
                <c:pt idx="509">
                  <c:v>123.60838220462441</c:v>
                </c:pt>
                <c:pt idx="510">
                  <c:v>123.68010160248031</c:v>
                </c:pt>
                <c:pt idx="511">
                  <c:v>124.94714429793434</c:v>
                </c:pt>
                <c:pt idx="512">
                  <c:v>127.4760001494154</c:v>
                </c:pt>
                <c:pt idx="513">
                  <c:v>128.27313137350117</c:v>
                </c:pt>
                <c:pt idx="514">
                  <c:v>128.74080161368647</c:v>
                </c:pt>
                <c:pt idx="515">
                  <c:v>128.80355608681035</c:v>
                </c:pt>
                <c:pt idx="516">
                  <c:v>128.96268350080311</c:v>
                </c:pt>
                <c:pt idx="517">
                  <c:v>128.92981211011914</c:v>
                </c:pt>
                <c:pt idx="518">
                  <c:v>129.20100108326176</c:v>
                </c:pt>
                <c:pt idx="519">
                  <c:v>129.37208173023046</c:v>
                </c:pt>
                <c:pt idx="520">
                  <c:v>128.57270927496171</c:v>
                </c:pt>
                <c:pt idx="521">
                  <c:v>127.72552388778904</c:v>
                </c:pt>
                <c:pt idx="522">
                  <c:v>127.72627096485003</c:v>
                </c:pt>
                <c:pt idx="523">
                  <c:v>127.35497366553361</c:v>
                </c:pt>
                <c:pt idx="524">
                  <c:v>124.85525381943148</c:v>
                </c:pt>
                <c:pt idx="525">
                  <c:v>123.59493481752644</c:v>
                </c:pt>
                <c:pt idx="526">
                  <c:v>124.18064323334951</c:v>
                </c:pt>
                <c:pt idx="527">
                  <c:v>126.56755444324084</c:v>
                </c:pt>
                <c:pt idx="528">
                  <c:v>125.79283553098502</c:v>
                </c:pt>
                <c:pt idx="529">
                  <c:v>125.26315789473685</c:v>
                </c:pt>
                <c:pt idx="530">
                  <c:v>125.37372529976467</c:v>
                </c:pt>
                <c:pt idx="531">
                  <c:v>124.41671958462517</c:v>
                </c:pt>
                <c:pt idx="532">
                  <c:v>124.1970789286915</c:v>
                </c:pt>
                <c:pt idx="533">
                  <c:v>125.14661387322104</c:v>
                </c:pt>
                <c:pt idx="534">
                  <c:v>125.65089088939526</c:v>
                </c:pt>
                <c:pt idx="535">
                  <c:v>125.90265585895186</c:v>
                </c:pt>
                <c:pt idx="536">
                  <c:v>126.58025475327779</c:v>
                </c:pt>
                <c:pt idx="537">
                  <c:v>127.78529005266894</c:v>
                </c:pt>
                <c:pt idx="538">
                  <c:v>127.58133801501626</c:v>
                </c:pt>
                <c:pt idx="539">
                  <c:v>127.9406820813567</c:v>
                </c:pt>
                <c:pt idx="540">
                  <c:v>127.42146352396249</c:v>
                </c:pt>
                <c:pt idx="541">
                  <c:v>126.1962571439244</c:v>
                </c:pt>
                <c:pt idx="542">
                  <c:v>126.54065966904486</c:v>
                </c:pt>
                <c:pt idx="543">
                  <c:v>125.32516529079976</c:v>
                </c:pt>
                <c:pt idx="544">
                  <c:v>126.58100183033881</c:v>
                </c:pt>
                <c:pt idx="545">
                  <c:v>128.14015165664338</c:v>
                </c:pt>
                <c:pt idx="546">
                  <c:v>128.13342796309442</c:v>
                </c:pt>
                <c:pt idx="547">
                  <c:v>129.05681521048896</c:v>
                </c:pt>
                <c:pt idx="548">
                  <c:v>128.53834373015576</c:v>
                </c:pt>
                <c:pt idx="549">
                  <c:v>128.0661910276045</c:v>
                </c:pt>
                <c:pt idx="550">
                  <c:v>128.93280041836314</c:v>
                </c:pt>
                <c:pt idx="551">
                  <c:v>128.61529266743867</c:v>
                </c:pt>
                <c:pt idx="552">
                  <c:v>130.08255201524037</c:v>
                </c:pt>
                <c:pt idx="553">
                  <c:v>130.9013484740951</c:v>
                </c:pt>
                <c:pt idx="554">
                  <c:v>130.95588509954803</c:v>
                </c:pt>
                <c:pt idx="555">
                  <c:v>131.09708266407679</c:v>
                </c:pt>
                <c:pt idx="556">
                  <c:v>131.41384333794031</c:v>
                </c:pt>
                <c:pt idx="557">
                  <c:v>131.54532890067608</c:v>
                </c:pt>
                <c:pt idx="558">
                  <c:v>132.08994807814426</c:v>
                </c:pt>
                <c:pt idx="559">
                  <c:v>132.25878749392999</c:v>
                </c:pt>
                <c:pt idx="560">
                  <c:v>132.60020171080649</c:v>
                </c:pt>
                <c:pt idx="561">
                  <c:v>132.74513466064025</c:v>
                </c:pt>
                <c:pt idx="562">
                  <c:v>132.53072354413356</c:v>
                </c:pt>
                <c:pt idx="563">
                  <c:v>132.4463038362407</c:v>
                </c:pt>
                <c:pt idx="564">
                  <c:v>132.72944604235929</c:v>
                </c:pt>
                <c:pt idx="565">
                  <c:v>132.12580777707223</c:v>
                </c:pt>
                <c:pt idx="566">
                  <c:v>131.55354674834709</c:v>
                </c:pt>
                <c:pt idx="567">
                  <c:v>131.76496955660977</c:v>
                </c:pt>
                <c:pt idx="568">
                  <c:v>130.14007694893729</c:v>
                </c:pt>
                <c:pt idx="569">
                  <c:v>130.12887079302229</c:v>
                </c:pt>
                <c:pt idx="570">
                  <c:v>127.9406820813567</c:v>
                </c:pt>
                <c:pt idx="571">
                  <c:v>127.80919651862091</c:v>
                </c:pt>
                <c:pt idx="572">
                  <c:v>129.14123491838183</c:v>
                </c:pt>
                <c:pt idx="573">
                  <c:v>128.48380710470283</c:v>
                </c:pt>
                <c:pt idx="574">
                  <c:v>129.9981323073475</c:v>
                </c:pt>
                <c:pt idx="575">
                  <c:v>129.73964364424191</c:v>
                </c:pt>
                <c:pt idx="576">
                  <c:v>131.04478726980687</c:v>
                </c:pt>
                <c:pt idx="577">
                  <c:v>130.83635276978819</c:v>
                </c:pt>
                <c:pt idx="578">
                  <c:v>132.57405401367151</c:v>
                </c:pt>
                <c:pt idx="579">
                  <c:v>132.8303014455941</c:v>
                </c:pt>
                <c:pt idx="580">
                  <c:v>132.41268536849577</c:v>
                </c:pt>
                <c:pt idx="581">
                  <c:v>131.2225916103246</c:v>
                </c:pt>
                <c:pt idx="582">
                  <c:v>130.35747637368794</c:v>
                </c:pt>
                <c:pt idx="583">
                  <c:v>130.35149975719995</c:v>
                </c:pt>
                <c:pt idx="584">
                  <c:v>131.28459900638751</c:v>
                </c:pt>
                <c:pt idx="585">
                  <c:v>130.05192185573941</c:v>
                </c:pt>
                <c:pt idx="586">
                  <c:v>129.85319935751374</c:v>
                </c:pt>
                <c:pt idx="587">
                  <c:v>130.68917858877143</c:v>
                </c:pt>
                <c:pt idx="588">
                  <c:v>130.75790967838333</c:v>
                </c:pt>
                <c:pt idx="589">
                  <c:v>131.82100033618468</c:v>
                </c:pt>
                <c:pt idx="590">
                  <c:v>131.80232340965972</c:v>
                </c:pt>
                <c:pt idx="591">
                  <c:v>131.96668036307946</c:v>
                </c:pt>
                <c:pt idx="592">
                  <c:v>132.37159613014083</c:v>
                </c:pt>
                <c:pt idx="593">
                  <c:v>132.94012177356095</c:v>
                </c:pt>
                <c:pt idx="594">
                  <c:v>132.38803182548281</c:v>
                </c:pt>
                <c:pt idx="595">
                  <c:v>132.9685107018789</c:v>
                </c:pt>
                <c:pt idx="596">
                  <c:v>133.26285906391243</c:v>
                </c:pt>
                <c:pt idx="597">
                  <c:v>133.47129356393111</c:v>
                </c:pt>
                <c:pt idx="598">
                  <c:v>132.15867916775616</c:v>
                </c:pt>
                <c:pt idx="599">
                  <c:v>132.91397407642597</c:v>
                </c:pt>
                <c:pt idx="600">
                  <c:v>133.12539688468868</c:v>
                </c:pt>
                <c:pt idx="601">
                  <c:v>133.48548802809012</c:v>
                </c:pt>
                <c:pt idx="602">
                  <c:v>133.48548802809012</c:v>
                </c:pt>
                <c:pt idx="603">
                  <c:v>134.46341190093759</c:v>
                </c:pt>
                <c:pt idx="604">
                  <c:v>134.5911620783684</c:v>
                </c:pt>
                <c:pt idx="605">
                  <c:v>134.72713010347019</c:v>
                </c:pt>
                <c:pt idx="606">
                  <c:v>134.16532815359906</c:v>
                </c:pt>
                <c:pt idx="607">
                  <c:v>132.86018452803407</c:v>
                </c:pt>
                <c:pt idx="608">
                  <c:v>133.53255388293303</c:v>
                </c:pt>
                <c:pt idx="609">
                  <c:v>133.78880131485562</c:v>
                </c:pt>
                <c:pt idx="610">
                  <c:v>132.48814015165667</c:v>
                </c:pt>
                <c:pt idx="611">
                  <c:v>132.4433155279967</c:v>
                </c:pt>
                <c:pt idx="612">
                  <c:v>132.17660901722013</c:v>
                </c:pt>
                <c:pt idx="613">
                  <c:v>134.07792013746217</c:v>
                </c:pt>
                <c:pt idx="614">
                  <c:v>133.65880990624183</c:v>
                </c:pt>
                <c:pt idx="615">
                  <c:v>133.34653169474433</c:v>
                </c:pt>
                <c:pt idx="616">
                  <c:v>133.72455268760973</c:v>
                </c:pt>
                <c:pt idx="617">
                  <c:v>134.72937133465317</c:v>
                </c:pt>
                <c:pt idx="618">
                  <c:v>135.00130738485674</c:v>
                </c:pt>
                <c:pt idx="619">
                  <c:v>135.12606925404356</c:v>
                </c:pt>
                <c:pt idx="620">
                  <c:v>134.75178364648315</c:v>
                </c:pt>
                <c:pt idx="621">
                  <c:v>134.76896641888612</c:v>
                </c:pt>
                <c:pt idx="622">
                  <c:v>135.28370251391431</c:v>
                </c:pt>
                <c:pt idx="623">
                  <c:v>134.73534795114116</c:v>
                </c:pt>
                <c:pt idx="624">
                  <c:v>134.75925441709313</c:v>
                </c:pt>
                <c:pt idx="625">
                  <c:v>133.06488364274776</c:v>
                </c:pt>
                <c:pt idx="626">
                  <c:v>133.99574166075229</c:v>
                </c:pt>
                <c:pt idx="627">
                  <c:v>133.82764932202758</c:v>
                </c:pt>
                <c:pt idx="628">
                  <c:v>132.92816854058495</c:v>
                </c:pt>
                <c:pt idx="629">
                  <c:v>132.85121960330207</c:v>
                </c:pt>
                <c:pt idx="630">
                  <c:v>133.15826827537262</c:v>
                </c:pt>
                <c:pt idx="631">
                  <c:v>133.72007022524375</c:v>
                </c:pt>
                <c:pt idx="632">
                  <c:v>132.63904971797842</c:v>
                </c:pt>
                <c:pt idx="633">
                  <c:v>131.51768704941915</c:v>
                </c:pt>
                <c:pt idx="634">
                  <c:v>130.90284262821709</c:v>
                </c:pt>
                <c:pt idx="635">
                  <c:v>130.86175338986217</c:v>
                </c:pt>
                <c:pt idx="636">
                  <c:v>132.73392850472527</c:v>
                </c:pt>
                <c:pt idx="637">
                  <c:v>132.93862761943896</c:v>
                </c:pt>
                <c:pt idx="638">
                  <c:v>132.24534010683203</c:v>
                </c:pt>
                <c:pt idx="639">
                  <c:v>131.26816331104553</c:v>
                </c:pt>
                <c:pt idx="640">
                  <c:v>131.76048709424379</c:v>
                </c:pt>
                <c:pt idx="641">
                  <c:v>131.64319599566693</c:v>
                </c:pt>
                <c:pt idx="642">
                  <c:v>133.02603563557579</c:v>
                </c:pt>
                <c:pt idx="643">
                  <c:v>132.59721340256249</c:v>
                </c:pt>
                <c:pt idx="644">
                  <c:v>134.184005080124</c:v>
                </c:pt>
                <c:pt idx="645">
                  <c:v>134.17354600127004</c:v>
                </c:pt>
                <c:pt idx="646">
                  <c:v>133.40555078256321</c:v>
                </c:pt>
                <c:pt idx="647">
                  <c:v>133.09028426282171</c:v>
                </c:pt>
                <c:pt idx="648">
                  <c:v>132.69732172873631</c:v>
                </c:pt>
                <c:pt idx="649">
                  <c:v>129.81211011915877</c:v>
                </c:pt>
                <c:pt idx="650">
                  <c:v>129.66344178402002</c:v>
                </c:pt>
                <c:pt idx="651">
                  <c:v>130.52780994359568</c:v>
                </c:pt>
                <c:pt idx="652">
                  <c:v>130.53303948302269</c:v>
                </c:pt>
                <c:pt idx="653">
                  <c:v>130.32684621418699</c:v>
                </c:pt>
                <c:pt idx="654">
                  <c:v>129.20697769974973</c:v>
                </c:pt>
                <c:pt idx="655">
                  <c:v>128.86705763699527</c:v>
                </c:pt>
                <c:pt idx="656">
                  <c:v>127.51634231070935</c:v>
                </c:pt>
                <c:pt idx="657">
                  <c:v>128.30824399536814</c:v>
                </c:pt>
                <c:pt idx="658">
                  <c:v>130.23943819805012</c:v>
                </c:pt>
                <c:pt idx="659">
                  <c:v>131.38769564080536</c:v>
                </c:pt>
                <c:pt idx="660">
                  <c:v>132.18856225019613</c:v>
                </c:pt>
                <c:pt idx="661">
                  <c:v>132.09218930932724</c:v>
                </c:pt>
                <c:pt idx="662">
                  <c:v>133.12240857644466</c:v>
                </c:pt>
                <c:pt idx="663">
                  <c:v>133.04172425385678</c:v>
                </c:pt>
                <c:pt idx="664">
                  <c:v>133.14332673415262</c:v>
                </c:pt>
                <c:pt idx="665">
                  <c:v>132.81984236674015</c:v>
                </c:pt>
                <c:pt idx="666">
                  <c:v>131.98162190429946</c:v>
                </c:pt>
                <c:pt idx="667">
                  <c:v>131.69474431287586</c:v>
                </c:pt>
                <c:pt idx="668">
                  <c:v>130.40230099734788</c:v>
                </c:pt>
                <c:pt idx="669">
                  <c:v>129.51178514063727</c:v>
                </c:pt>
                <c:pt idx="670">
                  <c:v>130.51884501886371</c:v>
                </c:pt>
                <c:pt idx="671">
                  <c:v>131.53711105300511</c:v>
                </c:pt>
                <c:pt idx="672">
                  <c:v>131.46837996339323</c:v>
                </c:pt>
                <c:pt idx="673">
                  <c:v>131.90392588995553</c:v>
                </c:pt>
                <c:pt idx="674">
                  <c:v>131.57371782899406</c:v>
                </c:pt>
                <c:pt idx="675">
                  <c:v>131.40114302790334</c:v>
                </c:pt>
                <c:pt idx="676">
                  <c:v>131.69100892757089</c:v>
                </c:pt>
                <c:pt idx="677">
                  <c:v>130.93795525008406</c:v>
                </c:pt>
                <c:pt idx="678">
                  <c:v>130.53976317657165</c:v>
                </c:pt>
                <c:pt idx="679">
                  <c:v>131.98012775017742</c:v>
                </c:pt>
                <c:pt idx="680">
                  <c:v>130.71084382354042</c:v>
                </c:pt>
                <c:pt idx="681">
                  <c:v>130.17220126256024</c:v>
                </c:pt>
                <c:pt idx="682">
                  <c:v>130.09824063352136</c:v>
                </c:pt>
                <c:pt idx="683">
                  <c:v>130.28202159052705</c:v>
                </c:pt>
                <c:pt idx="684">
                  <c:v>130.66975458518547</c:v>
                </c:pt>
                <c:pt idx="685">
                  <c:v>130.30518097941803</c:v>
                </c:pt>
                <c:pt idx="686">
                  <c:v>128.94624780546113</c:v>
                </c:pt>
                <c:pt idx="687">
                  <c:v>126.79765417802847</c:v>
                </c:pt>
                <c:pt idx="688">
                  <c:v>123.33943446266483</c:v>
                </c:pt>
                <c:pt idx="689">
                  <c:v>118.74789884576596</c:v>
                </c:pt>
                <c:pt idx="690">
                  <c:v>118.32654738336259</c:v>
                </c:pt>
                <c:pt idx="691">
                  <c:v>120.76351275634083</c:v>
                </c:pt>
                <c:pt idx="692">
                  <c:v>123.30731014904188</c:v>
                </c:pt>
                <c:pt idx="693">
                  <c:v>123.87060625303501</c:v>
                </c:pt>
                <c:pt idx="694">
                  <c:v>122.92630084793248</c:v>
                </c:pt>
                <c:pt idx="695">
                  <c:v>119.58537223114564</c:v>
                </c:pt>
                <c:pt idx="696">
                  <c:v>120.70299951439991</c:v>
                </c:pt>
                <c:pt idx="697">
                  <c:v>121.24612453774608</c:v>
                </c:pt>
                <c:pt idx="698">
                  <c:v>119.21183370064622</c:v>
                </c:pt>
                <c:pt idx="699">
                  <c:v>119.4314743565799</c:v>
                </c:pt>
                <c:pt idx="700">
                  <c:v>121.55616151806059</c:v>
                </c:pt>
                <c:pt idx="701">
                  <c:v>121.63759291770948</c:v>
                </c:pt>
                <c:pt idx="702">
                  <c:v>121.42990549475179</c:v>
                </c:pt>
                <c:pt idx="703">
                  <c:v>121.54869074745061</c:v>
                </c:pt>
                <c:pt idx="704">
                  <c:v>121.04740203952038</c:v>
                </c:pt>
                <c:pt idx="705">
                  <c:v>122.0731388442718</c:v>
                </c:pt>
                <c:pt idx="706">
                  <c:v>123.55235142504949</c:v>
                </c:pt>
                <c:pt idx="707">
                  <c:v>123.48287325837661</c:v>
                </c:pt>
                <c:pt idx="708">
                  <c:v>121.82510926002017</c:v>
                </c:pt>
                <c:pt idx="709">
                  <c:v>121.69362369728438</c:v>
                </c:pt>
                <c:pt idx="710">
                  <c:v>119.58910761645063</c:v>
                </c:pt>
                <c:pt idx="711">
                  <c:v>119.28280602144112</c:v>
                </c:pt>
                <c:pt idx="712">
                  <c:v>118.58951850883419</c:v>
                </c:pt>
                <c:pt idx="713">
                  <c:v>119.13637891748535</c:v>
                </c:pt>
                <c:pt idx="714">
                  <c:v>116.54700982406337</c:v>
                </c:pt>
                <c:pt idx="715">
                  <c:v>115.82906876844348</c:v>
                </c:pt>
                <c:pt idx="716">
                  <c:v>118.18161443352884</c:v>
                </c:pt>
                <c:pt idx="717">
                  <c:v>118.63434313249412</c:v>
                </c:pt>
                <c:pt idx="718">
                  <c:v>120.06499570430691</c:v>
                </c:pt>
                <c:pt idx="719">
                  <c:v>122.33312166149939</c:v>
                </c:pt>
                <c:pt idx="720">
                  <c:v>122.59385155578799</c:v>
                </c:pt>
                <c:pt idx="721">
                  <c:v>123.52695080497553</c:v>
                </c:pt>
                <c:pt idx="722">
                  <c:v>124.28149863658436</c:v>
                </c:pt>
                <c:pt idx="723">
                  <c:v>125.04351723880318</c:v>
                </c:pt>
                <c:pt idx="724">
                  <c:v>125.08983601658512</c:v>
                </c:pt>
                <c:pt idx="725">
                  <c:v>124.09472937133465</c:v>
                </c:pt>
                <c:pt idx="726">
                  <c:v>123.49258526016959</c:v>
                </c:pt>
                <c:pt idx="727">
                  <c:v>125.19293265100295</c:v>
                </c:pt>
                <c:pt idx="728">
                  <c:v>125.77415860446004</c:v>
                </c:pt>
                <c:pt idx="729">
                  <c:v>125.50296963131748</c:v>
                </c:pt>
                <c:pt idx="730">
                  <c:v>125.32367113667775</c:v>
                </c:pt>
                <c:pt idx="731">
                  <c:v>124.97628030331329</c:v>
                </c:pt>
                <c:pt idx="732">
                  <c:v>126.20596914571738</c:v>
                </c:pt>
                <c:pt idx="733">
                  <c:v>127.49691830712338</c:v>
                </c:pt>
                <c:pt idx="734">
                  <c:v>127.37514474618057</c:v>
                </c:pt>
                <c:pt idx="735">
                  <c:v>126.7221993948676</c:v>
                </c:pt>
                <c:pt idx="736">
                  <c:v>128.05872025699452</c:v>
                </c:pt>
                <c:pt idx="737">
                  <c:v>127.49691830712338</c:v>
                </c:pt>
                <c:pt idx="738">
                  <c:v>127.43640506518248</c:v>
                </c:pt>
                <c:pt idx="739">
                  <c:v>128.13716334839938</c:v>
                </c:pt>
                <c:pt idx="740">
                  <c:v>128.30226737888015</c:v>
                </c:pt>
                <c:pt idx="741">
                  <c:v>128.03929625340854</c:v>
                </c:pt>
                <c:pt idx="742">
                  <c:v>127.80770236449889</c:v>
                </c:pt>
                <c:pt idx="743">
                  <c:v>127.33106719958165</c:v>
                </c:pt>
                <c:pt idx="744">
                  <c:v>126.37555563856411</c:v>
                </c:pt>
                <c:pt idx="745">
                  <c:v>126.29412423891524</c:v>
                </c:pt>
                <c:pt idx="746">
                  <c:v>126.3964737962721</c:v>
                </c:pt>
                <c:pt idx="747">
                  <c:v>124.87318366889546</c:v>
                </c:pt>
                <c:pt idx="748">
                  <c:v>123.58895820103844</c:v>
                </c:pt>
                <c:pt idx="749">
                  <c:v>124.57136453625193</c:v>
                </c:pt>
                <c:pt idx="750">
                  <c:v>125.21758619401591</c:v>
                </c:pt>
                <c:pt idx="751">
                  <c:v>126.37182025325913</c:v>
                </c:pt>
                <c:pt idx="752">
                  <c:v>127.04493668521908</c:v>
                </c:pt>
                <c:pt idx="753">
                  <c:v>127.2145231780658</c:v>
                </c:pt>
                <c:pt idx="754">
                  <c:v>126.80138956333347</c:v>
                </c:pt>
                <c:pt idx="755">
                  <c:v>126.66392738410967</c:v>
                </c:pt>
                <c:pt idx="756">
                  <c:v>126.84098464756639</c:v>
                </c:pt>
                <c:pt idx="757">
                  <c:v>127.2899779612267</c:v>
                </c:pt>
                <c:pt idx="758">
                  <c:v>127.02476560457212</c:v>
                </c:pt>
                <c:pt idx="759">
                  <c:v>126.5847372156438</c:v>
                </c:pt>
                <c:pt idx="760">
                  <c:v>127.75914235553397</c:v>
                </c:pt>
                <c:pt idx="761">
                  <c:v>126.72145231780658</c:v>
                </c:pt>
                <c:pt idx="762">
                  <c:v>125.37671360800866</c:v>
                </c:pt>
                <c:pt idx="763">
                  <c:v>126.61312614396176</c:v>
                </c:pt>
                <c:pt idx="764">
                  <c:v>126.00052295394271</c:v>
                </c:pt>
                <c:pt idx="765">
                  <c:v>124.81267042695454</c:v>
                </c:pt>
                <c:pt idx="766">
                  <c:v>124.34126480146426</c:v>
                </c:pt>
                <c:pt idx="767">
                  <c:v>124.30465802547535</c:v>
                </c:pt>
                <c:pt idx="768">
                  <c:v>122.35852228157333</c:v>
                </c:pt>
                <c:pt idx="769">
                  <c:v>121.94389451271898</c:v>
                </c:pt>
                <c:pt idx="770">
                  <c:v>123.02043255761832</c:v>
                </c:pt>
                <c:pt idx="771">
                  <c:v>124.66699040005977</c:v>
                </c:pt>
                <c:pt idx="772">
                  <c:v>123.65768929065032</c:v>
                </c:pt>
                <c:pt idx="773">
                  <c:v>122.05371484068581</c:v>
                </c:pt>
                <c:pt idx="774">
                  <c:v>122.43920660416123</c:v>
                </c:pt>
                <c:pt idx="775">
                  <c:v>123.28041537484593</c:v>
                </c:pt>
                <c:pt idx="776">
                  <c:v>124.87467782301745</c:v>
                </c:pt>
                <c:pt idx="777">
                  <c:v>125.06070001120615</c:v>
                </c:pt>
                <c:pt idx="778">
                  <c:v>125.00840461693623</c:v>
                </c:pt>
                <c:pt idx="779">
                  <c:v>124.79100519218558</c:v>
                </c:pt>
                <c:pt idx="780">
                  <c:v>125.92880355608681</c:v>
                </c:pt>
                <c:pt idx="781">
                  <c:v>125.24223973702888</c:v>
                </c:pt>
                <c:pt idx="782">
                  <c:v>124.22322662582646</c:v>
                </c:pt>
                <c:pt idx="783">
                  <c:v>124.22322662582646</c:v>
                </c:pt>
                <c:pt idx="784">
                  <c:v>121.84005080124017</c:v>
                </c:pt>
                <c:pt idx="785">
                  <c:v>121.82137387471519</c:v>
                </c:pt>
                <c:pt idx="786">
                  <c:v>120.29210713085057</c:v>
                </c:pt>
                <c:pt idx="787">
                  <c:v>117.76325127936946</c:v>
                </c:pt>
                <c:pt idx="788">
                  <c:v>116.6538418437862</c:v>
                </c:pt>
                <c:pt idx="789">
                  <c:v>116.36397594411862</c:v>
                </c:pt>
                <c:pt idx="790">
                  <c:v>116.66953046206716</c:v>
                </c:pt>
                <c:pt idx="791">
                  <c:v>115.36961637592917</c:v>
                </c:pt>
                <c:pt idx="792">
                  <c:v>115.72671921108662</c:v>
                </c:pt>
                <c:pt idx="793">
                  <c:v>113.63042097792389</c:v>
                </c:pt>
                <c:pt idx="794">
                  <c:v>113.11120242052968</c:v>
                </c:pt>
                <c:pt idx="795">
                  <c:v>113.59232004781295</c:v>
                </c:pt>
                <c:pt idx="796">
                  <c:v>111.44372642038027</c:v>
                </c:pt>
                <c:pt idx="797">
                  <c:v>111.90243173583355</c:v>
                </c:pt>
                <c:pt idx="798">
                  <c:v>114.81005565724105</c:v>
                </c:pt>
                <c:pt idx="799">
                  <c:v>113.64162713383888</c:v>
                </c:pt>
                <c:pt idx="800">
                  <c:v>114.73310671995817</c:v>
                </c:pt>
                <c:pt idx="801">
                  <c:v>114.40588696724068</c:v>
                </c:pt>
                <c:pt idx="802">
                  <c:v>114.50300698517053</c:v>
                </c:pt>
                <c:pt idx="803">
                  <c:v>116.70688431511711</c:v>
                </c:pt>
                <c:pt idx="804">
                  <c:v>117.03410406783459</c:v>
                </c:pt>
                <c:pt idx="805">
                  <c:v>114.9691830712338</c:v>
                </c:pt>
                <c:pt idx="806">
                  <c:v>115.11486309812857</c:v>
                </c:pt>
                <c:pt idx="807">
                  <c:v>115.71177766986665</c:v>
                </c:pt>
                <c:pt idx="808">
                  <c:v>113.84483209443053</c:v>
                </c:pt>
                <c:pt idx="809">
                  <c:v>111.95248589892049</c:v>
                </c:pt>
                <c:pt idx="810">
                  <c:v>111.20540883792162</c:v>
                </c:pt>
                <c:pt idx="811">
                  <c:v>111.07242912106383</c:v>
                </c:pt>
                <c:pt idx="812">
                  <c:v>109.73814949011991</c:v>
                </c:pt>
                <c:pt idx="813">
                  <c:v>111.04926973217289</c:v>
                </c:pt>
                <c:pt idx="814">
                  <c:v>112.35740166598185</c:v>
                </c:pt>
                <c:pt idx="815">
                  <c:v>113.55123080945799</c:v>
                </c:pt>
                <c:pt idx="816">
                  <c:v>115.37260468417317</c:v>
                </c:pt>
                <c:pt idx="817">
                  <c:v>115.31209144223227</c:v>
                </c:pt>
                <c:pt idx="818">
                  <c:v>114.9131522916589</c:v>
                </c:pt>
                <c:pt idx="819">
                  <c:v>116.39610025774158</c:v>
                </c:pt>
                <c:pt idx="820">
                  <c:v>115.1021627880916</c:v>
                </c:pt>
                <c:pt idx="821">
                  <c:v>114.65316947443129</c:v>
                </c:pt>
                <c:pt idx="822">
                  <c:v>116.08830450861008</c:v>
                </c:pt>
                <c:pt idx="823">
                  <c:v>116.13088790108701</c:v>
                </c:pt>
                <c:pt idx="824">
                  <c:v>115.58552164655784</c:v>
                </c:pt>
                <c:pt idx="825">
                  <c:v>117.68779649620858</c:v>
                </c:pt>
                <c:pt idx="826">
                  <c:v>118.64181390310411</c:v>
                </c:pt>
                <c:pt idx="827">
                  <c:v>119.40233835120094</c:v>
                </c:pt>
                <c:pt idx="828">
                  <c:v>120.13297971685779</c:v>
                </c:pt>
                <c:pt idx="829">
                  <c:v>120.10234955735686</c:v>
                </c:pt>
                <c:pt idx="830">
                  <c:v>119.05868290314147</c:v>
                </c:pt>
                <c:pt idx="831">
                  <c:v>119.41802696948191</c:v>
                </c:pt>
                <c:pt idx="832">
                  <c:v>119.31493033506406</c:v>
                </c:pt>
                <c:pt idx="833">
                  <c:v>121.48743042844869</c:v>
                </c:pt>
                <c:pt idx="834">
                  <c:v>121.58679167756155</c:v>
                </c:pt>
                <c:pt idx="835">
                  <c:v>120.96372940868851</c:v>
                </c:pt>
                <c:pt idx="836">
                  <c:v>121.13630420977925</c:v>
                </c:pt>
                <c:pt idx="837">
                  <c:v>122.74476112210975</c:v>
                </c:pt>
                <c:pt idx="838">
                  <c:v>122.93675992678645</c:v>
                </c:pt>
                <c:pt idx="839">
                  <c:v>122.79556236225768</c:v>
                </c:pt>
                <c:pt idx="840">
                  <c:v>122.78809159164767</c:v>
                </c:pt>
                <c:pt idx="841">
                  <c:v>121.86843972955811</c:v>
                </c:pt>
                <c:pt idx="842">
                  <c:v>121.19158791229316</c:v>
                </c:pt>
                <c:pt idx="843">
                  <c:v>121.30364947144298</c:v>
                </c:pt>
                <c:pt idx="844">
                  <c:v>121.59650367935453</c:v>
                </c:pt>
                <c:pt idx="845">
                  <c:v>122.21209517761757</c:v>
                </c:pt>
                <c:pt idx="846">
                  <c:v>123.48362033543761</c:v>
                </c:pt>
                <c:pt idx="847">
                  <c:v>123.12726457734115</c:v>
                </c:pt>
                <c:pt idx="848">
                  <c:v>122.5310970826641</c:v>
                </c:pt>
                <c:pt idx="849">
                  <c:v>122.576668783385</c:v>
                </c:pt>
                <c:pt idx="850">
                  <c:v>120.91666355384558</c:v>
                </c:pt>
                <c:pt idx="851">
                  <c:v>122.02831422061186</c:v>
                </c:pt>
                <c:pt idx="852">
                  <c:v>121.15049867393823</c:v>
                </c:pt>
                <c:pt idx="853">
                  <c:v>121.93791789623101</c:v>
                </c:pt>
                <c:pt idx="854">
                  <c:v>121.93343543386501</c:v>
                </c:pt>
                <c:pt idx="855">
                  <c:v>122.83590452355162</c:v>
                </c:pt>
                <c:pt idx="856">
                  <c:v>124.47573867244408</c:v>
                </c:pt>
                <c:pt idx="857">
                  <c:v>124.90829629076239</c:v>
                </c:pt>
                <c:pt idx="858">
                  <c:v>124.79698180867358</c:v>
                </c:pt>
                <c:pt idx="859">
                  <c:v>125.159314183258</c:v>
                </c:pt>
                <c:pt idx="860">
                  <c:v>126.47342273355497</c:v>
                </c:pt>
                <c:pt idx="861">
                  <c:v>126.63329722460873</c:v>
                </c:pt>
                <c:pt idx="862">
                  <c:v>126.28964177654926</c:v>
                </c:pt>
                <c:pt idx="863">
                  <c:v>125.96989279444175</c:v>
                </c:pt>
                <c:pt idx="864">
                  <c:v>125.70916290015317</c:v>
                </c:pt>
                <c:pt idx="865">
                  <c:v>125.93104478726983</c:v>
                </c:pt>
                <c:pt idx="866">
                  <c:v>125.95345709909978</c:v>
                </c:pt>
                <c:pt idx="867">
                  <c:v>125.31022374957976</c:v>
                </c:pt>
                <c:pt idx="868">
                  <c:v>124.82163535168654</c:v>
                </c:pt>
                <c:pt idx="869">
                  <c:v>125.18322064920997</c:v>
                </c:pt>
                <c:pt idx="870">
                  <c:v>123.91318964551195</c:v>
                </c:pt>
                <c:pt idx="871">
                  <c:v>122.82021590527063</c:v>
                </c:pt>
                <c:pt idx="872">
                  <c:v>122.60729894288598</c:v>
                </c:pt>
                <c:pt idx="873">
                  <c:v>122.75895558626873</c:v>
                </c:pt>
                <c:pt idx="874">
                  <c:v>122.73654327443877</c:v>
                </c:pt>
                <c:pt idx="875">
                  <c:v>124.18736692689851</c:v>
                </c:pt>
                <c:pt idx="876">
                  <c:v>123.52022711142656</c:v>
                </c:pt>
                <c:pt idx="877">
                  <c:v>123.26099137125996</c:v>
                </c:pt>
                <c:pt idx="878">
                  <c:v>122.21583056292258</c:v>
                </c:pt>
                <c:pt idx="879">
                  <c:v>123.15490642859812</c:v>
                </c:pt>
                <c:pt idx="880">
                  <c:v>122.6424115647529</c:v>
                </c:pt>
                <c:pt idx="881">
                  <c:v>122.60655186582497</c:v>
                </c:pt>
                <c:pt idx="882">
                  <c:v>121.59500952523253</c:v>
                </c:pt>
                <c:pt idx="883">
                  <c:v>122.50943184789512</c:v>
                </c:pt>
                <c:pt idx="884">
                  <c:v>122.1934182510926</c:v>
                </c:pt>
                <c:pt idx="885">
                  <c:v>123.59344066340444</c:v>
                </c:pt>
                <c:pt idx="886">
                  <c:v>124.67744947891374</c:v>
                </c:pt>
                <c:pt idx="887">
                  <c:v>124.92024952373836</c:v>
                </c:pt>
                <c:pt idx="888">
                  <c:v>125.21534496283292</c:v>
                </c:pt>
                <c:pt idx="889">
                  <c:v>125.27286989652981</c:v>
                </c:pt>
                <c:pt idx="890">
                  <c:v>125.10627171192708</c:v>
                </c:pt>
                <c:pt idx="891">
                  <c:v>124.97553322625228</c:v>
                </c:pt>
                <c:pt idx="892">
                  <c:v>125.04351723880318</c:v>
                </c:pt>
                <c:pt idx="893">
                  <c:v>125.40286130514362</c:v>
                </c:pt>
                <c:pt idx="894">
                  <c:v>125.98632848978373</c:v>
                </c:pt>
                <c:pt idx="895">
                  <c:v>126.57651936797281</c:v>
                </c:pt>
                <c:pt idx="896">
                  <c:v>126.95005789847222</c:v>
                </c:pt>
                <c:pt idx="897">
                  <c:v>126.15591498263048</c:v>
                </c:pt>
                <c:pt idx="898">
                  <c:v>124.40476635164919</c:v>
                </c:pt>
                <c:pt idx="899">
                  <c:v>122.94198946621344</c:v>
                </c:pt>
                <c:pt idx="900">
                  <c:v>121.80717941055622</c:v>
                </c:pt>
                <c:pt idx="901">
                  <c:v>122.05745022599082</c:v>
                </c:pt>
                <c:pt idx="902">
                  <c:v>121.63385753240448</c:v>
                </c:pt>
                <c:pt idx="903">
                  <c:v>122.20537148406858</c:v>
                </c:pt>
                <c:pt idx="904">
                  <c:v>124.32408202906132</c:v>
                </c:pt>
                <c:pt idx="905">
                  <c:v>124.67072578536475</c:v>
                </c:pt>
                <c:pt idx="906">
                  <c:v>124.60573008105786</c:v>
                </c:pt>
                <c:pt idx="907">
                  <c:v>126.38750887154011</c:v>
                </c:pt>
                <c:pt idx="908">
                  <c:v>120.18901049643272</c:v>
                </c:pt>
                <c:pt idx="909">
                  <c:v>117.422584139554</c:v>
                </c:pt>
                <c:pt idx="910">
                  <c:v>119.46658697844683</c:v>
                </c:pt>
                <c:pt idx="911">
                  <c:v>122.10302192671175</c:v>
                </c:pt>
                <c:pt idx="912">
                  <c:v>123.50902095551157</c:v>
                </c:pt>
                <c:pt idx="913">
                  <c:v>124.03421612939376</c:v>
                </c:pt>
                <c:pt idx="914">
                  <c:v>124.08053490717568</c:v>
                </c:pt>
                <c:pt idx="915">
                  <c:v>122.93451869560346</c:v>
                </c:pt>
                <c:pt idx="916">
                  <c:v>122.57592170632401</c:v>
                </c:pt>
                <c:pt idx="917">
                  <c:v>122.81423928878266</c:v>
                </c:pt>
                <c:pt idx="918">
                  <c:v>124.1881140039595</c:v>
                </c:pt>
                <c:pt idx="919">
                  <c:v>125.22132157932091</c:v>
                </c:pt>
                <c:pt idx="920">
                  <c:v>126.30757162601323</c:v>
                </c:pt>
                <c:pt idx="921">
                  <c:v>126.5832430615218</c:v>
                </c:pt>
                <c:pt idx="922">
                  <c:v>127.24365918344478</c:v>
                </c:pt>
                <c:pt idx="923">
                  <c:v>127.04568376228008</c:v>
                </c:pt>
                <c:pt idx="924">
                  <c:v>127.29670165477569</c:v>
                </c:pt>
                <c:pt idx="925">
                  <c:v>126.90747450599531</c:v>
                </c:pt>
                <c:pt idx="926">
                  <c:v>127.54996077845431</c:v>
                </c:pt>
                <c:pt idx="927">
                  <c:v>127.40652198274253</c:v>
                </c:pt>
                <c:pt idx="928">
                  <c:v>127.52381308131935</c:v>
                </c:pt>
                <c:pt idx="929">
                  <c:v>127.29744873183671</c:v>
                </c:pt>
                <c:pt idx="930">
                  <c:v>127.45059952934146</c:v>
                </c:pt>
                <c:pt idx="931">
                  <c:v>127.47749430353741</c:v>
                </c:pt>
                <c:pt idx="932">
                  <c:v>127.57013185910127</c:v>
                </c:pt>
                <c:pt idx="933">
                  <c:v>128.63098128571963</c:v>
                </c:pt>
                <c:pt idx="934">
                  <c:v>128.32318553658811</c:v>
                </c:pt>
                <c:pt idx="935">
                  <c:v>127.4901946135744</c:v>
                </c:pt>
                <c:pt idx="936">
                  <c:v>127.25934780172577</c:v>
                </c:pt>
                <c:pt idx="937">
                  <c:v>127.57760262971128</c:v>
                </c:pt>
                <c:pt idx="938">
                  <c:v>128.24698367636623</c:v>
                </c:pt>
                <c:pt idx="939">
                  <c:v>128.49053079825185</c:v>
                </c:pt>
                <c:pt idx="940">
                  <c:v>129.13376414777184</c:v>
                </c:pt>
                <c:pt idx="941">
                  <c:v>129.05681521048896</c:v>
                </c:pt>
                <c:pt idx="942">
                  <c:v>129.677636248179</c:v>
                </c:pt>
                <c:pt idx="943">
                  <c:v>129.70004856000895</c:v>
                </c:pt>
                <c:pt idx="944">
                  <c:v>129.94882522132158</c:v>
                </c:pt>
                <c:pt idx="945">
                  <c:v>129.31455679653357</c:v>
                </c:pt>
                <c:pt idx="946">
                  <c:v>129.36685219080348</c:v>
                </c:pt>
                <c:pt idx="947">
                  <c:v>129.75458518546188</c:v>
                </c:pt>
                <c:pt idx="948">
                  <c:v>129.38254080908445</c:v>
                </c:pt>
                <c:pt idx="949">
                  <c:v>129.43931866572035</c:v>
                </c:pt>
                <c:pt idx="950">
                  <c:v>129.88308243995368</c:v>
                </c:pt>
                <c:pt idx="951">
                  <c:v>129.33173956893654</c:v>
                </c:pt>
                <c:pt idx="952">
                  <c:v>129.04262074632999</c:v>
                </c:pt>
                <c:pt idx="953">
                  <c:v>128.95147734488813</c:v>
                </c:pt>
                <c:pt idx="954">
                  <c:v>128.91337641477719</c:v>
                </c:pt>
                <c:pt idx="955">
                  <c:v>128.76993761906542</c:v>
                </c:pt>
                <c:pt idx="956">
                  <c:v>128.46139479287288</c:v>
                </c:pt>
                <c:pt idx="957">
                  <c:v>128.76246684845543</c:v>
                </c:pt>
                <c:pt idx="958">
                  <c:v>129.58798700085913</c:v>
                </c:pt>
                <c:pt idx="959">
                  <c:v>129.79642150087781</c:v>
                </c:pt>
                <c:pt idx="960">
                  <c:v>130.43143700272682</c:v>
                </c:pt>
                <c:pt idx="961">
                  <c:v>130.54947517836467</c:v>
                </c:pt>
                <c:pt idx="962">
                  <c:v>130.32311082888202</c:v>
                </c:pt>
                <c:pt idx="963">
                  <c:v>127.59627955623623</c:v>
                </c:pt>
                <c:pt idx="964">
                  <c:v>128.18049381793733</c:v>
                </c:pt>
                <c:pt idx="965">
                  <c:v>126.61686152926674</c:v>
                </c:pt>
                <c:pt idx="966">
                  <c:v>126.44503380523702</c:v>
                </c:pt>
                <c:pt idx="967">
                  <c:v>127.3646856673266</c:v>
                </c:pt>
                <c:pt idx="968">
                  <c:v>126.72742893429458</c:v>
                </c:pt>
                <c:pt idx="969">
                  <c:v>127.23320010459078</c:v>
                </c:pt>
                <c:pt idx="970">
                  <c:v>127.24440626050577</c:v>
                </c:pt>
                <c:pt idx="971">
                  <c:v>128.62351051510964</c:v>
                </c:pt>
                <c:pt idx="972">
                  <c:v>130.03249785215345</c:v>
                </c:pt>
                <c:pt idx="973">
                  <c:v>129.2219192409697</c:v>
                </c:pt>
                <c:pt idx="974">
                  <c:v>128.11250980538642</c:v>
                </c:pt>
                <c:pt idx="975">
                  <c:v>128.48828956706885</c:v>
                </c:pt>
                <c:pt idx="976">
                  <c:v>128.9178588771432</c:v>
                </c:pt>
                <c:pt idx="977">
                  <c:v>128.48007171939787</c:v>
                </c:pt>
                <c:pt idx="978">
                  <c:v>128.92084718538717</c:v>
                </c:pt>
                <c:pt idx="979">
                  <c:v>128.70793022300251</c:v>
                </c:pt>
                <c:pt idx="980">
                  <c:v>128.33439169250309</c:v>
                </c:pt>
                <c:pt idx="981">
                  <c:v>128.5824212767547</c:v>
                </c:pt>
                <c:pt idx="982">
                  <c:v>128.37772216204101</c:v>
                </c:pt>
                <c:pt idx="983">
                  <c:v>127.92947592544172</c:v>
                </c:pt>
                <c:pt idx="984">
                  <c:v>128.44421202046991</c:v>
                </c:pt>
                <c:pt idx="985">
                  <c:v>127.02775391281611</c:v>
                </c:pt>
                <c:pt idx="986">
                  <c:v>126.66990400059765</c:v>
                </c:pt>
                <c:pt idx="987">
                  <c:v>126.22763438048634</c:v>
                </c:pt>
                <c:pt idx="988">
                  <c:v>126.53318889843487</c:v>
                </c:pt>
                <c:pt idx="989">
                  <c:v>126.09465466362855</c:v>
                </c:pt>
                <c:pt idx="990">
                  <c:v>127.08527884651302</c:v>
                </c:pt>
                <c:pt idx="991">
                  <c:v>127.50663030891639</c:v>
                </c:pt>
                <c:pt idx="992">
                  <c:v>127.30491950244669</c:v>
                </c:pt>
                <c:pt idx="993">
                  <c:v>127.08976130887902</c:v>
                </c:pt>
                <c:pt idx="994">
                  <c:v>127.46927645586644</c:v>
                </c:pt>
                <c:pt idx="995">
                  <c:v>127.09274961712302</c:v>
                </c:pt>
                <c:pt idx="996">
                  <c:v>126.99712375331515</c:v>
                </c:pt>
                <c:pt idx="997">
                  <c:v>126.60416121922977</c:v>
                </c:pt>
                <c:pt idx="998">
                  <c:v>126.3277427066602</c:v>
                </c:pt>
                <c:pt idx="999">
                  <c:v>126.32475439841622</c:v>
                </c:pt>
                <c:pt idx="1000">
                  <c:v>125.80478876396101</c:v>
                </c:pt>
                <c:pt idx="1001">
                  <c:v>124.97329199506927</c:v>
                </c:pt>
                <c:pt idx="1002">
                  <c:v>124.53998729968995</c:v>
                </c:pt>
                <c:pt idx="1003">
                  <c:v>124.02375705053976</c:v>
                </c:pt>
                <c:pt idx="1004">
                  <c:v>125.92880355608681</c:v>
                </c:pt>
                <c:pt idx="1005">
                  <c:v>126.38601471741811</c:v>
                </c:pt>
                <c:pt idx="1006">
                  <c:v>126.73863509020957</c:v>
                </c:pt>
                <c:pt idx="1007">
                  <c:v>127.099473310672</c:v>
                </c:pt>
                <c:pt idx="1008">
                  <c:v>126.7782301744425</c:v>
                </c:pt>
                <c:pt idx="1009">
                  <c:v>126.42859810989503</c:v>
                </c:pt>
                <c:pt idx="1010">
                  <c:v>127.13906839490494</c:v>
                </c:pt>
                <c:pt idx="1011">
                  <c:v>126.88431511710434</c:v>
                </c:pt>
                <c:pt idx="1012">
                  <c:v>127.52456015838034</c:v>
                </c:pt>
                <c:pt idx="1013">
                  <c:v>126.80512494863845</c:v>
                </c:pt>
                <c:pt idx="1014">
                  <c:v>127.78678420679093</c:v>
                </c:pt>
                <c:pt idx="1015">
                  <c:v>127.97953008852862</c:v>
                </c:pt>
                <c:pt idx="1016">
                  <c:v>127.72851219603302</c:v>
                </c:pt>
                <c:pt idx="1017">
                  <c:v>127.99447162974862</c:v>
                </c:pt>
                <c:pt idx="1018">
                  <c:v>128.56000896492472</c:v>
                </c:pt>
                <c:pt idx="1019">
                  <c:v>127.97280639497966</c:v>
                </c:pt>
                <c:pt idx="1020">
                  <c:v>128.15509319786338</c:v>
                </c:pt>
                <c:pt idx="1021">
                  <c:v>127.90631653655073</c:v>
                </c:pt>
                <c:pt idx="1022">
                  <c:v>127.64857495050617</c:v>
                </c:pt>
                <c:pt idx="1023">
                  <c:v>127.67098726233613</c:v>
                </c:pt>
                <c:pt idx="1024">
                  <c:v>128.35530985021103</c:v>
                </c:pt>
                <c:pt idx="1025">
                  <c:v>129.08146875350192</c:v>
                </c:pt>
                <c:pt idx="1026">
                  <c:v>130.68693735758842</c:v>
                </c:pt>
                <c:pt idx="1027">
                  <c:v>130.95812633073103</c:v>
                </c:pt>
                <c:pt idx="1028">
                  <c:v>131.49452766052818</c:v>
                </c:pt>
                <c:pt idx="1029">
                  <c:v>131.50423966232117</c:v>
                </c:pt>
                <c:pt idx="1030">
                  <c:v>132.53221769825558</c:v>
                </c:pt>
                <c:pt idx="1031">
                  <c:v>131.76347540248779</c:v>
                </c:pt>
                <c:pt idx="1032">
                  <c:v>131.07541742930783</c:v>
                </c:pt>
                <c:pt idx="1033">
                  <c:v>131.09260020171081</c:v>
                </c:pt>
                <c:pt idx="1034">
                  <c:v>131.39740764259832</c:v>
                </c:pt>
                <c:pt idx="1035">
                  <c:v>131.59239475551905</c:v>
                </c:pt>
                <c:pt idx="1036">
                  <c:v>131.49228642934517</c:v>
                </c:pt>
                <c:pt idx="1037">
                  <c:v>131.32344701355944</c:v>
                </c:pt>
                <c:pt idx="1038">
                  <c:v>131.42206118561131</c:v>
                </c:pt>
                <c:pt idx="1039">
                  <c:v>131.37200702252437</c:v>
                </c:pt>
                <c:pt idx="1040">
                  <c:v>131.52739905121214</c:v>
                </c:pt>
                <c:pt idx="1041">
                  <c:v>130.77434537372531</c:v>
                </c:pt>
                <c:pt idx="1042">
                  <c:v>130.95962048485302</c:v>
                </c:pt>
                <c:pt idx="1043">
                  <c:v>130.82962907623923</c:v>
                </c:pt>
                <c:pt idx="1044">
                  <c:v>130.96933248664598</c:v>
                </c:pt>
                <c:pt idx="1045">
                  <c:v>131.33540024653541</c:v>
                </c:pt>
                <c:pt idx="1046">
                  <c:v>132.52848231295059</c:v>
                </c:pt>
                <c:pt idx="1047">
                  <c:v>133.16349781479963</c:v>
                </c:pt>
                <c:pt idx="1048">
                  <c:v>133.2113107467035</c:v>
                </c:pt>
                <c:pt idx="1049">
                  <c:v>132.75111127712825</c:v>
                </c:pt>
                <c:pt idx="1050">
                  <c:v>132.95132792947592</c:v>
                </c:pt>
                <c:pt idx="1051">
                  <c:v>132.84300175563112</c:v>
                </c:pt>
                <c:pt idx="1052">
                  <c:v>133.23671136677748</c:v>
                </c:pt>
                <c:pt idx="1053">
                  <c:v>133.59456127899594</c:v>
                </c:pt>
                <c:pt idx="1054">
                  <c:v>133.26061783272945</c:v>
                </c:pt>
                <c:pt idx="1055">
                  <c:v>133.19338089723956</c:v>
                </c:pt>
                <c:pt idx="1056">
                  <c:v>133.40480370550222</c:v>
                </c:pt>
                <c:pt idx="1057">
                  <c:v>132.68238018751634</c:v>
                </c:pt>
                <c:pt idx="1058">
                  <c:v>133.18217474132456</c:v>
                </c:pt>
                <c:pt idx="1059">
                  <c:v>133.08654887751672</c:v>
                </c:pt>
                <c:pt idx="1060">
                  <c:v>133.76937731126966</c:v>
                </c:pt>
                <c:pt idx="1061">
                  <c:v>134.90792275223188</c:v>
                </c:pt>
                <c:pt idx="1062">
                  <c:v>134.75402487766615</c:v>
                </c:pt>
                <c:pt idx="1063">
                  <c:v>134.72713010347019</c:v>
                </c:pt>
                <c:pt idx="1064">
                  <c:v>133.88069179335849</c:v>
                </c:pt>
                <c:pt idx="1065">
                  <c:v>133.90609241343245</c:v>
                </c:pt>
                <c:pt idx="1066">
                  <c:v>133.98005304247133</c:v>
                </c:pt>
                <c:pt idx="1067">
                  <c:v>134.10855029696313</c:v>
                </c:pt>
                <c:pt idx="1068">
                  <c:v>134.88551044040193</c:v>
                </c:pt>
                <c:pt idx="1069">
                  <c:v>134.34014418587279</c:v>
                </c:pt>
                <c:pt idx="1070">
                  <c:v>134.27141309626086</c:v>
                </c:pt>
                <c:pt idx="1071">
                  <c:v>134.64271039557732</c:v>
                </c:pt>
                <c:pt idx="1072">
                  <c:v>135.03716708378471</c:v>
                </c:pt>
                <c:pt idx="1073">
                  <c:v>135.57282133652086</c:v>
                </c:pt>
                <c:pt idx="1074">
                  <c:v>136.21754884016286</c:v>
                </c:pt>
                <c:pt idx="1075">
                  <c:v>136.23921407493185</c:v>
                </c:pt>
                <c:pt idx="1076">
                  <c:v>136.98031451944269</c:v>
                </c:pt>
                <c:pt idx="1077">
                  <c:v>137.20518471480335</c:v>
                </c:pt>
                <c:pt idx="1078">
                  <c:v>137.20070225243734</c:v>
                </c:pt>
                <c:pt idx="1079">
                  <c:v>137.22162041014531</c:v>
                </c:pt>
                <c:pt idx="1080">
                  <c:v>137.6900377273916</c:v>
                </c:pt>
                <c:pt idx="1081">
                  <c:v>137.63923648724366</c:v>
                </c:pt>
                <c:pt idx="1082">
                  <c:v>137.86186545142132</c:v>
                </c:pt>
                <c:pt idx="1083">
                  <c:v>137.52194538866684</c:v>
                </c:pt>
                <c:pt idx="1084">
                  <c:v>137.57947032236376</c:v>
                </c:pt>
                <c:pt idx="1085">
                  <c:v>137.36505920585708</c:v>
                </c:pt>
                <c:pt idx="1086">
                  <c:v>138.68290314145904</c:v>
                </c:pt>
                <c:pt idx="1087">
                  <c:v>138.1225953457099</c:v>
                </c:pt>
                <c:pt idx="1088">
                  <c:v>138.13305442456391</c:v>
                </c:pt>
                <c:pt idx="1089">
                  <c:v>137.88801314855627</c:v>
                </c:pt>
                <c:pt idx="1090">
                  <c:v>137.50476261626389</c:v>
                </c:pt>
                <c:pt idx="1091">
                  <c:v>137.06772253557955</c:v>
                </c:pt>
                <c:pt idx="1092">
                  <c:v>137.1558776287774</c:v>
                </c:pt>
                <c:pt idx="1093">
                  <c:v>137.90146053565425</c:v>
                </c:pt>
                <c:pt idx="1094">
                  <c:v>138.21075043890778</c:v>
                </c:pt>
                <c:pt idx="1095">
                  <c:v>137.68480818796459</c:v>
                </c:pt>
                <c:pt idx="1096">
                  <c:v>138.51929326510032</c:v>
                </c:pt>
                <c:pt idx="1097">
                  <c:v>139.26263494079413</c:v>
                </c:pt>
                <c:pt idx="1098">
                  <c:v>139.18643308057227</c:v>
                </c:pt>
                <c:pt idx="1099">
                  <c:v>138.99592843001756</c:v>
                </c:pt>
                <c:pt idx="1100">
                  <c:v>137.93956146576519</c:v>
                </c:pt>
                <c:pt idx="1101">
                  <c:v>137.65866049082965</c:v>
                </c:pt>
                <c:pt idx="1102">
                  <c:v>137.83347652310337</c:v>
                </c:pt>
                <c:pt idx="1103">
                  <c:v>137.89623099622725</c:v>
                </c:pt>
                <c:pt idx="1104">
                  <c:v>137.84692391020135</c:v>
                </c:pt>
                <c:pt idx="1105">
                  <c:v>138.87266071495276</c:v>
                </c:pt>
                <c:pt idx="1106">
                  <c:v>138.71502745508201</c:v>
                </c:pt>
                <c:pt idx="1107">
                  <c:v>138.95259796047964</c:v>
                </c:pt>
                <c:pt idx="1108">
                  <c:v>138.48492772029434</c:v>
                </c:pt>
                <c:pt idx="1109">
                  <c:v>138.13230734750292</c:v>
                </c:pt>
                <c:pt idx="1110">
                  <c:v>138.21075043890778</c:v>
                </c:pt>
                <c:pt idx="1111">
                  <c:v>137.90669007508126</c:v>
                </c:pt>
                <c:pt idx="1112">
                  <c:v>137.95450300698516</c:v>
                </c:pt>
                <c:pt idx="1113">
                  <c:v>137.87008329909233</c:v>
                </c:pt>
                <c:pt idx="1114">
                  <c:v>137.96869747114414</c:v>
                </c:pt>
                <c:pt idx="1115">
                  <c:v>138.05087594785402</c:v>
                </c:pt>
                <c:pt idx="1116">
                  <c:v>137.68480818796459</c:v>
                </c:pt>
                <c:pt idx="1117">
                  <c:v>136.94819020581971</c:v>
                </c:pt>
                <c:pt idx="1118">
                  <c:v>136.88543573269584</c:v>
                </c:pt>
                <c:pt idx="1119">
                  <c:v>137.92013746217924</c:v>
                </c:pt>
                <c:pt idx="1120">
                  <c:v>137.26345672556124</c:v>
                </c:pt>
                <c:pt idx="1121">
                  <c:v>137.09162900153152</c:v>
                </c:pt>
                <c:pt idx="1122">
                  <c:v>137.95898546935118</c:v>
                </c:pt>
                <c:pt idx="1123">
                  <c:v>137.61607709835269</c:v>
                </c:pt>
                <c:pt idx="1124">
                  <c:v>139.82667812184829</c:v>
                </c:pt>
                <c:pt idx="1125">
                  <c:v>140.60289118822607</c:v>
                </c:pt>
                <c:pt idx="1126">
                  <c:v>140.63277427066603</c:v>
                </c:pt>
                <c:pt idx="1127">
                  <c:v>140.53565425273618</c:v>
                </c:pt>
                <c:pt idx="1128">
                  <c:v>140.32199021329049</c:v>
                </c:pt>
                <c:pt idx="1129">
                  <c:v>140.636509655971</c:v>
                </c:pt>
                <c:pt idx="1130">
                  <c:v>140.90993986029662</c:v>
                </c:pt>
                <c:pt idx="1131">
                  <c:v>140.68506966493595</c:v>
                </c:pt>
                <c:pt idx="1132">
                  <c:v>140.93459340330955</c:v>
                </c:pt>
                <c:pt idx="1133">
                  <c:v>141.70184154495539</c:v>
                </c:pt>
                <c:pt idx="1134">
                  <c:v>141.74442493743229</c:v>
                </c:pt>
                <c:pt idx="1135">
                  <c:v>141.45231780658176</c:v>
                </c:pt>
                <c:pt idx="1136">
                  <c:v>141.64058122595347</c:v>
                </c:pt>
                <c:pt idx="1137">
                  <c:v>141.28796085316202</c:v>
                </c:pt>
                <c:pt idx="1138">
                  <c:v>141.41944641589782</c:v>
                </c:pt>
                <c:pt idx="1139">
                  <c:v>142.06716222778383</c:v>
                </c:pt>
                <c:pt idx="1140">
                  <c:v>142.41007059878228</c:v>
                </c:pt>
                <c:pt idx="1141">
                  <c:v>140.64622165776399</c:v>
                </c:pt>
                <c:pt idx="1142">
                  <c:v>140.5222068656382</c:v>
                </c:pt>
                <c:pt idx="1143">
                  <c:v>141.5539202868776</c:v>
                </c:pt>
                <c:pt idx="1144">
                  <c:v>142.31220350379144</c:v>
                </c:pt>
                <c:pt idx="1145">
                  <c:v>142.44443614358821</c:v>
                </c:pt>
                <c:pt idx="1146">
                  <c:v>142.52810877442008</c:v>
                </c:pt>
                <c:pt idx="1147">
                  <c:v>143.03462702177728</c:v>
                </c:pt>
                <c:pt idx="1148">
                  <c:v>142.85682268125959</c:v>
                </c:pt>
                <c:pt idx="1149">
                  <c:v>142.81872175114864</c:v>
                </c:pt>
                <c:pt idx="1150">
                  <c:v>142.68424788016884</c:v>
                </c:pt>
                <c:pt idx="1151">
                  <c:v>142.82171005939264</c:v>
                </c:pt>
                <c:pt idx="1152">
                  <c:v>143.67038960068729</c:v>
                </c:pt>
                <c:pt idx="1153">
                  <c:v>144.57509992155693</c:v>
                </c:pt>
                <c:pt idx="1154">
                  <c:v>144.31511710432932</c:v>
                </c:pt>
                <c:pt idx="1155">
                  <c:v>143.89077733368197</c:v>
                </c:pt>
                <c:pt idx="1156">
                  <c:v>143.96623211684286</c:v>
                </c:pt>
                <c:pt idx="1157">
                  <c:v>143.7525680773972</c:v>
                </c:pt>
                <c:pt idx="1158">
                  <c:v>143.64723021179634</c:v>
                </c:pt>
                <c:pt idx="1159">
                  <c:v>143.34167569384783</c:v>
                </c:pt>
                <c:pt idx="1160">
                  <c:v>144.09174106309067</c:v>
                </c:pt>
                <c:pt idx="1161">
                  <c:v>144.22546785700945</c:v>
                </c:pt>
                <c:pt idx="1162">
                  <c:v>143.17881289455008</c:v>
                </c:pt>
                <c:pt idx="1163">
                  <c:v>143.6808486795413</c:v>
                </c:pt>
                <c:pt idx="1164">
                  <c:v>144.67296701654777</c:v>
                </c:pt>
                <c:pt idx="1165">
                  <c:v>143.62855328527138</c:v>
                </c:pt>
                <c:pt idx="1166">
                  <c:v>143.43879571177766</c:v>
                </c:pt>
                <c:pt idx="1167">
                  <c:v>143.55384557917151</c:v>
                </c:pt>
                <c:pt idx="1168">
                  <c:v>143.81382839639909</c:v>
                </c:pt>
                <c:pt idx="1169">
                  <c:v>143.9983564304658</c:v>
                </c:pt>
                <c:pt idx="1170">
                  <c:v>143.25725598595497</c:v>
                </c:pt>
                <c:pt idx="1171">
                  <c:v>144.31437002726832</c:v>
                </c:pt>
                <c:pt idx="1172">
                  <c:v>143.4081655522767</c:v>
                </c:pt>
                <c:pt idx="1173">
                  <c:v>143.17208920100109</c:v>
                </c:pt>
                <c:pt idx="1174">
                  <c:v>143.48212618131561</c:v>
                </c:pt>
                <c:pt idx="1175">
                  <c:v>143.3566172350678</c:v>
                </c:pt>
                <c:pt idx="1176">
                  <c:v>143.46270217772962</c:v>
                </c:pt>
                <c:pt idx="1177">
                  <c:v>142.61775802173995</c:v>
                </c:pt>
                <c:pt idx="1178">
                  <c:v>142.92928915617645</c:v>
                </c:pt>
                <c:pt idx="1179">
                  <c:v>143.22289044114899</c:v>
                </c:pt>
                <c:pt idx="1180">
                  <c:v>143.11531134436518</c:v>
                </c:pt>
                <c:pt idx="1181">
                  <c:v>144.39953681222218</c:v>
                </c:pt>
                <c:pt idx="1182">
                  <c:v>144.70434425310972</c:v>
                </c:pt>
                <c:pt idx="1183">
                  <c:v>145.53584102200142</c:v>
                </c:pt>
                <c:pt idx="1184">
                  <c:v>145.57394195211236</c:v>
                </c:pt>
                <c:pt idx="1185">
                  <c:v>145.65462627470026</c:v>
                </c:pt>
                <c:pt idx="1186">
                  <c:v>146.31952485898921</c:v>
                </c:pt>
                <c:pt idx="1187">
                  <c:v>146.67438646296364</c:v>
                </c:pt>
                <c:pt idx="1188">
                  <c:v>146.3352134772702</c:v>
                </c:pt>
                <c:pt idx="1189">
                  <c:v>146.04161219229763</c:v>
                </c:pt>
                <c:pt idx="1190">
                  <c:v>146.47118150237196</c:v>
                </c:pt>
                <c:pt idx="1191">
                  <c:v>146.56904859736284</c:v>
                </c:pt>
                <c:pt idx="1192">
                  <c:v>146.69156923536664</c:v>
                </c:pt>
                <c:pt idx="1193">
                  <c:v>146.45101042172499</c:v>
                </c:pt>
                <c:pt idx="1194">
                  <c:v>146.50928243248291</c:v>
                </c:pt>
                <c:pt idx="1195">
                  <c:v>147.20331702215083</c:v>
                </c:pt>
                <c:pt idx="1196">
                  <c:v>147.19584625154084</c:v>
                </c:pt>
                <c:pt idx="1197">
                  <c:v>147.07855515296404</c:v>
                </c:pt>
                <c:pt idx="1198">
                  <c:v>147.00758283216913</c:v>
                </c:pt>
                <c:pt idx="1199">
                  <c:v>147.30566657950769</c:v>
                </c:pt>
                <c:pt idx="1200">
                  <c:v>146.93586343431323</c:v>
                </c:pt>
                <c:pt idx="1201">
                  <c:v>146.56755444324082</c:v>
                </c:pt>
                <c:pt idx="1202">
                  <c:v>144.95386799148332</c:v>
                </c:pt>
                <c:pt idx="1203">
                  <c:v>144.76336334092863</c:v>
                </c:pt>
                <c:pt idx="1204">
                  <c:v>145.87277277651191</c:v>
                </c:pt>
                <c:pt idx="1205">
                  <c:v>145.62250196107729</c:v>
                </c:pt>
                <c:pt idx="1206">
                  <c:v>145.98184602741773</c:v>
                </c:pt>
                <c:pt idx="1207">
                  <c:v>144.65802547532778</c:v>
                </c:pt>
                <c:pt idx="1208">
                  <c:v>144.21650293227748</c:v>
                </c:pt>
                <c:pt idx="1209">
                  <c:v>144.35172388031827</c:v>
                </c:pt>
                <c:pt idx="1210">
                  <c:v>145.31993575137275</c:v>
                </c:pt>
                <c:pt idx="1211">
                  <c:v>145.09357140189013</c:v>
                </c:pt>
                <c:pt idx="1212">
                  <c:v>144.90680213664041</c:v>
                </c:pt>
                <c:pt idx="1213">
                  <c:v>145.27361697359083</c:v>
                </c:pt>
                <c:pt idx="1214">
                  <c:v>145.40211422808261</c:v>
                </c:pt>
                <c:pt idx="1215">
                  <c:v>145.31022374957979</c:v>
                </c:pt>
                <c:pt idx="1216">
                  <c:v>145.4954988607075</c:v>
                </c:pt>
                <c:pt idx="1217">
                  <c:v>146.40767995218707</c:v>
                </c:pt>
                <c:pt idx="1218">
                  <c:v>146.85966157409135</c:v>
                </c:pt>
                <c:pt idx="1219">
                  <c:v>146.67513354002466</c:v>
                </c:pt>
                <c:pt idx="1220">
                  <c:v>146.02667065107767</c:v>
                </c:pt>
                <c:pt idx="1221">
                  <c:v>146.36360240558815</c:v>
                </c:pt>
                <c:pt idx="1222">
                  <c:v>146.76851817264952</c:v>
                </c:pt>
                <c:pt idx="1223">
                  <c:v>146.76478278734453</c:v>
                </c:pt>
                <c:pt idx="1224">
                  <c:v>148.06843225878751</c:v>
                </c:pt>
                <c:pt idx="1225">
                  <c:v>148.53983788427774</c:v>
                </c:pt>
                <c:pt idx="1226">
                  <c:v>148.42478801688395</c:v>
                </c:pt>
                <c:pt idx="1227">
                  <c:v>148.17675843263234</c:v>
                </c:pt>
                <c:pt idx="1228">
                  <c:v>148.49800156886184</c:v>
                </c:pt>
                <c:pt idx="1229">
                  <c:v>148.7116656083075</c:v>
                </c:pt>
                <c:pt idx="1230">
                  <c:v>149.12330506891786</c:v>
                </c:pt>
                <c:pt idx="1231">
                  <c:v>149.31754510477757</c:v>
                </c:pt>
                <c:pt idx="1232">
                  <c:v>148.69298868178254</c:v>
                </c:pt>
                <c:pt idx="1233">
                  <c:v>149.01049643270704</c:v>
                </c:pt>
                <c:pt idx="1234">
                  <c:v>148.59960404915768</c:v>
                </c:pt>
                <c:pt idx="1235">
                  <c:v>148.16405812259535</c:v>
                </c:pt>
                <c:pt idx="1236">
                  <c:v>148.51891972656981</c:v>
                </c:pt>
                <c:pt idx="1237">
                  <c:v>148.84464532516529</c:v>
                </c:pt>
                <c:pt idx="1238">
                  <c:v>149.45650143812335</c:v>
                </c:pt>
                <c:pt idx="1239">
                  <c:v>149.76504426431586</c:v>
                </c:pt>
                <c:pt idx="1240">
                  <c:v>150.13484740951031</c:v>
                </c:pt>
                <c:pt idx="1241">
                  <c:v>150.23346158156215</c:v>
                </c:pt>
                <c:pt idx="1242">
                  <c:v>150.62194165328157</c:v>
                </c:pt>
                <c:pt idx="1243">
                  <c:v>150.46281423928878</c:v>
                </c:pt>
                <c:pt idx="1244">
                  <c:v>150.39557730379889</c:v>
                </c:pt>
                <c:pt idx="1245">
                  <c:v>151.02611034328191</c:v>
                </c:pt>
                <c:pt idx="1246">
                  <c:v>151.24873930745957</c:v>
                </c:pt>
                <c:pt idx="1247">
                  <c:v>151.18150237196969</c:v>
                </c:pt>
                <c:pt idx="1248">
                  <c:v>151.50797504762616</c:v>
                </c:pt>
                <c:pt idx="1249">
                  <c:v>151.64842553509396</c:v>
                </c:pt>
                <c:pt idx="1250">
                  <c:v>151.45941503866123</c:v>
                </c:pt>
                <c:pt idx="1251">
                  <c:v>151.68951477344891</c:v>
                </c:pt>
                <c:pt idx="1252">
                  <c:v>151.90243173583355</c:v>
                </c:pt>
                <c:pt idx="1253">
                  <c:v>152.07351238280228</c:v>
                </c:pt>
                <c:pt idx="1254">
                  <c:v>151.66112584513093</c:v>
                </c:pt>
                <c:pt idx="1255">
                  <c:v>151.75974001718276</c:v>
                </c:pt>
                <c:pt idx="1256">
                  <c:v>151.16954913899369</c:v>
                </c:pt>
                <c:pt idx="1257">
                  <c:v>151.33465316947442</c:v>
                </c:pt>
                <c:pt idx="1258">
                  <c:v>152.00029883082439</c:v>
                </c:pt>
                <c:pt idx="1259">
                  <c:v>151.9995517537634</c:v>
                </c:pt>
                <c:pt idx="1260">
                  <c:v>152.16465578424413</c:v>
                </c:pt>
                <c:pt idx="1261">
                  <c:v>152.49112845990064</c:v>
                </c:pt>
                <c:pt idx="1262">
                  <c:v>152.64577341152741</c:v>
                </c:pt>
                <c:pt idx="1263">
                  <c:v>152.81237159613013</c:v>
                </c:pt>
                <c:pt idx="1264">
                  <c:v>152.91173284524299</c:v>
                </c:pt>
                <c:pt idx="1265">
                  <c:v>152.91023869112098</c:v>
                </c:pt>
                <c:pt idx="1266">
                  <c:v>153.20309289903253</c:v>
                </c:pt>
                <c:pt idx="1267">
                  <c:v>152.58003063015951</c:v>
                </c:pt>
                <c:pt idx="1268">
                  <c:v>152.42239737028876</c:v>
                </c:pt>
                <c:pt idx="1269">
                  <c:v>152.08322438459527</c:v>
                </c:pt>
                <c:pt idx="1270">
                  <c:v>151.79709387023271</c:v>
                </c:pt>
                <c:pt idx="1271">
                  <c:v>150.98651525904899</c:v>
                </c:pt>
                <c:pt idx="1272">
                  <c:v>152.09069515520525</c:v>
                </c:pt>
                <c:pt idx="1273">
                  <c:v>151.89421388816257</c:v>
                </c:pt>
                <c:pt idx="1274">
                  <c:v>152.08471853871728</c:v>
                </c:pt>
                <c:pt idx="1275">
                  <c:v>152.93788054237797</c:v>
                </c:pt>
                <c:pt idx="1276">
                  <c:v>153.15527996712862</c:v>
                </c:pt>
                <c:pt idx="1277">
                  <c:v>153.39583878077025</c:v>
                </c:pt>
                <c:pt idx="1278">
                  <c:v>153.86350902095552</c:v>
                </c:pt>
                <c:pt idx="1279">
                  <c:v>153.58186096895895</c:v>
                </c:pt>
                <c:pt idx="1280">
                  <c:v>154.38721004071573</c:v>
                </c:pt>
                <c:pt idx="1281">
                  <c:v>154.36255649770271</c:v>
                </c:pt>
                <c:pt idx="1282">
                  <c:v>155.19480034365546</c:v>
                </c:pt>
                <c:pt idx="1283">
                  <c:v>154.59788577191739</c:v>
                </c:pt>
                <c:pt idx="1284">
                  <c:v>154.64420454969928</c:v>
                </c:pt>
                <c:pt idx="1285">
                  <c:v>154.16981061596505</c:v>
                </c:pt>
                <c:pt idx="1286">
                  <c:v>153.76489484890365</c:v>
                </c:pt>
                <c:pt idx="1287">
                  <c:v>154.16532815359903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'Рис. 1.3'!$G$7</c:f>
              <c:strCache>
                <c:ptCount val="1"/>
                <c:pt idx="0">
                  <c:v>MSCI развивающиеся страны</c:v>
                </c:pt>
              </c:strCache>
            </c:strRef>
          </c:tx>
          <c:marker>
            <c:symbol val="none"/>
          </c:marker>
          <c:cat>
            <c:multiLvlStrRef>
              <c:f>'Рис. 1.3'!$A$8:$B$1295</c:f>
              <c:multiLvlStrCache>
                <c:ptCount val="1284"/>
                <c:lvl>
                  <c:pt idx="0">
                    <c:v>янв</c:v>
                  </c:pt>
                  <c:pt idx="23">
                    <c:v>фев</c:v>
                  </c:pt>
                  <c:pt idx="43">
                    <c:v>мар</c:v>
                  </c:pt>
                  <c:pt idx="64">
                    <c:v>апр</c:v>
                  </c:pt>
                  <c:pt idx="86">
                    <c:v>май</c:v>
                  </c:pt>
                  <c:pt idx="109">
                    <c:v>июн</c:v>
                  </c:pt>
                  <c:pt idx="129">
                    <c:v>июл</c:v>
                  </c:pt>
                  <c:pt idx="152">
                    <c:v>авг</c:v>
                  </c:pt>
                  <c:pt idx="174">
                    <c:v>сен</c:v>
                  </c:pt>
                  <c:pt idx="195">
                    <c:v>окт</c:v>
                  </c:pt>
                  <c:pt idx="218">
                    <c:v>ноя</c:v>
                  </c:pt>
                  <c:pt idx="239">
                    <c:v>дек</c:v>
                  </c:pt>
                  <c:pt idx="261">
                    <c:v>янв</c:v>
                  </c:pt>
                  <c:pt idx="284">
                    <c:v>фев</c:v>
                  </c:pt>
                  <c:pt idx="304">
                    <c:v>мар</c:v>
                  </c:pt>
                  <c:pt idx="325">
                    <c:v>апр</c:v>
                  </c:pt>
                  <c:pt idx="347">
                    <c:v>май</c:v>
                  </c:pt>
                  <c:pt idx="369">
                    <c:v>июн</c:v>
                  </c:pt>
                  <c:pt idx="390">
                    <c:v>июл</c:v>
                  </c:pt>
                  <c:pt idx="413">
                    <c:v>авг</c:v>
                  </c:pt>
                  <c:pt idx="434">
                    <c:v>сен</c:v>
                  </c:pt>
                  <c:pt idx="456">
                    <c:v>окт</c:v>
                  </c:pt>
                  <c:pt idx="479">
                    <c:v>ноя</c:v>
                  </c:pt>
                  <c:pt idx="499">
                    <c:v>дек</c:v>
                  </c:pt>
                  <c:pt idx="522">
                    <c:v>янв</c:v>
                  </c:pt>
                  <c:pt idx="544">
                    <c:v>фев</c:v>
                  </c:pt>
                  <c:pt idx="564">
                    <c:v>мар</c:v>
                  </c:pt>
                  <c:pt idx="586">
                    <c:v>апр</c:v>
                  </c:pt>
                  <c:pt idx="608">
                    <c:v>май</c:v>
                  </c:pt>
                  <c:pt idx="629">
                    <c:v>июн</c:v>
                  </c:pt>
                  <c:pt idx="651">
                    <c:v>июл</c:v>
                  </c:pt>
                  <c:pt idx="674">
                    <c:v>авг</c:v>
                  </c:pt>
                  <c:pt idx="695">
                    <c:v>сен</c:v>
                  </c:pt>
                  <c:pt idx="717">
                    <c:v>окт</c:v>
                  </c:pt>
                  <c:pt idx="739">
                    <c:v>ноя</c:v>
                  </c:pt>
                  <c:pt idx="760">
                    <c:v>дек</c:v>
                  </c:pt>
                  <c:pt idx="783">
                    <c:v>янв</c:v>
                  </c:pt>
                  <c:pt idx="804">
                    <c:v>фев</c:v>
                  </c:pt>
                  <c:pt idx="825">
                    <c:v>мар</c:v>
                  </c:pt>
                  <c:pt idx="848">
                    <c:v>апр</c:v>
                  </c:pt>
                  <c:pt idx="869">
                    <c:v>май</c:v>
                  </c:pt>
                  <c:pt idx="891">
                    <c:v>июн</c:v>
                  </c:pt>
                  <c:pt idx="913">
                    <c:v>июл</c:v>
                  </c:pt>
                  <c:pt idx="934">
                    <c:v>авг</c:v>
                  </c:pt>
                  <c:pt idx="957">
                    <c:v>сен</c:v>
                  </c:pt>
                  <c:pt idx="979">
                    <c:v>окт</c:v>
                  </c:pt>
                  <c:pt idx="1000">
                    <c:v>ноя</c:v>
                  </c:pt>
                  <c:pt idx="1022">
                    <c:v>дек</c:v>
                  </c:pt>
                  <c:pt idx="1044">
                    <c:v>янв</c:v>
                  </c:pt>
                  <c:pt idx="1066">
                    <c:v>фев</c:v>
                  </c:pt>
                  <c:pt idx="1086">
                    <c:v>мар</c:v>
                  </c:pt>
                  <c:pt idx="1109">
                    <c:v>апр</c:v>
                  </c:pt>
                  <c:pt idx="1129">
                    <c:v>май</c:v>
                  </c:pt>
                  <c:pt idx="1152">
                    <c:v>июн</c:v>
                  </c:pt>
                  <c:pt idx="1174">
                    <c:v>июл</c:v>
                  </c:pt>
                  <c:pt idx="1195">
                    <c:v>авг</c:v>
                  </c:pt>
                  <c:pt idx="1218">
                    <c:v>сен</c:v>
                  </c:pt>
                  <c:pt idx="1239">
                    <c:v>окт</c:v>
                  </c:pt>
                  <c:pt idx="1261">
                    <c:v>ноя</c:v>
                  </c:pt>
                  <c:pt idx="1283">
                    <c:v>дек</c:v>
                  </c:pt>
                </c:lvl>
                <c:lvl>
                  <c:pt idx="0">
                    <c:v>2013</c:v>
                  </c:pt>
                  <c:pt idx="261">
                    <c:v>2014</c:v>
                  </c:pt>
                  <c:pt idx="522">
                    <c:v>2015</c:v>
                  </c:pt>
                  <c:pt idx="783">
                    <c:v>2016</c:v>
                  </c:pt>
                  <c:pt idx="1044">
                    <c:v>2017</c:v>
                  </c:pt>
                </c:lvl>
              </c:multiLvlStrCache>
            </c:multiLvlStrRef>
          </c:cat>
          <c:val>
            <c:numRef>
              <c:f>'Рис. 1.3'!$G$8:$G$1295</c:f>
              <c:numCache>
                <c:formatCode>General</c:formatCode>
                <c:ptCount val="1288"/>
                <c:pt idx="0">
                  <c:v>100</c:v>
                </c:pt>
                <c:pt idx="1">
                  <c:v>102.1216943244677</c:v>
                </c:pt>
                <c:pt idx="2">
                  <c:v>102.54982192922635</c:v>
                </c:pt>
                <c:pt idx="3">
                  <c:v>102.09706751534439</c:v>
                </c:pt>
                <c:pt idx="4">
                  <c:v>101.89436993256042</c:v>
                </c:pt>
                <c:pt idx="5">
                  <c:v>101.3355308024551</c:v>
                </c:pt>
                <c:pt idx="6">
                  <c:v>101.63578843676592</c:v>
                </c:pt>
                <c:pt idx="7">
                  <c:v>102.01087368341291</c:v>
                </c:pt>
                <c:pt idx="8">
                  <c:v>101.63673562173221</c:v>
                </c:pt>
                <c:pt idx="9">
                  <c:v>102.36322649086912</c:v>
                </c:pt>
                <c:pt idx="10">
                  <c:v>101.67841176024854</c:v>
                </c:pt>
                <c:pt idx="11">
                  <c:v>101.46340077290294</c:v>
                </c:pt>
                <c:pt idx="12">
                  <c:v>101.64715465636129</c:v>
                </c:pt>
                <c:pt idx="13">
                  <c:v>102.36606804576797</c:v>
                </c:pt>
                <c:pt idx="14">
                  <c:v>102.11127528983859</c:v>
                </c:pt>
                <c:pt idx="15">
                  <c:v>102.20788815639918</c:v>
                </c:pt>
                <c:pt idx="16">
                  <c:v>101.967303174964</c:v>
                </c:pt>
                <c:pt idx="17">
                  <c:v>101.56285519436234</c:v>
                </c:pt>
                <c:pt idx="18">
                  <c:v>101.26543911495037</c:v>
                </c:pt>
                <c:pt idx="19">
                  <c:v>100.59672652875653</c:v>
                </c:pt>
                <c:pt idx="20">
                  <c:v>101.33742517238768</c:v>
                </c:pt>
                <c:pt idx="21">
                  <c:v>101.17829809805259</c:v>
                </c:pt>
                <c:pt idx="22">
                  <c:v>101.25502008032127</c:v>
                </c:pt>
                <c:pt idx="23">
                  <c:v>101.61589755247404</c:v>
                </c:pt>
                <c:pt idx="24">
                  <c:v>101.60737288777753</c:v>
                </c:pt>
                <c:pt idx="25">
                  <c:v>101.12241418504205</c:v>
                </c:pt>
                <c:pt idx="26">
                  <c:v>100.75680078805789</c:v>
                </c:pt>
                <c:pt idx="27">
                  <c:v>100.35993028718649</c:v>
                </c:pt>
                <c:pt idx="28">
                  <c:v>100.48401151776918</c:v>
                </c:pt>
                <c:pt idx="29">
                  <c:v>100.28320830491779</c:v>
                </c:pt>
                <c:pt idx="30">
                  <c:v>100.30972948397363</c:v>
                </c:pt>
                <c:pt idx="31">
                  <c:v>100.86383268924757</c:v>
                </c:pt>
                <c:pt idx="32">
                  <c:v>100.95476244601045</c:v>
                </c:pt>
                <c:pt idx="33">
                  <c:v>101.01917102371752</c:v>
                </c:pt>
                <c:pt idx="34">
                  <c:v>100.81268470106841</c:v>
                </c:pt>
                <c:pt idx="35">
                  <c:v>100.77953322724862</c:v>
                </c:pt>
                <c:pt idx="36">
                  <c:v>101.20292490717588</c:v>
                </c:pt>
                <c:pt idx="37">
                  <c:v>99.751837538834593</c:v>
                </c:pt>
                <c:pt idx="38">
                  <c:v>99.775517162991605</c:v>
                </c:pt>
                <c:pt idx="39">
                  <c:v>99.872130029552181</c:v>
                </c:pt>
                <c:pt idx="40">
                  <c:v>98.763923619004316</c:v>
                </c:pt>
                <c:pt idx="41">
                  <c:v>99.128589831022197</c:v>
                </c:pt>
                <c:pt idx="42">
                  <c:v>99.89202091384405</c:v>
                </c:pt>
                <c:pt idx="43">
                  <c:v>99.750890353868314</c:v>
                </c:pt>
                <c:pt idx="44">
                  <c:v>98.628476168826253</c:v>
                </c:pt>
                <c:pt idx="45">
                  <c:v>99.448738349624918</c:v>
                </c:pt>
                <c:pt idx="46">
                  <c:v>100.38645146624232</c:v>
                </c:pt>
                <c:pt idx="47">
                  <c:v>100.20459195271654</c:v>
                </c:pt>
                <c:pt idx="48">
                  <c:v>100.96423429567326</c:v>
                </c:pt>
                <c:pt idx="49">
                  <c:v>100.73880427369856</c:v>
                </c:pt>
                <c:pt idx="50">
                  <c:v>100.17901795862696</c:v>
                </c:pt>
                <c:pt idx="51">
                  <c:v>99.367280442524802</c:v>
                </c:pt>
                <c:pt idx="52">
                  <c:v>99.236568917178147</c:v>
                </c:pt>
                <c:pt idx="53">
                  <c:v>98.719405925589157</c:v>
                </c:pt>
                <c:pt idx="54">
                  <c:v>97.570470561491234</c:v>
                </c:pt>
                <c:pt idx="55">
                  <c:v>97.082670303856943</c:v>
                </c:pt>
                <c:pt idx="56">
                  <c:v>97.214329014169877</c:v>
                </c:pt>
                <c:pt idx="57">
                  <c:v>96.843032507388045</c:v>
                </c:pt>
                <c:pt idx="58">
                  <c:v>96.183791770857013</c:v>
                </c:pt>
                <c:pt idx="59">
                  <c:v>96.827877547927557</c:v>
                </c:pt>
                <c:pt idx="60">
                  <c:v>97.432181556414349</c:v>
                </c:pt>
                <c:pt idx="61">
                  <c:v>97.754224444949614</c:v>
                </c:pt>
                <c:pt idx="62">
                  <c:v>97.808213988027575</c:v>
                </c:pt>
                <c:pt idx="63">
                  <c:v>98.024172160339489</c:v>
                </c:pt>
                <c:pt idx="64">
                  <c:v>97.668977797984397</c:v>
                </c:pt>
                <c:pt idx="65">
                  <c:v>97.474804879896936</c:v>
                </c:pt>
                <c:pt idx="66">
                  <c:v>97.08551185875578</c:v>
                </c:pt>
                <c:pt idx="67">
                  <c:v>96.334394180495565</c:v>
                </c:pt>
                <c:pt idx="68">
                  <c:v>95.488558005607331</c:v>
                </c:pt>
                <c:pt idx="69">
                  <c:v>95.394786693945591</c:v>
                </c:pt>
                <c:pt idx="70">
                  <c:v>96.227362279305893</c:v>
                </c:pt>
                <c:pt idx="71">
                  <c:v>97.03815261044177</c:v>
                </c:pt>
                <c:pt idx="72">
                  <c:v>97.48617109949231</c:v>
                </c:pt>
                <c:pt idx="73">
                  <c:v>96.57592634689702</c:v>
                </c:pt>
                <c:pt idx="74">
                  <c:v>95.03012048192771</c:v>
                </c:pt>
                <c:pt idx="75">
                  <c:v>95.563385617943467</c:v>
                </c:pt>
                <c:pt idx="76">
                  <c:v>94.822686974312347</c:v>
                </c:pt>
                <c:pt idx="77">
                  <c:v>94.465598242024711</c:v>
                </c:pt>
                <c:pt idx="78">
                  <c:v>95.776502235356517</c:v>
                </c:pt>
                <c:pt idx="79">
                  <c:v>95.851329847692654</c:v>
                </c:pt>
                <c:pt idx="80">
                  <c:v>95.647685079942406</c:v>
                </c:pt>
                <c:pt idx="81">
                  <c:v>96.395961203303784</c:v>
                </c:pt>
                <c:pt idx="82">
                  <c:v>97.304311585966502</c:v>
                </c:pt>
                <c:pt idx="83">
                  <c:v>96.83640221262408</c:v>
                </c:pt>
                <c:pt idx="84">
                  <c:v>97.315677805561876</c:v>
                </c:pt>
                <c:pt idx="85">
                  <c:v>98.455141319996969</c:v>
                </c:pt>
                <c:pt idx="86">
                  <c:v>98.329165719481693</c:v>
                </c:pt>
                <c:pt idx="87">
                  <c:v>98.254338107145557</c:v>
                </c:pt>
                <c:pt idx="88">
                  <c:v>98.721300295521701</c:v>
                </c:pt>
                <c:pt idx="89">
                  <c:v>99.077441842843072</c:v>
                </c:pt>
                <c:pt idx="90">
                  <c:v>99.689323331060081</c:v>
                </c:pt>
                <c:pt idx="91">
                  <c:v>100.50484958702735</c:v>
                </c:pt>
                <c:pt idx="92">
                  <c:v>100.45654315374706</c:v>
                </c:pt>
                <c:pt idx="93">
                  <c:v>99.524513146927333</c:v>
                </c:pt>
                <c:pt idx="94">
                  <c:v>98.687201636735637</c:v>
                </c:pt>
                <c:pt idx="95">
                  <c:v>99.092596802303561</c:v>
                </c:pt>
                <c:pt idx="96">
                  <c:v>99.085019322573302</c:v>
                </c:pt>
                <c:pt idx="97">
                  <c:v>99.106804576797742</c:v>
                </c:pt>
                <c:pt idx="98">
                  <c:v>99.052815033719781</c:v>
                </c:pt>
                <c:pt idx="99">
                  <c:v>99.279192240660763</c:v>
                </c:pt>
                <c:pt idx="100">
                  <c:v>99.277297870728205</c:v>
                </c:pt>
                <c:pt idx="101">
                  <c:v>99.273509130863076</c:v>
                </c:pt>
                <c:pt idx="102">
                  <c:v>97.173600060619847</c:v>
                </c:pt>
                <c:pt idx="103">
                  <c:v>97.245586118057133</c:v>
                </c:pt>
                <c:pt idx="104">
                  <c:v>97.420815336818976</c:v>
                </c:pt>
                <c:pt idx="105">
                  <c:v>97.63772069409714</c:v>
                </c:pt>
                <c:pt idx="106">
                  <c:v>96.652648329165714</c:v>
                </c:pt>
                <c:pt idx="107">
                  <c:v>96.235886944002431</c:v>
                </c:pt>
                <c:pt idx="108">
                  <c:v>95.559596878078352</c:v>
                </c:pt>
                <c:pt idx="109">
                  <c:v>94.581154807910877</c:v>
                </c:pt>
                <c:pt idx="110">
                  <c:v>95.100212169432439</c:v>
                </c:pt>
                <c:pt idx="111">
                  <c:v>93.902023187087977</c:v>
                </c:pt>
                <c:pt idx="112">
                  <c:v>93.302455103432592</c:v>
                </c:pt>
                <c:pt idx="113">
                  <c:v>92.884746533303016</c:v>
                </c:pt>
                <c:pt idx="114">
                  <c:v>92.150678184435847</c:v>
                </c:pt>
                <c:pt idx="115">
                  <c:v>90.397438811851188</c:v>
                </c:pt>
                <c:pt idx="116">
                  <c:v>90.397438811851188</c:v>
                </c:pt>
                <c:pt idx="117">
                  <c:v>89.375426233234833</c:v>
                </c:pt>
                <c:pt idx="118">
                  <c:v>90.331135864211561</c:v>
                </c:pt>
                <c:pt idx="119">
                  <c:v>90.656967492611955</c:v>
                </c:pt>
                <c:pt idx="120">
                  <c:v>90.31787527468363</c:v>
                </c:pt>
                <c:pt idx="121">
                  <c:v>89.676631052511937</c:v>
                </c:pt>
                <c:pt idx="122">
                  <c:v>86.050807001591266</c:v>
                </c:pt>
                <c:pt idx="123">
                  <c:v>85.297794953398494</c:v>
                </c:pt>
                <c:pt idx="124">
                  <c:v>83.668636811396539</c:v>
                </c:pt>
                <c:pt idx="125">
                  <c:v>83.906380237932865</c:v>
                </c:pt>
                <c:pt idx="126">
                  <c:v>85.43418958854285</c:v>
                </c:pt>
                <c:pt idx="127">
                  <c:v>87.089868909600682</c:v>
                </c:pt>
                <c:pt idx="128">
                  <c:v>89.066643934227486</c:v>
                </c:pt>
                <c:pt idx="129">
                  <c:v>89.218193528832302</c:v>
                </c:pt>
                <c:pt idx="130">
                  <c:v>88.289005076911423</c:v>
                </c:pt>
                <c:pt idx="131">
                  <c:v>86.400318254148672</c:v>
                </c:pt>
                <c:pt idx="132">
                  <c:v>87.339925740698646</c:v>
                </c:pt>
                <c:pt idx="133">
                  <c:v>86.911798135939989</c:v>
                </c:pt>
                <c:pt idx="134">
                  <c:v>85.811169205122383</c:v>
                </c:pt>
                <c:pt idx="135">
                  <c:v>86.450519057361532</c:v>
                </c:pt>
                <c:pt idx="136">
                  <c:v>86.727097067515345</c:v>
                </c:pt>
                <c:pt idx="137">
                  <c:v>89.308176100628927</c:v>
                </c:pt>
                <c:pt idx="138">
                  <c:v>89.543077972266431</c:v>
                </c:pt>
                <c:pt idx="139">
                  <c:v>90.19379404410094</c:v>
                </c:pt>
                <c:pt idx="140">
                  <c:v>90.268621656437062</c:v>
                </c:pt>
                <c:pt idx="141">
                  <c:v>90.870084110025005</c:v>
                </c:pt>
                <c:pt idx="142">
                  <c:v>90.687277411532932</c:v>
                </c:pt>
                <c:pt idx="143">
                  <c:v>90.027089490035621</c:v>
                </c:pt>
                <c:pt idx="144">
                  <c:v>90.361445783132538</c:v>
                </c:pt>
                <c:pt idx="145">
                  <c:v>91.786011972417967</c:v>
                </c:pt>
                <c:pt idx="146">
                  <c:v>91.545426990982804</c:v>
                </c:pt>
                <c:pt idx="147">
                  <c:v>91.153292414942783</c:v>
                </c:pt>
                <c:pt idx="148">
                  <c:v>91.074676062741531</c:v>
                </c:pt>
                <c:pt idx="149">
                  <c:v>90.348185193604607</c:v>
                </c:pt>
                <c:pt idx="150">
                  <c:v>90.328294309312724</c:v>
                </c:pt>
                <c:pt idx="151">
                  <c:v>89.750511479881794</c:v>
                </c:pt>
                <c:pt idx="152">
                  <c:v>90.375653557626734</c:v>
                </c:pt>
                <c:pt idx="153">
                  <c:v>90.489315753580357</c:v>
                </c:pt>
                <c:pt idx="154">
                  <c:v>90.588770175039784</c:v>
                </c:pt>
                <c:pt idx="155">
                  <c:v>89.632113359096763</c:v>
                </c:pt>
                <c:pt idx="156">
                  <c:v>88.83268924755626</c:v>
                </c:pt>
                <c:pt idx="157">
                  <c:v>89.640638023793286</c:v>
                </c:pt>
                <c:pt idx="158">
                  <c:v>90.112336137000838</c:v>
                </c:pt>
                <c:pt idx="159">
                  <c:v>90.723270440251582</c:v>
                </c:pt>
                <c:pt idx="160">
                  <c:v>91.492384632871122</c:v>
                </c:pt>
                <c:pt idx="161">
                  <c:v>91.679927256194588</c:v>
                </c:pt>
                <c:pt idx="162">
                  <c:v>90.975221641282104</c:v>
                </c:pt>
                <c:pt idx="163">
                  <c:v>90.750738804273695</c:v>
                </c:pt>
                <c:pt idx="164">
                  <c:v>89.497613093884979</c:v>
                </c:pt>
                <c:pt idx="165">
                  <c:v>88.291846631810259</c:v>
                </c:pt>
                <c:pt idx="166">
                  <c:v>87.537887398651222</c:v>
                </c:pt>
                <c:pt idx="167">
                  <c:v>87.356975070091679</c:v>
                </c:pt>
                <c:pt idx="168">
                  <c:v>88.349624914753349</c:v>
                </c:pt>
                <c:pt idx="169">
                  <c:v>88.351519284685907</c:v>
                </c:pt>
                <c:pt idx="170">
                  <c:v>86.70910055315602</c:v>
                </c:pt>
                <c:pt idx="171">
                  <c:v>86.175835417140263</c:v>
                </c:pt>
                <c:pt idx="172">
                  <c:v>87.220580434947337</c:v>
                </c:pt>
                <c:pt idx="173">
                  <c:v>88.044631355611131</c:v>
                </c:pt>
                <c:pt idx="174">
                  <c:v>88.873418201106318</c:v>
                </c:pt>
                <c:pt idx="175">
                  <c:v>88.461392740774428</c:v>
                </c:pt>
                <c:pt idx="176">
                  <c:v>88.826058952792295</c:v>
                </c:pt>
                <c:pt idx="177">
                  <c:v>89.761877699477154</c:v>
                </c:pt>
                <c:pt idx="178">
                  <c:v>90.525308782299007</c:v>
                </c:pt>
                <c:pt idx="179">
                  <c:v>92.235924831401078</c:v>
                </c:pt>
                <c:pt idx="180">
                  <c:v>93.900128817155419</c:v>
                </c:pt>
                <c:pt idx="181">
                  <c:v>93.955065545199673</c:v>
                </c:pt>
                <c:pt idx="182">
                  <c:v>93.810146245358794</c:v>
                </c:pt>
                <c:pt idx="183">
                  <c:v>93.472001212396762</c:v>
                </c:pt>
                <c:pt idx="184">
                  <c:v>94.885201182086846</c:v>
                </c:pt>
                <c:pt idx="185">
                  <c:v>94.949609759793901</c:v>
                </c:pt>
                <c:pt idx="186">
                  <c:v>94.812267939683252</c:v>
                </c:pt>
                <c:pt idx="187">
                  <c:v>96.853451542017126</c:v>
                </c:pt>
                <c:pt idx="188">
                  <c:v>95.965939228612569</c:v>
                </c:pt>
                <c:pt idx="189">
                  <c:v>96.262408123058265</c:v>
                </c:pt>
                <c:pt idx="190">
                  <c:v>95.718723952413427</c:v>
                </c:pt>
                <c:pt idx="191">
                  <c:v>95.433621277563077</c:v>
                </c:pt>
                <c:pt idx="192">
                  <c:v>95.002652117905583</c:v>
                </c:pt>
                <c:pt idx="193">
                  <c:v>94.707130408426153</c:v>
                </c:pt>
                <c:pt idx="194">
                  <c:v>93.530726680306131</c:v>
                </c:pt>
                <c:pt idx="195">
                  <c:v>94.371826930362971</c:v>
                </c:pt>
                <c:pt idx="196">
                  <c:v>94.514851860271278</c:v>
                </c:pt>
                <c:pt idx="197">
                  <c:v>95.215768735318633</c:v>
                </c:pt>
                <c:pt idx="198">
                  <c:v>95.468667121315448</c:v>
                </c:pt>
                <c:pt idx="199">
                  <c:v>95.159884822308101</c:v>
                </c:pt>
                <c:pt idx="200">
                  <c:v>95.560544063044631</c:v>
                </c:pt>
                <c:pt idx="201">
                  <c:v>95.25744487383497</c:v>
                </c:pt>
                <c:pt idx="202">
                  <c:v>96.049291505645215</c:v>
                </c:pt>
                <c:pt idx="203">
                  <c:v>96.916912934757903</c:v>
                </c:pt>
                <c:pt idx="204">
                  <c:v>96.863870576646207</c:v>
                </c:pt>
                <c:pt idx="205">
                  <c:v>97.545843752367958</c:v>
                </c:pt>
                <c:pt idx="206">
                  <c:v>97.680344017579756</c:v>
                </c:pt>
                <c:pt idx="207">
                  <c:v>97.936083958475422</c:v>
                </c:pt>
                <c:pt idx="208">
                  <c:v>98.702356596196111</c:v>
                </c:pt>
                <c:pt idx="209">
                  <c:v>98.759187694172923</c:v>
                </c:pt>
                <c:pt idx="210">
                  <c:v>98.948624687428961</c:v>
                </c:pt>
                <c:pt idx="211">
                  <c:v>97.888724710161398</c:v>
                </c:pt>
                <c:pt idx="212">
                  <c:v>97.63772069409714</c:v>
                </c:pt>
                <c:pt idx="213">
                  <c:v>97.301470031067666</c:v>
                </c:pt>
                <c:pt idx="214">
                  <c:v>97.974918542092908</c:v>
                </c:pt>
                <c:pt idx="215">
                  <c:v>98.200348564067596</c:v>
                </c:pt>
                <c:pt idx="216">
                  <c:v>98.767712358869446</c:v>
                </c:pt>
                <c:pt idx="217">
                  <c:v>97.978707281958037</c:v>
                </c:pt>
                <c:pt idx="218">
                  <c:v>97.358301129044463</c:v>
                </c:pt>
                <c:pt idx="219">
                  <c:v>97.281579146775783</c:v>
                </c:pt>
                <c:pt idx="220">
                  <c:v>96.262408123058265</c:v>
                </c:pt>
                <c:pt idx="221">
                  <c:v>96.251989088429184</c:v>
                </c:pt>
                <c:pt idx="222">
                  <c:v>95.68367810866107</c:v>
                </c:pt>
                <c:pt idx="223">
                  <c:v>94.273319693869823</c:v>
                </c:pt>
                <c:pt idx="224">
                  <c:v>94.054519966659086</c:v>
                </c:pt>
                <c:pt idx="225">
                  <c:v>93.908653481851943</c:v>
                </c:pt>
                <c:pt idx="226">
                  <c:v>92.81276047586573</c:v>
                </c:pt>
                <c:pt idx="227">
                  <c:v>93.938963400772906</c:v>
                </c:pt>
                <c:pt idx="228">
                  <c:v>95.208191255588389</c:v>
                </c:pt>
                <c:pt idx="229">
                  <c:v>97.114874592710464</c:v>
                </c:pt>
                <c:pt idx="230">
                  <c:v>97.041941350306885</c:v>
                </c:pt>
                <c:pt idx="231">
                  <c:v>96.572137607031905</c:v>
                </c:pt>
                <c:pt idx="232">
                  <c:v>95.120103053724335</c:v>
                </c:pt>
                <c:pt idx="233">
                  <c:v>95.587065242100479</c:v>
                </c:pt>
                <c:pt idx="234">
                  <c:v>95.725354247177393</c:v>
                </c:pt>
                <c:pt idx="235">
                  <c:v>95.229976509812829</c:v>
                </c:pt>
                <c:pt idx="236">
                  <c:v>95.552966583314387</c:v>
                </c:pt>
                <c:pt idx="237">
                  <c:v>95.85701295749034</c:v>
                </c:pt>
                <c:pt idx="238">
                  <c:v>96.449950746381745</c:v>
                </c:pt>
                <c:pt idx="239">
                  <c:v>95.991513222702139</c:v>
                </c:pt>
                <c:pt idx="240">
                  <c:v>94.975183753883456</c:v>
                </c:pt>
                <c:pt idx="241">
                  <c:v>94.315943017352438</c:v>
                </c:pt>
                <c:pt idx="242">
                  <c:v>94.57168295824809</c:v>
                </c:pt>
                <c:pt idx="243">
                  <c:v>94.926877320603182</c:v>
                </c:pt>
                <c:pt idx="244">
                  <c:v>95.927104644995069</c:v>
                </c:pt>
                <c:pt idx="245">
                  <c:v>95.88542850647876</c:v>
                </c:pt>
                <c:pt idx="246">
                  <c:v>94.960028794422968</c:v>
                </c:pt>
                <c:pt idx="247">
                  <c:v>93.915283776615894</c:v>
                </c:pt>
                <c:pt idx="248">
                  <c:v>93.81677654012276</c:v>
                </c:pt>
                <c:pt idx="249">
                  <c:v>93.809199060392515</c:v>
                </c:pt>
                <c:pt idx="250">
                  <c:v>93.817723725089039</c:v>
                </c:pt>
                <c:pt idx="251">
                  <c:v>94.027051602636973</c:v>
                </c:pt>
                <c:pt idx="252">
                  <c:v>93.832878684549513</c:v>
                </c:pt>
                <c:pt idx="253">
                  <c:v>93.606501477608546</c:v>
                </c:pt>
                <c:pt idx="254">
                  <c:v>94.02610441767068</c:v>
                </c:pt>
                <c:pt idx="255">
                  <c:v>94.278055618701217</c:v>
                </c:pt>
                <c:pt idx="256">
                  <c:v>94.232590740319765</c:v>
                </c:pt>
                <c:pt idx="257">
                  <c:v>94.072516481018411</c:v>
                </c:pt>
                <c:pt idx="258">
                  <c:v>94.487383496249151</c:v>
                </c:pt>
                <c:pt idx="259">
                  <c:v>94.898461771614762</c:v>
                </c:pt>
                <c:pt idx="260">
                  <c:v>94.973289383950899</c:v>
                </c:pt>
                <c:pt idx="261">
                  <c:v>94.970447829052048</c:v>
                </c:pt>
                <c:pt idx="262">
                  <c:v>93.846139274077444</c:v>
                </c:pt>
                <c:pt idx="263">
                  <c:v>92.775820262180801</c:v>
                </c:pt>
                <c:pt idx="264">
                  <c:v>92.106160491020688</c:v>
                </c:pt>
                <c:pt idx="265">
                  <c:v>92.017125104190342</c:v>
                </c:pt>
                <c:pt idx="266">
                  <c:v>92.177199363491695</c:v>
                </c:pt>
                <c:pt idx="267">
                  <c:v>91.224331287413804</c:v>
                </c:pt>
                <c:pt idx="268">
                  <c:v>91.891149503675081</c:v>
                </c:pt>
                <c:pt idx="269">
                  <c:v>92.579752974160783</c:v>
                </c:pt>
                <c:pt idx="270">
                  <c:v>92.377055391376828</c:v>
                </c:pt>
                <c:pt idx="271">
                  <c:v>92.622376297643399</c:v>
                </c:pt>
                <c:pt idx="272">
                  <c:v>92.31738273850118</c:v>
                </c:pt>
                <c:pt idx="273">
                  <c:v>92.091952716526478</c:v>
                </c:pt>
                <c:pt idx="274">
                  <c:v>91.954610896415858</c:v>
                </c:pt>
                <c:pt idx="275">
                  <c:v>91.947980601651892</c:v>
                </c:pt>
                <c:pt idx="276">
                  <c:v>92.489770402364186</c:v>
                </c:pt>
                <c:pt idx="277">
                  <c:v>91.306736379480185</c:v>
                </c:pt>
                <c:pt idx="278">
                  <c:v>89.973099946957632</c:v>
                </c:pt>
                <c:pt idx="279">
                  <c:v>88.243540198529971</c:v>
                </c:pt>
                <c:pt idx="280">
                  <c:v>88.475600515268624</c:v>
                </c:pt>
                <c:pt idx="281">
                  <c:v>88.719974236568916</c:v>
                </c:pt>
                <c:pt idx="282">
                  <c:v>88.69155868758051</c:v>
                </c:pt>
                <c:pt idx="283">
                  <c:v>88.706713647040985</c:v>
                </c:pt>
                <c:pt idx="284">
                  <c:v>87.779419565052663</c:v>
                </c:pt>
                <c:pt idx="285">
                  <c:v>86.926953095400478</c:v>
                </c:pt>
                <c:pt idx="286">
                  <c:v>86.815185269379398</c:v>
                </c:pt>
                <c:pt idx="287">
                  <c:v>88.069258164734407</c:v>
                </c:pt>
                <c:pt idx="288">
                  <c:v>88.779646889444564</c:v>
                </c:pt>
                <c:pt idx="289">
                  <c:v>88.60915359551413</c:v>
                </c:pt>
                <c:pt idx="290">
                  <c:v>89.485299689323327</c:v>
                </c:pt>
                <c:pt idx="291">
                  <c:v>90.295142835492911</c:v>
                </c:pt>
                <c:pt idx="292">
                  <c:v>89.58759566568159</c:v>
                </c:pt>
                <c:pt idx="293">
                  <c:v>90.67496400697128</c:v>
                </c:pt>
                <c:pt idx="294">
                  <c:v>91.336099113434869</c:v>
                </c:pt>
                <c:pt idx="295">
                  <c:v>90.822724861710995</c:v>
                </c:pt>
                <c:pt idx="296">
                  <c:v>90.843562930969171</c:v>
                </c:pt>
                <c:pt idx="297">
                  <c:v>90.041297264529817</c:v>
                </c:pt>
                <c:pt idx="298">
                  <c:v>90.859665075395924</c:v>
                </c:pt>
                <c:pt idx="299">
                  <c:v>90.780101538228379</c:v>
                </c:pt>
                <c:pt idx="300">
                  <c:v>90.507312267939682</c:v>
                </c:pt>
                <c:pt idx="301">
                  <c:v>90.575509585511867</c:v>
                </c:pt>
                <c:pt idx="302">
                  <c:v>91.235697507009178</c:v>
                </c:pt>
                <c:pt idx="303">
                  <c:v>91.53784951125256</c:v>
                </c:pt>
                <c:pt idx="304">
                  <c:v>90.046980374327489</c:v>
                </c:pt>
                <c:pt idx="305">
                  <c:v>90.568879290747901</c:v>
                </c:pt>
                <c:pt idx="306">
                  <c:v>90.852087595665679</c:v>
                </c:pt>
                <c:pt idx="307">
                  <c:v>91.90251572327044</c:v>
                </c:pt>
                <c:pt idx="308">
                  <c:v>91.566265060240966</c:v>
                </c:pt>
                <c:pt idx="309">
                  <c:v>90.458058649693101</c:v>
                </c:pt>
                <c:pt idx="310">
                  <c:v>90.540463741759496</c:v>
                </c:pt>
                <c:pt idx="311">
                  <c:v>89.473933469727967</c:v>
                </c:pt>
                <c:pt idx="312">
                  <c:v>89.337538834583626</c:v>
                </c:pt>
                <c:pt idx="313">
                  <c:v>88.816587103129507</c:v>
                </c:pt>
                <c:pt idx="314">
                  <c:v>89.340380389482462</c:v>
                </c:pt>
                <c:pt idx="315">
                  <c:v>90.217473668257938</c:v>
                </c:pt>
                <c:pt idx="316">
                  <c:v>90.038455709630981</c:v>
                </c:pt>
                <c:pt idx="317">
                  <c:v>89.101689777979857</c:v>
                </c:pt>
                <c:pt idx="318">
                  <c:v>89.505190573615224</c:v>
                </c:pt>
                <c:pt idx="319">
                  <c:v>90.351973933469736</c:v>
                </c:pt>
                <c:pt idx="320">
                  <c:v>90.786731832992345</c:v>
                </c:pt>
                <c:pt idx="321">
                  <c:v>91.709289990149273</c:v>
                </c:pt>
                <c:pt idx="322">
                  <c:v>92.378002576343107</c:v>
                </c:pt>
                <c:pt idx="323">
                  <c:v>93.289194513904675</c:v>
                </c:pt>
                <c:pt idx="324">
                  <c:v>94.211752671061603</c:v>
                </c:pt>
                <c:pt idx="325">
                  <c:v>94.793324240357663</c:v>
                </c:pt>
                <c:pt idx="326">
                  <c:v>95.189247556262785</c:v>
                </c:pt>
                <c:pt idx="327">
                  <c:v>94.73459877244828</c:v>
                </c:pt>
                <c:pt idx="328">
                  <c:v>94.911722361142679</c:v>
                </c:pt>
                <c:pt idx="329">
                  <c:v>95.111578389027812</c:v>
                </c:pt>
                <c:pt idx="330">
                  <c:v>95.80681215427748</c:v>
                </c:pt>
                <c:pt idx="331">
                  <c:v>96.123171933015087</c:v>
                </c:pt>
                <c:pt idx="332">
                  <c:v>96.777676744714711</c:v>
                </c:pt>
                <c:pt idx="333">
                  <c:v>96.180950215958177</c:v>
                </c:pt>
                <c:pt idx="334">
                  <c:v>95.829544593468214</c:v>
                </c:pt>
                <c:pt idx="335">
                  <c:v>94.709024778358724</c:v>
                </c:pt>
                <c:pt idx="336">
                  <c:v>94.955292869591574</c:v>
                </c:pt>
                <c:pt idx="337">
                  <c:v>95.591801166931873</c:v>
                </c:pt>
                <c:pt idx="338">
                  <c:v>95.842805182996145</c:v>
                </c:pt>
                <c:pt idx="339">
                  <c:v>95.737667651739031</c:v>
                </c:pt>
                <c:pt idx="340">
                  <c:v>95.544441918617878</c:v>
                </c:pt>
                <c:pt idx="341">
                  <c:v>95.07747973024172</c:v>
                </c:pt>
                <c:pt idx="342">
                  <c:v>95.140941122982497</c:v>
                </c:pt>
                <c:pt idx="343">
                  <c:v>94.088618625445179</c:v>
                </c:pt>
                <c:pt idx="344">
                  <c:v>94.066833371220739</c:v>
                </c:pt>
                <c:pt idx="345">
                  <c:v>94.711866333257561</c:v>
                </c:pt>
                <c:pt idx="346">
                  <c:v>94.271425323937251</c:v>
                </c:pt>
                <c:pt idx="347">
                  <c:v>94.340569826475715</c:v>
                </c:pt>
                <c:pt idx="348">
                  <c:v>95.039592331590512</c:v>
                </c:pt>
                <c:pt idx="349">
                  <c:v>94.814162309615824</c:v>
                </c:pt>
                <c:pt idx="350">
                  <c:v>95.090740319769637</c:v>
                </c:pt>
                <c:pt idx="351">
                  <c:v>95.144729862847626</c:v>
                </c:pt>
                <c:pt idx="352">
                  <c:v>95.556755323179516</c:v>
                </c:pt>
                <c:pt idx="353">
                  <c:v>95.37679017958628</c:v>
                </c:pt>
                <c:pt idx="354">
                  <c:v>96.215996059710534</c:v>
                </c:pt>
                <c:pt idx="355">
                  <c:v>96.843979692354338</c:v>
                </c:pt>
                <c:pt idx="356">
                  <c:v>97.772220959308925</c:v>
                </c:pt>
                <c:pt idx="357">
                  <c:v>97.474804879896936</c:v>
                </c:pt>
                <c:pt idx="358">
                  <c:v>97.744752595286812</c:v>
                </c:pt>
                <c:pt idx="359">
                  <c:v>98.074372963552321</c:v>
                </c:pt>
                <c:pt idx="360">
                  <c:v>97.551526862165645</c:v>
                </c:pt>
                <c:pt idx="361">
                  <c:v>97.717284231264685</c:v>
                </c:pt>
                <c:pt idx="362">
                  <c:v>98.61995150412973</c:v>
                </c:pt>
                <c:pt idx="363">
                  <c:v>98.783814503296213</c:v>
                </c:pt>
                <c:pt idx="364">
                  <c:v>98.681518526937921</c:v>
                </c:pt>
                <c:pt idx="365">
                  <c:v>97.83284079715088</c:v>
                </c:pt>
                <c:pt idx="366">
                  <c:v>98.339584754110788</c:v>
                </c:pt>
                <c:pt idx="367">
                  <c:v>98.378419337728289</c:v>
                </c:pt>
                <c:pt idx="368">
                  <c:v>97.341251799651445</c:v>
                </c:pt>
                <c:pt idx="369">
                  <c:v>97.512692278548158</c:v>
                </c:pt>
                <c:pt idx="370">
                  <c:v>98.123626581798902</c:v>
                </c:pt>
                <c:pt idx="371">
                  <c:v>97.672766537849526</c:v>
                </c:pt>
                <c:pt idx="372">
                  <c:v>98.031749640069719</c:v>
                </c:pt>
                <c:pt idx="373">
                  <c:v>98.97419868151853</c:v>
                </c:pt>
                <c:pt idx="374">
                  <c:v>99.355914222929457</c:v>
                </c:pt>
                <c:pt idx="375">
                  <c:v>100.17333484882927</c:v>
                </c:pt>
                <c:pt idx="376">
                  <c:v>100.02652117905583</c:v>
                </c:pt>
                <c:pt idx="377">
                  <c:v>99.903387133439423</c:v>
                </c:pt>
                <c:pt idx="378">
                  <c:v>99.372963552322517</c:v>
                </c:pt>
                <c:pt idx="379">
                  <c:v>99.102068651966363</c:v>
                </c:pt>
                <c:pt idx="380">
                  <c:v>98.841592786239289</c:v>
                </c:pt>
                <c:pt idx="381">
                  <c:v>98.940100022732437</c:v>
                </c:pt>
                <c:pt idx="382">
                  <c:v>99.448738349624918</c:v>
                </c:pt>
                <c:pt idx="383">
                  <c:v>98.872849890126531</c:v>
                </c:pt>
                <c:pt idx="384">
                  <c:v>98.727930590285666</c:v>
                </c:pt>
                <c:pt idx="385">
                  <c:v>99.278245055694498</c:v>
                </c:pt>
                <c:pt idx="386">
                  <c:v>98.675835417140263</c:v>
                </c:pt>
                <c:pt idx="387">
                  <c:v>99.152269455179194</c:v>
                </c:pt>
                <c:pt idx="388">
                  <c:v>99.092596802303561</c:v>
                </c:pt>
                <c:pt idx="389">
                  <c:v>99.528301886792448</c:v>
                </c:pt>
                <c:pt idx="390">
                  <c:v>99.586080169735553</c:v>
                </c:pt>
                <c:pt idx="391">
                  <c:v>100.45559596878077</c:v>
                </c:pt>
                <c:pt idx="392">
                  <c:v>100.60809274835189</c:v>
                </c:pt>
                <c:pt idx="393">
                  <c:v>100.62893081761007</c:v>
                </c:pt>
                <c:pt idx="394">
                  <c:v>100.81173751610213</c:v>
                </c:pt>
                <c:pt idx="395">
                  <c:v>100.84962491475335</c:v>
                </c:pt>
                <c:pt idx="396">
                  <c:v>100.48969462756688</c:v>
                </c:pt>
                <c:pt idx="397">
                  <c:v>100.62608926271122</c:v>
                </c:pt>
                <c:pt idx="398">
                  <c:v>100.27563082518756</c:v>
                </c:pt>
                <c:pt idx="399">
                  <c:v>100.74827612336136</c:v>
                </c:pt>
                <c:pt idx="400">
                  <c:v>101.00306887929074</c:v>
                </c:pt>
                <c:pt idx="401">
                  <c:v>101.0485337576722</c:v>
                </c:pt>
                <c:pt idx="402">
                  <c:v>100.64692733196938</c:v>
                </c:pt>
                <c:pt idx="403">
                  <c:v>100.71038872471017</c:v>
                </c:pt>
                <c:pt idx="404">
                  <c:v>100.71038872471017</c:v>
                </c:pt>
                <c:pt idx="405">
                  <c:v>101.77313025687657</c:v>
                </c:pt>
                <c:pt idx="406">
                  <c:v>102.0781238160188</c:v>
                </c:pt>
                <c:pt idx="407">
                  <c:v>102.37648708039706</c:v>
                </c:pt>
                <c:pt idx="408">
                  <c:v>102.17189512768054</c:v>
                </c:pt>
                <c:pt idx="409">
                  <c:v>102.22399030082595</c:v>
                </c:pt>
                <c:pt idx="410">
                  <c:v>102.34712434644237</c:v>
                </c:pt>
                <c:pt idx="411">
                  <c:v>102.17757823747822</c:v>
                </c:pt>
                <c:pt idx="412">
                  <c:v>100.9481321512465</c:v>
                </c:pt>
                <c:pt idx="413">
                  <c:v>100.41391983026446</c:v>
                </c:pt>
                <c:pt idx="414">
                  <c:v>101.2824884443434</c:v>
                </c:pt>
                <c:pt idx="415">
                  <c:v>100.69618095021595</c:v>
                </c:pt>
                <c:pt idx="416">
                  <c:v>100.0956656815943</c:v>
                </c:pt>
                <c:pt idx="417">
                  <c:v>99.569978025308785</c:v>
                </c:pt>
                <c:pt idx="418">
                  <c:v>99.02913540956277</c:v>
                </c:pt>
                <c:pt idx="419">
                  <c:v>100.53515950594833</c:v>
                </c:pt>
                <c:pt idx="420">
                  <c:v>100.82026218079866</c:v>
                </c:pt>
                <c:pt idx="421">
                  <c:v>101.43119648404939</c:v>
                </c:pt>
                <c:pt idx="422">
                  <c:v>101.57327422899142</c:v>
                </c:pt>
                <c:pt idx="423">
                  <c:v>101.77597181177541</c:v>
                </c:pt>
                <c:pt idx="424">
                  <c:v>102.01845116314314</c:v>
                </c:pt>
                <c:pt idx="425">
                  <c:v>102.71747366825794</c:v>
                </c:pt>
                <c:pt idx="426">
                  <c:v>102.7771463211336</c:v>
                </c:pt>
                <c:pt idx="427">
                  <c:v>102.47878305675533</c:v>
                </c:pt>
                <c:pt idx="428">
                  <c:v>102.58676214291127</c:v>
                </c:pt>
                <c:pt idx="429">
                  <c:v>102.79703720542548</c:v>
                </c:pt>
                <c:pt idx="430">
                  <c:v>103.03193907706296</c:v>
                </c:pt>
                <c:pt idx="431">
                  <c:v>103.59740850193226</c:v>
                </c:pt>
                <c:pt idx="432">
                  <c:v>102.95711146472684</c:v>
                </c:pt>
                <c:pt idx="433">
                  <c:v>103.04235811169207</c:v>
                </c:pt>
                <c:pt idx="434">
                  <c:v>103.29715086762144</c:v>
                </c:pt>
                <c:pt idx="435">
                  <c:v>102.93343184056982</c:v>
                </c:pt>
                <c:pt idx="436">
                  <c:v>104.28317041751913</c:v>
                </c:pt>
                <c:pt idx="437">
                  <c:v>104.21213154504811</c:v>
                </c:pt>
                <c:pt idx="438">
                  <c:v>103.89008865651283</c:v>
                </c:pt>
                <c:pt idx="439">
                  <c:v>103.71580662271728</c:v>
                </c:pt>
                <c:pt idx="440">
                  <c:v>103.01015382283852</c:v>
                </c:pt>
                <c:pt idx="441">
                  <c:v>101.84322194438131</c:v>
                </c:pt>
                <c:pt idx="442">
                  <c:v>101.29480184890507</c:v>
                </c:pt>
                <c:pt idx="443">
                  <c:v>100.54652572554367</c:v>
                </c:pt>
                <c:pt idx="444">
                  <c:v>100.00189436993256</c:v>
                </c:pt>
                <c:pt idx="445">
                  <c:v>99.839925740698646</c:v>
                </c:pt>
                <c:pt idx="446">
                  <c:v>100.6279836326438</c:v>
                </c:pt>
                <c:pt idx="447">
                  <c:v>100.05777828294309</c:v>
                </c:pt>
                <c:pt idx="448">
                  <c:v>99.825717966204451</c:v>
                </c:pt>
                <c:pt idx="449">
                  <c:v>98.534704857164499</c:v>
                </c:pt>
                <c:pt idx="450">
                  <c:v>97.824316132454342</c:v>
                </c:pt>
                <c:pt idx="451">
                  <c:v>98.063006743956961</c:v>
                </c:pt>
                <c:pt idx="452">
                  <c:v>97.14613169659772</c:v>
                </c:pt>
                <c:pt idx="453">
                  <c:v>96.983215882397516</c:v>
                </c:pt>
                <c:pt idx="454">
                  <c:v>95.611692051223756</c:v>
                </c:pt>
                <c:pt idx="455">
                  <c:v>95.223346215048878</c:v>
                </c:pt>
                <c:pt idx="456">
                  <c:v>94.421080548609538</c:v>
                </c:pt>
                <c:pt idx="457">
                  <c:v>94.010949458210206</c:v>
                </c:pt>
                <c:pt idx="458">
                  <c:v>94.459915132227025</c:v>
                </c:pt>
                <c:pt idx="459">
                  <c:v>95.695991513222708</c:v>
                </c:pt>
                <c:pt idx="460">
                  <c:v>95.747139501401833</c:v>
                </c:pt>
                <c:pt idx="461">
                  <c:v>94.601045692202774</c:v>
                </c:pt>
                <c:pt idx="462">
                  <c:v>95.507501704932935</c:v>
                </c:pt>
                <c:pt idx="463">
                  <c:v>93.758998257179655</c:v>
                </c:pt>
                <c:pt idx="464">
                  <c:v>93.912442221717058</c:v>
                </c:pt>
                <c:pt idx="465">
                  <c:v>93.968326134727604</c:v>
                </c:pt>
                <c:pt idx="466">
                  <c:v>93.070394786693939</c:v>
                </c:pt>
                <c:pt idx="467">
                  <c:v>91.93850875198909</c:v>
                </c:pt>
                <c:pt idx="468">
                  <c:v>92.517238766386299</c:v>
                </c:pt>
                <c:pt idx="469">
                  <c:v>92.966204440403118</c:v>
                </c:pt>
                <c:pt idx="470">
                  <c:v>92.992725619458966</c:v>
                </c:pt>
                <c:pt idx="471">
                  <c:v>93.49568083655376</c:v>
                </c:pt>
                <c:pt idx="472">
                  <c:v>92.98988406456013</c:v>
                </c:pt>
                <c:pt idx="473">
                  <c:v>93.238993710691815</c:v>
                </c:pt>
                <c:pt idx="474">
                  <c:v>92.615746002879433</c:v>
                </c:pt>
                <c:pt idx="475">
                  <c:v>94.01189664317647</c:v>
                </c:pt>
                <c:pt idx="476">
                  <c:v>95.180722891566262</c:v>
                </c:pt>
                <c:pt idx="477">
                  <c:v>95.432674092596798</c:v>
                </c:pt>
                <c:pt idx="478">
                  <c:v>96.240622868833839</c:v>
                </c:pt>
                <c:pt idx="479">
                  <c:v>95.700727438054102</c:v>
                </c:pt>
                <c:pt idx="480">
                  <c:v>95.391945139046754</c:v>
                </c:pt>
                <c:pt idx="481">
                  <c:v>94.570735773281811</c:v>
                </c:pt>
                <c:pt idx="482">
                  <c:v>93.89634007729029</c:v>
                </c:pt>
                <c:pt idx="483">
                  <c:v>93.548723194665456</c:v>
                </c:pt>
                <c:pt idx="484">
                  <c:v>94.496855345911939</c:v>
                </c:pt>
                <c:pt idx="485">
                  <c:v>94.120822914298714</c:v>
                </c:pt>
                <c:pt idx="486">
                  <c:v>94.345305751307109</c:v>
                </c:pt>
                <c:pt idx="487">
                  <c:v>94.028945972569517</c:v>
                </c:pt>
                <c:pt idx="488">
                  <c:v>93.848033644010002</c:v>
                </c:pt>
                <c:pt idx="489">
                  <c:v>93.381071455633858</c:v>
                </c:pt>
                <c:pt idx="490">
                  <c:v>93.644388876259754</c:v>
                </c:pt>
                <c:pt idx="491">
                  <c:v>93.762786997044785</c:v>
                </c:pt>
                <c:pt idx="492">
                  <c:v>93.78078351140411</c:v>
                </c:pt>
                <c:pt idx="493">
                  <c:v>95.130522088353416</c:v>
                </c:pt>
                <c:pt idx="494">
                  <c:v>95.782185345154204</c:v>
                </c:pt>
                <c:pt idx="495">
                  <c:v>95.580434947336528</c:v>
                </c:pt>
                <c:pt idx="496">
                  <c:v>95.852277032658932</c:v>
                </c:pt>
                <c:pt idx="497">
                  <c:v>95.913844055467152</c:v>
                </c:pt>
                <c:pt idx="498">
                  <c:v>95.165567932105787</c:v>
                </c:pt>
                <c:pt idx="499">
                  <c:v>93.305296658331443</c:v>
                </c:pt>
                <c:pt idx="500">
                  <c:v>93.24941274532091</c:v>
                </c:pt>
                <c:pt idx="501">
                  <c:v>93.382018640600137</c:v>
                </c:pt>
                <c:pt idx="502">
                  <c:v>93.478631507160713</c:v>
                </c:pt>
                <c:pt idx="503">
                  <c:v>93.36212775630824</c:v>
                </c:pt>
                <c:pt idx="504">
                  <c:v>92.524816246116544</c:v>
                </c:pt>
                <c:pt idx="505">
                  <c:v>91.442183829658248</c:v>
                </c:pt>
                <c:pt idx="506">
                  <c:v>90.803781162385391</c:v>
                </c:pt>
                <c:pt idx="507">
                  <c:v>89.607486549973487</c:v>
                </c:pt>
                <c:pt idx="508">
                  <c:v>88.884784420701664</c:v>
                </c:pt>
                <c:pt idx="509">
                  <c:v>87.525573994089555</c:v>
                </c:pt>
                <c:pt idx="510">
                  <c:v>86.191937561567016</c:v>
                </c:pt>
                <c:pt idx="511">
                  <c:v>86.965787679017964</c:v>
                </c:pt>
                <c:pt idx="512">
                  <c:v>88.57316056679548</c:v>
                </c:pt>
                <c:pt idx="513">
                  <c:v>89.471091914829131</c:v>
                </c:pt>
                <c:pt idx="514">
                  <c:v>90.69959081609457</c:v>
                </c:pt>
                <c:pt idx="515">
                  <c:v>90.167272865045092</c:v>
                </c:pt>
                <c:pt idx="516">
                  <c:v>90.095286807607806</c:v>
                </c:pt>
                <c:pt idx="517">
                  <c:v>90.040350079563538</c:v>
                </c:pt>
                <c:pt idx="518">
                  <c:v>90.222209593089346</c:v>
                </c:pt>
                <c:pt idx="519">
                  <c:v>90.806622717284242</c:v>
                </c:pt>
                <c:pt idx="520">
                  <c:v>90.416382511176778</c:v>
                </c:pt>
                <c:pt idx="521">
                  <c:v>90.580245510343261</c:v>
                </c:pt>
                <c:pt idx="522">
                  <c:v>90.57740395544441</c:v>
                </c:pt>
                <c:pt idx="523">
                  <c:v>90.33492460407669</c:v>
                </c:pt>
                <c:pt idx="524">
                  <c:v>89.100742593013564</c:v>
                </c:pt>
                <c:pt idx="525">
                  <c:v>88.536220353110565</c:v>
                </c:pt>
                <c:pt idx="526">
                  <c:v>89.147154656361295</c:v>
                </c:pt>
                <c:pt idx="527">
                  <c:v>90.81893612184588</c:v>
                </c:pt>
                <c:pt idx="528">
                  <c:v>91.059521103281043</c:v>
                </c:pt>
                <c:pt idx="529">
                  <c:v>90.506365082973403</c:v>
                </c:pt>
                <c:pt idx="530">
                  <c:v>90.919337728271572</c:v>
                </c:pt>
                <c:pt idx="531">
                  <c:v>90.525308782299007</c:v>
                </c:pt>
                <c:pt idx="532">
                  <c:v>90.92691520800183</c:v>
                </c:pt>
                <c:pt idx="533">
                  <c:v>90.68917178146549</c:v>
                </c:pt>
                <c:pt idx="534">
                  <c:v>90.220315223156774</c:v>
                </c:pt>
                <c:pt idx="535">
                  <c:v>90.672122452072429</c:v>
                </c:pt>
                <c:pt idx="536">
                  <c:v>92.451883003712979</c:v>
                </c:pt>
                <c:pt idx="537">
                  <c:v>93.158482988558006</c:v>
                </c:pt>
                <c:pt idx="538">
                  <c:v>93.855611123740246</c:v>
                </c:pt>
                <c:pt idx="539">
                  <c:v>93.649124801091162</c:v>
                </c:pt>
                <c:pt idx="540">
                  <c:v>93.75520951731454</c:v>
                </c:pt>
                <c:pt idx="541">
                  <c:v>93.264567704781385</c:v>
                </c:pt>
                <c:pt idx="542">
                  <c:v>92.179093733424267</c:v>
                </c:pt>
                <c:pt idx="543">
                  <c:v>91.082253542471776</c:v>
                </c:pt>
                <c:pt idx="544">
                  <c:v>91.289687050087139</c:v>
                </c:pt>
                <c:pt idx="545">
                  <c:v>92.492611957263023</c:v>
                </c:pt>
                <c:pt idx="546">
                  <c:v>92.901795862696062</c:v>
                </c:pt>
                <c:pt idx="547">
                  <c:v>93.033454573009024</c:v>
                </c:pt>
                <c:pt idx="548">
                  <c:v>92.688679245283026</c:v>
                </c:pt>
                <c:pt idx="549">
                  <c:v>92.144995074638175</c:v>
                </c:pt>
                <c:pt idx="550">
                  <c:v>91.576684094870046</c:v>
                </c:pt>
                <c:pt idx="551">
                  <c:v>91.044366143820568</c:v>
                </c:pt>
                <c:pt idx="552">
                  <c:v>91.989656740168229</c:v>
                </c:pt>
                <c:pt idx="553">
                  <c:v>93.454004698037423</c:v>
                </c:pt>
                <c:pt idx="554">
                  <c:v>93.211525346669703</c:v>
                </c:pt>
                <c:pt idx="555">
                  <c:v>93.11964840494052</c:v>
                </c:pt>
                <c:pt idx="556">
                  <c:v>93.298666363567477</c:v>
                </c:pt>
                <c:pt idx="557">
                  <c:v>93.304349473365164</c:v>
                </c:pt>
                <c:pt idx="558">
                  <c:v>93.242782450556945</c:v>
                </c:pt>
                <c:pt idx="559">
                  <c:v>93.152799878760334</c:v>
                </c:pt>
                <c:pt idx="560">
                  <c:v>93.571455633856175</c:v>
                </c:pt>
                <c:pt idx="561">
                  <c:v>94.036523452299761</c:v>
                </c:pt>
                <c:pt idx="562">
                  <c:v>94.133136318860352</c:v>
                </c:pt>
                <c:pt idx="563">
                  <c:v>93.797832840797142</c:v>
                </c:pt>
                <c:pt idx="564">
                  <c:v>93.606501477608546</c:v>
                </c:pt>
                <c:pt idx="565">
                  <c:v>93.411381374554821</c:v>
                </c:pt>
                <c:pt idx="566">
                  <c:v>92.470826703038568</c:v>
                </c:pt>
                <c:pt idx="567">
                  <c:v>92.309805258770936</c:v>
                </c:pt>
                <c:pt idx="568">
                  <c:v>91.993445480033344</c:v>
                </c:pt>
                <c:pt idx="569">
                  <c:v>90.855876335530809</c:v>
                </c:pt>
                <c:pt idx="570">
                  <c:v>89.38868682276275</c:v>
                </c:pt>
                <c:pt idx="571">
                  <c:v>89.322383875123137</c:v>
                </c:pt>
                <c:pt idx="572">
                  <c:v>89.842388421610977</c:v>
                </c:pt>
                <c:pt idx="573">
                  <c:v>88.993710691823892</c:v>
                </c:pt>
                <c:pt idx="574">
                  <c:v>89.089376373418204</c:v>
                </c:pt>
                <c:pt idx="575">
                  <c:v>89.893536409790102</c:v>
                </c:pt>
                <c:pt idx="576">
                  <c:v>90.620027278927026</c:v>
                </c:pt>
                <c:pt idx="577">
                  <c:v>91.400507691141925</c:v>
                </c:pt>
                <c:pt idx="578">
                  <c:v>91.832424035765698</c:v>
                </c:pt>
                <c:pt idx="579">
                  <c:v>92.38652724103963</c:v>
                </c:pt>
                <c:pt idx="580">
                  <c:v>92.658369326362049</c:v>
                </c:pt>
                <c:pt idx="581">
                  <c:v>92.459460483443195</c:v>
                </c:pt>
                <c:pt idx="582">
                  <c:v>91.162764264605599</c:v>
                </c:pt>
                <c:pt idx="583">
                  <c:v>90.750738804273695</c:v>
                </c:pt>
                <c:pt idx="584">
                  <c:v>91.773698567856329</c:v>
                </c:pt>
                <c:pt idx="585">
                  <c:v>92.309805258770936</c:v>
                </c:pt>
                <c:pt idx="586">
                  <c:v>93.101651890581195</c:v>
                </c:pt>
                <c:pt idx="587">
                  <c:v>94.042206562097448</c:v>
                </c:pt>
                <c:pt idx="588">
                  <c:v>94.180495567174361</c:v>
                </c:pt>
                <c:pt idx="589">
                  <c:v>95.273547018261723</c:v>
                </c:pt>
                <c:pt idx="590">
                  <c:v>95.311434416912931</c:v>
                </c:pt>
                <c:pt idx="591">
                  <c:v>96.712320982041362</c:v>
                </c:pt>
                <c:pt idx="592">
                  <c:v>97.430287186481792</c:v>
                </c:pt>
                <c:pt idx="593">
                  <c:v>97.994809426384776</c:v>
                </c:pt>
                <c:pt idx="594">
                  <c:v>98.6455254982193</c:v>
                </c:pt>
                <c:pt idx="595">
                  <c:v>98.201295749033875</c:v>
                </c:pt>
                <c:pt idx="596">
                  <c:v>98.210767598696663</c:v>
                </c:pt>
                <c:pt idx="597">
                  <c:v>99.667538076835655</c:v>
                </c:pt>
                <c:pt idx="598">
                  <c:v>98.761082064105494</c:v>
                </c:pt>
                <c:pt idx="599">
                  <c:v>97.917140259149804</c:v>
                </c:pt>
                <c:pt idx="600">
                  <c:v>98.716564370690307</c:v>
                </c:pt>
                <c:pt idx="601">
                  <c:v>99.228044252481624</c:v>
                </c:pt>
                <c:pt idx="602">
                  <c:v>99.228044252481624</c:v>
                </c:pt>
                <c:pt idx="603">
                  <c:v>100.44896567401682</c:v>
                </c:pt>
                <c:pt idx="604">
                  <c:v>100.93392437675229</c:v>
                </c:pt>
                <c:pt idx="605">
                  <c:v>101.06558308706524</c:v>
                </c:pt>
                <c:pt idx="606">
                  <c:v>100.35519436235506</c:v>
                </c:pt>
                <c:pt idx="607">
                  <c:v>99.244146396908377</c:v>
                </c:pt>
                <c:pt idx="608">
                  <c:v>99.074600287944236</c:v>
                </c:pt>
                <c:pt idx="609">
                  <c:v>99.283928165492171</c:v>
                </c:pt>
                <c:pt idx="610">
                  <c:v>99.258354171402601</c:v>
                </c:pt>
                <c:pt idx="611">
                  <c:v>98.548912631658709</c:v>
                </c:pt>
                <c:pt idx="612">
                  <c:v>97.07793437902555</c:v>
                </c:pt>
                <c:pt idx="613">
                  <c:v>98.027960900204604</c:v>
                </c:pt>
                <c:pt idx="614">
                  <c:v>98.130256876562854</c:v>
                </c:pt>
                <c:pt idx="615">
                  <c:v>97.468174585132985</c:v>
                </c:pt>
                <c:pt idx="616">
                  <c:v>97.927559293778899</c:v>
                </c:pt>
                <c:pt idx="617">
                  <c:v>98.109418807304678</c:v>
                </c:pt>
                <c:pt idx="618">
                  <c:v>98.829279381677665</c:v>
                </c:pt>
                <c:pt idx="619">
                  <c:v>98.597219064938997</c:v>
                </c:pt>
                <c:pt idx="620">
                  <c:v>98.591535955141325</c:v>
                </c:pt>
                <c:pt idx="621">
                  <c:v>98.137834356293084</c:v>
                </c:pt>
                <c:pt idx="622">
                  <c:v>97.815791467757833</c:v>
                </c:pt>
                <c:pt idx="623">
                  <c:v>98.28180647116767</c:v>
                </c:pt>
                <c:pt idx="624">
                  <c:v>98.064901113889519</c:v>
                </c:pt>
                <c:pt idx="625">
                  <c:v>97.223800863832693</c:v>
                </c:pt>
                <c:pt idx="626">
                  <c:v>96.526672728650453</c:v>
                </c:pt>
                <c:pt idx="627">
                  <c:v>95.620216715920279</c:v>
                </c:pt>
                <c:pt idx="628">
                  <c:v>95.118208683791778</c:v>
                </c:pt>
                <c:pt idx="629">
                  <c:v>94.996021823141618</c:v>
                </c:pt>
                <c:pt idx="630">
                  <c:v>94.706183223459888</c:v>
                </c:pt>
                <c:pt idx="631">
                  <c:v>94.323520497082683</c:v>
                </c:pt>
                <c:pt idx="632">
                  <c:v>93.586610593316649</c:v>
                </c:pt>
                <c:pt idx="633">
                  <c:v>93.026824278245059</c:v>
                </c:pt>
                <c:pt idx="634">
                  <c:v>92.548495870273555</c:v>
                </c:pt>
                <c:pt idx="635">
                  <c:v>91.980184890505427</c:v>
                </c:pt>
                <c:pt idx="636">
                  <c:v>92.620481927710856</c:v>
                </c:pt>
                <c:pt idx="637">
                  <c:v>92.519133136318857</c:v>
                </c:pt>
                <c:pt idx="638">
                  <c:v>92.772978707281965</c:v>
                </c:pt>
                <c:pt idx="639">
                  <c:v>91.925248162461173</c:v>
                </c:pt>
                <c:pt idx="640">
                  <c:v>91.435553534894296</c:v>
                </c:pt>
                <c:pt idx="641">
                  <c:v>91.820110631204059</c:v>
                </c:pt>
                <c:pt idx="642">
                  <c:v>92.597749488520122</c:v>
                </c:pt>
                <c:pt idx="643">
                  <c:v>92.308858073804643</c:v>
                </c:pt>
                <c:pt idx="644">
                  <c:v>93.515571720845642</c:v>
                </c:pt>
                <c:pt idx="645">
                  <c:v>93.834773054482085</c:v>
                </c:pt>
                <c:pt idx="646">
                  <c:v>94.084829885580064</c:v>
                </c:pt>
                <c:pt idx="647">
                  <c:v>93.598923997878302</c:v>
                </c:pt>
                <c:pt idx="648">
                  <c:v>92.883799348336751</c:v>
                </c:pt>
                <c:pt idx="649">
                  <c:v>90.874820034856413</c:v>
                </c:pt>
                <c:pt idx="650">
                  <c:v>92.090058346593935</c:v>
                </c:pt>
                <c:pt idx="651">
                  <c:v>92.0578540577404</c:v>
                </c:pt>
                <c:pt idx="652">
                  <c:v>92.016177919224077</c:v>
                </c:pt>
                <c:pt idx="653">
                  <c:v>91.337993483367427</c:v>
                </c:pt>
                <c:pt idx="654">
                  <c:v>89.361218458740638</c:v>
                </c:pt>
                <c:pt idx="655">
                  <c:v>88.111881488217008</c:v>
                </c:pt>
                <c:pt idx="656">
                  <c:v>85.679510494809435</c:v>
                </c:pt>
                <c:pt idx="657">
                  <c:v>87.120178828521631</c:v>
                </c:pt>
                <c:pt idx="658">
                  <c:v>88.358149579449872</c:v>
                </c:pt>
                <c:pt idx="659">
                  <c:v>89.320489505190565</c:v>
                </c:pt>
                <c:pt idx="660">
                  <c:v>89.114003182541495</c:v>
                </c:pt>
                <c:pt idx="661">
                  <c:v>88.844055467151634</c:v>
                </c:pt>
                <c:pt idx="662">
                  <c:v>89.195461089641597</c:v>
                </c:pt>
                <c:pt idx="663">
                  <c:v>89.194513904675304</c:v>
                </c:pt>
                <c:pt idx="664">
                  <c:v>88.604417670682736</c:v>
                </c:pt>
                <c:pt idx="665">
                  <c:v>89.017390315980904</c:v>
                </c:pt>
                <c:pt idx="666">
                  <c:v>88.196180950215947</c:v>
                </c:pt>
                <c:pt idx="667">
                  <c:v>87.478214745775546</c:v>
                </c:pt>
                <c:pt idx="668">
                  <c:v>86.231719330150796</c:v>
                </c:pt>
                <c:pt idx="669">
                  <c:v>84.545730090172015</c:v>
                </c:pt>
                <c:pt idx="670">
                  <c:v>84.416912934757903</c:v>
                </c:pt>
                <c:pt idx="671">
                  <c:v>85.258013184814729</c:v>
                </c:pt>
                <c:pt idx="672">
                  <c:v>84.684966280215207</c:v>
                </c:pt>
                <c:pt idx="673">
                  <c:v>85.405774039554444</c:v>
                </c:pt>
                <c:pt idx="674">
                  <c:v>84.379972721072974</c:v>
                </c:pt>
                <c:pt idx="675">
                  <c:v>84.594036523452303</c:v>
                </c:pt>
                <c:pt idx="676">
                  <c:v>84.484163067363809</c:v>
                </c:pt>
                <c:pt idx="677">
                  <c:v>83.819239221035076</c:v>
                </c:pt>
                <c:pt idx="678">
                  <c:v>83.832499810563007</c:v>
                </c:pt>
                <c:pt idx="679">
                  <c:v>84.081609456694707</c:v>
                </c:pt>
                <c:pt idx="680">
                  <c:v>83.188414033492464</c:v>
                </c:pt>
                <c:pt idx="681">
                  <c:v>81.619875729332421</c:v>
                </c:pt>
                <c:pt idx="682">
                  <c:v>81.912555883913001</c:v>
                </c:pt>
                <c:pt idx="683">
                  <c:v>81.820678942183832</c:v>
                </c:pt>
                <c:pt idx="684">
                  <c:v>80.956846252936273</c:v>
                </c:pt>
                <c:pt idx="685">
                  <c:v>80.332651360157612</c:v>
                </c:pt>
                <c:pt idx="686">
                  <c:v>79.611843600818361</c:v>
                </c:pt>
                <c:pt idx="687">
                  <c:v>78.642873380313702</c:v>
                </c:pt>
                <c:pt idx="688">
                  <c:v>76.947412290672119</c:v>
                </c:pt>
                <c:pt idx="689">
                  <c:v>73.100894142608169</c:v>
                </c:pt>
                <c:pt idx="690">
                  <c:v>74.689323331060081</c:v>
                </c:pt>
                <c:pt idx="691">
                  <c:v>74.571872395241328</c:v>
                </c:pt>
                <c:pt idx="692">
                  <c:v>77.013715238311747</c:v>
                </c:pt>
                <c:pt idx="693">
                  <c:v>77.692846859134661</c:v>
                </c:pt>
                <c:pt idx="694">
                  <c:v>77.548874744260061</c:v>
                </c:pt>
                <c:pt idx="695">
                  <c:v>75.879934833674326</c:v>
                </c:pt>
                <c:pt idx="696">
                  <c:v>75.460331893612178</c:v>
                </c:pt>
                <c:pt idx="697">
                  <c:v>75.914980677426698</c:v>
                </c:pt>
                <c:pt idx="698">
                  <c:v>74.694059255891503</c:v>
                </c:pt>
                <c:pt idx="699">
                  <c:v>73.708039705993784</c:v>
                </c:pt>
                <c:pt idx="700">
                  <c:v>74.881601879214969</c:v>
                </c:pt>
                <c:pt idx="701">
                  <c:v>76.6755702053497</c:v>
                </c:pt>
                <c:pt idx="702">
                  <c:v>76.168826248389792</c:v>
                </c:pt>
                <c:pt idx="703">
                  <c:v>76.010646359020996</c:v>
                </c:pt>
                <c:pt idx="704">
                  <c:v>76.500340986587858</c:v>
                </c:pt>
                <c:pt idx="705">
                  <c:v>76.416988709555199</c:v>
                </c:pt>
                <c:pt idx="706">
                  <c:v>77.92585436083958</c:v>
                </c:pt>
                <c:pt idx="707">
                  <c:v>78.379555959687806</c:v>
                </c:pt>
                <c:pt idx="708">
                  <c:v>78.603091611729937</c:v>
                </c:pt>
                <c:pt idx="709">
                  <c:v>77.255247404713188</c:v>
                </c:pt>
                <c:pt idx="710">
                  <c:v>76.554330529665833</c:v>
                </c:pt>
                <c:pt idx="711">
                  <c:v>74.997158445101149</c:v>
                </c:pt>
                <c:pt idx="712">
                  <c:v>74.418428430703941</c:v>
                </c:pt>
                <c:pt idx="713">
                  <c:v>74.747101614003185</c:v>
                </c:pt>
                <c:pt idx="714">
                  <c:v>74.029135409562784</c:v>
                </c:pt>
                <c:pt idx="715">
                  <c:v>73.534704857164513</c:v>
                </c:pt>
                <c:pt idx="716">
                  <c:v>75.02178525422444</c:v>
                </c:pt>
                <c:pt idx="717">
                  <c:v>75.548420095476246</c:v>
                </c:pt>
                <c:pt idx="718">
                  <c:v>76.163143138592105</c:v>
                </c:pt>
                <c:pt idx="719">
                  <c:v>77.788512540728945</c:v>
                </c:pt>
                <c:pt idx="720">
                  <c:v>78.491323785708872</c:v>
                </c:pt>
                <c:pt idx="721">
                  <c:v>80.584602561188149</c:v>
                </c:pt>
                <c:pt idx="722">
                  <c:v>80.35633098431461</c:v>
                </c:pt>
                <c:pt idx="723">
                  <c:v>81.393498522391468</c:v>
                </c:pt>
                <c:pt idx="724">
                  <c:v>81.953284837463059</c:v>
                </c:pt>
                <c:pt idx="725">
                  <c:v>80.917064484352494</c:v>
                </c:pt>
                <c:pt idx="726">
                  <c:v>80.45389103584148</c:v>
                </c:pt>
                <c:pt idx="727">
                  <c:v>81.905925589149049</c:v>
                </c:pt>
                <c:pt idx="728">
                  <c:v>81.958020762294453</c:v>
                </c:pt>
                <c:pt idx="729">
                  <c:v>82.144616200651669</c:v>
                </c:pt>
                <c:pt idx="730">
                  <c:v>81.881298780025773</c:v>
                </c:pt>
                <c:pt idx="731">
                  <c:v>81.372660453133292</c:v>
                </c:pt>
                <c:pt idx="732">
                  <c:v>81.284572251269225</c:v>
                </c:pt>
                <c:pt idx="733">
                  <c:v>82.268697431234372</c:v>
                </c:pt>
                <c:pt idx="734">
                  <c:v>82.182503599302876</c:v>
                </c:pt>
                <c:pt idx="735">
                  <c:v>81.71459422596044</c:v>
                </c:pt>
                <c:pt idx="736">
                  <c:v>81.486322649086901</c:v>
                </c:pt>
                <c:pt idx="737">
                  <c:v>80.145108736834132</c:v>
                </c:pt>
                <c:pt idx="738">
                  <c:v>80.306130181101764</c:v>
                </c:pt>
                <c:pt idx="739">
                  <c:v>80.532507388042745</c:v>
                </c:pt>
                <c:pt idx="740">
                  <c:v>81.530840342502088</c:v>
                </c:pt>
                <c:pt idx="741">
                  <c:v>82.23081003258315</c:v>
                </c:pt>
                <c:pt idx="742">
                  <c:v>81.850041676138517</c:v>
                </c:pt>
                <c:pt idx="743">
                  <c:v>80.744676820489516</c:v>
                </c:pt>
                <c:pt idx="744">
                  <c:v>79.901682200500119</c:v>
                </c:pt>
                <c:pt idx="745">
                  <c:v>78.937447904826854</c:v>
                </c:pt>
                <c:pt idx="746">
                  <c:v>78.936500719860575</c:v>
                </c:pt>
                <c:pt idx="747">
                  <c:v>78.970599378646668</c:v>
                </c:pt>
                <c:pt idx="748">
                  <c:v>77.775251951201028</c:v>
                </c:pt>
                <c:pt idx="749">
                  <c:v>77.042130787300138</c:v>
                </c:pt>
                <c:pt idx="750">
                  <c:v>78.056565886186263</c:v>
                </c:pt>
                <c:pt idx="751">
                  <c:v>77.938167765401232</c:v>
                </c:pt>
                <c:pt idx="752">
                  <c:v>79.292642267181932</c:v>
                </c:pt>
                <c:pt idx="753">
                  <c:v>79.893157535803596</c:v>
                </c:pt>
                <c:pt idx="754">
                  <c:v>79.668674698795186</c:v>
                </c:pt>
                <c:pt idx="755">
                  <c:v>79.497234219898459</c:v>
                </c:pt>
                <c:pt idx="756">
                  <c:v>79.198870955520192</c:v>
                </c:pt>
                <c:pt idx="757">
                  <c:v>79.382624838978558</c:v>
                </c:pt>
                <c:pt idx="758">
                  <c:v>78.27157687353187</c:v>
                </c:pt>
                <c:pt idx="759">
                  <c:v>77.129271804197913</c:v>
                </c:pt>
                <c:pt idx="760">
                  <c:v>78.188224596499211</c:v>
                </c:pt>
                <c:pt idx="761">
                  <c:v>77.837766158975512</c:v>
                </c:pt>
                <c:pt idx="762">
                  <c:v>77.598128362506628</c:v>
                </c:pt>
                <c:pt idx="763">
                  <c:v>76.936993256043039</c:v>
                </c:pt>
                <c:pt idx="764">
                  <c:v>76.512654391149511</c:v>
                </c:pt>
                <c:pt idx="765">
                  <c:v>75.344775327725998</c:v>
                </c:pt>
                <c:pt idx="766">
                  <c:v>75.322990073501558</c:v>
                </c:pt>
                <c:pt idx="767">
                  <c:v>74.734788209441533</c:v>
                </c:pt>
                <c:pt idx="768">
                  <c:v>73.270440251572325</c:v>
                </c:pt>
                <c:pt idx="769">
                  <c:v>73.048798969462752</c:v>
                </c:pt>
                <c:pt idx="770">
                  <c:v>73.824543456846243</c:v>
                </c:pt>
                <c:pt idx="771">
                  <c:v>74.859816624990529</c:v>
                </c:pt>
                <c:pt idx="772">
                  <c:v>75.641244222171707</c:v>
                </c:pt>
                <c:pt idx="773">
                  <c:v>74.800143972114881</c:v>
                </c:pt>
                <c:pt idx="774">
                  <c:v>74.963059786315071</c:v>
                </c:pt>
                <c:pt idx="775">
                  <c:v>75.264264605592174</c:v>
                </c:pt>
                <c:pt idx="776">
                  <c:v>76.071266196862922</c:v>
                </c:pt>
                <c:pt idx="777">
                  <c:v>76.159354398726975</c:v>
                </c:pt>
                <c:pt idx="778">
                  <c:v>76.18113965295143</c:v>
                </c:pt>
                <c:pt idx="779">
                  <c:v>75.80510722133819</c:v>
                </c:pt>
                <c:pt idx="780">
                  <c:v>75.745434568462528</c:v>
                </c:pt>
                <c:pt idx="781">
                  <c:v>74.9668485261802</c:v>
                </c:pt>
                <c:pt idx="782">
                  <c:v>75.219746912177015</c:v>
                </c:pt>
                <c:pt idx="783">
                  <c:v>75.226377206940981</c:v>
                </c:pt>
                <c:pt idx="784">
                  <c:v>72.722020156096079</c:v>
                </c:pt>
                <c:pt idx="785">
                  <c:v>72.787375918769428</c:v>
                </c:pt>
                <c:pt idx="786">
                  <c:v>71.968060922937028</c:v>
                </c:pt>
                <c:pt idx="787">
                  <c:v>69.98370841857998</c:v>
                </c:pt>
                <c:pt idx="788">
                  <c:v>70.098317799499881</c:v>
                </c:pt>
                <c:pt idx="789">
                  <c:v>68.515571720845642</c:v>
                </c:pt>
                <c:pt idx="790">
                  <c:v>68.501363946351447</c:v>
                </c:pt>
                <c:pt idx="791">
                  <c:v>69.102826399939374</c:v>
                </c:pt>
                <c:pt idx="792">
                  <c:v>68.49568083655376</c:v>
                </c:pt>
                <c:pt idx="793">
                  <c:v>67.17341062362658</c:v>
                </c:pt>
                <c:pt idx="794">
                  <c:v>66.625937713116613</c:v>
                </c:pt>
                <c:pt idx="795">
                  <c:v>67.664052436159736</c:v>
                </c:pt>
                <c:pt idx="796">
                  <c:v>65.617185724028189</c:v>
                </c:pt>
                <c:pt idx="797">
                  <c:v>65.21557929832538</c:v>
                </c:pt>
                <c:pt idx="798">
                  <c:v>67.312646813669772</c:v>
                </c:pt>
                <c:pt idx="799">
                  <c:v>67.826021065393647</c:v>
                </c:pt>
                <c:pt idx="800">
                  <c:v>67.091952716526492</c:v>
                </c:pt>
                <c:pt idx="801">
                  <c:v>67.816549215730845</c:v>
                </c:pt>
                <c:pt idx="802">
                  <c:v>68.408539819655985</c:v>
                </c:pt>
                <c:pt idx="803">
                  <c:v>70.316170341744339</c:v>
                </c:pt>
                <c:pt idx="804">
                  <c:v>70.351216185496696</c:v>
                </c:pt>
                <c:pt idx="805">
                  <c:v>69.022315677805565</c:v>
                </c:pt>
                <c:pt idx="806">
                  <c:v>68.353603091611731</c:v>
                </c:pt>
                <c:pt idx="807">
                  <c:v>70.0490641812533</c:v>
                </c:pt>
                <c:pt idx="808">
                  <c:v>70.054747291051001</c:v>
                </c:pt>
                <c:pt idx="809">
                  <c:v>69.53568992952944</c:v>
                </c:pt>
                <c:pt idx="810">
                  <c:v>69.133136318860338</c:v>
                </c:pt>
                <c:pt idx="811">
                  <c:v>69.199439266499965</c:v>
                </c:pt>
                <c:pt idx="812">
                  <c:v>67.538076835644461</c:v>
                </c:pt>
                <c:pt idx="813">
                  <c:v>67.367583541714026</c:v>
                </c:pt>
                <c:pt idx="814">
                  <c:v>68.847086459043723</c:v>
                </c:pt>
                <c:pt idx="815">
                  <c:v>69.277108433734938</c:v>
                </c:pt>
                <c:pt idx="816">
                  <c:v>69.691975448965664</c:v>
                </c:pt>
                <c:pt idx="817">
                  <c:v>70.682730923694777</c:v>
                </c:pt>
                <c:pt idx="818">
                  <c:v>70.184511631431391</c:v>
                </c:pt>
                <c:pt idx="819">
                  <c:v>70.98393574297188</c:v>
                </c:pt>
                <c:pt idx="820">
                  <c:v>70.542547548685306</c:v>
                </c:pt>
                <c:pt idx="821">
                  <c:v>69.763014321436685</c:v>
                </c:pt>
                <c:pt idx="822">
                  <c:v>69.651246495415634</c:v>
                </c:pt>
                <c:pt idx="823">
                  <c:v>70.093581874668487</c:v>
                </c:pt>
                <c:pt idx="824">
                  <c:v>70.122944608623172</c:v>
                </c:pt>
                <c:pt idx="825">
                  <c:v>71.315450481169961</c:v>
                </c:pt>
                <c:pt idx="826">
                  <c:v>72.847995756611354</c:v>
                </c:pt>
                <c:pt idx="827">
                  <c:v>73.898423884216115</c:v>
                </c:pt>
                <c:pt idx="828">
                  <c:v>74.919489277866177</c:v>
                </c:pt>
                <c:pt idx="829">
                  <c:v>75.31825414867015</c:v>
                </c:pt>
                <c:pt idx="830">
                  <c:v>74.646700007577479</c:v>
                </c:pt>
                <c:pt idx="831">
                  <c:v>74.608812608926272</c:v>
                </c:pt>
                <c:pt idx="832">
                  <c:v>74.897704023641737</c:v>
                </c:pt>
                <c:pt idx="833">
                  <c:v>75.860991134348708</c:v>
                </c:pt>
                <c:pt idx="834">
                  <c:v>76.101576115783899</c:v>
                </c:pt>
                <c:pt idx="835">
                  <c:v>74.89202091384405</c:v>
                </c:pt>
                <c:pt idx="836">
                  <c:v>74.939380162158059</c:v>
                </c:pt>
                <c:pt idx="837">
                  <c:v>77.375539895430776</c:v>
                </c:pt>
                <c:pt idx="838">
                  <c:v>78.308517087216785</c:v>
                </c:pt>
                <c:pt idx="839">
                  <c:v>78.527316814427522</c:v>
                </c:pt>
                <c:pt idx="840">
                  <c:v>78.664658634538156</c:v>
                </c:pt>
                <c:pt idx="841">
                  <c:v>77.831135864211561</c:v>
                </c:pt>
                <c:pt idx="842">
                  <c:v>77.063916041524593</c:v>
                </c:pt>
                <c:pt idx="843">
                  <c:v>76.941729180874447</c:v>
                </c:pt>
                <c:pt idx="844">
                  <c:v>77.009926498446617</c:v>
                </c:pt>
                <c:pt idx="845">
                  <c:v>77.179472607410787</c:v>
                </c:pt>
                <c:pt idx="846">
                  <c:v>78.993331817837387</c:v>
                </c:pt>
                <c:pt idx="847">
                  <c:v>79.260437978328397</c:v>
                </c:pt>
                <c:pt idx="848">
                  <c:v>78.255474729105103</c:v>
                </c:pt>
                <c:pt idx="849">
                  <c:v>78.311358642115621</c:v>
                </c:pt>
                <c:pt idx="850">
                  <c:v>77.003296203682652</c:v>
                </c:pt>
                <c:pt idx="851">
                  <c:v>76.630105326968248</c:v>
                </c:pt>
                <c:pt idx="852">
                  <c:v>76.654732136091525</c:v>
                </c:pt>
                <c:pt idx="853">
                  <c:v>77.367962415700546</c:v>
                </c:pt>
                <c:pt idx="854">
                  <c:v>78.048988406456004</c:v>
                </c:pt>
                <c:pt idx="855">
                  <c:v>78.699704478290528</c:v>
                </c:pt>
                <c:pt idx="856">
                  <c:v>79.956618928544358</c:v>
                </c:pt>
                <c:pt idx="857">
                  <c:v>80.079752974160797</c:v>
                </c:pt>
                <c:pt idx="858">
                  <c:v>80.198151094945828</c:v>
                </c:pt>
                <c:pt idx="859">
                  <c:v>79.912101235129199</c:v>
                </c:pt>
                <c:pt idx="860">
                  <c:v>80.769303629612793</c:v>
                </c:pt>
                <c:pt idx="861">
                  <c:v>80.458626960672888</c:v>
                </c:pt>
                <c:pt idx="862">
                  <c:v>80.860233386375697</c:v>
                </c:pt>
                <c:pt idx="863">
                  <c:v>80.057020534970064</c:v>
                </c:pt>
                <c:pt idx="864">
                  <c:v>79.487762370235657</c:v>
                </c:pt>
                <c:pt idx="865">
                  <c:v>79.812646813669772</c:v>
                </c:pt>
                <c:pt idx="866">
                  <c:v>79.863794801848897</c:v>
                </c:pt>
                <c:pt idx="867">
                  <c:v>79.948094263847835</c:v>
                </c:pt>
                <c:pt idx="868">
                  <c:v>79.581533681897412</c:v>
                </c:pt>
                <c:pt idx="869">
                  <c:v>79.143934227475938</c:v>
                </c:pt>
                <c:pt idx="870">
                  <c:v>77.772410396302192</c:v>
                </c:pt>
                <c:pt idx="871">
                  <c:v>77.055391376828069</c:v>
                </c:pt>
                <c:pt idx="872">
                  <c:v>76.670834280518307</c:v>
                </c:pt>
                <c:pt idx="873">
                  <c:v>76.280594074410857</c:v>
                </c:pt>
                <c:pt idx="874">
                  <c:v>75.860991134348708</c:v>
                </c:pt>
                <c:pt idx="875">
                  <c:v>76.429302114116837</c:v>
                </c:pt>
                <c:pt idx="876">
                  <c:v>76.529703720542557</c:v>
                </c:pt>
                <c:pt idx="877">
                  <c:v>76.407516859892397</c:v>
                </c:pt>
                <c:pt idx="878">
                  <c:v>75.402553610669102</c:v>
                </c:pt>
                <c:pt idx="879">
                  <c:v>75.531370766083199</c:v>
                </c:pt>
                <c:pt idx="880">
                  <c:v>75.930135636887172</c:v>
                </c:pt>
                <c:pt idx="881">
                  <c:v>75.22732439190726</c:v>
                </c:pt>
                <c:pt idx="882">
                  <c:v>74.054709403652353</c:v>
                </c:pt>
                <c:pt idx="883">
                  <c:v>74.378646662120175</c:v>
                </c:pt>
                <c:pt idx="884">
                  <c:v>74.723421989846173</c:v>
                </c:pt>
                <c:pt idx="885">
                  <c:v>74.637228157914677</c:v>
                </c:pt>
                <c:pt idx="886">
                  <c:v>75.744487383496235</c:v>
                </c:pt>
                <c:pt idx="887">
                  <c:v>76.052322497537318</c:v>
                </c:pt>
                <c:pt idx="888">
                  <c:v>76.560013639463506</c:v>
                </c:pt>
                <c:pt idx="889">
                  <c:v>76.500340986587858</c:v>
                </c:pt>
                <c:pt idx="890">
                  <c:v>76.480450102295976</c:v>
                </c:pt>
                <c:pt idx="891">
                  <c:v>76.458664848071535</c:v>
                </c:pt>
                <c:pt idx="892">
                  <c:v>76.659468060922947</c:v>
                </c:pt>
                <c:pt idx="893">
                  <c:v>77.307342577858591</c:v>
                </c:pt>
                <c:pt idx="894">
                  <c:v>77.977949533984997</c:v>
                </c:pt>
                <c:pt idx="895">
                  <c:v>79.17519133136318</c:v>
                </c:pt>
                <c:pt idx="896">
                  <c:v>79.788967189512775</c:v>
                </c:pt>
                <c:pt idx="897">
                  <c:v>79.282223232552852</c:v>
                </c:pt>
                <c:pt idx="898">
                  <c:v>78.030991892096694</c:v>
                </c:pt>
                <c:pt idx="899">
                  <c:v>76.670834280518307</c:v>
                </c:pt>
                <c:pt idx="900">
                  <c:v>76.064635902098956</c:v>
                </c:pt>
                <c:pt idx="901">
                  <c:v>76.550541789800718</c:v>
                </c:pt>
                <c:pt idx="902">
                  <c:v>75.753959233159051</c:v>
                </c:pt>
                <c:pt idx="903">
                  <c:v>76.363946351443516</c:v>
                </c:pt>
                <c:pt idx="904">
                  <c:v>77.779987876032436</c:v>
                </c:pt>
                <c:pt idx="905">
                  <c:v>78.175911191937558</c:v>
                </c:pt>
                <c:pt idx="906">
                  <c:v>78.552890808517091</c:v>
                </c:pt>
                <c:pt idx="907">
                  <c:v>79.130673637948007</c:v>
                </c:pt>
                <c:pt idx="908">
                  <c:v>76.330794877623703</c:v>
                </c:pt>
                <c:pt idx="909">
                  <c:v>75.259528680760781</c:v>
                </c:pt>
                <c:pt idx="910">
                  <c:v>76.271122224748055</c:v>
                </c:pt>
                <c:pt idx="911">
                  <c:v>77.841554898840641</c:v>
                </c:pt>
                <c:pt idx="912">
                  <c:v>79.004698037432746</c:v>
                </c:pt>
                <c:pt idx="913">
                  <c:v>79.492498295067065</c:v>
                </c:pt>
                <c:pt idx="914">
                  <c:v>79.887474426005909</c:v>
                </c:pt>
                <c:pt idx="915">
                  <c:v>78.775479275592929</c:v>
                </c:pt>
                <c:pt idx="916">
                  <c:v>77.592445252708956</c:v>
                </c:pt>
                <c:pt idx="917">
                  <c:v>78.331249526407518</c:v>
                </c:pt>
                <c:pt idx="918">
                  <c:v>78.50647874516936</c:v>
                </c:pt>
                <c:pt idx="919">
                  <c:v>80.200992649844665</c:v>
                </c:pt>
                <c:pt idx="920">
                  <c:v>80.897173600060626</c:v>
                </c:pt>
                <c:pt idx="921">
                  <c:v>81.113131772372512</c:v>
                </c:pt>
                <c:pt idx="922">
                  <c:v>82.019587785102672</c:v>
                </c:pt>
                <c:pt idx="923">
                  <c:v>82.200500113662201</c:v>
                </c:pt>
                <c:pt idx="924">
                  <c:v>82.417405470940366</c:v>
                </c:pt>
                <c:pt idx="925">
                  <c:v>82.227021292718035</c:v>
                </c:pt>
                <c:pt idx="926">
                  <c:v>82.477078123816014</c:v>
                </c:pt>
                <c:pt idx="927">
                  <c:v>82.5159127074335</c:v>
                </c:pt>
                <c:pt idx="928">
                  <c:v>82.338789118739115</c:v>
                </c:pt>
                <c:pt idx="929">
                  <c:v>82.319845419413511</c:v>
                </c:pt>
                <c:pt idx="930">
                  <c:v>82.473289383950899</c:v>
                </c:pt>
                <c:pt idx="931">
                  <c:v>82.788701977722198</c:v>
                </c:pt>
                <c:pt idx="932">
                  <c:v>82.927938167765404</c:v>
                </c:pt>
                <c:pt idx="933">
                  <c:v>82.733765249677958</c:v>
                </c:pt>
                <c:pt idx="934">
                  <c:v>83.593809199060388</c:v>
                </c:pt>
                <c:pt idx="935">
                  <c:v>83.046336288550421</c:v>
                </c:pt>
                <c:pt idx="936">
                  <c:v>82.232704402515722</c:v>
                </c:pt>
                <c:pt idx="937">
                  <c:v>82.977191786011971</c:v>
                </c:pt>
                <c:pt idx="938">
                  <c:v>83.875123134045609</c:v>
                </c:pt>
                <c:pt idx="939">
                  <c:v>84.823255285292106</c:v>
                </c:pt>
                <c:pt idx="940">
                  <c:v>85.226756080927473</c:v>
                </c:pt>
                <c:pt idx="941">
                  <c:v>85.529855270137162</c:v>
                </c:pt>
                <c:pt idx="942">
                  <c:v>85.966507539592328</c:v>
                </c:pt>
                <c:pt idx="943">
                  <c:v>86.201409411229832</c:v>
                </c:pt>
                <c:pt idx="944">
                  <c:v>86.748882321739799</c:v>
                </c:pt>
                <c:pt idx="945">
                  <c:v>86.724255512616509</c:v>
                </c:pt>
                <c:pt idx="946">
                  <c:v>86.162574827612332</c:v>
                </c:pt>
                <c:pt idx="947">
                  <c:v>86.800030309918924</c:v>
                </c:pt>
                <c:pt idx="948">
                  <c:v>86.226036220353123</c:v>
                </c:pt>
                <c:pt idx="949">
                  <c:v>85.646359020989621</c:v>
                </c:pt>
                <c:pt idx="950">
                  <c:v>85.862317193301507</c:v>
                </c:pt>
                <c:pt idx="951">
                  <c:v>84.938811851178301</c:v>
                </c:pt>
                <c:pt idx="952">
                  <c:v>85.066681821626133</c:v>
                </c:pt>
                <c:pt idx="953">
                  <c:v>85.378305675532317</c:v>
                </c:pt>
                <c:pt idx="954">
                  <c:v>84.864931423808443</c:v>
                </c:pt>
                <c:pt idx="955">
                  <c:v>85.144350988861106</c:v>
                </c:pt>
                <c:pt idx="956">
                  <c:v>84.648026066530264</c:v>
                </c:pt>
                <c:pt idx="957">
                  <c:v>84.401757975297414</c:v>
                </c:pt>
                <c:pt idx="958">
                  <c:v>85.209706751534441</c:v>
                </c:pt>
                <c:pt idx="959">
                  <c:v>86.15594453284838</c:v>
                </c:pt>
                <c:pt idx="960">
                  <c:v>87.467795711146479</c:v>
                </c:pt>
                <c:pt idx="961">
                  <c:v>87.71311661741305</c:v>
                </c:pt>
                <c:pt idx="962">
                  <c:v>87.831514738198067</c:v>
                </c:pt>
                <c:pt idx="963">
                  <c:v>86.129423353792532</c:v>
                </c:pt>
                <c:pt idx="964">
                  <c:v>84.243578085928618</c:v>
                </c:pt>
                <c:pt idx="965">
                  <c:v>83.921535197393354</c:v>
                </c:pt>
                <c:pt idx="966">
                  <c:v>83.839130105326959</c:v>
                </c:pt>
                <c:pt idx="967">
                  <c:v>84.202849132378574</c:v>
                </c:pt>
                <c:pt idx="968">
                  <c:v>83.868492839281657</c:v>
                </c:pt>
                <c:pt idx="969">
                  <c:v>85.026900053042354</c:v>
                </c:pt>
                <c:pt idx="970">
                  <c:v>85.134879139198304</c:v>
                </c:pt>
                <c:pt idx="971">
                  <c:v>85.781806471167684</c:v>
                </c:pt>
                <c:pt idx="972">
                  <c:v>87.228157914677567</c:v>
                </c:pt>
                <c:pt idx="973">
                  <c:v>86.904220656209745</c:v>
                </c:pt>
                <c:pt idx="974">
                  <c:v>85.766651511707209</c:v>
                </c:pt>
                <c:pt idx="975">
                  <c:v>86.300863832689245</c:v>
                </c:pt>
                <c:pt idx="976">
                  <c:v>86.401265439114965</c:v>
                </c:pt>
                <c:pt idx="977">
                  <c:v>86.514927635068574</c:v>
                </c:pt>
                <c:pt idx="978">
                  <c:v>85.574372963552321</c:v>
                </c:pt>
                <c:pt idx="979">
                  <c:v>86.346328711070697</c:v>
                </c:pt>
                <c:pt idx="980">
                  <c:v>86.725202697582787</c:v>
                </c:pt>
                <c:pt idx="981">
                  <c:v>86.692051223762974</c:v>
                </c:pt>
                <c:pt idx="982">
                  <c:v>86.86065014776085</c:v>
                </c:pt>
                <c:pt idx="983">
                  <c:v>86.649427900280358</c:v>
                </c:pt>
                <c:pt idx="984">
                  <c:v>87.01598848223081</c:v>
                </c:pt>
                <c:pt idx="985">
                  <c:v>85.774228991437454</c:v>
                </c:pt>
                <c:pt idx="986">
                  <c:v>85.50617564598015</c:v>
                </c:pt>
                <c:pt idx="987">
                  <c:v>84.36102902174737</c:v>
                </c:pt>
                <c:pt idx="988">
                  <c:v>84.965333030234149</c:v>
                </c:pt>
                <c:pt idx="989">
                  <c:v>84.745586118057133</c:v>
                </c:pt>
                <c:pt idx="990">
                  <c:v>86.056490111388953</c:v>
                </c:pt>
                <c:pt idx="991">
                  <c:v>86.511138895203459</c:v>
                </c:pt>
                <c:pt idx="992">
                  <c:v>86.513980450102295</c:v>
                </c:pt>
                <c:pt idx="993">
                  <c:v>86.311282867318326</c:v>
                </c:pt>
                <c:pt idx="994">
                  <c:v>86.989467303174962</c:v>
                </c:pt>
                <c:pt idx="995">
                  <c:v>86.975259528680766</c:v>
                </c:pt>
                <c:pt idx="996">
                  <c:v>86.248768659543842</c:v>
                </c:pt>
                <c:pt idx="997">
                  <c:v>85.749602182314149</c:v>
                </c:pt>
                <c:pt idx="998">
                  <c:v>85.57816170341745</c:v>
                </c:pt>
                <c:pt idx="999">
                  <c:v>85.728764113056002</c:v>
                </c:pt>
                <c:pt idx="1000">
                  <c:v>85.491020686519676</c:v>
                </c:pt>
                <c:pt idx="1001">
                  <c:v>84.319352883231048</c:v>
                </c:pt>
                <c:pt idx="1002">
                  <c:v>83.819239221035076</c:v>
                </c:pt>
                <c:pt idx="1003">
                  <c:v>83.363643252254306</c:v>
                </c:pt>
                <c:pt idx="1004">
                  <c:v>84.75126922785482</c:v>
                </c:pt>
                <c:pt idx="1005">
                  <c:v>85.478707281958023</c:v>
                </c:pt>
                <c:pt idx="1006">
                  <c:v>83.366484807153142</c:v>
                </c:pt>
                <c:pt idx="1007">
                  <c:v>82.938357202394485</c:v>
                </c:pt>
                <c:pt idx="1008">
                  <c:v>80.425475486853074</c:v>
                </c:pt>
                <c:pt idx="1009">
                  <c:v>79.465029931044938</c:v>
                </c:pt>
                <c:pt idx="1010">
                  <c:v>79.704667727513836</c:v>
                </c:pt>
                <c:pt idx="1011">
                  <c:v>80.24077441842843</c:v>
                </c:pt>
                <c:pt idx="1012">
                  <c:v>80.244563158293559</c:v>
                </c:pt>
                <c:pt idx="1013">
                  <c:v>79.992611957263023</c:v>
                </c:pt>
                <c:pt idx="1014">
                  <c:v>80.264454042585427</c:v>
                </c:pt>
                <c:pt idx="1015">
                  <c:v>81.216374933697054</c:v>
                </c:pt>
                <c:pt idx="1016">
                  <c:v>81.071455633856175</c:v>
                </c:pt>
                <c:pt idx="1017">
                  <c:v>80.702053497006901</c:v>
                </c:pt>
                <c:pt idx="1018">
                  <c:v>81.058195044328258</c:v>
                </c:pt>
                <c:pt idx="1019">
                  <c:v>81.758164734409334</c:v>
                </c:pt>
                <c:pt idx="1020">
                  <c:v>81.312987800257645</c:v>
                </c:pt>
                <c:pt idx="1021">
                  <c:v>81.725960445555813</c:v>
                </c:pt>
                <c:pt idx="1022">
                  <c:v>81.307304690459944</c:v>
                </c:pt>
                <c:pt idx="1023">
                  <c:v>80.801507918466314</c:v>
                </c:pt>
                <c:pt idx="1024">
                  <c:v>80.886754565431545</c:v>
                </c:pt>
                <c:pt idx="1025">
                  <c:v>81.599037660074259</c:v>
                </c:pt>
                <c:pt idx="1026">
                  <c:v>82.178714859437747</c:v>
                </c:pt>
                <c:pt idx="1027">
                  <c:v>83.287868454951891</c:v>
                </c:pt>
                <c:pt idx="1028">
                  <c:v>83.148632264908699</c:v>
                </c:pt>
                <c:pt idx="1029">
                  <c:v>82.617261498825485</c:v>
                </c:pt>
                <c:pt idx="1030">
                  <c:v>83.087065242100479</c:v>
                </c:pt>
                <c:pt idx="1031">
                  <c:v>82.666515117072066</c:v>
                </c:pt>
                <c:pt idx="1032">
                  <c:v>81.330037129650677</c:v>
                </c:pt>
                <c:pt idx="1033">
                  <c:v>81.116920512237627</c:v>
                </c:pt>
                <c:pt idx="1034">
                  <c:v>80.617754035007962</c:v>
                </c:pt>
                <c:pt idx="1035">
                  <c:v>80.634803364400994</c:v>
                </c:pt>
                <c:pt idx="1036">
                  <c:v>80.621542774873078</c:v>
                </c:pt>
                <c:pt idx="1037">
                  <c:v>79.801280594074413</c:v>
                </c:pt>
                <c:pt idx="1038">
                  <c:v>79.715086762142917</c:v>
                </c:pt>
                <c:pt idx="1039">
                  <c:v>79.79559748427674</c:v>
                </c:pt>
                <c:pt idx="1040">
                  <c:v>80.004925361824647</c:v>
                </c:pt>
                <c:pt idx="1041">
                  <c:v>80.622489959839356</c:v>
                </c:pt>
                <c:pt idx="1042">
                  <c:v>81.310146245358794</c:v>
                </c:pt>
                <c:pt idx="1043">
                  <c:v>81.672918087444117</c:v>
                </c:pt>
                <c:pt idx="1044">
                  <c:v>81.635977873759188</c:v>
                </c:pt>
                <c:pt idx="1045">
                  <c:v>82.257331211639013</c:v>
                </c:pt>
                <c:pt idx="1046">
                  <c:v>82.542433886489363</c:v>
                </c:pt>
                <c:pt idx="1047">
                  <c:v>83.515192846859136</c:v>
                </c:pt>
                <c:pt idx="1048">
                  <c:v>83.457414563916046</c:v>
                </c:pt>
                <c:pt idx="1049">
                  <c:v>83.204516177919231</c:v>
                </c:pt>
                <c:pt idx="1050">
                  <c:v>83.892172463438669</c:v>
                </c:pt>
                <c:pt idx="1051">
                  <c:v>83.989732514965525</c:v>
                </c:pt>
                <c:pt idx="1052">
                  <c:v>84.92839281654922</c:v>
                </c:pt>
                <c:pt idx="1053">
                  <c:v>84.865878608774722</c:v>
                </c:pt>
                <c:pt idx="1054">
                  <c:v>84.215162536940213</c:v>
                </c:pt>
                <c:pt idx="1055">
                  <c:v>84.760741077517622</c:v>
                </c:pt>
                <c:pt idx="1056">
                  <c:v>85.046790937334237</c:v>
                </c:pt>
                <c:pt idx="1057">
                  <c:v>84.727589603697808</c:v>
                </c:pt>
                <c:pt idx="1058">
                  <c:v>84.61013866787907</c:v>
                </c:pt>
                <c:pt idx="1059">
                  <c:v>85.449344548003339</c:v>
                </c:pt>
                <c:pt idx="1060">
                  <c:v>86.064067591119198</c:v>
                </c:pt>
                <c:pt idx="1061">
                  <c:v>86.398423884216101</c:v>
                </c:pt>
                <c:pt idx="1062">
                  <c:v>86.831287413806166</c:v>
                </c:pt>
                <c:pt idx="1063">
                  <c:v>86.754565431537472</c:v>
                </c:pt>
                <c:pt idx="1064">
                  <c:v>86.486512086080168</c:v>
                </c:pt>
                <c:pt idx="1065">
                  <c:v>86.120898689096009</c:v>
                </c:pt>
                <c:pt idx="1066">
                  <c:v>86.477987421383645</c:v>
                </c:pt>
                <c:pt idx="1067">
                  <c:v>86.68731529893158</c:v>
                </c:pt>
                <c:pt idx="1068">
                  <c:v>87.033984996590135</c:v>
                </c:pt>
                <c:pt idx="1069">
                  <c:v>87.424225202697585</c:v>
                </c:pt>
                <c:pt idx="1070">
                  <c:v>87.122073198454189</c:v>
                </c:pt>
                <c:pt idx="1071">
                  <c:v>87.300143972114881</c:v>
                </c:pt>
                <c:pt idx="1072">
                  <c:v>87.668598923997891</c:v>
                </c:pt>
                <c:pt idx="1073">
                  <c:v>88.1033568235205</c:v>
                </c:pt>
                <c:pt idx="1074">
                  <c:v>88.604417670682736</c:v>
                </c:pt>
                <c:pt idx="1075">
                  <c:v>88.474653330302345</c:v>
                </c:pt>
                <c:pt idx="1076">
                  <c:v>89.203985754338106</c:v>
                </c:pt>
                <c:pt idx="1077">
                  <c:v>89.567704781389708</c:v>
                </c:pt>
                <c:pt idx="1078">
                  <c:v>88.943509888611047</c:v>
                </c:pt>
                <c:pt idx="1079">
                  <c:v>89.374479048268554</c:v>
                </c:pt>
                <c:pt idx="1080">
                  <c:v>89.569599151322265</c:v>
                </c:pt>
                <c:pt idx="1081">
                  <c:v>90.072554368417073</c:v>
                </c:pt>
                <c:pt idx="1082">
                  <c:v>90.18337500947186</c:v>
                </c:pt>
                <c:pt idx="1083">
                  <c:v>89.368795938470868</c:v>
                </c:pt>
                <c:pt idx="1084">
                  <c:v>89.065696749261207</c:v>
                </c:pt>
                <c:pt idx="1085">
                  <c:v>88.69155868758051</c:v>
                </c:pt>
                <c:pt idx="1086">
                  <c:v>88.890467530499365</c:v>
                </c:pt>
                <c:pt idx="1087">
                  <c:v>88.69155868758051</c:v>
                </c:pt>
                <c:pt idx="1088">
                  <c:v>88.189550655451995</c:v>
                </c:pt>
                <c:pt idx="1089">
                  <c:v>88.506857619155866</c:v>
                </c:pt>
                <c:pt idx="1090">
                  <c:v>88.703872092142149</c:v>
                </c:pt>
                <c:pt idx="1091">
                  <c:v>88.552322497537318</c:v>
                </c:pt>
                <c:pt idx="1092">
                  <c:v>87.419489277866191</c:v>
                </c:pt>
                <c:pt idx="1093">
                  <c:v>87.722588467075852</c:v>
                </c:pt>
                <c:pt idx="1094">
                  <c:v>88.893309085398201</c:v>
                </c:pt>
                <c:pt idx="1095">
                  <c:v>89.032545275441393</c:v>
                </c:pt>
                <c:pt idx="1096">
                  <c:v>89.368795938470868</c:v>
                </c:pt>
                <c:pt idx="1097">
                  <c:v>91.232855952110341</c:v>
                </c:pt>
                <c:pt idx="1098">
                  <c:v>91.457338789118751</c:v>
                </c:pt>
                <c:pt idx="1099">
                  <c:v>92.099530196256723</c:v>
                </c:pt>
                <c:pt idx="1100">
                  <c:v>92.168674698795186</c:v>
                </c:pt>
                <c:pt idx="1101">
                  <c:v>91.589944684397977</c:v>
                </c:pt>
                <c:pt idx="1102">
                  <c:v>91.679927256194588</c:v>
                </c:pt>
                <c:pt idx="1103">
                  <c:v>91.794536637114504</c:v>
                </c:pt>
                <c:pt idx="1104">
                  <c:v>91.470599378646668</c:v>
                </c:pt>
                <c:pt idx="1105">
                  <c:v>91.907251648101848</c:v>
                </c:pt>
                <c:pt idx="1106">
                  <c:v>92.053118132908992</c:v>
                </c:pt>
                <c:pt idx="1107">
                  <c:v>91.826740925968025</c:v>
                </c:pt>
                <c:pt idx="1108">
                  <c:v>90.775365613396986</c:v>
                </c:pt>
                <c:pt idx="1109">
                  <c:v>91.417557020534971</c:v>
                </c:pt>
                <c:pt idx="1110">
                  <c:v>91.419451390467529</c:v>
                </c:pt>
                <c:pt idx="1111">
                  <c:v>91.803061301811013</c:v>
                </c:pt>
                <c:pt idx="1112">
                  <c:v>91.24138061680685</c:v>
                </c:pt>
                <c:pt idx="1113">
                  <c:v>91.082253542471776</c:v>
                </c:pt>
                <c:pt idx="1114">
                  <c:v>90.740319769644614</c:v>
                </c:pt>
                <c:pt idx="1115">
                  <c:v>90.403121921648861</c:v>
                </c:pt>
                <c:pt idx="1116">
                  <c:v>90.759263468970232</c:v>
                </c:pt>
                <c:pt idx="1117">
                  <c:v>91.199704478290528</c:v>
                </c:pt>
                <c:pt idx="1118">
                  <c:v>90.970485716450696</c:v>
                </c:pt>
                <c:pt idx="1119">
                  <c:v>91.186443888762597</c:v>
                </c:pt>
                <c:pt idx="1120">
                  <c:v>90.711904220656209</c:v>
                </c:pt>
                <c:pt idx="1121">
                  <c:v>90.259149806774261</c:v>
                </c:pt>
                <c:pt idx="1122">
                  <c:v>90.78294309312723</c:v>
                </c:pt>
                <c:pt idx="1123">
                  <c:v>91.098355686898529</c:v>
                </c:pt>
                <c:pt idx="1124">
                  <c:v>92.005758884594997</c:v>
                </c:pt>
                <c:pt idx="1125">
                  <c:v>93.075130711525347</c:v>
                </c:pt>
                <c:pt idx="1126">
                  <c:v>93.063764491929973</c:v>
                </c:pt>
                <c:pt idx="1127">
                  <c:v>92.791922406607569</c:v>
                </c:pt>
                <c:pt idx="1128">
                  <c:v>92.630900962339936</c:v>
                </c:pt>
                <c:pt idx="1129">
                  <c:v>92.80139425627037</c:v>
                </c:pt>
                <c:pt idx="1130">
                  <c:v>93.599871182844595</c:v>
                </c:pt>
                <c:pt idx="1131">
                  <c:v>93.367810866105941</c:v>
                </c:pt>
                <c:pt idx="1132">
                  <c:v>92.830756990225055</c:v>
                </c:pt>
                <c:pt idx="1133">
                  <c:v>92.660263696294606</c:v>
                </c:pt>
                <c:pt idx="1134">
                  <c:v>93.308138213230279</c:v>
                </c:pt>
                <c:pt idx="1135">
                  <c:v>93.828142759718119</c:v>
                </c:pt>
                <c:pt idx="1136">
                  <c:v>94.253428809577926</c:v>
                </c:pt>
                <c:pt idx="1137">
                  <c:v>94.75164810184134</c:v>
                </c:pt>
                <c:pt idx="1138">
                  <c:v>94.942979465029936</c:v>
                </c:pt>
                <c:pt idx="1139">
                  <c:v>95.687466848526185</c:v>
                </c:pt>
                <c:pt idx="1140">
                  <c:v>96.144010002273234</c:v>
                </c:pt>
                <c:pt idx="1141">
                  <c:v>95.53591725392134</c:v>
                </c:pt>
                <c:pt idx="1142">
                  <c:v>93.61786769720392</c:v>
                </c:pt>
                <c:pt idx="1143">
                  <c:v>94.30836553762218</c:v>
                </c:pt>
                <c:pt idx="1144">
                  <c:v>95.065166325680067</c:v>
                </c:pt>
                <c:pt idx="1145">
                  <c:v>95.141888307948776</c:v>
                </c:pt>
                <c:pt idx="1146">
                  <c:v>95.194930666060458</c:v>
                </c:pt>
                <c:pt idx="1147">
                  <c:v>96.096650753959239</c:v>
                </c:pt>
                <c:pt idx="1148">
                  <c:v>96.328711070697892</c:v>
                </c:pt>
                <c:pt idx="1149">
                  <c:v>96.157270591801165</c:v>
                </c:pt>
                <c:pt idx="1150">
                  <c:v>95.833333333333343</c:v>
                </c:pt>
                <c:pt idx="1151">
                  <c:v>95.223346215048878</c:v>
                </c:pt>
                <c:pt idx="1152">
                  <c:v>95.520762294460866</c:v>
                </c:pt>
                <c:pt idx="1153">
                  <c:v>96.146851557172084</c:v>
                </c:pt>
                <c:pt idx="1154">
                  <c:v>96.384594983708425</c:v>
                </c:pt>
                <c:pt idx="1155">
                  <c:v>96.223573539440778</c:v>
                </c:pt>
                <c:pt idx="1156">
                  <c:v>96.210312949912861</c:v>
                </c:pt>
                <c:pt idx="1157">
                  <c:v>96.524778358717896</c:v>
                </c:pt>
                <c:pt idx="1158">
                  <c:v>96.441426081685236</c:v>
                </c:pt>
                <c:pt idx="1159">
                  <c:v>95.563385617943467</c:v>
                </c:pt>
                <c:pt idx="1160">
                  <c:v>95.644843525043569</c:v>
                </c:pt>
                <c:pt idx="1161">
                  <c:v>96.015192846859136</c:v>
                </c:pt>
                <c:pt idx="1162">
                  <c:v>95.063271955747524</c:v>
                </c:pt>
                <c:pt idx="1163">
                  <c:v>95.014018337500943</c:v>
                </c:pt>
                <c:pt idx="1164">
                  <c:v>95.945101159354408</c:v>
                </c:pt>
                <c:pt idx="1165">
                  <c:v>95.539705993786455</c:v>
                </c:pt>
                <c:pt idx="1166">
                  <c:v>95.331325301204828</c:v>
                </c:pt>
                <c:pt idx="1167">
                  <c:v>95.552966583314387</c:v>
                </c:pt>
                <c:pt idx="1168">
                  <c:v>95.823861483670527</c:v>
                </c:pt>
                <c:pt idx="1169">
                  <c:v>96.528567098583011</c:v>
                </c:pt>
                <c:pt idx="1170">
                  <c:v>96.298401151776915</c:v>
                </c:pt>
                <c:pt idx="1171">
                  <c:v>95.864590437220585</c:v>
                </c:pt>
                <c:pt idx="1172">
                  <c:v>96.046449950746378</c:v>
                </c:pt>
                <c:pt idx="1173">
                  <c:v>95.741456391604146</c:v>
                </c:pt>
                <c:pt idx="1174">
                  <c:v>96.067288020004554</c:v>
                </c:pt>
                <c:pt idx="1175">
                  <c:v>95.355004925361825</c:v>
                </c:pt>
                <c:pt idx="1176">
                  <c:v>95.651473819807535</c:v>
                </c:pt>
                <c:pt idx="1177">
                  <c:v>95.301962567250129</c:v>
                </c:pt>
                <c:pt idx="1178">
                  <c:v>94.953398499659016</c:v>
                </c:pt>
                <c:pt idx="1179">
                  <c:v>95.598431461695839</c:v>
                </c:pt>
                <c:pt idx="1180">
                  <c:v>96.442373266651515</c:v>
                </c:pt>
                <c:pt idx="1181">
                  <c:v>97.55057967719938</c:v>
                </c:pt>
                <c:pt idx="1182">
                  <c:v>98.575433810714557</c:v>
                </c:pt>
                <c:pt idx="1183">
                  <c:v>99.175001894369927</c:v>
                </c:pt>
                <c:pt idx="1184">
                  <c:v>99.601235129196027</c:v>
                </c:pt>
                <c:pt idx="1185">
                  <c:v>99.760362203531102</c:v>
                </c:pt>
                <c:pt idx="1186">
                  <c:v>100.41297264529815</c:v>
                </c:pt>
                <c:pt idx="1187">
                  <c:v>100.34477532772601</c:v>
                </c:pt>
                <c:pt idx="1188">
                  <c:v>100.41865575509586</c:v>
                </c:pt>
                <c:pt idx="1189">
                  <c:v>100.80605440630445</c:v>
                </c:pt>
                <c:pt idx="1190">
                  <c:v>100.56168068500418</c:v>
                </c:pt>
                <c:pt idx="1191">
                  <c:v>100.61851178298097</c:v>
                </c:pt>
                <c:pt idx="1192">
                  <c:v>101.2493369705236</c:v>
                </c:pt>
                <c:pt idx="1193">
                  <c:v>100.68292036068804</c:v>
                </c:pt>
                <c:pt idx="1194">
                  <c:v>100.99170265969539</c:v>
                </c:pt>
                <c:pt idx="1195">
                  <c:v>101.25407289535499</c:v>
                </c:pt>
                <c:pt idx="1196">
                  <c:v>101.34594983708418</c:v>
                </c:pt>
                <c:pt idx="1197">
                  <c:v>100.78711070697885</c:v>
                </c:pt>
                <c:pt idx="1198">
                  <c:v>101.08926271122225</c:v>
                </c:pt>
                <c:pt idx="1199">
                  <c:v>101.85648253390922</c:v>
                </c:pt>
                <c:pt idx="1200">
                  <c:v>102.15674016822005</c:v>
                </c:pt>
                <c:pt idx="1201">
                  <c:v>101.24649541562478</c:v>
                </c:pt>
                <c:pt idx="1202">
                  <c:v>100.04262332348262</c:v>
                </c:pt>
                <c:pt idx="1203">
                  <c:v>98.77244828370084</c:v>
                </c:pt>
                <c:pt idx="1204">
                  <c:v>99.800143972114881</c:v>
                </c:pt>
                <c:pt idx="1205">
                  <c:v>99.692164885958931</c:v>
                </c:pt>
                <c:pt idx="1206">
                  <c:v>100.42718041979238</c:v>
                </c:pt>
                <c:pt idx="1207">
                  <c:v>100.71607183450783</c:v>
                </c:pt>
                <c:pt idx="1208">
                  <c:v>100.35803591725391</c:v>
                </c:pt>
                <c:pt idx="1209">
                  <c:v>100.74827612336136</c:v>
                </c:pt>
                <c:pt idx="1210">
                  <c:v>101.58748200348565</c:v>
                </c:pt>
                <c:pt idx="1211">
                  <c:v>101.87921497309993</c:v>
                </c:pt>
                <c:pt idx="1212">
                  <c:v>102.5280366750019</c:v>
                </c:pt>
                <c:pt idx="1213">
                  <c:v>102.80461468515571</c:v>
                </c:pt>
                <c:pt idx="1214">
                  <c:v>102.7771463211336</c:v>
                </c:pt>
                <c:pt idx="1215">
                  <c:v>102.41248010911571</c:v>
                </c:pt>
                <c:pt idx="1216">
                  <c:v>103.05372433128741</c:v>
                </c:pt>
                <c:pt idx="1217">
                  <c:v>103.02530878229901</c:v>
                </c:pt>
                <c:pt idx="1218">
                  <c:v>103.37197847995756</c:v>
                </c:pt>
                <c:pt idx="1219">
                  <c:v>102.61233613700082</c:v>
                </c:pt>
                <c:pt idx="1220">
                  <c:v>102.7629385466394</c:v>
                </c:pt>
                <c:pt idx="1221">
                  <c:v>102.59718117754035</c:v>
                </c:pt>
                <c:pt idx="1222">
                  <c:v>103.25263317420625</c:v>
                </c:pt>
                <c:pt idx="1223">
                  <c:v>103.35398196559824</c:v>
                </c:pt>
                <c:pt idx="1224">
                  <c:v>104.1126771235887</c:v>
                </c:pt>
                <c:pt idx="1225">
                  <c:v>104.404410093203</c:v>
                </c:pt>
                <c:pt idx="1226">
                  <c:v>104.13919830264456</c:v>
                </c:pt>
                <c:pt idx="1227">
                  <c:v>104.1799272561946</c:v>
                </c:pt>
                <c:pt idx="1228">
                  <c:v>104.3949382435402</c:v>
                </c:pt>
                <c:pt idx="1229">
                  <c:v>105.41410926725771</c:v>
                </c:pt>
                <c:pt idx="1230">
                  <c:v>105.10248541335152</c:v>
                </c:pt>
                <c:pt idx="1231">
                  <c:v>105.33359854512389</c:v>
                </c:pt>
                <c:pt idx="1232">
                  <c:v>104.96609077820717</c:v>
                </c:pt>
                <c:pt idx="1233">
                  <c:v>104.40346290823672</c:v>
                </c:pt>
                <c:pt idx="1234">
                  <c:v>103.0783511404107</c:v>
                </c:pt>
                <c:pt idx="1235">
                  <c:v>102.30639539289233</c:v>
                </c:pt>
                <c:pt idx="1236">
                  <c:v>102.16052890808515</c:v>
                </c:pt>
                <c:pt idx="1237">
                  <c:v>101.57422141395773</c:v>
                </c:pt>
                <c:pt idx="1238">
                  <c:v>102.45889217246345</c:v>
                </c:pt>
                <c:pt idx="1239">
                  <c:v>102.57729029324847</c:v>
                </c:pt>
                <c:pt idx="1240">
                  <c:v>103.90903235583843</c:v>
                </c:pt>
                <c:pt idx="1241">
                  <c:v>104.36462832461923</c:v>
                </c:pt>
                <c:pt idx="1242">
                  <c:v>104.45176934151701</c:v>
                </c:pt>
                <c:pt idx="1243">
                  <c:v>104.48586800030309</c:v>
                </c:pt>
                <c:pt idx="1244">
                  <c:v>104.23012805940746</c:v>
                </c:pt>
                <c:pt idx="1245">
                  <c:v>105.37716905357277</c:v>
                </c:pt>
                <c:pt idx="1246">
                  <c:v>105.83181783738729</c:v>
                </c:pt>
                <c:pt idx="1247">
                  <c:v>106.23816018792149</c:v>
                </c:pt>
                <c:pt idx="1248">
                  <c:v>106.64450253845573</c:v>
                </c:pt>
                <c:pt idx="1249">
                  <c:v>107.2042888535273</c:v>
                </c:pt>
                <c:pt idx="1250">
                  <c:v>106.62082291429871</c:v>
                </c:pt>
                <c:pt idx="1251">
                  <c:v>106.73827385011747</c:v>
                </c:pt>
                <c:pt idx="1252">
                  <c:v>105.79203606880353</c:v>
                </c:pt>
                <c:pt idx="1253">
                  <c:v>106.05535348942942</c:v>
                </c:pt>
                <c:pt idx="1254">
                  <c:v>105.69637038720923</c:v>
                </c:pt>
                <c:pt idx="1255">
                  <c:v>105.45199666590892</c:v>
                </c:pt>
                <c:pt idx="1256">
                  <c:v>105.52492990831249</c:v>
                </c:pt>
                <c:pt idx="1257">
                  <c:v>104.96419640827462</c:v>
                </c:pt>
                <c:pt idx="1258">
                  <c:v>105.15836932636205</c:v>
                </c:pt>
                <c:pt idx="1259">
                  <c:v>105.66132454345684</c:v>
                </c:pt>
                <c:pt idx="1260">
                  <c:v>105.99757520648632</c:v>
                </c:pt>
                <c:pt idx="1261">
                  <c:v>106.93149958323862</c:v>
                </c:pt>
                <c:pt idx="1262">
                  <c:v>106.77710843373494</c:v>
                </c:pt>
                <c:pt idx="1263">
                  <c:v>106.67007653254528</c:v>
                </c:pt>
                <c:pt idx="1264">
                  <c:v>107.12946124119118</c:v>
                </c:pt>
                <c:pt idx="1265">
                  <c:v>107.4628703493218</c:v>
                </c:pt>
                <c:pt idx="1266">
                  <c:v>107.47518375388347</c:v>
                </c:pt>
                <c:pt idx="1267">
                  <c:v>107.38993710691824</c:v>
                </c:pt>
                <c:pt idx="1268">
                  <c:v>106.888876259756</c:v>
                </c:pt>
                <c:pt idx="1269">
                  <c:v>106.39349852239147</c:v>
                </c:pt>
                <c:pt idx="1270">
                  <c:v>105.92558914904902</c:v>
                </c:pt>
                <c:pt idx="1271">
                  <c:v>105.24361597332725</c:v>
                </c:pt>
                <c:pt idx="1272">
                  <c:v>106.59240736531028</c:v>
                </c:pt>
                <c:pt idx="1273">
                  <c:v>107.64283549291507</c:v>
                </c:pt>
                <c:pt idx="1274">
                  <c:v>107.60968401909523</c:v>
                </c:pt>
                <c:pt idx="1275">
                  <c:v>109.01909524892022</c:v>
                </c:pt>
                <c:pt idx="1276">
                  <c:v>109.55804349473365</c:v>
                </c:pt>
                <c:pt idx="1277">
                  <c:v>109.15359551413202</c:v>
                </c:pt>
                <c:pt idx="1278">
                  <c:v>109.32977191786013</c:v>
                </c:pt>
                <c:pt idx="1279">
                  <c:v>108.38921724634385</c:v>
                </c:pt>
                <c:pt idx="1280">
                  <c:v>108.59475638402667</c:v>
                </c:pt>
                <c:pt idx="1281">
                  <c:v>108.10979768129121</c:v>
                </c:pt>
                <c:pt idx="1282">
                  <c:v>106.15954383572024</c:v>
                </c:pt>
                <c:pt idx="1283">
                  <c:v>105.70015912707433</c:v>
                </c:pt>
                <c:pt idx="1284">
                  <c:v>106.26941729180874</c:v>
                </c:pt>
                <c:pt idx="1285">
                  <c:v>105.86591649617338</c:v>
                </c:pt>
                <c:pt idx="1286">
                  <c:v>104.30306130181101</c:v>
                </c:pt>
                <c:pt idx="1287">
                  <c:v>104.24149427900279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127936"/>
        <c:axId val="257602304"/>
      </c:lineChart>
      <c:lineChart>
        <c:grouping val="standard"/>
        <c:varyColors val="0"/>
        <c:ser>
          <c:idx val="2"/>
          <c:order val="1"/>
          <c:tx>
            <c:strRef>
              <c:f>'Рис. 1.3'!$E$7</c:f>
              <c:strCache>
                <c:ptCount val="1"/>
                <c:pt idx="0">
                  <c:v>MSCI БРИК</c:v>
                </c:pt>
              </c:strCache>
            </c:strRef>
          </c:tx>
          <c:marker>
            <c:symbol val="none"/>
          </c:marker>
          <c:cat>
            <c:numRef>
              <c:f>'Рис. 1.3'!$C$8:$C$1295</c:f>
              <c:numCache>
                <c:formatCode>m/d/yyyy</c:formatCode>
                <c:ptCount val="1288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  <c:pt idx="1212">
                  <c:v>42971</c:v>
                </c:pt>
                <c:pt idx="1213">
                  <c:v>42972</c:v>
                </c:pt>
                <c:pt idx="1214">
                  <c:v>42975</c:v>
                </c:pt>
                <c:pt idx="1215">
                  <c:v>42976</c:v>
                </c:pt>
                <c:pt idx="1216">
                  <c:v>42977</c:v>
                </c:pt>
                <c:pt idx="1217">
                  <c:v>42978</c:v>
                </c:pt>
                <c:pt idx="1218">
                  <c:v>42979</c:v>
                </c:pt>
                <c:pt idx="1219">
                  <c:v>42982</c:v>
                </c:pt>
                <c:pt idx="1220">
                  <c:v>42983</c:v>
                </c:pt>
                <c:pt idx="1221">
                  <c:v>42984</c:v>
                </c:pt>
                <c:pt idx="1222">
                  <c:v>42985</c:v>
                </c:pt>
                <c:pt idx="1223">
                  <c:v>42986</c:v>
                </c:pt>
                <c:pt idx="1224">
                  <c:v>42989</c:v>
                </c:pt>
                <c:pt idx="1225">
                  <c:v>42990</c:v>
                </c:pt>
                <c:pt idx="1226">
                  <c:v>42991</c:v>
                </c:pt>
                <c:pt idx="1227">
                  <c:v>42992</c:v>
                </c:pt>
                <c:pt idx="1228">
                  <c:v>42993</c:v>
                </c:pt>
                <c:pt idx="1229">
                  <c:v>42996</c:v>
                </c:pt>
                <c:pt idx="1230">
                  <c:v>42997</c:v>
                </c:pt>
                <c:pt idx="1231">
                  <c:v>42998</c:v>
                </c:pt>
                <c:pt idx="1232">
                  <c:v>42999</c:v>
                </c:pt>
                <c:pt idx="1233">
                  <c:v>43000</c:v>
                </c:pt>
                <c:pt idx="1234">
                  <c:v>43003</c:v>
                </c:pt>
                <c:pt idx="1235">
                  <c:v>43004</c:v>
                </c:pt>
                <c:pt idx="1236">
                  <c:v>43005</c:v>
                </c:pt>
                <c:pt idx="1237">
                  <c:v>43006</c:v>
                </c:pt>
                <c:pt idx="1238">
                  <c:v>43007</c:v>
                </c:pt>
                <c:pt idx="1239">
                  <c:v>43010</c:v>
                </c:pt>
                <c:pt idx="1240">
                  <c:v>43011</c:v>
                </c:pt>
                <c:pt idx="1241">
                  <c:v>43012</c:v>
                </c:pt>
                <c:pt idx="1242">
                  <c:v>43013</c:v>
                </c:pt>
                <c:pt idx="1243">
                  <c:v>43014</c:v>
                </c:pt>
                <c:pt idx="1244">
                  <c:v>43017</c:v>
                </c:pt>
                <c:pt idx="1245">
                  <c:v>43018</c:v>
                </c:pt>
                <c:pt idx="1246">
                  <c:v>43019</c:v>
                </c:pt>
                <c:pt idx="1247">
                  <c:v>43020</c:v>
                </c:pt>
                <c:pt idx="1248">
                  <c:v>43021</c:v>
                </c:pt>
                <c:pt idx="1249">
                  <c:v>43024</c:v>
                </c:pt>
                <c:pt idx="1250">
                  <c:v>43025</c:v>
                </c:pt>
                <c:pt idx="1251">
                  <c:v>43026</c:v>
                </c:pt>
                <c:pt idx="1252">
                  <c:v>43027</c:v>
                </c:pt>
                <c:pt idx="1253">
                  <c:v>43028</c:v>
                </c:pt>
                <c:pt idx="1254">
                  <c:v>43031</c:v>
                </c:pt>
                <c:pt idx="1255">
                  <c:v>43032</c:v>
                </c:pt>
                <c:pt idx="1256">
                  <c:v>43033</c:v>
                </c:pt>
                <c:pt idx="1257">
                  <c:v>43034</c:v>
                </c:pt>
                <c:pt idx="1258">
                  <c:v>43035</c:v>
                </c:pt>
                <c:pt idx="1259">
                  <c:v>43038</c:v>
                </c:pt>
                <c:pt idx="1260">
                  <c:v>43039</c:v>
                </c:pt>
                <c:pt idx="1261">
                  <c:v>43040</c:v>
                </c:pt>
                <c:pt idx="1262">
                  <c:v>43041</c:v>
                </c:pt>
                <c:pt idx="1263">
                  <c:v>43042</c:v>
                </c:pt>
                <c:pt idx="1264">
                  <c:v>43045</c:v>
                </c:pt>
                <c:pt idx="1265">
                  <c:v>43046</c:v>
                </c:pt>
                <c:pt idx="1266">
                  <c:v>43047</c:v>
                </c:pt>
                <c:pt idx="1267">
                  <c:v>43048</c:v>
                </c:pt>
                <c:pt idx="1268">
                  <c:v>43049</c:v>
                </c:pt>
                <c:pt idx="1269">
                  <c:v>43052</c:v>
                </c:pt>
                <c:pt idx="1270">
                  <c:v>43053</c:v>
                </c:pt>
                <c:pt idx="1271">
                  <c:v>43054</c:v>
                </c:pt>
                <c:pt idx="1272">
                  <c:v>43055</c:v>
                </c:pt>
                <c:pt idx="1273">
                  <c:v>43056</c:v>
                </c:pt>
                <c:pt idx="1274">
                  <c:v>43059</c:v>
                </c:pt>
                <c:pt idx="1275">
                  <c:v>43060</c:v>
                </c:pt>
                <c:pt idx="1276">
                  <c:v>43061</c:v>
                </c:pt>
                <c:pt idx="1277">
                  <c:v>43062</c:v>
                </c:pt>
                <c:pt idx="1278">
                  <c:v>43063</c:v>
                </c:pt>
                <c:pt idx="1279">
                  <c:v>43066</c:v>
                </c:pt>
                <c:pt idx="1280">
                  <c:v>43067</c:v>
                </c:pt>
                <c:pt idx="1281">
                  <c:v>43068</c:v>
                </c:pt>
                <c:pt idx="1282">
                  <c:v>43069</c:v>
                </c:pt>
                <c:pt idx="1283">
                  <c:v>43070</c:v>
                </c:pt>
                <c:pt idx="1284">
                  <c:v>43073</c:v>
                </c:pt>
                <c:pt idx="1285">
                  <c:v>43074</c:v>
                </c:pt>
                <c:pt idx="1286">
                  <c:v>43075</c:v>
                </c:pt>
                <c:pt idx="1287">
                  <c:v>43076</c:v>
                </c:pt>
              </c:numCache>
            </c:numRef>
          </c:cat>
          <c:val>
            <c:numRef>
              <c:f>'Рис. 1.3'!$E$8:$E$1295</c:f>
              <c:numCache>
                <c:formatCode>General</c:formatCode>
                <c:ptCount val="1288"/>
                <c:pt idx="0">
                  <c:v>100</c:v>
                </c:pt>
                <c:pt idx="1">
                  <c:v>102.55324867298259</c:v>
                </c:pt>
                <c:pt idx="2">
                  <c:v>103.4032117180676</c:v>
                </c:pt>
                <c:pt idx="3">
                  <c:v>102.90264059665391</c:v>
                </c:pt>
                <c:pt idx="4">
                  <c:v>102.63723711617281</c:v>
                </c:pt>
                <c:pt idx="5">
                  <c:v>101.9048578915541</c:v>
                </c:pt>
                <c:pt idx="6">
                  <c:v>102.34495733387085</c:v>
                </c:pt>
                <c:pt idx="7">
                  <c:v>102.75818047436671</c:v>
                </c:pt>
                <c:pt idx="8">
                  <c:v>102.23409258885977</c:v>
                </c:pt>
                <c:pt idx="9">
                  <c:v>103.42672848216085</c:v>
                </c:pt>
                <c:pt idx="10">
                  <c:v>102.95975273802324</c:v>
                </c:pt>
                <c:pt idx="11">
                  <c:v>102.66411341799366</c:v>
                </c:pt>
                <c:pt idx="12">
                  <c:v>102.99670765302693</c:v>
                </c:pt>
                <c:pt idx="13">
                  <c:v>103.91386145266411</c:v>
                </c:pt>
                <c:pt idx="14">
                  <c:v>103.92729960357454</c:v>
                </c:pt>
                <c:pt idx="15">
                  <c:v>103.90042330175366</c:v>
                </c:pt>
                <c:pt idx="16">
                  <c:v>104.04488342404083</c:v>
                </c:pt>
                <c:pt idx="17">
                  <c:v>103.57118860444803</c:v>
                </c:pt>
                <c:pt idx="18">
                  <c:v>103.45360478398172</c:v>
                </c:pt>
                <c:pt idx="19">
                  <c:v>103.56446952899279</c:v>
                </c:pt>
                <c:pt idx="20">
                  <c:v>103.92729960357454</c:v>
                </c:pt>
                <c:pt idx="21">
                  <c:v>103.83659208492911</c:v>
                </c:pt>
                <c:pt idx="22">
                  <c:v>104.04824296176844</c:v>
                </c:pt>
                <c:pt idx="23">
                  <c:v>104.43458980044345</c:v>
                </c:pt>
                <c:pt idx="24">
                  <c:v>103.81307532083584</c:v>
                </c:pt>
                <c:pt idx="25">
                  <c:v>102.92615736074715</c:v>
                </c:pt>
                <c:pt idx="26">
                  <c:v>102.64395619162801</c:v>
                </c:pt>
                <c:pt idx="27">
                  <c:v>102.07955385338978</c:v>
                </c:pt>
                <c:pt idx="28">
                  <c:v>101.97876772156151</c:v>
                </c:pt>
                <c:pt idx="29">
                  <c:v>101.79399314654303</c:v>
                </c:pt>
                <c:pt idx="30">
                  <c:v>101.77047638244976</c:v>
                </c:pt>
                <c:pt idx="31">
                  <c:v>102.0896324665726</c:v>
                </c:pt>
                <c:pt idx="32">
                  <c:v>102.22065443794932</c:v>
                </c:pt>
                <c:pt idx="33">
                  <c:v>102.25424981522542</c:v>
                </c:pt>
                <c:pt idx="34">
                  <c:v>101.99892494792718</c:v>
                </c:pt>
                <c:pt idx="35">
                  <c:v>101.59578042061412</c:v>
                </c:pt>
                <c:pt idx="36">
                  <c:v>101.45803937378216</c:v>
                </c:pt>
                <c:pt idx="37">
                  <c:v>99.573338708593681</c:v>
                </c:pt>
                <c:pt idx="38">
                  <c:v>99.603574548142177</c:v>
                </c:pt>
                <c:pt idx="39">
                  <c:v>99.751394208156952</c:v>
                </c:pt>
                <c:pt idx="40">
                  <c:v>98.269838070281523</c:v>
                </c:pt>
                <c:pt idx="41">
                  <c:v>98.857757172613034</c:v>
                </c:pt>
                <c:pt idx="42">
                  <c:v>99.543102869045214</c:v>
                </c:pt>
                <c:pt idx="43">
                  <c:v>98.96862191762412</c:v>
                </c:pt>
                <c:pt idx="44">
                  <c:v>97.772626486595428</c:v>
                </c:pt>
                <c:pt idx="45">
                  <c:v>98.578915541221519</c:v>
                </c:pt>
                <c:pt idx="46">
                  <c:v>100.20829133911171</c:v>
                </c:pt>
                <c:pt idx="47">
                  <c:v>100.56104280051063</c:v>
                </c:pt>
                <c:pt idx="48">
                  <c:v>101.56218504333803</c:v>
                </c:pt>
                <c:pt idx="49">
                  <c:v>101.29342202512932</c:v>
                </c:pt>
                <c:pt idx="50">
                  <c:v>100.43002082913391</c:v>
                </c:pt>
                <c:pt idx="51">
                  <c:v>99.099643889000859</c:v>
                </c:pt>
                <c:pt idx="52">
                  <c:v>99.48263118994825</c:v>
                </c:pt>
                <c:pt idx="53">
                  <c:v>98.975340993079357</c:v>
                </c:pt>
                <c:pt idx="54">
                  <c:v>97.510582543841963</c:v>
                </c:pt>
                <c:pt idx="55">
                  <c:v>96.59678828193239</c:v>
                </c:pt>
                <c:pt idx="56">
                  <c:v>97.345965195189137</c:v>
                </c:pt>
                <c:pt idx="57">
                  <c:v>96.808439158771748</c:v>
                </c:pt>
                <c:pt idx="58">
                  <c:v>96.03910501914936</c:v>
                </c:pt>
                <c:pt idx="59">
                  <c:v>96.045824094604569</c:v>
                </c:pt>
                <c:pt idx="60">
                  <c:v>96.304508499630444</c:v>
                </c:pt>
                <c:pt idx="61">
                  <c:v>96.737888866491957</c:v>
                </c:pt>
                <c:pt idx="62">
                  <c:v>96.670698111939785</c:v>
                </c:pt>
                <c:pt idx="63">
                  <c:v>96.711012564671094</c:v>
                </c:pt>
                <c:pt idx="64">
                  <c:v>96.388496942820666</c:v>
                </c:pt>
                <c:pt idx="65">
                  <c:v>95.941678425048707</c:v>
                </c:pt>
                <c:pt idx="66">
                  <c:v>95.672915406839991</c:v>
                </c:pt>
                <c:pt idx="67">
                  <c:v>94.880064503124373</c:v>
                </c:pt>
                <c:pt idx="68">
                  <c:v>93.999865618490901</c:v>
                </c:pt>
                <c:pt idx="69">
                  <c:v>94.208156957602625</c:v>
                </c:pt>
                <c:pt idx="70">
                  <c:v>95.555331586373711</c:v>
                </c:pt>
                <c:pt idx="71">
                  <c:v>96.459047235100442</c:v>
                </c:pt>
                <c:pt idx="72">
                  <c:v>96.160048377343273</c:v>
                </c:pt>
                <c:pt idx="73">
                  <c:v>95.323523483168714</c:v>
                </c:pt>
                <c:pt idx="74">
                  <c:v>93.371632063428066</c:v>
                </c:pt>
                <c:pt idx="75">
                  <c:v>93.919236713028269</c:v>
                </c:pt>
                <c:pt idx="76">
                  <c:v>92.827386951555454</c:v>
                </c:pt>
                <c:pt idx="77">
                  <c:v>92.803870187462195</c:v>
                </c:pt>
                <c:pt idx="78">
                  <c:v>94.4332459853524</c:v>
                </c:pt>
                <c:pt idx="79">
                  <c:v>94.513874890815003</c:v>
                </c:pt>
                <c:pt idx="80">
                  <c:v>94.322381240341315</c:v>
                </c:pt>
                <c:pt idx="81">
                  <c:v>95.326883020896318</c:v>
                </c:pt>
                <c:pt idx="82">
                  <c:v>96.15332930188805</c:v>
                </c:pt>
                <c:pt idx="83">
                  <c:v>95.793858765033917</c:v>
                </c:pt>
                <c:pt idx="84">
                  <c:v>96.210441443257395</c:v>
                </c:pt>
                <c:pt idx="85">
                  <c:v>97.678559430222393</c:v>
                </c:pt>
                <c:pt idx="86">
                  <c:v>97.513942081569553</c:v>
                </c:pt>
                <c:pt idx="87">
                  <c:v>97.110797554256521</c:v>
                </c:pt>
                <c:pt idx="88">
                  <c:v>97.571054222938912</c:v>
                </c:pt>
                <c:pt idx="89">
                  <c:v>97.990996438889994</c:v>
                </c:pt>
                <c:pt idx="90">
                  <c:v>99.123160653094132</c:v>
                </c:pt>
                <c:pt idx="91">
                  <c:v>99.721158368608471</c:v>
                </c:pt>
                <c:pt idx="92">
                  <c:v>99.563260095410868</c:v>
                </c:pt>
                <c:pt idx="93">
                  <c:v>99.180272794463491</c:v>
                </c:pt>
                <c:pt idx="94">
                  <c:v>97.789424175233478</c:v>
                </c:pt>
                <c:pt idx="95">
                  <c:v>97.823019552509578</c:v>
                </c:pt>
                <c:pt idx="96">
                  <c:v>98.014513202983267</c:v>
                </c:pt>
                <c:pt idx="97">
                  <c:v>97.839817241147614</c:v>
                </c:pt>
                <c:pt idx="98">
                  <c:v>98.179130551636078</c:v>
                </c:pt>
                <c:pt idx="99">
                  <c:v>99.136598804004549</c:v>
                </c:pt>
                <c:pt idx="100">
                  <c:v>98.961902842168897</c:v>
                </c:pt>
                <c:pt idx="101">
                  <c:v>98.777128267150431</c:v>
                </c:pt>
                <c:pt idx="102">
                  <c:v>96.536316602835441</c:v>
                </c:pt>
                <c:pt idx="103">
                  <c:v>96.485923536921305</c:v>
                </c:pt>
                <c:pt idx="104">
                  <c:v>96.684136262850231</c:v>
                </c:pt>
                <c:pt idx="105">
                  <c:v>97.258617214271297</c:v>
                </c:pt>
                <c:pt idx="106">
                  <c:v>95.437747765907403</c:v>
                </c:pt>
                <c:pt idx="107">
                  <c:v>95.068198615870458</c:v>
                </c:pt>
                <c:pt idx="108">
                  <c:v>93.798293354834357</c:v>
                </c:pt>
                <c:pt idx="109">
                  <c:v>93.30108177114829</c:v>
                </c:pt>
                <c:pt idx="110">
                  <c:v>93.287643620237844</c:v>
                </c:pt>
                <c:pt idx="111">
                  <c:v>92.088288651481548</c:v>
                </c:pt>
                <c:pt idx="112">
                  <c:v>91.604515218705913</c:v>
                </c:pt>
                <c:pt idx="113">
                  <c:v>90.899012295908079</c:v>
                </c:pt>
                <c:pt idx="114">
                  <c:v>90.079285090371556</c:v>
                </c:pt>
                <c:pt idx="115">
                  <c:v>88.28865148155613</c:v>
                </c:pt>
                <c:pt idx="116">
                  <c:v>88.218101189276339</c:v>
                </c:pt>
                <c:pt idx="117">
                  <c:v>87.166565880534819</c:v>
                </c:pt>
                <c:pt idx="118">
                  <c:v>87.58314855875831</c:v>
                </c:pt>
                <c:pt idx="119">
                  <c:v>88.194584425183081</c:v>
                </c:pt>
                <c:pt idx="120">
                  <c:v>87.640260700127655</c:v>
                </c:pt>
                <c:pt idx="121">
                  <c:v>86.474501108647445</c:v>
                </c:pt>
                <c:pt idx="122">
                  <c:v>83.279580729691588</c:v>
                </c:pt>
                <c:pt idx="123">
                  <c:v>82.930188806020283</c:v>
                </c:pt>
                <c:pt idx="124">
                  <c:v>80.971578310824427</c:v>
                </c:pt>
                <c:pt idx="125">
                  <c:v>81.381441913592695</c:v>
                </c:pt>
                <c:pt idx="126">
                  <c:v>82.94026741920311</c:v>
                </c:pt>
                <c:pt idx="127">
                  <c:v>83.944769199758113</c:v>
                </c:pt>
                <c:pt idx="128">
                  <c:v>85.466639790364837</c:v>
                </c:pt>
                <c:pt idx="129">
                  <c:v>85.510313780823751</c:v>
                </c:pt>
                <c:pt idx="130">
                  <c:v>83.887657058388754</c:v>
                </c:pt>
                <c:pt idx="131">
                  <c:v>82.120540213666587</c:v>
                </c:pt>
                <c:pt idx="132">
                  <c:v>83.185513673318539</c:v>
                </c:pt>
                <c:pt idx="133">
                  <c:v>83.34677148424376</c:v>
                </c:pt>
                <c:pt idx="134">
                  <c:v>82.651347174628768</c:v>
                </c:pt>
                <c:pt idx="135">
                  <c:v>82.936907881475506</c:v>
                </c:pt>
                <c:pt idx="136">
                  <c:v>83.366928710609415</c:v>
                </c:pt>
                <c:pt idx="137">
                  <c:v>85.842908015857006</c:v>
                </c:pt>
                <c:pt idx="138">
                  <c:v>85.900020157226351</c:v>
                </c:pt>
                <c:pt idx="139">
                  <c:v>86.696230598669615</c:v>
                </c:pt>
                <c:pt idx="140">
                  <c:v>87.015386682792439</c:v>
                </c:pt>
                <c:pt idx="141">
                  <c:v>87.569710407847879</c:v>
                </c:pt>
                <c:pt idx="142">
                  <c:v>87.700732379224604</c:v>
                </c:pt>
                <c:pt idx="143">
                  <c:v>87.334542766915263</c:v>
                </c:pt>
                <c:pt idx="144">
                  <c:v>87.613384398306792</c:v>
                </c:pt>
                <c:pt idx="145">
                  <c:v>89.202445743465688</c:v>
                </c:pt>
                <c:pt idx="146">
                  <c:v>88.745548612510916</c:v>
                </c:pt>
                <c:pt idx="147">
                  <c:v>88.517100047033523</c:v>
                </c:pt>
                <c:pt idx="148">
                  <c:v>88.490223745212646</c:v>
                </c:pt>
                <c:pt idx="149">
                  <c:v>87.626822549217223</c:v>
                </c:pt>
                <c:pt idx="150">
                  <c:v>87.025465295975266</c:v>
                </c:pt>
                <c:pt idx="151">
                  <c:v>86.555130014110048</c:v>
                </c:pt>
                <c:pt idx="152">
                  <c:v>87.485721964657657</c:v>
                </c:pt>
                <c:pt idx="153">
                  <c:v>87.274071087818299</c:v>
                </c:pt>
                <c:pt idx="154">
                  <c:v>87.13968957871397</c:v>
                </c:pt>
                <c:pt idx="155">
                  <c:v>85.87986293086071</c:v>
                </c:pt>
                <c:pt idx="156">
                  <c:v>85.123966942148755</c:v>
                </c:pt>
                <c:pt idx="157">
                  <c:v>86.155345024524607</c:v>
                </c:pt>
                <c:pt idx="158">
                  <c:v>87.180004031445264</c:v>
                </c:pt>
                <c:pt idx="159">
                  <c:v>88.30544917019418</c:v>
                </c:pt>
                <c:pt idx="160">
                  <c:v>89.262917422562651</c:v>
                </c:pt>
                <c:pt idx="161">
                  <c:v>89.346905865752859</c:v>
                </c:pt>
                <c:pt idx="162">
                  <c:v>88.836256131156347</c:v>
                </c:pt>
                <c:pt idx="163">
                  <c:v>88.167708123362218</c:v>
                </c:pt>
                <c:pt idx="164">
                  <c:v>87.247194785997436</c:v>
                </c:pt>
                <c:pt idx="165">
                  <c:v>85.698447893569835</c:v>
                </c:pt>
                <c:pt idx="166">
                  <c:v>84.935832829402671</c:v>
                </c:pt>
                <c:pt idx="167">
                  <c:v>85.527111469461801</c:v>
                </c:pt>
                <c:pt idx="168">
                  <c:v>86.595444466841357</c:v>
                </c:pt>
                <c:pt idx="169">
                  <c:v>86.551770476382444</c:v>
                </c:pt>
                <c:pt idx="170">
                  <c:v>84.902237452126585</c:v>
                </c:pt>
                <c:pt idx="171">
                  <c:v>84.139622387959406</c:v>
                </c:pt>
                <c:pt idx="172">
                  <c:v>85.039978498958533</c:v>
                </c:pt>
                <c:pt idx="173">
                  <c:v>85.412887186723111</c:v>
                </c:pt>
                <c:pt idx="174">
                  <c:v>86.662635221393529</c:v>
                </c:pt>
                <c:pt idx="175">
                  <c:v>86.064637505879176</c:v>
                </c:pt>
                <c:pt idx="176">
                  <c:v>86.813814419135923</c:v>
                </c:pt>
                <c:pt idx="177">
                  <c:v>88.52717866021635</c:v>
                </c:pt>
                <c:pt idx="178">
                  <c:v>89.313310488476787</c:v>
                </c:pt>
                <c:pt idx="179">
                  <c:v>90.959483975005028</c:v>
                </c:pt>
                <c:pt idx="180">
                  <c:v>92.74675804609285</c:v>
                </c:pt>
                <c:pt idx="181">
                  <c:v>92.441040112880472</c:v>
                </c:pt>
                <c:pt idx="182">
                  <c:v>92.236108311496338</c:v>
                </c:pt>
                <c:pt idx="183">
                  <c:v>92.15547940603372</c:v>
                </c:pt>
                <c:pt idx="184">
                  <c:v>93.334677148424376</c:v>
                </c:pt>
                <c:pt idx="185">
                  <c:v>93.485856346166756</c:v>
                </c:pt>
                <c:pt idx="186">
                  <c:v>93.633676006181531</c:v>
                </c:pt>
                <c:pt idx="187">
                  <c:v>95.709870321843709</c:v>
                </c:pt>
                <c:pt idx="188">
                  <c:v>94.890143116307186</c:v>
                </c:pt>
                <c:pt idx="189">
                  <c:v>94.917019418128049</c:v>
                </c:pt>
                <c:pt idx="190">
                  <c:v>94.235033259423489</c:v>
                </c:pt>
                <c:pt idx="191">
                  <c:v>94.080494523953504</c:v>
                </c:pt>
                <c:pt idx="192">
                  <c:v>93.788214741651544</c:v>
                </c:pt>
                <c:pt idx="193">
                  <c:v>93.391789289793721</c:v>
                </c:pt>
                <c:pt idx="194">
                  <c:v>92.252906000134388</c:v>
                </c:pt>
                <c:pt idx="195">
                  <c:v>93.018880602029157</c:v>
                </c:pt>
                <c:pt idx="196">
                  <c:v>93.075992743398501</c:v>
                </c:pt>
                <c:pt idx="197">
                  <c:v>93.895719948935024</c:v>
                </c:pt>
                <c:pt idx="198">
                  <c:v>94.211516495330244</c:v>
                </c:pt>
                <c:pt idx="199">
                  <c:v>93.915877175300679</c:v>
                </c:pt>
                <c:pt idx="200">
                  <c:v>94.651615937646966</c:v>
                </c:pt>
                <c:pt idx="201">
                  <c:v>94.520593966270241</c:v>
                </c:pt>
                <c:pt idx="202">
                  <c:v>95.095074917691306</c:v>
                </c:pt>
                <c:pt idx="203">
                  <c:v>95.874487670496535</c:v>
                </c:pt>
                <c:pt idx="204">
                  <c:v>96.092857622791087</c:v>
                </c:pt>
                <c:pt idx="205">
                  <c:v>96.519518914197405</c:v>
                </c:pt>
                <c:pt idx="206">
                  <c:v>96.600147819660009</c:v>
                </c:pt>
                <c:pt idx="207">
                  <c:v>96.418732782369148</c:v>
                </c:pt>
                <c:pt idx="208">
                  <c:v>97.235100450178052</c:v>
                </c:pt>
                <c:pt idx="209">
                  <c:v>97.571054222938912</c:v>
                </c:pt>
                <c:pt idx="210">
                  <c:v>97.50050393065915</c:v>
                </c:pt>
                <c:pt idx="211">
                  <c:v>95.800577840489154</c:v>
                </c:pt>
                <c:pt idx="212">
                  <c:v>95.111872606329356</c:v>
                </c:pt>
                <c:pt idx="213">
                  <c:v>94.816233286299806</c:v>
                </c:pt>
                <c:pt idx="214">
                  <c:v>95.417590539541735</c:v>
                </c:pt>
                <c:pt idx="215">
                  <c:v>95.911442585500225</c:v>
                </c:pt>
                <c:pt idx="216">
                  <c:v>96.882348988779128</c:v>
                </c:pt>
                <c:pt idx="217">
                  <c:v>96.549754753745873</c:v>
                </c:pt>
                <c:pt idx="218">
                  <c:v>95.958476113686757</c:v>
                </c:pt>
                <c:pt idx="219">
                  <c:v>96.328025263723703</c:v>
                </c:pt>
                <c:pt idx="220">
                  <c:v>95.125310757239788</c:v>
                </c:pt>
                <c:pt idx="221">
                  <c:v>94.76919975811326</c:v>
                </c:pt>
                <c:pt idx="222">
                  <c:v>93.996506080763282</c:v>
                </c:pt>
                <c:pt idx="223">
                  <c:v>92.47127595242894</c:v>
                </c:pt>
                <c:pt idx="224">
                  <c:v>92.958408922932193</c:v>
                </c:pt>
                <c:pt idx="225">
                  <c:v>92.326815830141769</c:v>
                </c:pt>
                <c:pt idx="226">
                  <c:v>91.335752200497197</c:v>
                </c:pt>
                <c:pt idx="227">
                  <c:v>92.740038970637642</c:v>
                </c:pt>
                <c:pt idx="228">
                  <c:v>93.821810118927615</c:v>
                </c:pt>
                <c:pt idx="229">
                  <c:v>96.969696969696955</c:v>
                </c:pt>
                <c:pt idx="230">
                  <c:v>96.549754753745873</c:v>
                </c:pt>
                <c:pt idx="231">
                  <c:v>96.291070348720012</c:v>
                </c:pt>
                <c:pt idx="232">
                  <c:v>94.893502654034791</c:v>
                </c:pt>
                <c:pt idx="233">
                  <c:v>95.538533897735661</c:v>
                </c:pt>
                <c:pt idx="234">
                  <c:v>95.457904992273043</c:v>
                </c:pt>
                <c:pt idx="235">
                  <c:v>94.661694550829793</c:v>
                </c:pt>
                <c:pt idx="236">
                  <c:v>94.917019418128049</c:v>
                </c:pt>
                <c:pt idx="237">
                  <c:v>94.886783578579582</c:v>
                </c:pt>
                <c:pt idx="238">
                  <c:v>95.612443727743056</c:v>
                </c:pt>
                <c:pt idx="239">
                  <c:v>95.088355842236112</c:v>
                </c:pt>
                <c:pt idx="240">
                  <c:v>94.137606665322835</c:v>
                </c:pt>
                <c:pt idx="241">
                  <c:v>93.395148827521325</c:v>
                </c:pt>
                <c:pt idx="242">
                  <c:v>93.969629778942405</c:v>
                </c:pt>
                <c:pt idx="243">
                  <c:v>94.476919975811327</c:v>
                </c:pt>
                <c:pt idx="244">
                  <c:v>95.320163945441109</c:v>
                </c:pt>
                <c:pt idx="245">
                  <c:v>95.199220587247197</c:v>
                </c:pt>
                <c:pt idx="246">
                  <c:v>93.576563864812201</c:v>
                </c:pt>
                <c:pt idx="247">
                  <c:v>92.696364980178728</c:v>
                </c:pt>
                <c:pt idx="248">
                  <c:v>92.598938386078061</c:v>
                </c:pt>
                <c:pt idx="249">
                  <c:v>92.696364980178728</c:v>
                </c:pt>
                <c:pt idx="250">
                  <c:v>92.430961499697631</c:v>
                </c:pt>
                <c:pt idx="251">
                  <c:v>92.834106027010662</c:v>
                </c:pt>
                <c:pt idx="252">
                  <c:v>92.548545320163939</c:v>
                </c:pt>
                <c:pt idx="253">
                  <c:v>91.97070483101524</c:v>
                </c:pt>
                <c:pt idx="254">
                  <c:v>92.481354565611753</c:v>
                </c:pt>
                <c:pt idx="255">
                  <c:v>93.089430894308919</c:v>
                </c:pt>
                <c:pt idx="256">
                  <c:v>93.055835517032847</c:v>
                </c:pt>
                <c:pt idx="257">
                  <c:v>93.025599677484365</c:v>
                </c:pt>
                <c:pt idx="258">
                  <c:v>93.371632063428066</c:v>
                </c:pt>
                <c:pt idx="259">
                  <c:v>93.30108177114829</c:v>
                </c:pt>
                <c:pt idx="260">
                  <c:v>93.53960894980851</c:v>
                </c:pt>
                <c:pt idx="261">
                  <c:v>93.532889874353287</c:v>
                </c:pt>
                <c:pt idx="262">
                  <c:v>92.464556876973731</c:v>
                </c:pt>
                <c:pt idx="263">
                  <c:v>91.490290935967195</c:v>
                </c:pt>
                <c:pt idx="264">
                  <c:v>90.626889739971773</c:v>
                </c:pt>
                <c:pt idx="265">
                  <c:v>90.290935967210899</c:v>
                </c:pt>
                <c:pt idx="266">
                  <c:v>90.724316334072427</c:v>
                </c:pt>
                <c:pt idx="267">
                  <c:v>89.447691997581131</c:v>
                </c:pt>
                <c:pt idx="268">
                  <c:v>90.149835382651332</c:v>
                </c:pt>
                <c:pt idx="269">
                  <c:v>90.606732513606119</c:v>
                </c:pt>
                <c:pt idx="270">
                  <c:v>90.358126721763071</c:v>
                </c:pt>
                <c:pt idx="271">
                  <c:v>90.999798427736337</c:v>
                </c:pt>
                <c:pt idx="272">
                  <c:v>90.569777598602414</c:v>
                </c:pt>
                <c:pt idx="273">
                  <c:v>90.348048108580258</c:v>
                </c:pt>
                <c:pt idx="274">
                  <c:v>89.97513942081568</c:v>
                </c:pt>
                <c:pt idx="275">
                  <c:v>90.002015722636557</c:v>
                </c:pt>
                <c:pt idx="276">
                  <c:v>90.714237720889585</c:v>
                </c:pt>
                <c:pt idx="277">
                  <c:v>89.272996035745479</c:v>
                </c:pt>
                <c:pt idx="278">
                  <c:v>87.690653766041777</c:v>
                </c:pt>
                <c:pt idx="279">
                  <c:v>86.010884902237436</c:v>
                </c:pt>
                <c:pt idx="280">
                  <c:v>86.091513807700053</c:v>
                </c:pt>
                <c:pt idx="281">
                  <c:v>86.387153127729604</c:v>
                </c:pt>
                <c:pt idx="282">
                  <c:v>86.185580864073103</c:v>
                </c:pt>
                <c:pt idx="283">
                  <c:v>86.246052543170066</c:v>
                </c:pt>
                <c:pt idx="284">
                  <c:v>85.221393536249394</c:v>
                </c:pt>
                <c:pt idx="285">
                  <c:v>84.186655916145938</c:v>
                </c:pt>
                <c:pt idx="286">
                  <c:v>84.34455418934354</c:v>
                </c:pt>
                <c:pt idx="287">
                  <c:v>85.557347309010268</c:v>
                </c:pt>
                <c:pt idx="288">
                  <c:v>86.353557750453533</c:v>
                </c:pt>
                <c:pt idx="289">
                  <c:v>86.034401666330695</c:v>
                </c:pt>
                <c:pt idx="290">
                  <c:v>87.109453739165488</c:v>
                </c:pt>
                <c:pt idx="291">
                  <c:v>87.687294228314173</c:v>
                </c:pt>
                <c:pt idx="292">
                  <c:v>86.770140428676996</c:v>
                </c:pt>
                <c:pt idx="293">
                  <c:v>87.717530067862654</c:v>
                </c:pt>
                <c:pt idx="294">
                  <c:v>88.285291943828526</c:v>
                </c:pt>
                <c:pt idx="295">
                  <c:v>87.636901162400051</c:v>
                </c:pt>
                <c:pt idx="296">
                  <c:v>87.764563596049186</c:v>
                </c:pt>
                <c:pt idx="297">
                  <c:v>87.341261842370486</c:v>
                </c:pt>
                <c:pt idx="298">
                  <c:v>87.845192501511789</c:v>
                </c:pt>
                <c:pt idx="299">
                  <c:v>87.680575152858964</c:v>
                </c:pt>
                <c:pt idx="300">
                  <c:v>87.022105758247648</c:v>
                </c:pt>
                <c:pt idx="301">
                  <c:v>87.19344218235571</c:v>
                </c:pt>
                <c:pt idx="302">
                  <c:v>88.13747228381375</c:v>
                </c:pt>
                <c:pt idx="303">
                  <c:v>88.127393670630909</c:v>
                </c:pt>
                <c:pt idx="304">
                  <c:v>85.984008600416573</c:v>
                </c:pt>
                <c:pt idx="305">
                  <c:v>86.921319626419404</c:v>
                </c:pt>
                <c:pt idx="306">
                  <c:v>86.491298797285481</c:v>
                </c:pt>
                <c:pt idx="307">
                  <c:v>87.448767049653966</c:v>
                </c:pt>
                <c:pt idx="308">
                  <c:v>86.911241013236562</c:v>
                </c:pt>
                <c:pt idx="309">
                  <c:v>85.765638648122007</c:v>
                </c:pt>
                <c:pt idx="310">
                  <c:v>85.503594705368542</c:v>
                </c:pt>
                <c:pt idx="311">
                  <c:v>84.445340321171798</c:v>
                </c:pt>
                <c:pt idx="312">
                  <c:v>83.783511388832892</c:v>
                </c:pt>
                <c:pt idx="313">
                  <c:v>83.111603843311144</c:v>
                </c:pt>
                <c:pt idx="314">
                  <c:v>83.558422361083103</c:v>
                </c:pt>
                <c:pt idx="315">
                  <c:v>84.908956527581807</c:v>
                </c:pt>
                <c:pt idx="316">
                  <c:v>85.130686017603978</c:v>
                </c:pt>
                <c:pt idx="317">
                  <c:v>84.52932876436202</c:v>
                </c:pt>
                <c:pt idx="318">
                  <c:v>85.248269838070286</c:v>
                </c:pt>
                <c:pt idx="319">
                  <c:v>86.524894174561567</c:v>
                </c:pt>
                <c:pt idx="320">
                  <c:v>86.867567022777664</c:v>
                </c:pt>
                <c:pt idx="321">
                  <c:v>87.552912719209829</c:v>
                </c:pt>
                <c:pt idx="322">
                  <c:v>88.449909292481337</c:v>
                </c:pt>
                <c:pt idx="323">
                  <c:v>89.491365988040044</c:v>
                </c:pt>
                <c:pt idx="324">
                  <c:v>90.60001343815091</c:v>
                </c:pt>
                <c:pt idx="325">
                  <c:v>91.016596116374387</c:v>
                </c:pt>
                <c:pt idx="326">
                  <c:v>91.453336020963519</c:v>
                </c:pt>
                <c:pt idx="327">
                  <c:v>90.895652758180461</c:v>
                </c:pt>
                <c:pt idx="328">
                  <c:v>90.986360276825891</c:v>
                </c:pt>
                <c:pt idx="329">
                  <c:v>91.322314049586765</c:v>
                </c:pt>
                <c:pt idx="330">
                  <c:v>91.940468991466773</c:v>
                </c:pt>
                <c:pt idx="331">
                  <c:v>92.199153396492633</c:v>
                </c:pt>
                <c:pt idx="332">
                  <c:v>93.149902573405882</c:v>
                </c:pt>
                <c:pt idx="333">
                  <c:v>92.565343008801975</c:v>
                </c:pt>
                <c:pt idx="334">
                  <c:v>92.17227709467177</c:v>
                </c:pt>
                <c:pt idx="335">
                  <c:v>90.126318618558074</c:v>
                </c:pt>
                <c:pt idx="336">
                  <c:v>90.317812269031762</c:v>
                </c:pt>
                <c:pt idx="337">
                  <c:v>91.181213465027213</c:v>
                </c:pt>
                <c:pt idx="338">
                  <c:v>91.369347577773297</c:v>
                </c:pt>
                <c:pt idx="339">
                  <c:v>91.439897870053073</c:v>
                </c:pt>
                <c:pt idx="340">
                  <c:v>91.013236578646783</c:v>
                </c:pt>
                <c:pt idx="341">
                  <c:v>90.351407646307862</c:v>
                </c:pt>
                <c:pt idx="342">
                  <c:v>90.472351004501775</c:v>
                </c:pt>
                <c:pt idx="343">
                  <c:v>89.414096620305031</c:v>
                </c:pt>
                <c:pt idx="344">
                  <c:v>89.178928979372429</c:v>
                </c:pt>
                <c:pt idx="345">
                  <c:v>90.102801854464815</c:v>
                </c:pt>
                <c:pt idx="346">
                  <c:v>89.393939393939377</c:v>
                </c:pt>
                <c:pt idx="347">
                  <c:v>89.440972922125923</c:v>
                </c:pt>
                <c:pt idx="348">
                  <c:v>90.149835382651332</c:v>
                </c:pt>
                <c:pt idx="349">
                  <c:v>89.938184505811989</c:v>
                </c:pt>
                <c:pt idx="350">
                  <c:v>90.358126721763071</c:v>
                </c:pt>
                <c:pt idx="351">
                  <c:v>90.418598400860034</c:v>
                </c:pt>
                <c:pt idx="352">
                  <c:v>90.536182221326342</c:v>
                </c:pt>
                <c:pt idx="353">
                  <c:v>90.442115164953279</c:v>
                </c:pt>
                <c:pt idx="354">
                  <c:v>92.000940670563736</c:v>
                </c:pt>
                <c:pt idx="355">
                  <c:v>92.659410065175024</c:v>
                </c:pt>
                <c:pt idx="356">
                  <c:v>93.462339582073497</c:v>
                </c:pt>
                <c:pt idx="357">
                  <c:v>93.442182355707843</c:v>
                </c:pt>
                <c:pt idx="358">
                  <c:v>93.623597392998718</c:v>
                </c:pt>
                <c:pt idx="359">
                  <c:v>93.89236041120742</c:v>
                </c:pt>
                <c:pt idx="360">
                  <c:v>93.482496808439151</c:v>
                </c:pt>
                <c:pt idx="361">
                  <c:v>93.895719948935024</c:v>
                </c:pt>
                <c:pt idx="362">
                  <c:v>94.715447154471548</c:v>
                </c:pt>
                <c:pt idx="363">
                  <c:v>94.953974333131754</c:v>
                </c:pt>
                <c:pt idx="364">
                  <c:v>94.997648323590653</c:v>
                </c:pt>
                <c:pt idx="365">
                  <c:v>93.784855203923939</c:v>
                </c:pt>
                <c:pt idx="366">
                  <c:v>94.268628636699589</c:v>
                </c:pt>
                <c:pt idx="367">
                  <c:v>93.966270241214801</c:v>
                </c:pt>
                <c:pt idx="368">
                  <c:v>93.136464422495465</c:v>
                </c:pt>
                <c:pt idx="369">
                  <c:v>93.435463280252634</c:v>
                </c:pt>
                <c:pt idx="370">
                  <c:v>94.345898004434588</c:v>
                </c:pt>
                <c:pt idx="371">
                  <c:v>93.680709534368063</c:v>
                </c:pt>
                <c:pt idx="372">
                  <c:v>93.952832090304369</c:v>
                </c:pt>
                <c:pt idx="373">
                  <c:v>95.326883020896318</c:v>
                </c:pt>
                <c:pt idx="374">
                  <c:v>96.448968621917601</c:v>
                </c:pt>
                <c:pt idx="375">
                  <c:v>97.275414902909347</c:v>
                </c:pt>
                <c:pt idx="376">
                  <c:v>97.325807968823469</c:v>
                </c:pt>
                <c:pt idx="377">
                  <c:v>97.275414902909347</c:v>
                </c:pt>
                <c:pt idx="378">
                  <c:v>97.016730497883472</c:v>
                </c:pt>
                <c:pt idx="379">
                  <c:v>96.684136262850231</c:v>
                </c:pt>
                <c:pt idx="380">
                  <c:v>96.136531613250014</c:v>
                </c:pt>
                <c:pt idx="381">
                  <c:v>96.442249546462406</c:v>
                </c:pt>
                <c:pt idx="382">
                  <c:v>96.610226432842822</c:v>
                </c:pt>
                <c:pt idx="383">
                  <c:v>96.233958207350653</c:v>
                </c:pt>
                <c:pt idx="384">
                  <c:v>95.531814822280452</c:v>
                </c:pt>
                <c:pt idx="385">
                  <c:v>96.32130618826848</c:v>
                </c:pt>
                <c:pt idx="386">
                  <c:v>95.706510784116091</c:v>
                </c:pt>
                <c:pt idx="387">
                  <c:v>96.180205603708927</c:v>
                </c:pt>
                <c:pt idx="388">
                  <c:v>96.183565141436532</c:v>
                </c:pt>
                <c:pt idx="389">
                  <c:v>96.260834509171517</c:v>
                </c:pt>
                <c:pt idx="390">
                  <c:v>96.260834509171517</c:v>
                </c:pt>
                <c:pt idx="391">
                  <c:v>97.137673856077384</c:v>
                </c:pt>
                <c:pt idx="392">
                  <c:v>97.520661157024776</c:v>
                </c:pt>
                <c:pt idx="393">
                  <c:v>97.665121279311947</c:v>
                </c:pt>
                <c:pt idx="394">
                  <c:v>97.806221863871528</c:v>
                </c:pt>
                <c:pt idx="395">
                  <c:v>97.648323590673925</c:v>
                </c:pt>
                <c:pt idx="396">
                  <c:v>96.946180205603696</c:v>
                </c:pt>
                <c:pt idx="397">
                  <c:v>97.221662299267606</c:v>
                </c:pt>
                <c:pt idx="398">
                  <c:v>97.070483101525213</c:v>
                </c:pt>
                <c:pt idx="399">
                  <c:v>97.691997581132838</c:v>
                </c:pt>
                <c:pt idx="400">
                  <c:v>97.930524759793045</c:v>
                </c:pt>
                <c:pt idx="401">
                  <c:v>98.014513202983267</c:v>
                </c:pt>
                <c:pt idx="402">
                  <c:v>97.366122421554778</c:v>
                </c:pt>
                <c:pt idx="403">
                  <c:v>97.675199892494788</c:v>
                </c:pt>
                <c:pt idx="404">
                  <c:v>97.584492373849358</c:v>
                </c:pt>
                <c:pt idx="405">
                  <c:v>99.176913256735858</c:v>
                </c:pt>
                <c:pt idx="406">
                  <c:v>99.586776859504127</c:v>
                </c:pt>
                <c:pt idx="407">
                  <c:v>100.22844856547736</c:v>
                </c:pt>
                <c:pt idx="408">
                  <c:v>99.952966471813468</c:v>
                </c:pt>
                <c:pt idx="409">
                  <c:v>99.862258953168038</c:v>
                </c:pt>
                <c:pt idx="410">
                  <c:v>99.828663575891937</c:v>
                </c:pt>
                <c:pt idx="411">
                  <c:v>99.603574548142177</c:v>
                </c:pt>
                <c:pt idx="412">
                  <c:v>98.575556003493915</c:v>
                </c:pt>
                <c:pt idx="413">
                  <c:v>97.870053080696081</c:v>
                </c:pt>
                <c:pt idx="414">
                  <c:v>98.646106295773691</c:v>
                </c:pt>
                <c:pt idx="415">
                  <c:v>98.370624202109781</c:v>
                </c:pt>
                <c:pt idx="416">
                  <c:v>97.8734126184237</c:v>
                </c:pt>
                <c:pt idx="417">
                  <c:v>97.228381374722844</c:v>
                </c:pt>
                <c:pt idx="418">
                  <c:v>96.623664583753282</c:v>
                </c:pt>
                <c:pt idx="419">
                  <c:v>98.451253107572384</c:v>
                </c:pt>
                <c:pt idx="420">
                  <c:v>98.773768729422812</c:v>
                </c:pt>
                <c:pt idx="421">
                  <c:v>99.173553719008254</c:v>
                </c:pt>
                <c:pt idx="422">
                  <c:v>99.109722502183686</c:v>
                </c:pt>
                <c:pt idx="423">
                  <c:v>99.92944970772021</c:v>
                </c:pt>
                <c:pt idx="424">
                  <c:v>100.54424511187258</c:v>
                </c:pt>
                <c:pt idx="425">
                  <c:v>101.25982664785325</c:v>
                </c:pt>
                <c:pt idx="426">
                  <c:v>101.44796076059934</c:v>
                </c:pt>
                <c:pt idx="427">
                  <c:v>101.29678156285694</c:v>
                </c:pt>
                <c:pt idx="428">
                  <c:v>100.97426594100651</c:v>
                </c:pt>
                <c:pt idx="429">
                  <c:v>101.62937579789019</c:v>
                </c:pt>
                <c:pt idx="430">
                  <c:v>101.58570180743129</c:v>
                </c:pt>
                <c:pt idx="431">
                  <c:v>102.14002553248672</c:v>
                </c:pt>
                <c:pt idx="432">
                  <c:v>101.09520929920042</c:v>
                </c:pt>
                <c:pt idx="433">
                  <c:v>101.64953302425586</c:v>
                </c:pt>
                <c:pt idx="434">
                  <c:v>101.63945441107303</c:v>
                </c:pt>
                <c:pt idx="435">
                  <c:v>101.88806020291605</c:v>
                </c:pt>
                <c:pt idx="436">
                  <c:v>104.11543371632064</c:v>
                </c:pt>
                <c:pt idx="437">
                  <c:v>103.65517704763825</c:v>
                </c:pt>
                <c:pt idx="438">
                  <c:v>103.46704293489215</c:v>
                </c:pt>
                <c:pt idx="439">
                  <c:v>103.01014580393738</c:v>
                </c:pt>
                <c:pt idx="440">
                  <c:v>102.37519317341935</c:v>
                </c:pt>
                <c:pt idx="441">
                  <c:v>100.49385204595846</c:v>
                </c:pt>
                <c:pt idx="442">
                  <c:v>100.26876301820869</c:v>
                </c:pt>
                <c:pt idx="443">
                  <c:v>99.042531747631529</c:v>
                </c:pt>
                <c:pt idx="444">
                  <c:v>98.363905126654572</c:v>
                </c:pt>
                <c:pt idx="445">
                  <c:v>98.189209164818905</c:v>
                </c:pt>
                <c:pt idx="446">
                  <c:v>98.834240408519776</c:v>
                </c:pt>
                <c:pt idx="447">
                  <c:v>98.078344419807834</c:v>
                </c:pt>
                <c:pt idx="448">
                  <c:v>97.732312033864147</c:v>
                </c:pt>
                <c:pt idx="449">
                  <c:v>96.254115433716308</c:v>
                </c:pt>
                <c:pt idx="450">
                  <c:v>95.535174360008057</c:v>
                </c:pt>
                <c:pt idx="451">
                  <c:v>96.233958207350653</c:v>
                </c:pt>
                <c:pt idx="452">
                  <c:v>95.22945642679565</c:v>
                </c:pt>
                <c:pt idx="453">
                  <c:v>95.108513068601766</c:v>
                </c:pt>
                <c:pt idx="454">
                  <c:v>92.921454007928489</c:v>
                </c:pt>
                <c:pt idx="455">
                  <c:v>92.128603104212857</c:v>
                </c:pt>
                <c:pt idx="456">
                  <c:v>91.433178794597865</c:v>
                </c:pt>
                <c:pt idx="457">
                  <c:v>91.352549889135247</c:v>
                </c:pt>
                <c:pt idx="458">
                  <c:v>91.913592689645881</c:v>
                </c:pt>
                <c:pt idx="459">
                  <c:v>94.544110730363499</c:v>
                </c:pt>
                <c:pt idx="460">
                  <c:v>94.789356984478928</c:v>
                </c:pt>
                <c:pt idx="461">
                  <c:v>93.727743062554595</c:v>
                </c:pt>
                <c:pt idx="462">
                  <c:v>94.950614795404135</c:v>
                </c:pt>
                <c:pt idx="463">
                  <c:v>92.605657461533269</c:v>
                </c:pt>
                <c:pt idx="464">
                  <c:v>93.915877175300679</c:v>
                </c:pt>
                <c:pt idx="465">
                  <c:v>93.610159242088272</c:v>
                </c:pt>
                <c:pt idx="466">
                  <c:v>92.47127595242894</c:v>
                </c:pt>
                <c:pt idx="467">
                  <c:v>90.38164348585633</c:v>
                </c:pt>
                <c:pt idx="468">
                  <c:v>91.584357992340244</c:v>
                </c:pt>
                <c:pt idx="469">
                  <c:v>91.198011153665234</c:v>
                </c:pt>
                <c:pt idx="470">
                  <c:v>90.479070079956998</c:v>
                </c:pt>
                <c:pt idx="471">
                  <c:v>90.98971981455351</c:v>
                </c:pt>
                <c:pt idx="472">
                  <c:v>89.817241147618091</c:v>
                </c:pt>
                <c:pt idx="473">
                  <c:v>90.704159107706772</c:v>
                </c:pt>
                <c:pt idx="474">
                  <c:v>88.866491970704814</c:v>
                </c:pt>
                <c:pt idx="475">
                  <c:v>91.194651615937644</c:v>
                </c:pt>
                <c:pt idx="476">
                  <c:v>91.927030840556341</c:v>
                </c:pt>
                <c:pt idx="477">
                  <c:v>93.005442451118711</c:v>
                </c:pt>
                <c:pt idx="478">
                  <c:v>94.359336155345019</c:v>
                </c:pt>
                <c:pt idx="479">
                  <c:v>93.391789289793721</c:v>
                </c:pt>
                <c:pt idx="480">
                  <c:v>93.458980044345878</c:v>
                </c:pt>
                <c:pt idx="481">
                  <c:v>92.642612376536988</c:v>
                </c:pt>
                <c:pt idx="482">
                  <c:v>91.439897870053073</c:v>
                </c:pt>
                <c:pt idx="483">
                  <c:v>91.322314049586765</c:v>
                </c:pt>
                <c:pt idx="484">
                  <c:v>91.957266680104823</c:v>
                </c:pt>
                <c:pt idx="485">
                  <c:v>91.513807700060454</c:v>
                </c:pt>
                <c:pt idx="486">
                  <c:v>92.32009675468656</c:v>
                </c:pt>
                <c:pt idx="487">
                  <c:v>91.41302156823221</c:v>
                </c:pt>
                <c:pt idx="488">
                  <c:v>91.157696700933926</c:v>
                </c:pt>
                <c:pt idx="489">
                  <c:v>90.401800712221984</c:v>
                </c:pt>
                <c:pt idx="490">
                  <c:v>90.401800712221984</c:v>
                </c:pt>
                <c:pt idx="491">
                  <c:v>90.596653900423291</c:v>
                </c:pt>
                <c:pt idx="492">
                  <c:v>90.986360276825891</c:v>
                </c:pt>
                <c:pt idx="493">
                  <c:v>92.955049385204589</c:v>
                </c:pt>
                <c:pt idx="494">
                  <c:v>93.996506080763282</c:v>
                </c:pt>
                <c:pt idx="495">
                  <c:v>93.700866760733732</c:v>
                </c:pt>
                <c:pt idx="496">
                  <c:v>94.221595108513057</c:v>
                </c:pt>
                <c:pt idx="497">
                  <c:v>93.784855203923939</c:v>
                </c:pt>
                <c:pt idx="498">
                  <c:v>93.09950950749176</c:v>
                </c:pt>
                <c:pt idx="499">
                  <c:v>90.680642343613513</c:v>
                </c:pt>
                <c:pt idx="500">
                  <c:v>90.835181079083497</c:v>
                </c:pt>
                <c:pt idx="501">
                  <c:v>91.124101323657854</c:v>
                </c:pt>
                <c:pt idx="502">
                  <c:v>91.32567358731437</c:v>
                </c:pt>
                <c:pt idx="503">
                  <c:v>91.507088624605245</c:v>
                </c:pt>
                <c:pt idx="504">
                  <c:v>90.724316334072427</c:v>
                </c:pt>
                <c:pt idx="505">
                  <c:v>88.859772895249606</c:v>
                </c:pt>
                <c:pt idx="506">
                  <c:v>88.641402942955054</c:v>
                </c:pt>
                <c:pt idx="507">
                  <c:v>87.452126587381571</c:v>
                </c:pt>
                <c:pt idx="508">
                  <c:v>86.18222132634547</c:v>
                </c:pt>
                <c:pt idx="509">
                  <c:v>84.441980783444194</c:v>
                </c:pt>
                <c:pt idx="510">
                  <c:v>82.275078949136599</c:v>
                </c:pt>
                <c:pt idx="511">
                  <c:v>84.079150708862457</c:v>
                </c:pt>
                <c:pt idx="512">
                  <c:v>85.486797016730492</c:v>
                </c:pt>
                <c:pt idx="513">
                  <c:v>86.534972787744394</c:v>
                </c:pt>
                <c:pt idx="514">
                  <c:v>88.080360142444391</c:v>
                </c:pt>
                <c:pt idx="515">
                  <c:v>87.539474568299397</c:v>
                </c:pt>
                <c:pt idx="516">
                  <c:v>87.190082644628092</c:v>
                </c:pt>
                <c:pt idx="517">
                  <c:v>87.237116172814623</c:v>
                </c:pt>
                <c:pt idx="518">
                  <c:v>87.156487267352006</c:v>
                </c:pt>
                <c:pt idx="519">
                  <c:v>88.302089632466547</c:v>
                </c:pt>
                <c:pt idx="520">
                  <c:v>87.865349727877444</c:v>
                </c:pt>
                <c:pt idx="521">
                  <c:v>88.033326614257874</c:v>
                </c:pt>
                <c:pt idx="522">
                  <c:v>88.029967076530255</c:v>
                </c:pt>
                <c:pt idx="523">
                  <c:v>88.308808707921784</c:v>
                </c:pt>
                <c:pt idx="524">
                  <c:v>87.636901162400051</c:v>
                </c:pt>
                <c:pt idx="525">
                  <c:v>87.102734663710251</c:v>
                </c:pt>
                <c:pt idx="526">
                  <c:v>88.003090774709392</c:v>
                </c:pt>
                <c:pt idx="527">
                  <c:v>89.575354431230252</c:v>
                </c:pt>
                <c:pt idx="528">
                  <c:v>89.736612242155473</c:v>
                </c:pt>
                <c:pt idx="529">
                  <c:v>88.963918564805482</c:v>
                </c:pt>
                <c:pt idx="530">
                  <c:v>89.148693139823948</c:v>
                </c:pt>
                <c:pt idx="531">
                  <c:v>89.068064234361344</c:v>
                </c:pt>
                <c:pt idx="532">
                  <c:v>90.139756769468519</c:v>
                </c:pt>
                <c:pt idx="533">
                  <c:v>90.133037694013311</c:v>
                </c:pt>
                <c:pt idx="534">
                  <c:v>88.258415642007648</c:v>
                </c:pt>
                <c:pt idx="535">
                  <c:v>89.239400658469378</c:v>
                </c:pt>
                <c:pt idx="536">
                  <c:v>91.587717530067863</c:v>
                </c:pt>
                <c:pt idx="537">
                  <c:v>92.437680575152854</c:v>
                </c:pt>
                <c:pt idx="538">
                  <c:v>92.897937243835244</c:v>
                </c:pt>
                <c:pt idx="539">
                  <c:v>92.336894443324596</c:v>
                </c:pt>
                <c:pt idx="540">
                  <c:v>92.108445877847203</c:v>
                </c:pt>
                <c:pt idx="541">
                  <c:v>91.500369549150022</c:v>
                </c:pt>
                <c:pt idx="542">
                  <c:v>90.505946381777861</c:v>
                </c:pt>
                <c:pt idx="543">
                  <c:v>88.990794866626345</c:v>
                </c:pt>
                <c:pt idx="544">
                  <c:v>89.044547470268085</c:v>
                </c:pt>
                <c:pt idx="545">
                  <c:v>90.411879325404826</c:v>
                </c:pt>
                <c:pt idx="546">
                  <c:v>90.331250419942208</c:v>
                </c:pt>
                <c:pt idx="547">
                  <c:v>90.811664314990253</c:v>
                </c:pt>
                <c:pt idx="548">
                  <c:v>90.243902439024382</c:v>
                </c:pt>
                <c:pt idx="549">
                  <c:v>89.80716253443525</c:v>
                </c:pt>
                <c:pt idx="550">
                  <c:v>89.21588389437612</c:v>
                </c:pt>
                <c:pt idx="551">
                  <c:v>88.752267687966139</c:v>
                </c:pt>
                <c:pt idx="552">
                  <c:v>90.277497816300482</c:v>
                </c:pt>
                <c:pt idx="553">
                  <c:v>92.014378821474153</c:v>
                </c:pt>
                <c:pt idx="554">
                  <c:v>91.755694416448279</c:v>
                </c:pt>
                <c:pt idx="555">
                  <c:v>91.839682859638501</c:v>
                </c:pt>
                <c:pt idx="556">
                  <c:v>92.541826244708716</c:v>
                </c:pt>
                <c:pt idx="557">
                  <c:v>92.266344151044805</c:v>
                </c:pt>
                <c:pt idx="558">
                  <c:v>92.071490962843512</c:v>
                </c:pt>
                <c:pt idx="559">
                  <c:v>91.869918699186982</c:v>
                </c:pt>
                <c:pt idx="560">
                  <c:v>92.192434321037425</c:v>
                </c:pt>
                <c:pt idx="561">
                  <c:v>92.195793858765029</c:v>
                </c:pt>
                <c:pt idx="562">
                  <c:v>92.709803131089146</c:v>
                </c:pt>
                <c:pt idx="563">
                  <c:v>92.790432036551763</c:v>
                </c:pt>
                <c:pt idx="564">
                  <c:v>92.733319895182404</c:v>
                </c:pt>
                <c:pt idx="565">
                  <c:v>92.199153396492633</c:v>
                </c:pt>
                <c:pt idx="566">
                  <c:v>90.516024994960688</c:v>
                </c:pt>
                <c:pt idx="567">
                  <c:v>90.482429617684588</c:v>
                </c:pt>
                <c:pt idx="568">
                  <c:v>89.901229590808313</c:v>
                </c:pt>
                <c:pt idx="569">
                  <c:v>89.04790700799569</c:v>
                </c:pt>
                <c:pt idx="570">
                  <c:v>87.354699993280917</c:v>
                </c:pt>
                <c:pt idx="571">
                  <c:v>87.253913861452673</c:v>
                </c:pt>
                <c:pt idx="572">
                  <c:v>87.794799435597653</c:v>
                </c:pt>
                <c:pt idx="573">
                  <c:v>86.736545051400924</c:v>
                </c:pt>
                <c:pt idx="574">
                  <c:v>87.29086877645635</c:v>
                </c:pt>
                <c:pt idx="575">
                  <c:v>87.88214741651548</c:v>
                </c:pt>
                <c:pt idx="576">
                  <c:v>88.873211046160051</c:v>
                </c:pt>
                <c:pt idx="577">
                  <c:v>89.21252435664853</c:v>
                </c:pt>
                <c:pt idx="578">
                  <c:v>89.877712826715026</c:v>
                </c:pt>
                <c:pt idx="579">
                  <c:v>90.253981052207195</c:v>
                </c:pt>
                <c:pt idx="580">
                  <c:v>90.052408788550693</c:v>
                </c:pt>
                <c:pt idx="581">
                  <c:v>90.045689713095456</c:v>
                </c:pt>
                <c:pt idx="582">
                  <c:v>88.735469999328089</c:v>
                </c:pt>
                <c:pt idx="583">
                  <c:v>88.28865148155613</c:v>
                </c:pt>
                <c:pt idx="584">
                  <c:v>90.28421689175569</c:v>
                </c:pt>
                <c:pt idx="585">
                  <c:v>90.949405361822215</c:v>
                </c:pt>
                <c:pt idx="586">
                  <c:v>92.595578848350456</c:v>
                </c:pt>
                <c:pt idx="587">
                  <c:v>93.825169656655234</c:v>
                </c:pt>
                <c:pt idx="588">
                  <c:v>93.838607807565666</c:v>
                </c:pt>
                <c:pt idx="589">
                  <c:v>94.913659880400445</c:v>
                </c:pt>
                <c:pt idx="590">
                  <c:v>94.83975005039305</c:v>
                </c:pt>
                <c:pt idx="591">
                  <c:v>98.367264664382176</c:v>
                </c:pt>
                <c:pt idx="592">
                  <c:v>100.23516764093262</c:v>
                </c:pt>
                <c:pt idx="593">
                  <c:v>101.01793993146542</c:v>
                </c:pt>
                <c:pt idx="594">
                  <c:v>103.02694349257541</c:v>
                </c:pt>
                <c:pt idx="595">
                  <c:v>101.57898273197607</c:v>
                </c:pt>
                <c:pt idx="596">
                  <c:v>102.50957468252369</c:v>
                </c:pt>
                <c:pt idx="597">
                  <c:v>103.51743600080627</c:v>
                </c:pt>
                <c:pt idx="598">
                  <c:v>102.1299469193039</c:v>
                </c:pt>
                <c:pt idx="599">
                  <c:v>100.09070751864544</c:v>
                </c:pt>
                <c:pt idx="600">
                  <c:v>101.75703823153933</c:v>
                </c:pt>
                <c:pt idx="601">
                  <c:v>102.91271920983671</c:v>
                </c:pt>
                <c:pt idx="602">
                  <c:v>102.91271920983671</c:v>
                </c:pt>
                <c:pt idx="603">
                  <c:v>103.35281865215345</c:v>
                </c:pt>
                <c:pt idx="604">
                  <c:v>103.88362561311564</c:v>
                </c:pt>
                <c:pt idx="605">
                  <c:v>104.07511926358933</c:v>
                </c:pt>
                <c:pt idx="606">
                  <c:v>103.33938050124303</c:v>
                </c:pt>
                <c:pt idx="607">
                  <c:v>102.30464288113954</c:v>
                </c:pt>
                <c:pt idx="608">
                  <c:v>102.1702613720352</c:v>
                </c:pt>
                <c:pt idx="609">
                  <c:v>102.51965329570652</c:v>
                </c:pt>
                <c:pt idx="610">
                  <c:v>102.21729490022172</c:v>
                </c:pt>
                <c:pt idx="611">
                  <c:v>101.11872606329368</c:v>
                </c:pt>
                <c:pt idx="612">
                  <c:v>99.432238124034129</c:v>
                </c:pt>
                <c:pt idx="613">
                  <c:v>101.23295034603237</c:v>
                </c:pt>
                <c:pt idx="614">
                  <c:v>101.8242289860915</c:v>
                </c:pt>
                <c:pt idx="615">
                  <c:v>100.7021433850702</c:v>
                </c:pt>
                <c:pt idx="616">
                  <c:v>100.6685480077941</c:v>
                </c:pt>
                <c:pt idx="617">
                  <c:v>100.70550292279781</c:v>
                </c:pt>
                <c:pt idx="618">
                  <c:v>102.14674460794195</c:v>
                </c:pt>
                <c:pt idx="619">
                  <c:v>101.35389370422629</c:v>
                </c:pt>
                <c:pt idx="620">
                  <c:v>101.38412954377476</c:v>
                </c:pt>
                <c:pt idx="621">
                  <c:v>100.58120002687629</c:v>
                </c:pt>
                <c:pt idx="622">
                  <c:v>100.46361620640999</c:v>
                </c:pt>
                <c:pt idx="623">
                  <c:v>101.15232144056976</c:v>
                </c:pt>
                <c:pt idx="624">
                  <c:v>100.98098501646172</c:v>
                </c:pt>
                <c:pt idx="625">
                  <c:v>100.83988443190218</c:v>
                </c:pt>
                <c:pt idx="626">
                  <c:v>100.25196532957065</c:v>
                </c:pt>
                <c:pt idx="627">
                  <c:v>98.424376805751535</c:v>
                </c:pt>
                <c:pt idx="628">
                  <c:v>97.614728213397825</c:v>
                </c:pt>
                <c:pt idx="629">
                  <c:v>98.313512060740422</c:v>
                </c:pt>
                <c:pt idx="630">
                  <c:v>98.24296176846066</c:v>
                </c:pt>
                <c:pt idx="631">
                  <c:v>97.678559430222393</c:v>
                </c:pt>
                <c:pt idx="632">
                  <c:v>97.134314318349794</c:v>
                </c:pt>
                <c:pt idx="633">
                  <c:v>96.250755895988704</c:v>
                </c:pt>
                <c:pt idx="634">
                  <c:v>96.368339716455026</c:v>
                </c:pt>
                <c:pt idx="635">
                  <c:v>95.521736209097625</c:v>
                </c:pt>
                <c:pt idx="636">
                  <c:v>95.575488812739366</c:v>
                </c:pt>
                <c:pt idx="637">
                  <c:v>95.162265672243478</c:v>
                </c:pt>
                <c:pt idx="638">
                  <c:v>96.119733924611978</c:v>
                </c:pt>
                <c:pt idx="639">
                  <c:v>95.205939662702406</c:v>
                </c:pt>
                <c:pt idx="640">
                  <c:v>94.238392797151107</c:v>
                </c:pt>
                <c:pt idx="641">
                  <c:v>94.900221729490013</c:v>
                </c:pt>
                <c:pt idx="642">
                  <c:v>95.383995162265663</c:v>
                </c:pt>
                <c:pt idx="643">
                  <c:v>94.920378955855682</c:v>
                </c:pt>
                <c:pt idx="644">
                  <c:v>96.062621783242619</c:v>
                </c:pt>
                <c:pt idx="645">
                  <c:v>96.670698111939785</c:v>
                </c:pt>
                <c:pt idx="646">
                  <c:v>97.0604044883424</c:v>
                </c:pt>
                <c:pt idx="647">
                  <c:v>95.941678425048707</c:v>
                </c:pt>
                <c:pt idx="648">
                  <c:v>94.796076059934151</c:v>
                </c:pt>
                <c:pt idx="649">
                  <c:v>92.538466706981097</c:v>
                </c:pt>
                <c:pt idx="650">
                  <c:v>93.868843647114147</c:v>
                </c:pt>
                <c:pt idx="651">
                  <c:v>93.825169656655234</c:v>
                </c:pt>
                <c:pt idx="652">
                  <c:v>93.573204327084582</c:v>
                </c:pt>
                <c:pt idx="653">
                  <c:v>92.420882886514804</c:v>
                </c:pt>
                <c:pt idx="654">
                  <c:v>90.042330175367852</c:v>
                </c:pt>
                <c:pt idx="655">
                  <c:v>88.147550896996563</c:v>
                </c:pt>
                <c:pt idx="656">
                  <c:v>84.34455418934354</c:v>
                </c:pt>
                <c:pt idx="657">
                  <c:v>86.817173956863542</c:v>
                </c:pt>
                <c:pt idx="658">
                  <c:v>88.953839951622641</c:v>
                </c:pt>
                <c:pt idx="659">
                  <c:v>90.133037694013311</c:v>
                </c:pt>
                <c:pt idx="660">
                  <c:v>90.072566014916347</c:v>
                </c:pt>
                <c:pt idx="661">
                  <c:v>89.299872337566342</c:v>
                </c:pt>
                <c:pt idx="662">
                  <c:v>89.968420345360471</c:v>
                </c:pt>
                <c:pt idx="663">
                  <c:v>90.072566014916347</c:v>
                </c:pt>
                <c:pt idx="664">
                  <c:v>89.568635355775044</c:v>
                </c:pt>
                <c:pt idx="665">
                  <c:v>90.17671168447221</c:v>
                </c:pt>
                <c:pt idx="666">
                  <c:v>89.393939393939377</c:v>
                </c:pt>
                <c:pt idx="667">
                  <c:v>88.806020291607851</c:v>
                </c:pt>
                <c:pt idx="668">
                  <c:v>87.438688436471125</c:v>
                </c:pt>
                <c:pt idx="669">
                  <c:v>84.586440905731365</c:v>
                </c:pt>
                <c:pt idx="670">
                  <c:v>84.489014311630712</c:v>
                </c:pt>
                <c:pt idx="671">
                  <c:v>85.624538063562454</c:v>
                </c:pt>
                <c:pt idx="672">
                  <c:v>85.154202781697236</c:v>
                </c:pt>
                <c:pt idx="673">
                  <c:v>85.668212054021367</c:v>
                </c:pt>
                <c:pt idx="674">
                  <c:v>84.583081368003761</c:v>
                </c:pt>
                <c:pt idx="675">
                  <c:v>84.556205066182883</c:v>
                </c:pt>
                <c:pt idx="676">
                  <c:v>85.026540348048101</c:v>
                </c:pt>
                <c:pt idx="677">
                  <c:v>84.357992340253972</c:v>
                </c:pt>
                <c:pt idx="678">
                  <c:v>84.522609688906797</c:v>
                </c:pt>
                <c:pt idx="679">
                  <c:v>85.244910300342667</c:v>
                </c:pt>
                <c:pt idx="680">
                  <c:v>84.646912584828328</c:v>
                </c:pt>
                <c:pt idx="681">
                  <c:v>83.044413088758986</c:v>
                </c:pt>
                <c:pt idx="682">
                  <c:v>82.95706510784116</c:v>
                </c:pt>
                <c:pt idx="683">
                  <c:v>83.380366861519846</c:v>
                </c:pt>
                <c:pt idx="684">
                  <c:v>82.795807296915939</c:v>
                </c:pt>
                <c:pt idx="685">
                  <c:v>81.966001478196588</c:v>
                </c:pt>
                <c:pt idx="686">
                  <c:v>81.142914734932475</c:v>
                </c:pt>
                <c:pt idx="687">
                  <c:v>79.862930860713561</c:v>
                </c:pt>
                <c:pt idx="688">
                  <c:v>78.277229053282255</c:v>
                </c:pt>
                <c:pt idx="689">
                  <c:v>73.644426526909896</c:v>
                </c:pt>
                <c:pt idx="690">
                  <c:v>74.286098232883148</c:v>
                </c:pt>
                <c:pt idx="691">
                  <c:v>73.674662366458378</c:v>
                </c:pt>
                <c:pt idx="692">
                  <c:v>77.259289121816835</c:v>
                </c:pt>
                <c:pt idx="693">
                  <c:v>77.084593159981168</c:v>
                </c:pt>
                <c:pt idx="694">
                  <c:v>76.180877511254437</c:v>
                </c:pt>
                <c:pt idx="695">
                  <c:v>74.232345629241408</c:v>
                </c:pt>
                <c:pt idx="696">
                  <c:v>73.489887791439884</c:v>
                </c:pt>
                <c:pt idx="697">
                  <c:v>73.977020761943152</c:v>
                </c:pt>
                <c:pt idx="698">
                  <c:v>72.918766377746422</c:v>
                </c:pt>
                <c:pt idx="699">
                  <c:v>72.062084257206209</c:v>
                </c:pt>
                <c:pt idx="700">
                  <c:v>73.953503997849893</c:v>
                </c:pt>
                <c:pt idx="701">
                  <c:v>75.975945709870317</c:v>
                </c:pt>
                <c:pt idx="702">
                  <c:v>74.719478599744676</c:v>
                </c:pt>
                <c:pt idx="703">
                  <c:v>74.407041591077061</c:v>
                </c:pt>
                <c:pt idx="704">
                  <c:v>75.018477457501845</c:v>
                </c:pt>
                <c:pt idx="705">
                  <c:v>74.863938722031847</c:v>
                </c:pt>
                <c:pt idx="706">
                  <c:v>76.496674057649656</c:v>
                </c:pt>
                <c:pt idx="707">
                  <c:v>76.321978095814018</c:v>
                </c:pt>
                <c:pt idx="708">
                  <c:v>76.543707585836188</c:v>
                </c:pt>
                <c:pt idx="709">
                  <c:v>75.619834710743788</c:v>
                </c:pt>
                <c:pt idx="710">
                  <c:v>74.931129476584019</c:v>
                </c:pt>
                <c:pt idx="711">
                  <c:v>73.40925888597728</c:v>
                </c:pt>
                <c:pt idx="712">
                  <c:v>72.81798024591815</c:v>
                </c:pt>
                <c:pt idx="713">
                  <c:v>73.600752536450983</c:v>
                </c:pt>
                <c:pt idx="714">
                  <c:v>73.032990660485112</c:v>
                </c:pt>
                <c:pt idx="715">
                  <c:v>71.786602163542284</c:v>
                </c:pt>
                <c:pt idx="716">
                  <c:v>73.489887791439884</c:v>
                </c:pt>
                <c:pt idx="717">
                  <c:v>73.607471611906192</c:v>
                </c:pt>
                <c:pt idx="718">
                  <c:v>75.199892494792707</c:v>
                </c:pt>
                <c:pt idx="719">
                  <c:v>76.930054424511184</c:v>
                </c:pt>
                <c:pt idx="720">
                  <c:v>77.363434791372697</c:v>
                </c:pt>
                <c:pt idx="721">
                  <c:v>79.799099643888994</c:v>
                </c:pt>
                <c:pt idx="722">
                  <c:v>79.039844117449434</c:v>
                </c:pt>
                <c:pt idx="723">
                  <c:v>80.259356312571384</c:v>
                </c:pt>
                <c:pt idx="724">
                  <c:v>80.595310085332244</c:v>
                </c:pt>
                <c:pt idx="725">
                  <c:v>79.375797890210308</c:v>
                </c:pt>
                <c:pt idx="726">
                  <c:v>78.660216354229647</c:v>
                </c:pt>
                <c:pt idx="727">
                  <c:v>79.909964388900093</c:v>
                </c:pt>
                <c:pt idx="728">
                  <c:v>80.23919908620573</c:v>
                </c:pt>
                <c:pt idx="729">
                  <c:v>80.447490425317469</c:v>
                </c:pt>
                <c:pt idx="730">
                  <c:v>80.279513538937039</c:v>
                </c:pt>
                <c:pt idx="731">
                  <c:v>79.815897332527044</c:v>
                </c:pt>
                <c:pt idx="732">
                  <c:v>79.758785191157685</c:v>
                </c:pt>
                <c:pt idx="733">
                  <c:v>80.62890546260833</c:v>
                </c:pt>
                <c:pt idx="734">
                  <c:v>80.353423368944433</c:v>
                </c:pt>
                <c:pt idx="735">
                  <c:v>79.903245313444856</c:v>
                </c:pt>
                <c:pt idx="736">
                  <c:v>79.483303097493788</c:v>
                </c:pt>
                <c:pt idx="737">
                  <c:v>78.40489148693139</c:v>
                </c:pt>
                <c:pt idx="738">
                  <c:v>78.33098165692401</c:v>
                </c:pt>
                <c:pt idx="739">
                  <c:v>77.864005912786396</c:v>
                </c:pt>
                <c:pt idx="740">
                  <c:v>79.231337767923122</c:v>
                </c:pt>
                <c:pt idx="741">
                  <c:v>80.168648793925939</c:v>
                </c:pt>
                <c:pt idx="742">
                  <c:v>80.037626822549214</c:v>
                </c:pt>
                <c:pt idx="743">
                  <c:v>79.217899617012705</c:v>
                </c:pt>
                <c:pt idx="744">
                  <c:v>78.556070684673784</c:v>
                </c:pt>
                <c:pt idx="745">
                  <c:v>77.474299536383796</c:v>
                </c:pt>
                <c:pt idx="746">
                  <c:v>77.655714573674658</c:v>
                </c:pt>
                <c:pt idx="747">
                  <c:v>78.267150440099428</c:v>
                </c:pt>
                <c:pt idx="748">
                  <c:v>76.94685211314922</c:v>
                </c:pt>
                <c:pt idx="749">
                  <c:v>76.301820869448349</c:v>
                </c:pt>
                <c:pt idx="750">
                  <c:v>77.346637102734647</c:v>
                </c:pt>
                <c:pt idx="751">
                  <c:v>77.336558489551834</c:v>
                </c:pt>
                <c:pt idx="752">
                  <c:v>78.525834845125303</c:v>
                </c:pt>
                <c:pt idx="753">
                  <c:v>79.14398978700531</c:v>
                </c:pt>
                <c:pt idx="754">
                  <c:v>78.989451051535312</c:v>
                </c:pt>
                <c:pt idx="755">
                  <c:v>78.653497278774438</c:v>
                </c:pt>
                <c:pt idx="756">
                  <c:v>78.062218638715308</c:v>
                </c:pt>
                <c:pt idx="757">
                  <c:v>78.048780487804876</c:v>
                </c:pt>
                <c:pt idx="758">
                  <c:v>76.64785325539205</c:v>
                </c:pt>
                <c:pt idx="759">
                  <c:v>75.734058993482492</c:v>
                </c:pt>
                <c:pt idx="760">
                  <c:v>76.62769602902641</c:v>
                </c:pt>
                <c:pt idx="761">
                  <c:v>76.741920311765099</c:v>
                </c:pt>
                <c:pt idx="762">
                  <c:v>76.876301820869443</c:v>
                </c:pt>
                <c:pt idx="763">
                  <c:v>76.09016999260902</c:v>
                </c:pt>
                <c:pt idx="764">
                  <c:v>75.737418531210096</c:v>
                </c:pt>
                <c:pt idx="765">
                  <c:v>74.726197675199884</c:v>
                </c:pt>
                <c:pt idx="766">
                  <c:v>74.793388429752056</c:v>
                </c:pt>
                <c:pt idx="767">
                  <c:v>74.437277430625542</c:v>
                </c:pt>
                <c:pt idx="768">
                  <c:v>73.056507424578371</c:v>
                </c:pt>
                <c:pt idx="769">
                  <c:v>72.697036887724238</c:v>
                </c:pt>
                <c:pt idx="770">
                  <c:v>73.227843848686419</c:v>
                </c:pt>
                <c:pt idx="771">
                  <c:v>74.101323657864668</c:v>
                </c:pt>
                <c:pt idx="772">
                  <c:v>74.810186118390106</c:v>
                </c:pt>
                <c:pt idx="773">
                  <c:v>73.886313243297721</c:v>
                </c:pt>
                <c:pt idx="774">
                  <c:v>73.708257743734464</c:v>
                </c:pt>
                <c:pt idx="775">
                  <c:v>73.849358328294016</c:v>
                </c:pt>
                <c:pt idx="776">
                  <c:v>74.941208089766846</c:v>
                </c:pt>
                <c:pt idx="777">
                  <c:v>75.099106362964449</c:v>
                </c:pt>
                <c:pt idx="778">
                  <c:v>75.072230061143586</c:v>
                </c:pt>
                <c:pt idx="779">
                  <c:v>74.581737552912713</c:v>
                </c:pt>
                <c:pt idx="780">
                  <c:v>74.793388429752056</c:v>
                </c:pt>
                <c:pt idx="781">
                  <c:v>73.812403413290326</c:v>
                </c:pt>
                <c:pt idx="782">
                  <c:v>74.232345629241408</c:v>
                </c:pt>
                <c:pt idx="783">
                  <c:v>74.245783780151839</c:v>
                </c:pt>
                <c:pt idx="784">
                  <c:v>71.742928173083385</c:v>
                </c:pt>
                <c:pt idx="785">
                  <c:v>71.655580192165544</c:v>
                </c:pt>
                <c:pt idx="786">
                  <c:v>70.987032184371429</c:v>
                </c:pt>
                <c:pt idx="787">
                  <c:v>68.56144594503796</c:v>
                </c:pt>
                <c:pt idx="788">
                  <c:v>68.83692803870187</c:v>
                </c:pt>
                <c:pt idx="789">
                  <c:v>66.888396156688827</c:v>
                </c:pt>
                <c:pt idx="790">
                  <c:v>66.542363770745141</c:v>
                </c:pt>
                <c:pt idx="791">
                  <c:v>66.80440771349862</c:v>
                </c:pt>
                <c:pt idx="792">
                  <c:v>66.622992676207744</c:v>
                </c:pt>
                <c:pt idx="793">
                  <c:v>64.839078142847541</c:v>
                </c:pt>
                <c:pt idx="794">
                  <c:v>64.110058455956462</c:v>
                </c:pt>
                <c:pt idx="795">
                  <c:v>65.349727877444067</c:v>
                </c:pt>
                <c:pt idx="796">
                  <c:v>63.122354364039502</c:v>
                </c:pt>
                <c:pt idx="797">
                  <c:v>62.319424847141022</c:v>
                </c:pt>
                <c:pt idx="798">
                  <c:v>64.580393737821666</c:v>
                </c:pt>
                <c:pt idx="799">
                  <c:v>65.027212255593625</c:v>
                </c:pt>
                <c:pt idx="800">
                  <c:v>63.925283880937975</c:v>
                </c:pt>
                <c:pt idx="801">
                  <c:v>64.449371766444926</c:v>
                </c:pt>
                <c:pt idx="802">
                  <c:v>64.812201841026663</c:v>
                </c:pt>
                <c:pt idx="803">
                  <c:v>66.797688638043411</c:v>
                </c:pt>
                <c:pt idx="804">
                  <c:v>66.659947591211449</c:v>
                </c:pt>
                <c:pt idx="805">
                  <c:v>65.326211113350794</c:v>
                </c:pt>
                <c:pt idx="806">
                  <c:v>64.560236511456011</c:v>
                </c:pt>
                <c:pt idx="807">
                  <c:v>65.863737149768184</c:v>
                </c:pt>
                <c:pt idx="808">
                  <c:v>65.762951017939926</c:v>
                </c:pt>
                <c:pt idx="809">
                  <c:v>65.336289726533622</c:v>
                </c:pt>
                <c:pt idx="810">
                  <c:v>64.939864274675813</c:v>
                </c:pt>
                <c:pt idx="811">
                  <c:v>64.822280454209491</c:v>
                </c:pt>
                <c:pt idx="812">
                  <c:v>62.302627158502979</c:v>
                </c:pt>
                <c:pt idx="813">
                  <c:v>62.19848148894711</c:v>
                </c:pt>
                <c:pt idx="814">
                  <c:v>63.972317409124493</c:v>
                </c:pt>
                <c:pt idx="815">
                  <c:v>64.523281596452321</c:v>
                </c:pt>
                <c:pt idx="816">
                  <c:v>64.906268897399713</c:v>
                </c:pt>
                <c:pt idx="817">
                  <c:v>65.961163743868838</c:v>
                </c:pt>
                <c:pt idx="818">
                  <c:v>65.689041187932546</c:v>
                </c:pt>
                <c:pt idx="819">
                  <c:v>66.962305986696222</c:v>
                </c:pt>
                <c:pt idx="820">
                  <c:v>66.256803063898403</c:v>
                </c:pt>
                <c:pt idx="821">
                  <c:v>65.450514009272325</c:v>
                </c:pt>
                <c:pt idx="822">
                  <c:v>64.697977558287974</c:v>
                </c:pt>
                <c:pt idx="823">
                  <c:v>65.581535980649065</c:v>
                </c:pt>
                <c:pt idx="824">
                  <c:v>65.373244641537326</c:v>
                </c:pt>
                <c:pt idx="825">
                  <c:v>67.046294429886444</c:v>
                </c:pt>
                <c:pt idx="826">
                  <c:v>68.816770812336216</c:v>
                </c:pt>
                <c:pt idx="827">
                  <c:v>69.76080091379427</c:v>
                </c:pt>
                <c:pt idx="828">
                  <c:v>71.336424108042735</c:v>
                </c:pt>
                <c:pt idx="829">
                  <c:v>71.578310824430559</c:v>
                </c:pt>
                <c:pt idx="830">
                  <c:v>70.919841429819257</c:v>
                </c:pt>
                <c:pt idx="831">
                  <c:v>71.091177853927306</c:v>
                </c:pt>
                <c:pt idx="832">
                  <c:v>71.1314923066586</c:v>
                </c:pt>
                <c:pt idx="833">
                  <c:v>72.186387153127725</c:v>
                </c:pt>
                <c:pt idx="834">
                  <c:v>72.468588322246859</c:v>
                </c:pt>
                <c:pt idx="835">
                  <c:v>71.020627561647515</c:v>
                </c:pt>
                <c:pt idx="836">
                  <c:v>71.000470335281861</c:v>
                </c:pt>
                <c:pt idx="837">
                  <c:v>73.31855136733185</c:v>
                </c:pt>
                <c:pt idx="838">
                  <c:v>74.292817308338371</c:v>
                </c:pt>
                <c:pt idx="839">
                  <c:v>74.749714439293143</c:v>
                </c:pt>
                <c:pt idx="840">
                  <c:v>74.75979305247597</c:v>
                </c:pt>
                <c:pt idx="841">
                  <c:v>73.809043875562708</c:v>
                </c:pt>
                <c:pt idx="842">
                  <c:v>73.063226500033579</c:v>
                </c:pt>
                <c:pt idx="843">
                  <c:v>73.066586037761212</c:v>
                </c:pt>
                <c:pt idx="844">
                  <c:v>73.368944433245971</c:v>
                </c:pt>
                <c:pt idx="845">
                  <c:v>73.365584895518367</c:v>
                </c:pt>
                <c:pt idx="846">
                  <c:v>74.92441040112881</c:v>
                </c:pt>
                <c:pt idx="847">
                  <c:v>75.072230061143586</c:v>
                </c:pt>
                <c:pt idx="848">
                  <c:v>74.366727138345766</c:v>
                </c:pt>
                <c:pt idx="849">
                  <c:v>74.003897063764029</c:v>
                </c:pt>
                <c:pt idx="850">
                  <c:v>72.794463481824906</c:v>
                </c:pt>
                <c:pt idx="851">
                  <c:v>72.797823019552496</c:v>
                </c:pt>
                <c:pt idx="852">
                  <c:v>72.828058859100992</c:v>
                </c:pt>
                <c:pt idx="853">
                  <c:v>73.809043875562708</c:v>
                </c:pt>
                <c:pt idx="854">
                  <c:v>74.739635826110316</c:v>
                </c:pt>
                <c:pt idx="855">
                  <c:v>75.562722569374444</c:v>
                </c:pt>
                <c:pt idx="856">
                  <c:v>77.440704159107696</c:v>
                </c:pt>
                <c:pt idx="857">
                  <c:v>77.457501847745746</c:v>
                </c:pt>
                <c:pt idx="858">
                  <c:v>77.400389706376387</c:v>
                </c:pt>
                <c:pt idx="859">
                  <c:v>76.919975811328356</c:v>
                </c:pt>
                <c:pt idx="860">
                  <c:v>77.864005912786396</c:v>
                </c:pt>
                <c:pt idx="861">
                  <c:v>77.444063696835315</c:v>
                </c:pt>
                <c:pt idx="862">
                  <c:v>77.921118054155741</c:v>
                </c:pt>
                <c:pt idx="863">
                  <c:v>77.067795471343132</c:v>
                </c:pt>
                <c:pt idx="864">
                  <c:v>76.274944567627486</c:v>
                </c:pt>
                <c:pt idx="865">
                  <c:v>76.856144594503789</c:v>
                </c:pt>
                <c:pt idx="866">
                  <c:v>77.067795471343132</c:v>
                </c:pt>
                <c:pt idx="867">
                  <c:v>77.242491433178785</c:v>
                </c:pt>
                <c:pt idx="868">
                  <c:v>76.76207753813074</c:v>
                </c:pt>
                <c:pt idx="869">
                  <c:v>76.298461331720759</c:v>
                </c:pt>
                <c:pt idx="870">
                  <c:v>74.712759524289453</c:v>
                </c:pt>
                <c:pt idx="871">
                  <c:v>74.541423100181404</c:v>
                </c:pt>
                <c:pt idx="872">
                  <c:v>74.188671638782495</c:v>
                </c:pt>
                <c:pt idx="873">
                  <c:v>73.543640395081638</c:v>
                </c:pt>
                <c:pt idx="874">
                  <c:v>73.345427669152713</c:v>
                </c:pt>
                <c:pt idx="875">
                  <c:v>74.222267016058581</c:v>
                </c:pt>
                <c:pt idx="876">
                  <c:v>74.208828865148149</c:v>
                </c:pt>
                <c:pt idx="877">
                  <c:v>74.067728280588582</c:v>
                </c:pt>
                <c:pt idx="878">
                  <c:v>73.016192971847076</c:v>
                </c:pt>
                <c:pt idx="879">
                  <c:v>73.607471611906192</c:v>
                </c:pt>
                <c:pt idx="880">
                  <c:v>73.970301686487943</c:v>
                </c:pt>
                <c:pt idx="881">
                  <c:v>73.143855405496197</c:v>
                </c:pt>
                <c:pt idx="882">
                  <c:v>71.830276154001211</c:v>
                </c:pt>
                <c:pt idx="883">
                  <c:v>72.082241483571849</c:v>
                </c:pt>
                <c:pt idx="884">
                  <c:v>71.826916616273593</c:v>
                </c:pt>
                <c:pt idx="885">
                  <c:v>72.095679634482295</c:v>
                </c:pt>
                <c:pt idx="886">
                  <c:v>73.190888933682714</c:v>
                </c:pt>
                <c:pt idx="887">
                  <c:v>73.587314385540537</c:v>
                </c:pt>
                <c:pt idx="888">
                  <c:v>74.188671638782495</c:v>
                </c:pt>
                <c:pt idx="889">
                  <c:v>74.417120204259888</c:v>
                </c:pt>
                <c:pt idx="890">
                  <c:v>74.393603440166629</c:v>
                </c:pt>
                <c:pt idx="891">
                  <c:v>74.044211516495324</c:v>
                </c:pt>
                <c:pt idx="892">
                  <c:v>74.407041591077061</c:v>
                </c:pt>
                <c:pt idx="893">
                  <c:v>74.739635826110316</c:v>
                </c:pt>
                <c:pt idx="894">
                  <c:v>75.377947994355978</c:v>
                </c:pt>
                <c:pt idx="895">
                  <c:v>76.385809312638571</c:v>
                </c:pt>
                <c:pt idx="896">
                  <c:v>76.805751528589667</c:v>
                </c:pt>
                <c:pt idx="897">
                  <c:v>76.439561916280326</c:v>
                </c:pt>
                <c:pt idx="898">
                  <c:v>74.830343344755761</c:v>
                </c:pt>
                <c:pt idx="899">
                  <c:v>73.708257743734464</c:v>
                </c:pt>
                <c:pt idx="900">
                  <c:v>73.170731707317074</c:v>
                </c:pt>
                <c:pt idx="901">
                  <c:v>73.7250554323725</c:v>
                </c:pt>
                <c:pt idx="902">
                  <c:v>72.891890075925545</c:v>
                </c:pt>
                <c:pt idx="903">
                  <c:v>73.412618423704899</c:v>
                </c:pt>
                <c:pt idx="904">
                  <c:v>74.571658939729886</c:v>
                </c:pt>
                <c:pt idx="905">
                  <c:v>74.904253174763141</c:v>
                </c:pt>
                <c:pt idx="906">
                  <c:v>75.045353759322708</c:v>
                </c:pt>
                <c:pt idx="907">
                  <c:v>75.720620842572046</c:v>
                </c:pt>
                <c:pt idx="908">
                  <c:v>73.691460055096414</c:v>
                </c:pt>
                <c:pt idx="909">
                  <c:v>72.999395283209026</c:v>
                </c:pt>
                <c:pt idx="910">
                  <c:v>73.721695894644895</c:v>
                </c:pt>
                <c:pt idx="911">
                  <c:v>75.14613989115098</c:v>
                </c:pt>
                <c:pt idx="912">
                  <c:v>76.399247463549003</c:v>
                </c:pt>
                <c:pt idx="913">
                  <c:v>76.526909897198138</c:v>
                </c:pt>
                <c:pt idx="914">
                  <c:v>77.1316266881677</c:v>
                </c:pt>
                <c:pt idx="915">
                  <c:v>76.016260162601625</c:v>
                </c:pt>
                <c:pt idx="916">
                  <c:v>75.250285560706843</c:v>
                </c:pt>
                <c:pt idx="917">
                  <c:v>75.818047436672714</c:v>
                </c:pt>
                <c:pt idx="918">
                  <c:v>76.049855539877711</c:v>
                </c:pt>
                <c:pt idx="919">
                  <c:v>77.491097225021832</c:v>
                </c:pt>
                <c:pt idx="920">
                  <c:v>78.388093798293355</c:v>
                </c:pt>
                <c:pt idx="921">
                  <c:v>78.498958543304425</c:v>
                </c:pt>
                <c:pt idx="922">
                  <c:v>79.590808304777255</c:v>
                </c:pt>
                <c:pt idx="923">
                  <c:v>79.36571927702748</c:v>
                </c:pt>
                <c:pt idx="924">
                  <c:v>79.765504266612908</c:v>
                </c:pt>
                <c:pt idx="925">
                  <c:v>79.355640663844653</c:v>
                </c:pt>
                <c:pt idx="926">
                  <c:v>79.889807162534439</c:v>
                </c:pt>
                <c:pt idx="927">
                  <c:v>79.94020022844856</c:v>
                </c:pt>
                <c:pt idx="928">
                  <c:v>79.829335483437475</c:v>
                </c:pt>
                <c:pt idx="929">
                  <c:v>79.862930860713561</c:v>
                </c:pt>
                <c:pt idx="930">
                  <c:v>79.926762077538129</c:v>
                </c:pt>
                <c:pt idx="931">
                  <c:v>80.121615265739436</c:v>
                </c:pt>
                <c:pt idx="932">
                  <c:v>80.175367869381162</c:v>
                </c:pt>
                <c:pt idx="933">
                  <c:v>79.799099643888994</c:v>
                </c:pt>
                <c:pt idx="934">
                  <c:v>80.219041859840075</c:v>
                </c:pt>
                <c:pt idx="935">
                  <c:v>79.822616407982252</c:v>
                </c:pt>
                <c:pt idx="936">
                  <c:v>79.174225626553778</c:v>
                </c:pt>
                <c:pt idx="937">
                  <c:v>79.883088087079216</c:v>
                </c:pt>
                <c:pt idx="938">
                  <c:v>80.964859235369204</c:v>
                </c:pt>
                <c:pt idx="939">
                  <c:v>81.834979506819863</c:v>
                </c:pt>
                <c:pt idx="940">
                  <c:v>82.019754081838329</c:v>
                </c:pt>
                <c:pt idx="941">
                  <c:v>81.875293959551172</c:v>
                </c:pt>
                <c:pt idx="942">
                  <c:v>82.815964523281579</c:v>
                </c:pt>
                <c:pt idx="943">
                  <c:v>83.618894040180066</c:v>
                </c:pt>
                <c:pt idx="944">
                  <c:v>84.441980783444194</c:v>
                </c:pt>
                <c:pt idx="945">
                  <c:v>84.247127595242887</c:v>
                </c:pt>
                <c:pt idx="946">
                  <c:v>83.964926426123768</c:v>
                </c:pt>
                <c:pt idx="947">
                  <c:v>84.408385406168108</c:v>
                </c:pt>
                <c:pt idx="948">
                  <c:v>84.226970368877247</c:v>
                </c:pt>
                <c:pt idx="949">
                  <c:v>83.763354162467238</c:v>
                </c:pt>
                <c:pt idx="950">
                  <c:v>83.786870926560496</c:v>
                </c:pt>
                <c:pt idx="951">
                  <c:v>83.114963381038763</c:v>
                </c:pt>
                <c:pt idx="952">
                  <c:v>82.906672041927024</c:v>
                </c:pt>
                <c:pt idx="953">
                  <c:v>83.380366861519846</c:v>
                </c:pt>
                <c:pt idx="954">
                  <c:v>83.309816569240056</c:v>
                </c:pt>
                <c:pt idx="955">
                  <c:v>83.934690586575272</c:v>
                </c:pt>
                <c:pt idx="956">
                  <c:v>83.49459114425855</c:v>
                </c:pt>
                <c:pt idx="957">
                  <c:v>83.649129879728548</c:v>
                </c:pt>
                <c:pt idx="958">
                  <c:v>84.539407377544833</c:v>
                </c:pt>
                <c:pt idx="959">
                  <c:v>85.254988913525494</c:v>
                </c:pt>
                <c:pt idx="960">
                  <c:v>86.924679164147008</c:v>
                </c:pt>
                <c:pt idx="961">
                  <c:v>86.951555465967871</c:v>
                </c:pt>
                <c:pt idx="962">
                  <c:v>87.347980917825694</c:v>
                </c:pt>
                <c:pt idx="963">
                  <c:v>85.933615534502437</c:v>
                </c:pt>
                <c:pt idx="964">
                  <c:v>84.280722972518973</c:v>
                </c:pt>
                <c:pt idx="965">
                  <c:v>83.625613115635275</c:v>
                </c:pt>
                <c:pt idx="966">
                  <c:v>83.665927568366584</c:v>
                </c:pt>
                <c:pt idx="967">
                  <c:v>84.166498689780283</c:v>
                </c:pt>
                <c:pt idx="968">
                  <c:v>83.971645501578976</c:v>
                </c:pt>
                <c:pt idx="969">
                  <c:v>84.744339178928968</c:v>
                </c:pt>
                <c:pt idx="970">
                  <c:v>84.771215480749845</c:v>
                </c:pt>
                <c:pt idx="971">
                  <c:v>85.762279110394402</c:v>
                </c:pt>
                <c:pt idx="972">
                  <c:v>86.968353154605921</c:v>
                </c:pt>
                <c:pt idx="973">
                  <c:v>86.430827118188517</c:v>
                </c:pt>
                <c:pt idx="974">
                  <c:v>85.12060740442115</c:v>
                </c:pt>
                <c:pt idx="975">
                  <c:v>85.671571591748958</c:v>
                </c:pt>
                <c:pt idx="976">
                  <c:v>85.943694147685264</c:v>
                </c:pt>
                <c:pt idx="977">
                  <c:v>85.58758314855875</c:v>
                </c:pt>
                <c:pt idx="978">
                  <c:v>84.710743801652882</c:v>
                </c:pt>
                <c:pt idx="979">
                  <c:v>85.896660619498761</c:v>
                </c:pt>
                <c:pt idx="980">
                  <c:v>86.24941208089767</c:v>
                </c:pt>
                <c:pt idx="981">
                  <c:v>86.612242155479407</c:v>
                </c:pt>
                <c:pt idx="982">
                  <c:v>86.944836390512663</c:v>
                </c:pt>
                <c:pt idx="983">
                  <c:v>86.783578579587441</c:v>
                </c:pt>
                <c:pt idx="984">
                  <c:v>87.300947389639177</c:v>
                </c:pt>
                <c:pt idx="985">
                  <c:v>86.390512665457223</c:v>
                </c:pt>
                <c:pt idx="986">
                  <c:v>86.017603977692673</c:v>
                </c:pt>
                <c:pt idx="987">
                  <c:v>84.794732244843104</c:v>
                </c:pt>
                <c:pt idx="988">
                  <c:v>85.302022441712012</c:v>
                </c:pt>
                <c:pt idx="989">
                  <c:v>85.083652489417446</c:v>
                </c:pt>
                <c:pt idx="990">
                  <c:v>86.504736948195927</c:v>
                </c:pt>
                <c:pt idx="991">
                  <c:v>86.457703420009409</c:v>
                </c:pt>
                <c:pt idx="992">
                  <c:v>86.629039844117443</c:v>
                </c:pt>
                <c:pt idx="993">
                  <c:v>86.696230598669615</c:v>
                </c:pt>
                <c:pt idx="994">
                  <c:v>87.354699993280917</c:v>
                </c:pt>
                <c:pt idx="995">
                  <c:v>87.210239870993732</c:v>
                </c:pt>
                <c:pt idx="996">
                  <c:v>86.4173889672781</c:v>
                </c:pt>
                <c:pt idx="997">
                  <c:v>85.900020157226351</c:v>
                </c:pt>
                <c:pt idx="998">
                  <c:v>85.513673318551355</c:v>
                </c:pt>
                <c:pt idx="999">
                  <c:v>85.523751931734182</c:v>
                </c:pt>
                <c:pt idx="1000">
                  <c:v>85.150843243969618</c:v>
                </c:pt>
                <c:pt idx="1001">
                  <c:v>83.914533360209631</c:v>
                </c:pt>
                <c:pt idx="1002">
                  <c:v>83.16199690922528</c:v>
                </c:pt>
                <c:pt idx="1003">
                  <c:v>82.852919438285284</c:v>
                </c:pt>
                <c:pt idx="1004">
                  <c:v>84.415104481623331</c:v>
                </c:pt>
                <c:pt idx="1005">
                  <c:v>84.922394678492225</c:v>
                </c:pt>
                <c:pt idx="1006">
                  <c:v>83.340052408788551</c:v>
                </c:pt>
                <c:pt idx="1007">
                  <c:v>82.674863938722027</c:v>
                </c:pt>
                <c:pt idx="1008">
                  <c:v>80.279513538937039</c:v>
                </c:pt>
                <c:pt idx="1009">
                  <c:v>79.560572465228773</c:v>
                </c:pt>
                <c:pt idx="1010">
                  <c:v>79.698313512060722</c:v>
                </c:pt>
                <c:pt idx="1011">
                  <c:v>80.296311227575075</c:v>
                </c:pt>
                <c:pt idx="1012">
                  <c:v>80.195525095746817</c:v>
                </c:pt>
                <c:pt idx="1013">
                  <c:v>80.219041859840075</c:v>
                </c:pt>
                <c:pt idx="1014">
                  <c:v>80.692736679432898</c:v>
                </c:pt>
                <c:pt idx="1015">
                  <c:v>81.579654639521607</c:v>
                </c:pt>
                <c:pt idx="1016">
                  <c:v>81.304172545857682</c:v>
                </c:pt>
                <c:pt idx="1017">
                  <c:v>81.136195659477252</c:v>
                </c:pt>
                <c:pt idx="1018">
                  <c:v>81.663643082711815</c:v>
                </c:pt>
                <c:pt idx="1019">
                  <c:v>82.318752939595512</c:v>
                </c:pt>
                <c:pt idx="1020">
                  <c:v>81.814822280454209</c:v>
                </c:pt>
                <c:pt idx="1021">
                  <c:v>82.369146005509634</c:v>
                </c:pt>
                <c:pt idx="1022">
                  <c:v>81.583014177249197</c:v>
                </c:pt>
                <c:pt idx="1023">
                  <c:v>81.075723980380303</c:v>
                </c:pt>
                <c:pt idx="1024">
                  <c:v>81.055566754014635</c:v>
                </c:pt>
                <c:pt idx="1025">
                  <c:v>81.488947120876162</c:v>
                </c:pt>
                <c:pt idx="1026">
                  <c:v>81.962641940468984</c:v>
                </c:pt>
                <c:pt idx="1027">
                  <c:v>82.721897466908544</c:v>
                </c:pt>
                <c:pt idx="1028">
                  <c:v>82.614392259625063</c:v>
                </c:pt>
                <c:pt idx="1029">
                  <c:v>81.693878922260282</c:v>
                </c:pt>
                <c:pt idx="1030">
                  <c:v>82.164214204125514</c:v>
                </c:pt>
                <c:pt idx="1031">
                  <c:v>81.62668816770811</c:v>
                </c:pt>
                <c:pt idx="1032">
                  <c:v>80.266075388026593</c:v>
                </c:pt>
                <c:pt idx="1033">
                  <c:v>80.101458039373767</c:v>
                </c:pt>
                <c:pt idx="1034">
                  <c:v>79.436269569307257</c:v>
                </c:pt>
                <c:pt idx="1035">
                  <c:v>79.46314587112812</c:v>
                </c:pt>
                <c:pt idx="1036">
                  <c:v>79.661358597057045</c:v>
                </c:pt>
                <c:pt idx="1037">
                  <c:v>78.690452193778128</c:v>
                </c:pt>
                <c:pt idx="1038">
                  <c:v>78.922260296983126</c:v>
                </c:pt>
                <c:pt idx="1039">
                  <c:v>78.949136598803989</c:v>
                </c:pt>
                <c:pt idx="1040">
                  <c:v>79.258214069744</c:v>
                </c:pt>
                <c:pt idx="1041">
                  <c:v>80.027548209366387</c:v>
                </c:pt>
                <c:pt idx="1042">
                  <c:v>80.733051132164206</c:v>
                </c:pt>
                <c:pt idx="1043">
                  <c:v>81.257139017671165</c:v>
                </c:pt>
                <c:pt idx="1044">
                  <c:v>81.142914734932475</c:v>
                </c:pt>
                <c:pt idx="1045">
                  <c:v>82.006315930927897</c:v>
                </c:pt>
                <c:pt idx="1046">
                  <c:v>82.281798024591808</c:v>
                </c:pt>
                <c:pt idx="1047">
                  <c:v>83.544984210172686</c:v>
                </c:pt>
                <c:pt idx="1048">
                  <c:v>83.340052408788551</c:v>
                </c:pt>
                <c:pt idx="1049">
                  <c:v>83.387085936975069</c:v>
                </c:pt>
                <c:pt idx="1050">
                  <c:v>84.163139152052665</c:v>
                </c:pt>
                <c:pt idx="1051">
                  <c:v>84.354632802526368</c:v>
                </c:pt>
                <c:pt idx="1052">
                  <c:v>84.902237452126585</c:v>
                </c:pt>
                <c:pt idx="1053">
                  <c:v>84.737620103473759</c:v>
                </c:pt>
                <c:pt idx="1054">
                  <c:v>84.277363434791368</c:v>
                </c:pt>
                <c:pt idx="1055">
                  <c:v>84.744339178928968</c:v>
                </c:pt>
                <c:pt idx="1056">
                  <c:v>85.063495263051792</c:v>
                </c:pt>
                <c:pt idx="1057">
                  <c:v>84.932473291675052</c:v>
                </c:pt>
                <c:pt idx="1058">
                  <c:v>84.603238594369415</c:v>
                </c:pt>
                <c:pt idx="1059">
                  <c:v>85.308741517167235</c:v>
                </c:pt>
                <c:pt idx="1060">
                  <c:v>85.930255996774846</c:v>
                </c:pt>
                <c:pt idx="1061">
                  <c:v>86.390512665457223</c:v>
                </c:pt>
                <c:pt idx="1062">
                  <c:v>86.850769334139613</c:v>
                </c:pt>
                <c:pt idx="1063">
                  <c:v>87.075858361889388</c:v>
                </c:pt>
                <c:pt idx="1064">
                  <c:v>86.642477995027861</c:v>
                </c:pt>
                <c:pt idx="1065">
                  <c:v>86.377074514546791</c:v>
                </c:pt>
                <c:pt idx="1066">
                  <c:v>86.696230598669615</c:v>
                </c:pt>
                <c:pt idx="1067">
                  <c:v>86.625680306389839</c:v>
                </c:pt>
                <c:pt idx="1068">
                  <c:v>86.928038701874613</c:v>
                </c:pt>
                <c:pt idx="1069">
                  <c:v>87.368138144191349</c:v>
                </c:pt>
                <c:pt idx="1070">
                  <c:v>87.260632936907882</c:v>
                </c:pt>
                <c:pt idx="1071">
                  <c:v>87.93590002015722</c:v>
                </c:pt>
                <c:pt idx="1072">
                  <c:v>88.308808707921784</c:v>
                </c:pt>
                <c:pt idx="1073">
                  <c:v>88.698515084324384</c:v>
                </c:pt>
                <c:pt idx="1074">
                  <c:v>89.390579856211772</c:v>
                </c:pt>
                <c:pt idx="1075">
                  <c:v>89.034468857085244</c:v>
                </c:pt>
                <c:pt idx="1076">
                  <c:v>90.08264462809916</c:v>
                </c:pt>
                <c:pt idx="1077">
                  <c:v>90.526103608143501</c:v>
                </c:pt>
                <c:pt idx="1078">
                  <c:v>89.7903648457972</c:v>
                </c:pt>
                <c:pt idx="1079">
                  <c:v>90.442115164953279</c:v>
                </c:pt>
                <c:pt idx="1080">
                  <c:v>90.559698985419601</c:v>
                </c:pt>
                <c:pt idx="1081">
                  <c:v>91.278640059127852</c:v>
                </c:pt>
                <c:pt idx="1082">
                  <c:v>90.922529060001338</c:v>
                </c:pt>
                <c:pt idx="1083">
                  <c:v>89.870993751259817</c:v>
                </c:pt>
                <c:pt idx="1084">
                  <c:v>89.481287374857217</c:v>
                </c:pt>
                <c:pt idx="1085">
                  <c:v>89.068064234361344</c:v>
                </c:pt>
                <c:pt idx="1086">
                  <c:v>89.363703554390909</c:v>
                </c:pt>
                <c:pt idx="1087">
                  <c:v>88.782503527514606</c:v>
                </c:pt>
                <c:pt idx="1088">
                  <c:v>88.701874622051989</c:v>
                </c:pt>
                <c:pt idx="1089">
                  <c:v>88.957199489350273</c:v>
                </c:pt>
                <c:pt idx="1090">
                  <c:v>88.937042262984605</c:v>
                </c:pt>
                <c:pt idx="1091">
                  <c:v>88.755627225693729</c:v>
                </c:pt>
                <c:pt idx="1092">
                  <c:v>87.636901162400051</c:v>
                </c:pt>
                <c:pt idx="1093">
                  <c:v>87.982933548343738</c:v>
                </c:pt>
                <c:pt idx="1094">
                  <c:v>89.125176375730703</c:v>
                </c:pt>
                <c:pt idx="1095">
                  <c:v>89.309950950749169</c:v>
                </c:pt>
                <c:pt idx="1096">
                  <c:v>89.595511657595907</c:v>
                </c:pt>
                <c:pt idx="1097">
                  <c:v>91.241685144124148</c:v>
                </c:pt>
                <c:pt idx="1098">
                  <c:v>91.090505946381768</c:v>
                </c:pt>
                <c:pt idx="1099">
                  <c:v>91.960626217832413</c:v>
                </c:pt>
                <c:pt idx="1100">
                  <c:v>91.37942619095611</c:v>
                </c:pt>
                <c:pt idx="1101">
                  <c:v>90.801585701807426</c:v>
                </c:pt>
                <c:pt idx="1102">
                  <c:v>90.801585701807426</c:v>
                </c:pt>
                <c:pt idx="1103">
                  <c:v>91.036753342740042</c:v>
                </c:pt>
                <c:pt idx="1104">
                  <c:v>90.573137136330047</c:v>
                </c:pt>
                <c:pt idx="1105">
                  <c:v>91.120741785930264</c:v>
                </c:pt>
                <c:pt idx="1106">
                  <c:v>91.644829671437208</c:v>
                </c:pt>
                <c:pt idx="1107">
                  <c:v>91.302156823221111</c:v>
                </c:pt>
                <c:pt idx="1108">
                  <c:v>90.516024994960688</c:v>
                </c:pt>
                <c:pt idx="1109">
                  <c:v>91.416381105959815</c:v>
                </c:pt>
                <c:pt idx="1110">
                  <c:v>91.486931398239591</c:v>
                </c:pt>
                <c:pt idx="1111">
                  <c:v>91.950547604649586</c:v>
                </c:pt>
                <c:pt idx="1112">
                  <c:v>91.614593831888726</c:v>
                </c:pt>
                <c:pt idx="1113">
                  <c:v>91.486931398239591</c:v>
                </c:pt>
                <c:pt idx="1114">
                  <c:v>91.110663172747422</c:v>
                </c:pt>
                <c:pt idx="1115">
                  <c:v>90.687361419068722</c:v>
                </c:pt>
                <c:pt idx="1116">
                  <c:v>90.804945239535044</c:v>
                </c:pt>
                <c:pt idx="1117">
                  <c:v>90.589934824968068</c:v>
                </c:pt>
                <c:pt idx="1118">
                  <c:v>90.505946381777861</c:v>
                </c:pt>
                <c:pt idx="1119">
                  <c:v>91.130820399113063</c:v>
                </c:pt>
                <c:pt idx="1120">
                  <c:v>90.341329033125035</c:v>
                </c:pt>
                <c:pt idx="1121">
                  <c:v>89.958341732177644</c:v>
                </c:pt>
                <c:pt idx="1122">
                  <c:v>90.687361419068722</c:v>
                </c:pt>
                <c:pt idx="1123">
                  <c:v>90.663844654975463</c:v>
                </c:pt>
                <c:pt idx="1124">
                  <c:v>91.503729086877641</c:v>
                </c:pt>
                <c:pt idx="1125">
                  <c:v>92.595578848350456</c:v>
                </c:pt>
                <c:pt idx="1126">
                  <c:v>92.477995027884148</c:v>
                </c:pt>
                <c:pt idx="1127">
                  <c:v>92.273063226500028</c:v>
                </c:pt>
                <c:pt idx="1128">
                  <c:v>92.121884028757634</c:v>
                </c:pt>
                <c:pt idx="1129">
                  <c:v>92.3402539810522</c:v>
                </c:pt>
                <c:pt idx="1130">
                  <c:v>92.864341866559158</c:v>
                </c:pt>
                <c:pt idx="1131">
                  <c:v>92.551904857891557</c:v>
                </c:pt>
                <c:pt idx="1132">
                  <c:v>91.685144124168517</c:v>
                </c:pt>
                <c:pt idx="1133">
                  <c:v>91.265201908217435</c:v>
                </c:pt>
                <c:pt idx="1134">
                  <c:v>91.624672445071553</c:v>
                </c:pt>
                <c:pt idx="1135">
                  <c:v>92.615736074716111</c:v>
                </c:pt>
                <c:pt idx="1136">
                  <c:v>93.630316468453927</c:v>
                </c:pt>
                <c:pt idx="1137">
                  <c:v>93.969629778942405</c:v>
                </c:pt>
                <c:pt idx="1138">
                  <c:v>94.30222401397566</c:v>
                </c:pt>
                <c:pt idx="1139">
                  <c:v>95.148827521333061</c:v>
                </c:pt>
                <c:pt idx="1140">
                  <c:v>95.766982463213054</c:v>
                </c:pt>
                <c:pt idx="1141">
                  <c:v>94.933817106766099</c:v>
                </c:pt>
                <c:pt idx="1142">
                  <c:v>91.869918699186982</c:v>
                </c:pt>
                <c:pt idx="1143">
                  <c:v>92.797151112006986</c:v>
                </c:pt>
                <c:pt idx="1144">
                  <c:v>93.364912987972858</c:v>
                </c:pt>
                <c:pt idx="1145">
                  <c:v>93.405227440704138</c:v>
                </c:pt>
                <c:pt idx="1146">
                  <c:v>93.401867902976534</c:v>
                </c:pt>
                <c:pt idx="1147">
                  <c:v>94.184640193509367</c:v>
                </c:pt>
                <c:pt idx="1148">
                  <c:v>94.638177786736534</c:v>
                </c:pt>
                <c:pt idx="1149">
                  <c:v>94.648256399919376</c:v>
                </c:pt>
                <c:pt idx="1150">
                  <c:v>94.61802056037088</c:v>
                </c:pt>
                <c:pt idx="1151">
                  <c:v>93.878922260296974</c:v>
                </c:pt>
                <c:pt idx="1152">
                  <c:v>94.22831418396828</c:v>
                </c:pt>
                <c:pt idx="1153">
                  <c:v>94.443324598535241</c:v>
                </c:pt>
                <c:pt idx="1154">
                  <c:v>94.419807834441968</c:v>
                </c:pt>
                <c:pt idx="1155">
                  <c:v>94.513874890815003</c:v>
                </c:pt>
                <c:pt idx="1156">
                  <c:v>94.903581267217632</c:v>
                </c:pt>
                <c:pt idx="1157">
                  <c:v>95.622522340925869</c:v>
                </c:pt>
                <c:pt idx="1158">
                  <c:v>95.037962776321962</c:v>
                </c:pt>
                <c:pt idx="1159">
                  <c:v>94.104011288046763</c:v>
                </c:pt>
                <c:pt idx="1160">
                  <c:v>94.036820533494591</c:v>
                </c:pt>
                <c:pt idx="1161">
                  <c:v>94.171202042598935</c:v>
                </c:pt>
                <c:pt idx="1162">
                  <c:v>93.170059799771536</c:v>
                </c:pt>
                <c:pt idx="1163">
                  <c:v>93.163340724316328</c:v>
                </c:pt>
                <c:pt idx="1164">
                  <c:v>94.369414768527832</c:v>
                </c:pt>
                <c:pt idx="1165">
                  <c:v>93.727743062554595</c:v>
                </c:pt>
                <c:pt idx="1166">
                  <c:v>93.805012430289594</c:v>
                </c:pt>
                <c:pt idx="1167">
                  <c:v>93.798293354834357</c:v>
                </c:pt>
                <c:pt idx="1168">
                  <c:v>93.899079486662629</c:v>
                </c:pt>
                <c:pt idx="1169">
                  <c:v>94.534032117180672</c:v>
                </c:pt>
                <c:pt idx="1170">
                  <c:v>94.208156957602625</c:v>
                </c:pt>
                <c:pt idx="1171">
                  <c:v>94.073775448498282</c:v>
                </c:pt>
                <c:pt idx="1172">
                  <c:v>94.201437882147403</c:v>
                </c:pt>
                <c:pt idx="1173">
                  <c:v>93.956191628031988</c:v>
                </c:pt>
                <c:pt idx="1174">
                  <c:v>94.463481824900882</c:v>
                </c:pt>
                <c:pt idx="1175">
                  <c:v>93.788214741651544</c:v>
                </c:pt>
                <c:pt idx="1176">
                  <c:v>94.201437882147403</c:v>
                </c:pt>
                <c:pt idx="1177">
                  <c:v>93.848686420748507</c:v>
                </c:pt>
                <c:pt idx="1178">
                  <c:v>93.566485251629359</c:v>
                </c:pt>
                <c:pt idx="1179">
                  <c:v>94.362695693072624</c:v>
                </c:pt>
                <c:pt idx="1180">
                  <c:v>95.555331586373711</c:v>
                </c:pt>
                <c:pt idx="1181">
                  <c:v>96.70765302694349</c:v>
                </c:pt>
                <c:pt idx="1182">
                  <c:v>97.72559295840891</c:v>
                </c:pt>
                <c:pt idx="1183">
                  <c:v>98.340388362561313</c:v>
                </c:pt>
                <c:pt idx="1184">
                  <c:v>98.545320163945433</c:v>
                </c:pt>
                <c:pt idx="1185">
                  <c:v>98.793925955788481</c:v>
                </c:pt>
                <c:pt idx="1186">
                  <c:v>99.711079755425644</c:v>
                </c:pt>
                <c:pt idx="1187">
                  <c:v>99.61365316132499</c:v>
                </c:pt>
                <c:pt idx="1188">
                  <c:v>99.536383793589991</c:v>
                </c:pt>
                <c:pt idx="1189">
                  <c:v>99.952966471813468</c:v>
                </c:pt>
                <c:pt idx="1190">
                  <c:v>99.781630047705434</c:v>
                </c:pt>
                <c:pt idx="1191">
                  <c:v>100.25196532957065</c:v>
                </c:pt>
                <c:pt idx="1192">
                  <c:v>100.76597460189478</c:v>
                </c:pt>
                <c:pt idx="1193">
                  <c:v>100.80628905462608</c:v>
                </c:pt>
                <c:pt idx="1194">
                  <c:v>101.52858966606193</c:v>
                </c:pt>
                <c:pt idx="1195">
                  <c:v>102.04259893838608</c:v>
                </c:pt>
                <c:pt idx="1196">
                  <c:v>101.95189141974063</c:v>
                </c:pt>
                <c:pt idx="1197">
                  <c:v>101.72344285426324</c:v>
                </c:pt>
                <c:pt idx="1198">
                  <c:v>102.06947524020693</c:v>
                </c:pt>
                <c:pt idx="1199">
                  <c:v>103.11765101122086</c:v>
                </c:pt>
                <c:pt idx="1200">
                  <c:v>103.4872001612578</c:v>
                </c:pt>
                <c:pt idx="1201">
                  <c:v>103.03030303030303</c:v>
                </c:pt>
                <c:pt idx="1202">
                  <c:v>101.28670294967412</c:v>
                </c:pt>
                <c:pt idx="1203">
                  <c:v>99.855539877712829</c:v>
                </c:pt>
                <c:pt idx="1204">
                  <c:v>101.25310757239802</c:v>
                </c:pt>
                <c:pt idx="1205">
                  <c:v>101.07169253510718</c:v>
                </c:pt>
                <c:pt idx="1206">
                  <c:v>102.01236309883758</c:v>
                </c:pt>
                <c:pt idx="1207">
                  <c:v>102.0896324665726</c:v>
                </c:pt>
                <c:pt idx="1208">
                  <c:v>101.77047638244976</c:v>
                </c:pt>
                <c:pt idx="1209">
                  <c:v>102.2508902774978</c:v>
                </c:pt>
                <c:pt idx="1210">
                  <c:v>103.31586373714975</c:v>
                </c:pt>
                <c:pt idx="1211">
                  <c:v>103.70221057582476</c:v>
                </c:pt>
                <c:pt idx="1212">
                  <c:v>104.3774776590741</c:v>
                </c:pt>
                <c:pt idx="1213">
                  <c:v>104.6092857622791</c:v>
                </c:pt>
                <c:pt idx="1214">
                  <c:v>104.39763488543976</c:v>
                </c:pt>
                <c:pt idx="1215">
                  <c:v>103.98777128267149</c:v>
                </c:pt>
                <c:pt idx="1216">
                  <c:v>105.05274474232344</c:v>
                </c:pt>
                <c:pt idx="1217">
                  <c:v>105.20728347779344</c:v>
                </c:pt>
                <c:pt idx="1218">
                  <c:v>105.63394476919976</c:v>
                </c:pt>
                <c:pt idx="1219">
                  <c:v>105.02586844050259</c:v>
                </c:pt>
                <c:pt idx="1220">
                  <c:v>105.18376671370018</c:v>
                </c:pt>
                <c:pt idx="1221">
                  <c:v>105.3450245246254</c:v>
                </c:pt>
                <c:pt idx="1222">
                  <c:v>105.85903379694955</c:v>
                </c:pt>
                <c:pt idx="1223">
                  <c:v>105.8523147214943</c:v>
                </c:pt>
                <c:pt idx="1224">
                  <c:v>107.20284888799301</c:v>
                </c:pt>
                <c:pt idx="1225">
                  <c:v>107.66982463213061</c:v>
                </c:pt>
                <c:pt idx="1226">
                  <c:v>107.76053215077603</c:v>
                </c:pt>
                <c:pt idx="1227">
                  <c:v>107.66646509440301</c:v>
                </c:pt>
                <c:pt idx="1228">
                  <c:v>107.92850903715647</c:v>
                </c:pt>
                <c:pt idx="1229">
                  <c:v>109.18161660955452</c:v>
                </c:pt>
                <c:pt idx="1230">
                  <c:v>108.94644896862191</c:v>
                </c:pt>
                <c:pt idx="1231">
                  <c:v>109.27568366592755</c:v>
                </c:pt>
                <c:pt idx="1232">
                  <c:v>108.84902237452125</c:v>
                </c:pt>
                <c:pt idx="1233">
                  <c:v>108.11328361217495</c:v>
                </c:pt>
                <c:pt idx="1234">
                  <c:v>105.83887657058388</c:v>
                </c:pt>
                <c:pt idx="1235">
                  <c:v>105.45924880736411</c:v>
                </c:pt>
                <c:pt idx="1236">
                  <c:v>105.67761875965867</c:v>
                </c:pt>
                <c:pt idx="1237">
                  <c:v>105.02586844050259</c:v>
                </c:pt>
                <c:pt idx="1238">
                  <c:v>105.99341530605389</c:v>
                </c:pt>
                <c:pt idx="1239">
                  <c:v>106.09084190015454</c:v>
                </c:pt>
                <c:pt idx="1240">
                  <c:v>108.63737149768191</c:v>
                </c:pt>
                <c:pt idx="1241">
                  <c:v>109.31599811865887</c:v>
                </c:pt>
                <c:pt idx="1242">
                  <c:v>109.35295303366257</c:v>
                </c:pt>
                <c:pt idx="1243">
                  <c:v>109.57804206141235</c:v>
                </c:pt>
                <c:pt idx="1244">
                  <c:v>109.22865013774103</c:v>
                </c:pt>
                <c:pt idx="1245">
                  <c:v>110.12564671101256</c:v>
                </c:pt>
                <c:pt idx="1246">
                  <c:v>109.94087213599408</c:v>
                </c:pt>
                <c:pt idx="1247">
                  <c:v>110.00806289054626</c:v>
                </c:pt>
                <c:pt idx="1248">
                  <c:v>110.45824094604582</c:v>
                </c:pt>
                <c:pt idx="1249">
                  <c:v>111.29140630249277</c:v>
                </c:pt>
                <c:pt idx="1250">
                  <c:v>110.54222938923604</c:v>
                </c:pt>
                <c:pt idx="1251">
                  <c:v>110.84794732244842</c:v>
                </c:pt>
                <c:pt idx="1252">
                  <c:v>109.25888597728952</c:v>
                </c:pt>
                <c:pt idx="1253">
                  <c:v>109.88711953235233</c:v>
                </c:pt>
                <c:pt idx="1254">
                  <c:v>109.27904320365516</c:v>
                </c:pt>
                <c:pt idx="1255">
                  <c:v>108.89605590270777</c:v>
                </c:pt>
                <c:pt idx="1256">
                  <c:v>109.2857622791104</c:v>
                </c:pt>
                <c:pt idx="1257">
                  <c:v>108.66424779950276</c:v>
                </c:pt>
                <c:pt idx="1258">
                  <c:v>108.93972989316669</c:v>
                </c:pt>
                <c:pt idx="1259">
                  <c:v>108.99012295908084</c:v>
                </c:pt>
                <c:pt idx="1260">
                  <c:v>109.13458308136801</c:v>
                </c:pt>
                <c:pt idx="1261">
                  <c:v>110.1122085601021</c:v>
                </c:pt>
                <c:pt idx="1262">
                  <c:v>109.89047907007996</c:v>
                </c:pt>
                <c:pt idx="1263">
                  <c:v>109.88711953235233</c:v>
                </c:pt>
                <c:pt idx="1264">
                  <c:v>110.76059934153059</c:v>
                </c:pt>
                <c:pt idx="1265">
                  <c:v>111.23765369885103</c:v>
                </c:pt>
                <c:pt idx="1266">
                  <c:v>111.40563058523148</c:v>
                </c:pt>
                <c:pt idx="1267">
                  <c:v>111.62064099979843</c:v>
                </c:pt>
                <c:pt idx="1268">
                  <c:v>111.24437277430626</c:v>
                </c:pt>
                <c:pt idx="1269">
                  <c:v>110.86138547335887</c:v>
                </c:pt>
                <c:pt idx="1270">
                  <c:v>109.79305247597931</c:v>
                </c:pt>
                <c:pt idx="1271">
                  <c:v>108.78183161996908</c:v>
                </c:pt>
                <c:pt idx="1272">
                  <c:v>110.52543170059799</c:v>
                </c:pt>
                <c:pt idx="1273">
                  <c:v>111.55345024524625</c:v>
                </c:pt>
                <c:pt idx="1274">
                  <c:v>111.97339246119734</c:v>
                </c:pt>
                <c:pt idx="1275">
                  <c:v>113.90512665457233</c:v>
                </c:pt>
                <c:pt idx="1276">
                  <c:v>114.23436135187796</c:v>
                </c:pt>
                <c:pt idx="1277">
                  <c:v>113.5187798158973</c:v>
                </c:pt>
                <c:pt idx="1278">
                  <c:v>113.8614526641134</c:v>
                </c:pt>
                <c:pt idx="1279">
                  <c:v>113.00477054357319</c:v>
                </c:pt>
                <c:pt idx="1280">
                  <c:v>113.16266881677079</c:v>
                </c:pt>
                <c:pt idx="1281">
                  <c:v>111.83901095209296</c:v>
                </c:pt>
                <c:pt idx="1282">
                  <c:v>109.75609756097559</c:v>
                </c:pt>
                <c:pt idx="1283">
                  <c:v>108.98676342135323</c:v>
                </c:pt>
                <c:pt idx="1284">
                  <c:v>109.30255996774845</c:v>
                </c:pt>
                <c:pt idx="1285">
                  <c:v>108.60713565813343</c:v>
                </c:pt>
                <c:pt idx="1286">
                  <c:v>107.31371363300408</c:v>
                </c:pt>
                <c:pt idx="1287">
                  <c:v>107.56231942484713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938624"/>
        <c:axId val="257603840"/>
      </c:lineChart>
      <c:catAx>
        <c:axId val="89127936"/>
        <c:scaling>
          <c:orientation val="minMax"/>
          <c:min val="1"/>
        </c:scaling>
        <c:delete val="0"/>
        <c:axPos val="b"/>
        <c:numFmt formatCode="mm/yy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257602304"/>
        <c:crossesAt val="0"/>
        <c:auto val="1"/>
        <c:lblAlgn val="ctr"/>
        <c:lblOffset val="100"/>
        <c:tickLblSkip val="1"/>
        <c:tickMarkSkip val="30"/>
        <c:noMultiLvlLbl val="0"/>
      </c:catAx>
      <c:valAx>
        <c:axId val="257602304"/>
        <c:scaling>
          <c:orientation val="minMax"/>
          <c:max val="160"/>
          <c:min val="20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crossAx val="89127936"/>
        <c:crosses val="autoZero"/>
        <c:crossBetween val="between"/>
        <c:majorUnit val="20"/>
      </c:valAx>
      <c:valAx>
        <c:axId val="257603840"/>
        <c:scaling>
          <c:orientation val="minMax"/>
          <c:min val="60"/>
        </c:scaling>
        <c:delete val="1"/>
        <c:axPos val="r"/>
        <c:numFmt formatCode="General" sourceLinked="1"/>
        <c:majorTickMark val="out"/>
        <c:minorTickMark val="none"/>
        <c:tickLblPos val="nextTo"/>
        <c:crossAx val="262938624"/>
        <c:crosses val="max"/>
        <c:crossBetween val="between"/>
      </c:valAx>
      <c:dateAx>
        <c:axId val="26293862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57603840"/>
        <c:crosses val="autoZero"/>
        <c:auto val="1"/>
        <c:lblOffset val="100"/>
        <c:baseTimeUnit val="days"/>
      </c:dateAx>
      <c:spPr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9.6029143200684328E-2"/>
          <c:y val="0.88867466446578158"/>
          <c:w val="0.86538888888888899"/>
          <c:h val="4.8378999959078635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Индикаторы</a:t>
            </a:r>
            <a:r>
              <a:rPr lang="ru-RU" sz="1400" baseline="0"/>
              <a:t> волатильности и восприятия инвесторами уровня риска на мировых финансовых рынках</a:t>
            </a:r>
            <a:endParaRPr lang="ru-RU" sz="1400"/>
          </a:p>
        </c:rich>
      </c:tx>
      <c:layout>
        <c:manualLayout>
          <c:xMode val="edge"/>
          <c:yMode val="edge"/>
          <c:x val="9.8211654090414005E-2"/>
          <c:y val="4.8271044026085268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5291210179902038E-2"/>
          <c:y val="0.12476209187863034"/>
          <c:w val="0.92355337613967625"/>
          <c:h val="0.68663317477433372"/>
        </c:manualLayout>
      </c:layout>
      <c:lineChart>
        <c:grouping val="standard"/>
        <c:varyColors val="0"/>
        <c:ser>
          <c:idx val="0"/>
          <c:order val="0"/>
          <c:tx>
            <c:strRef>
              <c:f>'Рис. 1.4'!$D$7</c:f>
              <c:strCache>
                <c:ptCount val="1"/>
                <c:pt idx="0">
                  <c:v>Macro risk index</c:v>
                </c:pt>
              </c:strCache>
            </c:strRef>
          </c:tx>
          <c:marker>
            <c:symbol val="none"/>
          </c:marker>
          <c:cat>
            <c:multiLvlStrRef>
              <c:f>'Рис. 1.4'!$A$8:$B$1294</c:f>
              <c:multiLvlStrCache>
                <c:ptCount val="1283"/>
                <c:lvl>
                  <c:pt idx="0">
                    <c:v>янв</c:v>
                  </c:pt>
                  <c:pt idx="23">
                    <c:v>фев</c:v>
                  </c:pt>
                  <c:pt idx="43">
                    <c:v>мар</c:v>
                  </c:pt>
                  <c:pt idx="64">
                    <c:v>апр</c:v>
                  </c:pt>
                  <c:pt idx="86">
                    <c:v>май</c:v>
                  </c:pt>
                  <c:pt idx="109">
                    <c:v>июн</c:v>
                  </c:pt>
                  <c:pt idx="129">
                    <c:v>июл</c:v>
                  </c:pt>
                  <c:pt idx="152">
                    <c:v>авг</c:v>
                  </c:pt>
                  <c:pt idx="174">
                    <c:v>сен</c:v>
                  </c:pt>
                  <c:pt idx="195">
                    <c:v>окт</c:v>
                  </c:pt>
                  <c:pt idx="218">
                    <c:v>ноя</c:v>
                  </c:pt>
                  <c:pt idx="239">
                    <c:v>дек</c:v>
                  </c:pt>
                  <c:pt idx="261">
                    <c:v>янв</c:v>
                  </c:pt>
                  <c:pt idx="284">
                    <c:v>фев</c:v>
                  </c:pt>
                  <c:pt idx="304">
                    <c:v>мар</c:v>
                  </c:pt>
                  <c:pt idx="324">
                    <c:v>апр</c:v>
                  </c:pt>
                  <c:pt idx="346">
                    <c:v>май</c:v>
                  </c:pt>
                  <c:pt idx="368">
                    <c:v>июн</c:v>
                  </c:pt>
                  <c:pt idx="389">
                    <c:v>июл</c:v>
                  </c:pt>
                  <c:pt idx="412">
                    <c:v>авг</c:v>
                  </c:pt>
                  <c:pt idx="433">
                    <c:v>сен</c:v>
                  </c:pt>
                  <c:pt idx="455">
                    <c:v>окт</c:v>
                  </c:pt>
                  <c:pt idx="478">
                    <c:v>ноя</c:v>
                  </c:pt>
                  <c:pt idx="498">
                    <c:v>дек</c:v>
                  </c:pt>
                  <c:pt idx="521">
                    <c:v>янв</c:v>
                  </c:pt>
                  <c:pt idx="543">
                    <c:v>фев</c:v>
                  </c:pt>
                  <c:pt idx="563">
                    <c:v>мар</c:v>
                  </c:pt>
                  <c:pt idx="585">
                    <c:v>апр</c:v>
                  </c:pt>
                  <c:pt idx="607">
                    <c:v>май</c:v>
                  </c:pt>
                  <c:pt idx="628">
                    <c:v>июн</c:v>
                  </c:pt>
                  <c:pt idx="650">
                    <c:v>июл</c:v>
                  </c:pt>
                  <c:pt idx="673">
                    <c:v>авг</c:v>
                  </c:pt>
                  <c:pt idx="694">
                    <c:v>сен</c:v>
                  </c:pt>
                  <c:pt idx="716">
                    <c:v>окт</c:v>
                  </c:pt>
                  <c:pt idx="738">
                    <c:v>ноя</c:v>
                  </c:pt>
                  <c:pt idx="759">
                    <c:v>дек</c:v>
                  </c:pt>
                  <c:pt idx="782">
                    <c:v>янв</c:v>
                  </c:pt>
                  <c:pt idx="803">
                    <c:v>фев</c:v>
                  </c:pt>
                  <c:pt idx="824">
                    <c:v>мар</c:v>
                  </c:pt>
                  <c:pt idx="847">
                    <c:v>апр</c:v>
                  </c:pt>
                  <c:pt idx="868">
                    <c:v>май</c:v>
                  </c:pt>
                  <c:pt idx="890">
                    <c:v>июн</c:v>
                  </c:pt>
                  <c:pt idx="912">
                    <c:v>июл</c:v>
                  </c:pt>
                  <c:pt idx="933">
                    <c:v>авг</c:v>
                  </c:pt>
                  <c:pt idx="956">
                    <c:v>сент</c:v>
                  </c:pt>
                  <c:pt idx="978">
                    <c:v>окт</c:v>
                  </c:pt>
                  <c:pt idx="999">
                    <c:v>ноя</c:v>
                  </c:pt>
                  <c:pt idx="1021">
                    <c:v>дек</c:v>
                  </c:pt>
                  <c:pt idx="1043">
                    <c:v>янв</c:v>
                  </c:pt>
                  <c:pt idx="1065">
                    <c:v>фев</c:v>
                  </c:pt>
                  <c:pt idx="1085">
                    <c:v>мар</c:v>
                  </c:pt>
                  <c:pt idx="1108">
                    <c:v>апр</c:v>
                  </c:pt>
                  <c:pt idx="1128">
                    <c:v>май</c:v>
                  </c:pt>
                  <c:pt idx="1151">
                    <c:v>июн</c:v>
                  </c:pt>
                  <c:pt idx="1173">
                    <c:v>июл</c:v>
                  </c:pt>
                  <c:pt idx="1194">
                    <c:v>авг</c:v>
                  </c:pt>
                  <c:pt idx="1217">
                    <c:v>сен</c:v>
                  </c:pt>
                  <c:pt idx="1238">
                    <c:v>окт</c:v>
                  </c:pt>
                  <c:pt idx="1260">
                    <c:v>ноя</c:v>
                  </c:pt>
                  <c:pt idx="1282">
                    <c:v>дек</c:v>
                  </c:pt>
                </c:lvl>
                <c:lvl>
                  <c:pt idx="0">
                    <c:v>2013</c:v>
                  </c:pt>
                  <c:pt idx="261">
                    <c:v>2014</c:v>
                  </c:pt>
                  <c:pt idx="521">
                    <c:v>2015</c:v>
                  </c:pt>
                  <c:pt idx="782">
                    <c:v>2016</c:v>
                  </c:pt>
                  <c:pt idx="1043">
                    <c:v>2017</c:v>
                  </c:pt>
                </c:lvl>
              </c:multiLvlStrCache>
            </c:multiLvlStrRef>
          </c:cat>
          <c:val>
            <c:numRef>
              <c:f>'Рис. 1.4'!$D$8:$D$1294</c:f>
              <c:numCache>
                <c:formatCode>0.00</c:formatCode>
                <c:ptCount val="1287"/>
                <c:pt idx="0">
                  <c:v>0.23400000000000001</c:v>
                </c:pt>
                <c:pt idx="1">
                  <c:v>9.1999999999999998E-2</c:v>
                </c:pt>
                <c:pt idx="2">
                  <c:v>7.3999999999999996E-2</c:v>
                </c:pt>
                <c:pt idx="3">
                  <c:v>7.5999999999999998E-2</c:v>
                </c:pt>
                <c:pt idx="4">
                  <c:v>7.4999999999999997E-2</c:v>
                </c:pt>
                <c:pt idx="5">
                  <c:v>7.8E-2</c:v>
                </c:pt>
                <c:pt idx="6">
                  <c:v>9.4E-2</c:v>
                </c:pt>
                <c:pt idx="7">
                  <c:v>8.1000000000000003E-2</c:v>
                </c:pt>
                <c:pt idx="8">
                  <c:v>9.8000000000000004E-2</c:v>
                </c:pt>
                <c:pt idx="9">
                  <c:v>0.11700000000000001</c:v>
                </c:pt>
                <c:pt idx="10">
                  <c:v>0.108</c:v>
                </c:pt>
                <c:pt idx="11">
                  <c:v>0.126</c:v>
                </c:pt>
                <c:pt idx="12">
                  <c:v>0.107</c:v>
                </c:pt>
                <c:pt idx="13">
                  <c:v>0.12</c:v>
                </c:pt>
                <c:pt idx="14">
                  <c:v>0.121</c:v>
                </c:pt>
                <c:pt idx="15">
                  <c:v>0.122</c:v>
                </c:pt>
                <c:pt idx="16">
                  <c:v>0.107</c:v>
                </c:pt>
                <c:pt idx="17">
                  <c:v>0.10299999999999999</c:v>
                </c:pt>
                <c:pt idx="18">
                  <c:v>9.2999999999999999E-2</c:v>
                </c:pt>
                <c:pt idx="19">
                  <c:v>0.113</c:v>
                </c:pt>
                <c:pt idx="20">
                  <c:v>0.106</c:v>
                </c:pt>
                <c:pt idx="21">
                  <c:v>0.151</c:v>
                </c:pt>
                <c:pt idx="22">
                  <c:v>0.14599999999999999</c:v>
                </c:pt>
                <c:pt idx="23">
                  <c:v>0.13400000000000001</c:v>
                </c:pt>
                <c:pt idx="24">
                  <c:v>0.18099999999999999</c:v>
                </c:pt>
                <c:pt idx="25">
                  <c:v>0.16400000000000001</c:v>
                </c:pt>
                <c:pt idx="26">
                  <c:v>0.182</c:v>
                </c:pt>
                <c:pt idx="27">
                  <c:v>0.18099999999999999</c:v>
                </c:pt>
                <c:pt idx="28">
                  <c:v>0.16</c:v>
                </c:pt>
                <c:pt idx="29">
                  <c:v>0.156</c:v>
                </c:pt>
                <c:pt idx="30">
                  <c:v>0.16400000000000001</c:v>
                </c:pt>
                <c:pt idx="31">
                  <c:v>0.129</c:v>
                </c:pt>
                <c:pt idx="32">
                  <c:v>0.14499999999999999</c:v>
                </c:pt>
                <c:pt idx="33">
                  <c:v>0.14499999999999999</c:v>
                </c:pt>
                <c:pt idx="34">
                  <c:v>0.14799999999999999</c:v>
                </c:pt>
                <c:pt idx="35">
                  <c:v>0.123</c:v>
                </c:pt>
                <c:pt idx="36">
                  <c:v>0.187</c:v>
                </c:pt>
                <c:pt idx="37">
                  <c:v>0.23400000000000001</c:v>
                </c:pt>
                <c:pt idx="38">
                  <c:v>0.20799999999999999</c:v>
                </c:pt>
                <c:pt idx="39">
                  <c:v>0.379</c:v>
                </c:pt>
                <c:pt idx="40">
                  <c:v>0.33500000000000002</c:v>
                </c:pt>
                <c:pt idx="41">
                  <c:v>0.251</c:v>
                </c:pt>
                <c:pt idx="42">
                  <c:v>0.28299999999999997</c:v>
                </c:pt>
                <c:pt idx="43">
                  <c:v>0.28499999999999998</c:v>
                </c:pt>
                <c:pt idx="44">
                  <c:v>0.23799999999999999</c:v>
                </c:pt>
                <c:pt idx="45">
                  <c:v>0.2</c:v>
                </c:pt>
                <c:pt idx="46">
                  <c:v>0.184</c:v>
                </c:pt>
                <c:pt idx="47">
                  <c:v>0.161</c:v>
                </c:pt>
                <c:pt idx="48">
                  <c:v>0.14899999999999999</c:v>
                </c:pt>
                <c:pt idx="49">
                  <c:v>0.14199999999999999</c:v>
                </c:pt>
                <c:pt idx="50">
                  <c:v>0.153</c:v>
                </c:pt>
                <c:pt idx="51">
                  <c:v>0.16200000000000001</c:v>
                </c:pt>
                <c:pt idx="52">
                  <c:v>0.156</c:v>
                </c:pt>
                <c:pt idx="53">
                  <c:v>0.17799999999999999</c:v>
                </c:pt>
                <c:pt idx="54">
                  <c:v>0.23599999999999999</c:v>
                </c:pt>
                <c:pt idx="55">
                  <c:v>0.32500000000000001</c:v>
                </c:pt>
                <c:pt idx="56">
                  <c:v>0.253</c:v>
                </c:pt>
                <c:pt idx="57">
                  <c:v>0.29199999999999998</c:v>
                </c:pt>
                <c:pt idx="58">
                  <c:v>0.27900000000000003</c:v>
                </c:pt>
                <c:pt idx="59">
                  <c:v>0.27600000000000002</c:v>
                </c:pt>
                <c:pt idx="60">
                  <c:v>0.24399999999999999</c:v>
                </c:pt>
                <c:pt idx="61">
                  <c:v>0.28599999999999998</c:v>
                </c:pt>
                <c:pt idx="62">
                  <c:v>0.26700000000000002</c:v>
                </c:pt>
                <c:pt idx="63">
                  <c:v>0.26500000000000001</c:v>
                </c:pt>
                <c:pt idx="64">
                  <c:v>0.29399999999999998</c:v>
                </c:pt>
                <c:pt idx="65">
                  <c:v>0.248</c:v>
                </c:pt>
                <c:pt idx="66">
                  <c:v>0.28699999999999998</c:v>
                </c:pt>
                <c:pt idx="67">
                  <c:v>0.29199999999999998</c:v>
                </c:pt>
                <c:pt idx="68">
                  <c:v>0.30099999999999999</c:v>
                </c:pt>
                <c:pt idx="69">
                  <c:v>0.25700000000000001</c:v>
                </c:pt>
                <c:pt idx="70">
                  <c:v>0.23300000000000001</c:v>
                </c:pt>
                <c:pt idx="71">
                  <c:v>0.20200000000000001</c:v>
                </c:pt>
                <c:pt idx="72">
                  <c:v>0.188</c:v>
                </c:pt>
                <c:pt idx="73">
                  <c:v>0.23499999999999999</c:v>
                </c:pt>
                <c:pt idx="74">
                  <c:v>0.40100000000000002</c:v>
                </c:pt>
                <c:pt idx="75">
                  <c:v>0.317</c:v>
                </c:pt>
                <c:pt idx="76">
                  <c:v>0.40500000000000003</c:v>
                </c:pt>
                <c:pt idx="77">
                  <c:v>0.44900000000000001</c:v>
                </c:pt>
                <c:pt idx="78">
                  <c:v>0.36099999999999999</c:v>
                </c:pt>
                <c:pt idx="79">
                  <c:v>0.371</c:v>
                </c:pt>
                <c:pt idx="80">
                  <c:v>0.32400000000000001</c:v>
                </c:pt>
                <c:pt idx="81">
                  <c:v>0.32900000000000001</c:v>
                </c:pt>
                <c:pt idx="82">
                  <c:v>0.313</c:v>
                </c:pt>
                <c:pt idx="83">
                  <c:v>0.33</c:v>
                </c:pt>
                <c:pt idx="84">
                  <c:v>0.29699999999999999</c:v>
                </c:pt>
                <c:pt idx="85">
                  <c:v>0.27400000000000002</c:v>
                </c:pt>
                <c:pt idx="86">
                  <c:v>0.32100000000000001</c:v>
                </c:pt>
                <c:pt idx="87">
                  <c:v>0.29199999999999998</c:v>
                </c:pt>
                <c:pt idx="88">
                  <c:v>0.215</c:v>
                </c:pt>
                <c:pt idx="89">
                  <c:v>0.20499999999999999</c:v>
                </c:pt>
                <c:pt idx="90">
                  <c:v>0.251</c:v>
                </c:pt>
                <c:pt idx="91">
                  <c:v>0.23300000000000001</c:v>
                </c:pt>
                <c:pt idx="92">
                  <c:v>0.255</c:v>
                </c:pt>
                <c:pt idx="93">
                  <c:v>0.245</c:v>
                </c:pt>
                <c:pt idx="94">
                  <c:v>0.254</c:v>
                </c:pt>
                <c:pt idx="95">
                  <c:v>0.254</c:v>
                </c:pt>
                <c:pt idx="96">
                  <c:v>0.27800000000000002</c:v>
                </c:pt>
                <c:pt idx="97">
                  <c:v>0.32500000000000001</c:v>
                </c:pt>
                <c:pt idx="98">
                  <c:v>0.27200000000000002</c:v>
                </c:pt>
                <c:pt idx="99">
                  <c:v>0.29199999999999998</c:v>
                </c:pt>
                <c:pt idx="100">
                  <c:v>0.308</c:v>
                </c:pt>
                <c:pt idx="101">
                  <c:v>0.30299999999999999</c:v>
                </c:pt>
                <c:pt idx="102">
                  <c:v>0.36199999999999999</c:v>
                </c:pt>
                <c:pt idx="103">
                  <c:v>0.371</c:v>
                </c:pt>
                <c:pt idx="104">
                  <c:v>0.36699999999999999</c:v>
                </c:pt>
                <c:pt idx="105">
                  <c:v>0.36199999999999999</c:v>
                </c:pt>
                <c:pt idx="106">
                  <c:v>0.42199999999999999</c:v>
                </c:pt>
                <c:pt idx="107">
                  <c:v>0.42699999999999999</c:v>
                </c:pt>
                <c:pt idx="108">
                  <c:v>0.47599999999999998</c:v>
                </c:pt>
                <c:pt idx="109">
                  <c:v>0.53700000000000003</c:v>
                </c:pt>
                <c:pt idx="110">
                  <c:v>0.52100000000000002</c:v>
                </c:pt>
                <c:pt idx="111">
                  <c:v>0.57299999999999995</c:v>
                </c:pt>
                <c:pt idx="112">
                  <c:v>0.53500000000000003</c:v>
                </c:pt>
                <c:pt idx="113">
                  <c:v>0.47199999999999998</c:v>
                </c:pt>
                <c:pt idx="114">
                  <c:v>0.49</c:v>
                </c:pt>
                <c:pt idx="115">
                  <c:v>0.55200000000000005</c:v>
                </c:pt>
                <c:pt idx="116">
                  <c:v>0.56399999999999995</c:v>
                </c:pt>
                <c:pt idx="117">
                  <c:v>0.55400000000000005</c:v>
                </c:pt>
                <c:pt idx="118">
                  <c:v>0.54400000000000004</c:v>
                </c:pt>
                <c:pt idx="119">
                  <c:v>0.51500000000000001</c:v>
                </c:pt>
                <c:pt idx="120">
                  <c:v>0.501</c:v>
                </c:pt>
                <c:pt idx="121">
                  <c:v>0.53800000000000003</c:v>
                </c:pt>
                <c:pt idx="122">
                  <c:v>0.63700000000000001</c:v>
                </c:pt>
                <c:pt idx="123">
                  <c:v>0.64</c:v>
                </c:pt>
                <c:pt idx="124">
                  <c:v>0.68200000000000005</c:v>
                </c:pt>
                <c:pt idx="125">
                  <c:v>0.60199999999999998</c:v>
                </c:pt>
                <c:pt idx="126">
                  <c:v>0.56000000000000005</c:v>
                </c:pt>
                <c:pt idx="127">
                  <c:v>0.55400000000000005</c:v>
                </c:pt>
                <c:pt idx="128">
                  <c:v>0.60099999999999998</c:v>
                </c:pt>
                <c:pt idx="129">
                  <c:v>0.58699999999999997</c:v>
                </c:pt>
                <c:pt idx="130">
                  <c:v>0.57999999999999996</c:v>
                </c:pt>
                <c:pt idx="131">
                  <c:v>0.55100000000000005</c:v>
                </c:pt>
                <c:pt idx="132">
                  <c:v>0.52600000000000002</c:v>
                </c:pt>
                <c:pt idx="133">
                  <c:v>0.51300000000000001</c:v>
                </c:pt>
                <c:pt idx="134">
                  <c:v>0.50600000000000001</c:v>
                </c:pt>
                <c:pt idx="135">
                  <c:v>0.48</c:v>
                </c:pt>
                <c:pt idx="136">
                  <c:v>0.502</c:v>
                </c:pt>
                <c:pt idx="137">
                  <c:v>0.48599999999999999</c:v>
                </c:pt>
                <c:pt idx="138">
                  <c:v>0.47799999999999998</c:v>
                </c:pt>
                <c:pt idx="139">
                  <c:v>0.48799999999999999</c:v>
                </c:pt>
                <c:pt idx="140">
                  <c:v>0.498</c:v>
                </c:pt>
                <c:pt idx="141">
                  <c:v>0.45</c:v>
                </c:pt>
                <c:pt idx="142">
                  <c:v>0.42799999999999999</c:v>
                </c:pt>
                <c:pt idx="143">
                  <c:v>0.39600000000000002</c:v>
                </c:pt>
                <c:pt idx="144">
                  <c:v>0.38100000000000001</c:v>
                </c:pt>
                <c:pt idx="145">
                  <c:v>0.38500000000000001</c:v>
                </c:pt>
                <c:pt idx="146">
                  <c:v>0.41599999999999998</c:v>
                </c:pt>
                <c:pt idx="147">
                  <c:v>0.42899999999999999</c:v>
                </c:pt>
                <c:pt idx="148">
                  <c:v>0.42299999999999999</c:v>
                </c:pt>
                <c:pt idx="149">
                  <c:v>0.45400000000000001</c:v>
                </c:pt>
                <c:pt idx="150">
                  <c:v>0.39600000000000002</c:v>
                </c:pt>
                <c:pt idx="151">
                  <c:v>0.41699999999999998</c:v>
                </c:pt>
                <c:pt idx="152">
                  <c:v>0.38900000000000001</c:v>
                </c:pt>
                <c:pt idx="153">
                  <c:v>0.38500000000000001</c:v>
                </c:pt>
                <c:pt idx="154">
                  <c:v>0.34899999999999998</c:v>
                </c:pt>
                <c:pt idx="155">
                  <c:v>0.372</c:v>
                </c:pt>
                <c:pt idx="156">
                  <c:v>0.38</c:v>
                </c:pt>
                <c:pt idx="157">
                  <c:v>0.34200000000000003</c:v>
                </c:pt>
                <c:pt idx="158">
                  <c:v>0.34499999999999997</c:v>
                </c:pt>
                <c:pt idx="159">
                  <c:v>0.32200000000000001</c:v>
                </c:pt>
                <c:pt idx="160">
                  <c:v>0.309</c:v>
                </c:pt>
                <c:pt idx="161">
                  <c:v>0.33600000000000002</c:v>
                </c:pt>
                <c:pt idx="162">
                  <c:v>0.40600000000000003</c:v>
                </c:pt>
                <c:pt idx="163">
                  <c:v>0.432</c:v>
                </c:pt>
                <c:pt idx="164">
                  <c:v>0.47899999999999998</c:v>
                </c:pt>
                <c:pt idx="165">
                  <c:v>0.47599999999999998</c:v>
                </c:pt>
                <c:pt idx="166">
                  <c:v>0.53500000000000003</c:v>
                </c:pt>
                <c:pt idx="167">
                  <c:v>0.53300000000000003</c:v>
                </c:pt>
                <c:pt idx="168">
                  <c:v>0.48099999999999998</c:v>
                </c:pt>
                <c:pt idx="169">
                  <c:v>0.55600000000000005</c:v>
                </c:pt>
                <c:pt idx="170">
                  <c:v>0.51800000000000002</c:v>
                </c:pt>
                <c:pt idx="171">
                  <c:v>0.59</c:v>
                </c:pt>
                <c:pt idx="172">
                  <c:v>0.61499999999999999</c:v>
                </c:pt>
                <c:pt idx="173">
                  <c:v>0.626</c:v>
                </c:pt>
                <c:pt idx="174">
                  <c:v>0.61199999999999999</c:v>
                </c:pt>
                <c:pt idx="175">
                  <c:v>0.61099999999999999</c:v>
                </c:pt>
                <c:pt idx="176">
                  <c:v>0.56299999999999994</c:v>
                </c:pt>
                <c:pt idx="177">
                  <c:v>0.54</c:v>
                </c:pt>
                <c:pt idx="178">
                  <c:v>0.54300000000000004</c:v>
                </c:pt>
                <c:pt idx="179">
                  <c:v>0.52500000000000002</c:v>
                </c:pt>
                <c:pt idx="180">
                  <c:v>0.46400000000000002</c:v>
                </c:pt>
                <c:pt idx="181">
                  <c:v>0.434</c:v>
                </c:pt>
                <c:pt idx="182">
                  <c:v>0.45</c:v>
                </c:pt>
                <c:pt idx="183">
                  <c:v>0.45900000000000002</c:v>
                </c:pt>
                <c:pt idx="184">
                  <c:v>0.45</c:v>
                </c:pt>
                <c:pt idx="185">
                  <c:v>0.44500000000000001</c:v>
                </c:pt>
                <c:pt idx="186">
                  <c:v>0.40600000000000003</c:v>
                </c:pt>
                <c:pt idx="187">
                  <c:v>0.379</c:v>
                </c:pt>
                <c:pt idx="188">
                  <c:v>0.372</c:v>
                </c:pt>
                <c:pt idx="189">
                  <c:v>0.439</c:v>
                </c:pt>
                <c:pt idx="190">
                  <c:v>0.376</c:v>
                </c:pt>
                <c:pt idx="191">
                  <c:v>0.39900000000000002</c:v>
                </c:pt>
                <c:pt idx="192">
                  <c:v>0.45500000000000002</c:v>
                </c:pt>
                <c:pt idx="193">
                  <c:v>0.48899999999999999</c:v>
                </c:pt>
                <c:pt idx="194">
                  <c:v>0.55900000000000005</c:v>
                </c:pt>
                <c:pt idx="195">
                  <c:v>0.46600000000000003</c:v>
                </c:pt>
                <c:pt idx="196">
                  <c:v>0.52800000000000002</c:v>
                </c:pt>
                <c:pt idx="197">
                  <c:v>0.48399999999999999</c:v>
                </c:pt>
                <c:pt idx="198">
                  <c:v>0.44900000000000001</c:v>
                </c:pt>
                <c:pt idx="199">
                  <c:v>0.49099999999999999</c:v>
                </c:pt>
                <c:pt idx="200">
                  <c:v>0.46400000000000002</c:v>
                </c:pt>
                <c:pt idx="201">
                  <c:v>0.46500000000000002</c:v>
                </c:pt>
                <c:pt idx="202">
                  <c:v>0.372</c:v>
                </c:pt>
                <c:pt idx="203">
                  <c:v>0.32700000000000001</c:v>
                </c:pt>
                <c:pt idx="204">
                  <c:v>0.33200000000000002</c:v>
                </c:pt>
                <c:pt idx="205">
                  <c:v>0.35799999999999998</c:v>
                </c:pt>
                <c:pt idx="206">
                  <c:v>0.29599999999999999</c:v>
                </c:pt>
                <c:pt idx="207">
                  <c:v>0.27600000000000002</c:v>
                </c:pt>
                <c:pt idx="208">
                  <c:v>0.27700000000000002</c:v>
                </c:pt>
                <c:pt idx="209">
                  <c:v>0.26400000000000001</c:v>
                </c:pt>
                <c:pt idx="210">
                  <c:v>0.27200000000000002</c:v>
                </c:pt>
                <c:pt idx="211">
                  <c:v>0.27400000000000002</c:v>
                </c:pt>
                <c:pt idx="212">
                  <c:v>0.26700000000000002</c:v>
                </c:pt>
                <c:pt idx="213">
                  <c:v>0.26300000000000001</c:v>
                </c:pt>
                <c:pt idx="214">
                  <c:v>0.29099999999999998</c:v>
                </c:pt>
                <c:pt idx="215">
                  <c:v>0.28000000000000003</c:v>
                </c:pt>
                <c:pt idx="216">
                  <c:v>0.29699999999999999</c:v>
                </c:pt>
                <c:pt idx="217">
                  <c:v>0.313</c:v>
                </c:pt>
                <c:pt idx="218">
                  <c:v>0.28499999999999998</c:v>
                </c:pt>
                <c:pt idx="219">
                  <c:v>0.27600000000000002</c:v>
                </c:pt>
                <c:pt idx="220">
                  <c:v>0.28499999999999998</c:v>
                </c:pt>
                <c:pt idx="221">
                  <c:v>0.26</c:v>
                </c:pt>
                <c:pt idx="222">
                  <c:v>0.32400000000000001</c:v>
                </c:pt>
                <c:pt idx="223">
                  <c:v>0.26200000000000001</c:v>
                </c:pt>
                <c:pt idx="224">
                  <c:v>0.23899999999999999</c:v>
                </c:pt>
                <c:pt idx="225">
                  <c:v>0.27500000000000002</c:v>
                </c:pt>
                <c:pt idx="226">
                  <c:v>0.251</c:v>
                </c:pt>
                <c:pt idx="227">
                  <c:v>0.24099999999999999</c:v>
                </c:pt>
                <c:pt idx="228">
                  <c:v>0.215</c:v>
                </c:pt>
                <c:pt idx="229">
                  <c:v>0.254</c:v>
                </c:pt>
                <c:pt idx="230">
                  <c:v>0.26500000000000001</c:v>
                </c:pt>
                <c:pt idx="231">
                  <c:v>0.253</c:v>
                </c:pt>
                <c:pt idx="232">
                  <c:v>0.224</c:v>
                </c:pt>
                <c:pt idx="233">
                  <c:v>0.20899999999999999</c:v>
                </c:pt>
                <c:pt idx="234">
                  <c:v>0.24199999999999999</c:v>
                </c:pt>
                <c:pt idx="235">
                  <c:v>0.24099999999999999</c:v>
                </c:pt>
                <c:pt idx="236">
                  <c:v>0.26100000000000001</c:v>
                </c:pt>
                <c:pt idx="237">
                  <c:v>0.26300000000000001</c:v>
                </c:pt>
                <c:pt idx="238">
                  <c:v>0.30499999999999999</c:v>
                </c:pt>
                <c:pt idx="239">
                  <c:v>0.34499999999999997</c:v>
                </c:pt>
                <c:pt idx="240">
                  <c:v>0.38300000000000001</c:v>
                </c:pt>
                <c:pt idx="241">
                  <c:v>0.38600000000000001</c:v>
                </c:pt>
                <c:pt idx="242">
                  <c:v>0.377</c:v>
                </c:pt>
                <c:pt idx="243">
                  <c:v>0.30399999999999999</c:v>
                </c:pt>
                <c:pt idx="244">
                  <c:v>0.29399999999999998</c:v>
                </c:pt>
                <c:pt idx="245">
                  <c:v>0.29699999999999999</c:v>
                </c:pt>
                <c:pt idx="246">
                  <c:v>0.33200000000000002</c:v>
                </c:pt>
                <c:pt idx="247">
                  <c:v>0.34300000000000003</c:v>
                </c:pt>
                <c:pt idx="248">
                  <c:v>0.35199999999999998</c:v>
                </c:pt>
                <c:pt idx="249">
                  <c:v>0.33100000000000002</c:v>
                </c:pt>
                <c:pt idx="250">
                  <c:v>0.34100000000000003</c:v>
                </c:pt>
                <c:pt idx="251">
                  <c:v>0.27</c:v>
                </c:pt>
                <c:pt idx="252">
                  <c:v>0.27400000000000002</c:v>
                </c:pt>
                <c:pt idx="253">
                  <c:v>0.29399999999999998</c:v>
                </c:pt>
                <c:pt idx="254">
                  <c:v>0.23799999999999999</c:v>
                </c:pt>
                <c:pt idx="255">
                  <c:v>0.19</c:v>
                </c:pt>
                <c:pt idx="256">
                  <c:v>0.189</c:v>
                </c:pt>
                <c:pt idx="257">
                  <c:v>0.20200000000000001</c:v>
                </c:pt>
                <c:pt idx="258">
                  <c:v>0.22800000000000001</c:v>
                </c:pt>
                <c:pt idx="259">
                  <c:v>0.29799999999999999</c:v>
                </c:pt>
                <c:pt idx="260">
                  <c:v>0.28399999999999997</c:v>
                </c:pt>
                <c:pt idx="261">
                  <c:v>0.28299999999999997</c:v>
                </c:pt>
                <c:pt idx="262">
                  <c:v>0.33400000000000002</c:v>
                </c:pt>
                <c:pt idx="263">
                  <c:v>0.28299999999999997</c:v>
                </c:pt>
                <c:pt idx="264">
                  <c:v>0.27700000000000002</c:v>
                </c:pt>
                <c:pt idx="265">
                  <c:v>0.26200000000000001</c:v>
                </c:pt>
                <c:pt idx="266">
                  <c:v>0.26500000000000001</c:v>
                </c:pt>
                <c:pt idx="267">
                  <c:v>0.25700000000000001</c:v>
                </c:pt>
                <c:pt idx="268">
                  <c:v>0.22600000000000001</c:v>
                </c:pt>
                <c:pt idx="269">
                  <c:v>0.29799999999999999</c:v>
                </c:pt>
                <c:pt idx="270">
                  <c:v>0.22900000000000001</c:v>
                </c:pt>
                <c:pt idx="271">
                  <c:v>0.215</c:v>
                </c:pt>
                <c:pt idx="272">
                  <c:v>0.24299999999999999</c:v>
                </c:pt>
                <c:pt idx="273">
                  <c:v>0.25800000000000001</c:v>
                </c:pt>
                <c:pt idx="274">
                  <c:v>0.26</c:v>
                </c:pt>
                <c:pt idx="275">
                  <c:v>0.27900000000000003</c:v>
                </c:pt>
                <c:pt idx="276">
                  <c:v>0.28199999999999997</c:v>
                </c:pt>
                <c:pt idx="277">
                  <c:v>0.36899999999999999</c:v>
                </c:pt>
                <c:pt idx="278">
                  <c:v>0.47499999999999998</c:v>
                </c:pt>
                <c:pt idx="279">
                  <c:v>0.45500000000000002</c:v>
                </c:pt>
                <c:pt idx="280">
                  <c:v>0.42299999999999999</c:v>
                </c:pt>
                <c:pt idx="281">
                  <c:v>0.48</c:v>
                </c:pt>
                <c:pt idx="282">
                  <c:v>0.53300000000000003</c:v>
                </c:pt>
                <c:pt idx="283">
                  <c:v>0.54800000000000004</c:v>
                </c:pt>
                <c:pt idx="284">
                  <c:v>0.58299999999999996</c:v>
                </c:pt>
                <c:pt idx="285">
                  <c:v>0.51700000000000002</c:v>
                </c:pt>
                <c:pt idx="286">
                  <c:v>0.48499999999999999</c:v>
                </c:pt>
                <c:pt idx="287">
                  <c:v>0.42099999999999999</c:v>
                </c:pt>
                <c:pt idx="288">
                  <c:v>0.35099999999999998</c:v>
                </c:pt>
                <c:pt idx="289">
                  <c:v>0.374</c:v>
                </c:pt>
                <c:pt idx="290">
                  <c:v>0.375</c:v>
                </c:pt>
                <c:pt idx="291">
                  <c:v>0.35299999999999998</c:v>
                </c:pt>
                <c:pt idx="292">
                  <c:v>0.41</c:v>
                </c:pt>
                <c:pt idx="293">
                  <c:v>0.39200000000000002</c:v>
                </c:pt>
                <c:pt idx="294">
                  <c:v>0.39200000000000002</c:v>
                </c:pt>
                <c:pt idx="295">
                  <c:v>0.40300000000000002</c:v>
                </c:pt>
                <c:pt idx="296">
                  <c:v>0.374</c:v>
                </c:pt>
                <c:pt idx="297">
                  <c:v>0.371</c:v>
                </c:pt>
                <c:pt idx="298">
                  <c:v>0.373</c:v>
                </c:pt>
                <c:pt idx="299">
                  <c:v>0.34300000000000003</c:v>
                </c:pt>
                <c:pt idx="300">
                  <c:v>0.32300000000000001</c:v>
                </c:pt>
                <c:pt idx="301">
                  <c:v>0.36799999999999999</c:v>
                </c:pt>
                <c:pt idx="302">
                  <c:v>0.37</c:v>
                </c:pt>
                <c:pt idx="303">
                  <c:v>0.32100000000000001</c:v>
                </c:pt>
                <c:pt idx="304">
                  <c:v>0.42399999999999999</c:v>
                </c:pt>
                <c:pt idx="305">
                  <c:v>0.314</c:v>
                </c:pt>
                <c:pt idx="306">
                  <c:v>0.28499999999999998</c:v>
                </c:pt>
                <c:pt idx="307">
                  <c:v>0.28199999999999997</c:v>
                </c:pt>
                <c:pt idx="308">
                  <c:v>0.29499999999999998</c:v>
                </c:pt>
                <c:pt idx="309">
                  <c:v>0.32</c:v>
                </c:pt>
                <c:pt idx="310">
                  <c:v>0.34</c:v>
                </c:pt>
                <c:pt idx="311">
                  <c:v>0.41899999999999998</c:v>
                </c:pt>
                <c:pt idx="312">
                  <c:v>0.434</c:v>
                </c:pt>
                <c:pt idx="313">
                  <c:v>0.371</c:v>
                </c:pt>
                <c:pt idx="314">
                  <c:v>0.34300000000000003</c:v>
                </c:pt>
                <c:pt idx="315">
                  <c:v>0.316</c:v>
                </c:pt>
                <c:pt idx="316">
                  <c:v>0.33200000000000002</c:v>
                </c:pt>
                <c:pt idx="317">
                  <c:v>0.34699999999999998</c:v>
                </c:pt>
                <c:pt idx="318">
                  <c:v>0.36399999999999999</c:v>
                </c:pt>
                <c:pt idx="319">
                  <c:v>0.29899999999999999</c:v>
                </c:pt>
                <c:pt idx="320">
                  <c:v>0.34100000000000003</c:v>
                </c:pt>
                <c:pt idx="321">
                  <c:v>0.36299999999999999</c:v>
                </c:pt>
                <c:pt idx="322">
                  <c:v>0.33400000000000002</c:v>
                </c:pt>
                <c:pt idx="323">
                  <c:v>0.29499999999999998</c:v>
                </c:pt>
                <c:pt idx="324">
                  <c:v>0.19500000000000001</c:v>
                </c:pt>
                <c:pt idx="325">
                  <c:v>0.224</c:v>
                </c:pt>
                <c:pt idx="326">
                  <c:v>0.23300000000000001</c:v>
                </c:pt>
                <c:pt idx="327">
                  <c:v>0.254</c:v>
                </c:pt>
                <c:pt idx="328">
                  <c:v>0.318</c:v>
                </c:pt>
                <c:pt idx="329">
                  <c:v>0.29299999999999998</c:v>
                </c:pt>
                <c:pt idx="330">
                  <c:v>0.215</c:v>
                </c:pt>
                <c:pt idx="331">
                  <c:v>0.29599999999999999</c:v>
                </c:pt>
                <c:pt idx="332">
                  <c:v>0.35</c:v>
                </c:pt>
                <c:pt idx="333">
                  <c:v>0.34100000000000003</c:v>
                </c:pt>
                <c:pt idx="334">
                  <c:v>0.35399999999999998</c:v>
                </c:pt>
                <c:pt idx="335">
                  <c:v>0.314</c:v>
                </c:pt>
                <c:pt idx="336">
                  <c:v>0.23699999999999999</c:v>
                </c:pt>
                <c:pt idx="337">
                  <c:v>0.24199999999999999</c:v>
                </c:pt>
                <c:pt idx="338">
                  <c:v>0.23300000000000001</c:v>
                </c:pt>
                <c:pt idx="339">
                  <c:v>0.23300000000000001</c:v>
                </c:pt>
                <c:pt idx="340">
                  <c:v>0.26400000000000001</c:v>
                </c:pt>
                <c:pt idx="341">
                  <c:v>0.28999999999999998</c:v>
                </c:pt>
                <c:pt idx="342">
                  <c:v>0.35299999999999998</c:v>
                </c:pt>
                <c:pt idx="343">
                  <c:v>0.32200000000000001</c:v>
                </c:pt>
                <c:pt idx="344">
                  <c:v>0.28999999999999998</c:v>
                </c:pt>
                <c:pt idx="345">
                  <c:v>0.248</c:v>
                </c:pt>
                <c:pt idx="346">
                  <c:v>0.26100000000000001</c:v>
                </c:pt>
                <c:pt idx="347">
                  <c:v>0.26800000000000002</c:v>
                </c:pt>
                <c:pt idx="348">
                  <c:v>0.27800000000000002</c:v>
                </c:pt>
                <c:pt idx="349">
                  <c:v>0.3</c:v>
                </c:pt>
                <c:pt idx="350">
                  <c:v>0.252</c:v>
                </c:pt>
                <c:pt idx="351">
                  <c:v>0.247</c:v>
                </c:pt>
                <c:pt idx="352">
                  <c:v>0.22700000000000001</c:v>
                </c:pt>
                <c:pt idx="353">
                  <c:v>0.19400000000000001</c:v>
                </c:pt>
                <c:pt idx="354">
                  <c:v>0.20100000000000001</c:v>
                </c:pt>
                <c:pt idx="355">
                  <c:v>0.224</c:v>
                </c:pt>
                <c:pt idx="356">
                  <c:v>0.30099999999999999</c:v>
                </c:pt>
                <c:pt idx="357">
                  <c:v>0.27400000000000002</c:v>
                </c:pt>
                <c:pt idx="358">
                  <c:v>0.255</c:v>
                </c:pt>
                <c:pt idx="359">
                  <c:v>0.29099999999999998</c:v>
                </c:pt>
                <c:pt idx="360">
                  <c:v>0.23300000000000001</c:v>
                </c:pt>
                <c:pt idx="361">
                  <c:v>0.19900000000000001</c:v>
                </c:pt>
                <c:pt idx="362">
                  <c:v>0.20699999999999999</c:v>
                </c:pt>
                <c:pt idx="363">
                  <c:v>0.20599999999999999</c:v>
                </c:pt>
                <c:pt idx="364">
                  <c:v>0.222</c:v>
                </c:pt>
                <c:pt idx="365">
                  <c:v>0.21</c:v>
                </c:pt>
                <c:pt idx="366">
                  <c:v>0.20100000000000001</c:v>
                </c:pt>
                <c:pt idx="367">
                  <c:v>0.189</c:v>
                </c:pt>
                <c:pt idx="368">
                  <c:v>0.19800000000000001</c:v>
                </c:pt>
                <c:pt idx="369">
                  <c:v>0.17299999999999999</c:v>
                </c:pt>
                <c:pt idx="370">
                  <c:v>0.192</c:v>
                </c:pt>
                <c:pt idx="371">
                  <c:v>0.17899999999999999</c:v>
                </c:pt>
                <c:pt idx="372">
                  <c:v>0.16600000000000001</c:v>
                </c:pt>
                <c:pt idx="373">
                  <c:v>0.16400000000000001</c:v>
                </c:pt>
                <c:pt idx="374">
                  <c:v>0.155</c:v>
                </c:pt>
                <c:pt idx="375">
                  <c:v>0.14199999999999999</c:v>
                </c:pt>
                <c:pt idx="376">
                  <c:v>0.17899999999999999</c:v>
                </c:pt>
                <c:pt idx="377">
                  <c:v>0.189</c:v>
                </c:pt>
                <c:pt idx="378">
                  <c:v>0.218</c:v>
                </c:pt>
                <c:pt idx="379">
                  <c:v>0.17499999999999999</c:v>
                </c:pt>
                <c:pt idx="380">
                  <c:v>0.20699999999999999</c:v>
                </c:pt>
                <c:pt idx="381">
                  <c:v>0.19800000000000001</c:v>
                </c:pt>
                <c:pt idx="382">
                  <c:v>0.215</c:v>
                </c:pt>
                <c:pt idx="383">
                  <c:v>0.219</c:v>
                </c:pt>
                <c:pt idx="384">
                  <c:v>0.221</c:v>
                </c:pt>
                <c:pt idx="385">
                  <c:v>0.219</c:v>
                </c:pt>
                <c:pt idx="386">
                  <c:v>0.22500000000000001</c:v>
                </c:pt>
                <c:pt idx="387">
                  <c:v>0.224</c:v>
                </c:pt>
                <c:pt idx="388">
                  <c:v>0.22600000000000001</c:v>
                </c:pt>
                <c:pt idx="389">
                  <c:v>0.20699999999999999</c:v>
                </c:pt>
                <c:pt idx="390">
                  <c:v>0.20499999999999999</c:v>
                </c:pt>
                <c:pt idx="391">
                  <c:v>0.20300000000000001</c:v>
                </c:pt>
                <c:pt idx="392">
                  <c:v>0.21099999999999999</c:v>
                </c:pt>
                <c:pt idx="393">
                  <c:v>0.22900000000000001</c:v>
                </c:pt>
                <c:pt idx="394">
                  <c:v>0.248</c:v>
                </c:pt>
                <c:pt idx="395">
                  <c:v>0.246</c:v>
                </c:pt>
                <c:pt idx="396">
                  <c:v>0.28599999999999998</c:v>
                </c:pt>
                <c:pt idx="397">
                  <c:v>0.27900000000000003</c:v>
                </c:pt>
                <c:pt idx="398">
                  <c:v>0.25800000000000001</c:v>
                </c:pt>
                <c:pt idx="399">
                  <c:v>0.27400000000000002</c:v>
                </c:pt>
                <c:pt idx="400">
                  <c:v>0.27600000000000002</c:v>
                </c:pt>
                <c:pt idx="401">
                  <c:v>0.44700000000000001</c:v>
                </c:pt>
                <c:pt idx="402">
                  <c:v>0.32400000000000001</c:v>
                </c:pt>
                <c:pt idx="403">
                  <c:v>0.35799999999999998</c:v>
                </c:pt>
                <c:pt idx="404">
                  <c:v>0.32100000000000001</c:v>
                </c:pt>
                <c:pt idx="405">
                  <c:v>0.29799999999999999</c:v>
                </c:pt>
                <c:pt idx="406">
                  <c:v>0.30199999999999999</c:v>
                </c:pt>
                <c:pt idx="407">
                  <c:v>0.33900000000000002</c:v>
                </c:pt>
                <c:pt idx="408">
                  <c:v>0.34399999999999997</c:v>
                </c:pt>
                <c:pt idx="409">
                  <c:v>0.41499999999999998</c:v>
                </c:pt>
                <c:pt idx="410">
                  <c:v>0.38</c:v>
                </c:pt>
                <c:pt idx="411">
                  <c:v>0.52100000000000002</c:v>
                </c:pt>
                <c:pt idx="412">
                  <c:v>0.55300000000000005</c:v>
                </c:pt>
                <c:pt idx="413">
                  <c:v>0.51</c:v>
                </c:pt>
                <c:pt idx="414">
                  <c:v>0.53800000000000003</c:v>
                </c:pt>
                <c:pt idx="415">
                  <c:v>0.54900000000000004</c:v>
                </c:pt>
                <c:pt idx="416">
                  <c:v>0.58699999999999997</c:v>
                </c:pt>
                <c:pt idx="417">
                  <c:v>0.56499999999999995</c:v>
                </c:pt>
                <c:pt idx="418">
                  <c:v>0.48399999999999999</c:v>
                </c:pt>
                <c:pt idx="419">
                  <c:v>0.48399999999999999</c:v>
                </c:pt>
                <c:pt idx="420">
                  <c:v>0.39300000000000002</c:v>
                </c:pt>
                <c:pt idx="421">
                  <c:v>0.374</c:v>
                </c:pt>
                <c:pt idx="422">
                  <c:v>0.432</c:v>
                </c:pt>
                <c:pt idx="423">
                  <c:v>0.36499999999999999</c:v>
                </c:pt>
                <c:pt idx="424">
                  <c:v>0.36699999999999999</c:v>
                </c:pt>
                <c:pt idx="425">
                  <c:v>0.373</c:v>
                </c:pt>
                <c:pt idx="426">
                  <c:v>0.38700000000000001</c:v>
                </c:pt>
                <c:pt idx="427">
                  <c:v>0.379</c:v>
                </c:pt>
                <c:pt idx="428">
                  <c:v>0.38500000000000001</c:v>
                </c:pt>
                <c:pt idx="429">
                  <c:v>0.35299999999999998</c:v>
                </c:pt>
                <c:pt idx="430">
                  <c:v>0.34200000000000003</c:v>
                </c:pt>
                <c:pt idx="431">
                  <c:v>0.36199999999999999</c:v>
                </c:pt>
                <c:pt idx="432">
                  <c:v>0.376</c:v>
                </c:pt>
                <c:pt idx="433">
                  <c:v>0.38</c:v>
                </c:pt>
                <c:pt idx="434">
                  <c:v>0.42299999999999999</c:v>
                </c:pt>
                <c:pt idx="435">
                  <c:v>0.40500000000000003</c:v>
                </c:pt>
                <c:pt idx="436">
                  <c:v>0.40400000000000003</c:v>
                </c:pt>
                <c:pt idx="437">
                  <c:v>0.372</c:v>
                </c:pt>
                <c:pt idx="438">
                  <c:v>0.44900000000000001</c:v>
                </c:pt>
                <c:pt idx="439">
                  <c:v>0.56999999999999995</c:v>
                </c:pt>
                <c:pt idx="440">
                  <c:v>0.52700000000000002</c:v>
                </c:pt>
                <c:pt idx="441">
                  <c:v>0.52</c:v>
                </c:pt>
                <c:pt idx="442">
                  <c:v>0.53300000000000003</c:v>
                </c:pt>
                <c:pt idx="443">
                  <c:v>0.60699999999999998</c:v>
                </c:pt>
                <c:pt idx="444">
                  <c:v>0.54</c:v>
                </c:pt>
                <c:pt idx="445">
                  <c:v>0.496</c:v>
                </c:pt>
                <c:pt idx="446">
                  <c:v>0.48199999999999998</c:v>
                </c:pt>
                <c:pt idx="447">
                  <c:v>0.47</c:v>
                </c:pt>
                <c:pt idx="448">
                  <c:v>0.56299999999999994</c:v>
                </c:pt>
                <c:pt idx="449">
                  <c:v>0.625</c:v>
                </c:pt>
                <c:pt idx="450">
                  <c:v>0.55600000000000005</c:v>
                </c:pt>
                <c:pt idx="451">
                  <c:v>0.69599999999999995</c:v>
                </c:pt>
                <c:pt idx="452">
                  <c:v>0.68400000000000005</c:v>
                </c:pt>
                <c:pt idx="453">
                  <c:v>0.749</c:v>
                </c:pt>
                <c:pt idx="454">
                  <c:v>0.73899999999999999</c:v>
                </c:pt>
                <c:pt idx="455">
                  <c:v>0.76100000000000001</c:v>
                </c:pt>
                <c:pt idx="456">
                  <c:v>0.72599999999999998</c:v>
                </c:pt>
                <c:pt idx="457">
                  <c:v>0.69399999999999995</c:v>
                </c:pt>
                <c:pt idx="458">
                  <c:v>0.77400000000000002</c:v>
                </c:pt>
                <c:pt idx="459">
                  <c:v>0.84699999999999998</c:v>
                </c:pt>
                <c:pt idx="460">
                  <c:v>0.78900000000000003</c:v>
                </c:pt>
                <c:pt idx="461">
                  <c:v>0.82799999999999996</c:v>
                </c:pt>
                <c:pt idx="462">
                  <c:v>0.87</c:v>
                </c:pt>
                <c:pt idx="463">
                  <c:v>0.85699999999999998</c:v>
                </c:pt>
                <c:pt idx="464">
                  <c:v>0.879</c:v>
                </c:pt>
                <c:pt idx="465">
                  <c:v>0.88700000000000001</c:v>
                </c:pt>
                <c:pt idx="466">
                  <c:v>0.86099999999999999</c:v>
                </c:pt>
                <c:pt idx="467">
                  <c:v>0.84899999999999998</c:v>
                </c:pt>
                <c:pt idx="468">
                  <c:v>0.83399999999999996</c:v>
                </c:pt>
                <c:pt idx="469">
                  <c:v>0.83499999999999996</c:v>
                </c:pt>
                <c:pt idx="470">
                  <c:v>0.82799999999999996</c:v>
                </c:pt>
                <c:pt idx="471">
                  <c:v>0.83299999999999996</c:v>
                </c:pt>
                <c:pt idx="472">
                  <c:v>0.81299999999999994</c:v>
                </c:pt>
                <c:pt idx="473">
                  <c:v>0.80800000000000005</c:v>
                </c:pt>
                <c:pt idx="474">
                  <c:v>0.71299999999999997</c:v>
                </c:pt>
                <c:pt idx="475">
                  <c:v>0.72799999999999998</c:v>
                </c:pt>
                <c:pt idx="476">
                  <c:v>0.749</c:v>
                </c:pt>
                <c:pt idx="477">
                  <c:v>0.73599999999999999</c:v>
                </c:pt>
                <c:pt idx="478">
                  <c:v>0.77700000000000002</c:v>
                </c:pt>
                <c:pt idx="479">
                  <c:v>0.73599999999999999</c:v>
                </c:pt>
                <c:pt idx="480">
                  <c:v>0.72599999999999998</c:v>
                </c:pt>
                <c:pt idx="481">
                  <c:v>0.70299999999999996</c:v>
                </c:pt>
                <c:pt idx="482">
                  <c:v>0.70099999999999996</c:v>
                </c:pt>
                <c:pt idx="483">
                  <c:v>0.64600000000000002</c:v>
                </c:pt>
                <c:pt idx="484">
                  <c:v>0.68700000000000006</c:v>
                </c:pt>
                <c:pt idx="485">
                  <c:v>0.71799999999999997</c:v>
                </c:pt>
                <c:pt idx="486">
                  <c:v>0.78400000000000003</c:v>
                </c:pt>
                <c:pt idx="487">
                  <c:v>0.78900000000000003</c:v>
                </c:pt>
                <c:pt idx="488">
                  <c:v>0.82199999999999995</c:v>
                </c:pt>
                <c:pt idx="489">
                  <c:v>0.80800000000000005</c:v>
                </c:pt>
                <c:pt idx="490">
                  <c:v>0.81899999999999995</c:v>
                </c:pt>
                <c:pt idx="491">
                  <c:v>0.81599999999999995</c:v>
                </c:pt>
                <c:pt idx="492">
                  <c:v>0.751</c:v>
                </c:pt>
                <c:pt idx="493">
                  <c:v>0.73199999999999998</c:v>
                </c:pt>
                <c:pt idx="494">
                  <c:v>0.69</c:v>
                </c:pt>
                <c:pt idx="495">
                  <c:v>0.72599999999999998</c:v>
                </c:pt>
                <c:pt idx="496">
                  <c:v>0.71799999999999997</c:v>
                </c:pt>
                <c:pt idx="497">
                  <c:v>0.753</c:v>
                </c:pt>
                <c:pt idx="498">
                  <c:v>0.83099999999999996</c:v>
                </c:pt>
                <c:pt idx="499">
                  <c:v>0.77100000000000002</c:v>
                </c:pt>
                <c:pt idx="500">
                  <c:v>0.78</c:v>
                </c:pt>
                <c:pt idx="501">
                  <c:v>0.74099999999999999</c:v>
                </c:pt>
                <c:pt idx="502">
                  <c:v>0.749</c:v>
                </c:pt>
                <c:pt idx="503">
                  <c:v>0.89200000000000002</c:v>
                </c:pt>
                <c:pt idx="504">
                  <c:v>0.85199999999999998</c:v>
                </c:pt>
                <c:pt idx="505">
                  <c:v>0.90300000000000002</c:v>
                </c:pt>
                <c:pt idx="506">
                  <c:v>0.92100000000000004</c:v>
                </c:pt>
                <c:pt idx="507">
                  <c:v>0.96799999999999997</c:v>
                </c:pt>
                <c:pt idx="508">
                  <c:v>0.98099999999999998</c:v>
                </c:pt>
                <c:pt idx="509">
                  <c:v>0.90500000000000003</c:v>
                </c:pt>
                <c:pt idx="510">
                  <c:v>0.94</c:v>
                </c:pt>
                <c:pt idx="511">
                  <c:v>0.86299999999999999</c:v>
                </c:pt>
                <c:pt idx="512">
                  <c:v>0.91</c:v>
                </c:pt>
                <c:pt idx="513">
                  <c:v>0.91200000000000003</c:v>
                </c:pt>
                <c:pt idx="514">
                  <c:v>0.88600000000000001</c:v>
                </c:pt>
                <c:pt idx="515">
                  <c:v>0.872</c:v>
                </c:pt>
                <c:pt idx="516">
                  <c:v>0.87</c:v>
                </c:pt>
                <c:pt idx="517">
                  <c:v>0.86799999999999999</c:v>
                </c:pt>
                <c:pt idx="518">
                  <c:v>0.90200000000000002</c:v>
                </c:pt>
                <c:pt idx="519">
                  <c:v>0.92300000000000004</c:v>
                </c:pt>
                <c:pt idx="520">
                  <c:v>0.89400000000000002</c:v>
                </c:pt>
                <c:pt idx="521">
                  <c:v>0.89100000000000001</c:v>
                </c:pt>
                <c:pt idx="522">
                  <c:v>0.94099999999999995</c:v>
                </c:pt>
                <c:pt idx="523">
                  <c:v>0.96399999999999997</c:v>
                </c:pt>
                <c:pt idx="524">
                  <c:v>0.95099999999999996</c:v>
                </c:pt>
                <c:pt idx="525">
                  <c:v>0.95699999999999996</c:v>
                </c:pt>
                <c:pt idx="526">
                  <c:v>0.93400000000000005</c:v>
                </c:pt>
                <c:pt idx="527">
                  <c:v>0.93899999999999995</c:v>
                </c:pt>
                <c:pt idx="528">
                  <c:v>0.94899999999999995</c:v>
                </c:pt>
                <c:pt idx="529">
                  <c:v>0.94</c:v>
                </c:pt>
                <c:pt idx="530">
                  <c:v>0.94899999999999995</c:v>
                </c:pt>
                <c:pt idx="531">
                  <c:v>0.94799999999999995</c:v>
                </c:pt>
                <c:pt idx="532">
                  <c:v>0.95599999999999996</c:v>
                </c:pt>
                <c:pt idx="533">
                  <c:v>0.95</c:v>
                </c:pt>
                <c:pt idx="534">
                  <c:v>0.95</c:v>
                </c:pt>
                <c:pt idx="535">
                  <c:v>0.92300000000000004</c:v>
                </c:pt>
                <c:pt idx="536">
                  <c:v>0.90300000000000002</c:v>
                </c:pt>
                <c:pt idx="537">
                  <c:v>0.90400000000000003</c:v>
                </c:pt>
                <c:pt idx="538">
                  <c:v>0.88600000000000001</c:v>
                </c:pt>
                <c:pt idx="539">
                  <c:v>0.90400000000000003</c:v>
                </c:pt>
                <c:pt idx="540">
                  <c:v>0.93500000000000005</c:v>
                </c:pt>
                <c:pt idx="541">
                  <c:v>0.92600000000000005</c:v>
                </c:pt>
                <c:pt idx="542">
                  <c:v>0.95299999999999996</c:v>
                </c:pt>
                <c:pt idx="543">
                  <c:v>0.93100000000000005</c:v>
                </c:pt>
                <c:pt idx="544">
                  <c:v>0.89300000000000002</c:v>
                </c:pt>
                <c:pt idx="545">
                  <c:v>0.91</c:v>
                </c:pt>
                <c:pt idx="546">
                  <c:v>0.88400000000000001</c:v>
                </c:pt>
                <c:pt idx="547">
                  <c:v>0.871</c:v>
                </c:pt>
                <c:pt idx="548">
                  <c:v>0.88900000000000001</c:v>
                </c:pt>
                <c:pt idx="549">
                  <c:v>0.88</c:v>
                </c:pt>
                <c:pt idx="550">
                  <c:v>0.876</c:v>
                </c:pt>
                <c:pt idx="551">
                  <c:v>0.83799999999999997</c:v>
                </c:pt>
                <c:pt idx="552">
                  <c:v>0.81599999999999995</c:v>
                </c:pt>
                <c:pt idx="553">
                  <c:v>0.81399999999999995</c:v>
                </c:pt>
                <c:pt idx="554">
                  <c:v>0.82199999999999995</c:v>
                </c:pt>
                <c:pt idx="555">
                  <c:v>0.80700000000000005</c:v>
                </c:pt>
                <c:pt idx="556">
                  <c:v>0.79400000000000004</c:v>
                </c:pt>
                <c:pt idx="557">
                  <c:v>0.75800000000000001</c:v>
                </c:pt>
                <c:pt idx="558">
                  <c:v>0.76400000000000001</c:v>
                </c:pt>
                <c:pt idx="559">
                  <c:v>0.72899999999999998</c:v>
                </c:pt>
                <c:pt idx="560">
                  <c:v>0.71299999999999997</c:v>
                </c:pt>
                <c:pt idx="561">
                  <c:v>0.71099999999999997</c:v>
                </c:pt>
                <c:pt idx="562">
                  <c:v>0.70899999999999996</c:v>
                </c:pt>
                <c:pt idx="563">
                  <c:v>0.68799999999999994</c:v>
                </c:pt>
                <c:pt idx="564">
                  <c:v>0.70899999999999996</c:v>
                </c:pt>
                <c:pt idx="565">
                  <c:v>0.73</c:v>
                </c:pt>
                <c:pt idx="566">
                  <c:v>0.70299999999999996</c:v>
                </c:pt>
                <c:pt idx="567">
                  <c:v>0.71399999999999997</c:v>
                </c:pt>
                <c:pt idx="568">
                  <c:v>0.73399999999999999</c:v>
                </c:pt>
                <c:pt idx="569">
                  <c:v>0.78500000000000003</c:v>
                </c:pt>
                <c:pt idx="570">
                  <c:v>0.78600000000000003</c:v>
                </c:pt>
                <c:pt idx="571">
                  <c:v>0.746</c:v>
                </c:pt>
                <c:pt idx="572">
                  <c:v>0.77200000000000002</c:v>
                </c:pt>
                <c:pt idx="573">
                  <c:v>0.75700000000000001</c:v>
                </c:pt>
                <c:pt idx="574">
                  <c:v>0.72899999999999998</c:v>
                </c:pt>
                <c:pt idx="575">
                  <c:v>0.73799999999999999</c:v>
                </c:pt>
                <c:pt idx="576">
                  <c:v>0.76800000000000002</c:v>
                </c:pt>
                <c:pt idx="577">
                  <c:v>0.71699999999999997</c:v>
                </c:pt>
                <c:pt idx="578">
                  <c:v>0.73499999999999999</c:v>
                </c:pt>
                <c:pt idx="579">
                  <c:v>0.72899999999999998</c:v>
                </c:pt>
                <c:pt idx="580">
                  <c:v>0.74399999999999999</c:v>
                </c:pt>
                <c:pt idx="581">
                  <c:v>0.73899999999999999</c:v>
                </c:pt>
                <c:pt idx="582">
                  <c:v>0.77500000000000002</c:v>
                </c:pt>
                <c:pt idx="583">
                  <c:v>0.78700000000000003</c:v>
                </c:pt>
                <c:pt idx="584">
                  <c:v>0.78200000000000003</c:v>
                </c:pt>
                <c:pt idx="585">
                  <c:v>0.78300000000000003</c:v>
                </c:pt>
                <c:pt idx="586">
                  <c:v>0.76300000000000001</c:v>
                </c:pt>
                <c:pt idx="587">
                  <c:v>0.76900000000000002</c:v>
                </c:pt>
                <c:pt idx="588">
                  <c:v>0.745</c:v>
                </c:pt>
                <c:pt idx="589">
                  <c:v>0.73199999999999998</c:v>
                </c:pt>
                <c:pt idx="590">
                  <c:v>0.68600000000000005</c:v>
                </c:pt>
                <c:pt idx="591">
                  <c:v>0.65500000000000003</c:v>
                </c:pt>
                <c:pt idx="592">
                  <c:v>0.64200000000000002</c:v>
                </c:pt>
                <c:pt idx="593">
                  <c:v>0.69499999999999995</c:v>
                </c:pt>
                <c:pt idx="594">
                  <c:v>0.69699999999999995</c:v>
                </c:pt>
                <c:pt idx="595">
                  <c:v>0.66900000000000004</c:v>
                </c:pt>
                <c:pt idx="596">
                  <c:v>0.68200000000000005</c:v>
                </c:pt>
                <c:pt idx="597">
                  <c:v>0.751</c:v>
                </c:pt>
                <c:pt idx="598">
                  <c:v>0.73099999999999998</c:v>
                </c:pt>
                <c:pt idx="599">
                  <c:v>0.70299999999999996</c:v>
                </c:pt>
                <c:pt idx="600">
                  <c:v>0.66400000000000003</c:v>
                </c:pt>
                <c:pt idx="601">
                  <c:v>0.65900000000000003</c:v>
                </c:pt>
                <c:pt idx="602">
                  <c:v>0.66600000000000004</c:v>
                </c:pt>
                <c:pt idx="603">
                  <c:v>0.67700000000000005</c:v>
                </c:pt>
                <c:pt idx="604">
                  <c:v>0.63600000000000001</c:v>
                </c:pt>
                <c:pt idx="605">
                  <c:v>0.68500000000000005</c:v>
                </c:pt>
                <c:pt idx="606">
                  <c:v>0.71899999999999997</c:v>
                </c:pt>
                <c:pt idx="607">
                  <c:v>0.66100000000000003</c:v>
                </c:pt>
                <c:pt idx="608">
                  <c:v>0.66</c:v>
                </c:pt>
                <c:pt idx="609">
                  <c:v>0.7</c:v>
                </c:pt>
                <c:pt idx="610">
                  <c:v>0.72299999999999998</c:v>
                </c:pt>
                <c:pt idx="611">
                  <c:v>0.73299999999999998</c:v>
                </c:pt>
                <c:pt idx="612">
                  <c:v>0.63500000000000001</c:v>
                </c:pt>
                <c:pt idx="613">
                  <c:v>0.66</c:v>
                </c:pt>
                <c:pt idx="614">
                  <c:v>0.65700000000000003</c:v>
                </c:pt>
                <c:pt idx="615">
                  <c:v>0.628</c:v>
                </c:pt>
                <c:pt idx="616">
                  <c:v>0.61199999999999999</c:v>
                </c:pt>
                <c:pt idx="617">
                  <c:v>0.6</c:v>
                </c:pt>
                <c:pt idx="618">
                  <c:v>0.61399999999999999</c:v>
                </c:pt>
                <c:pt idx="619">
                  <c:v>0.626</c:v>
                </c:pt>
                <c:pt idx="620">
                  <c:v>0.63500000000000001</c:v>
                </c:pt>
                <c:pt idx="621">
                  <c:v>0.59299999999999997</c:v>
                </c:pt>
                <c:pt idx="622">
                  <c:v>0.60299999999999998</c:v>
                </c:pt>
                <c:pt idx="623">
                  <c:v>0.60599999999999998</c:v>
                </c:pt>
                <c:pt idx="624">
                  <c:v>0.70099999999999996</c:v>
                </c:pt>
                <c:pt idx="625">
                  <c:v>0.67100000000000004</c:v>
                </c:pt>
                <c:pt idx="626">
                  <c:v>0.68200000000000005</c:v>
                </c:pt>
                <c:pt idx="627">
                  <c:v>0.68500000000000005</c:v>
                </c:pt>
                <c:pt idx="628">
                  <c:v>0.69</c:v>
                </c:pt>
                <c:pt idx="629">
                  <c:v>0.66100000000000003</c:v>
                </c:pt>
                <c:pt idx="630">
                  <c:v>0.63200000000000001</c:v>
                </c:pt>
                <c:pt idx="631">
                  <c:v>0.68799999999999994</c:v>
                </c:pt>
                <c:pt idx="632">
                  <c:v>0.66900000000000004</c:v>
                </c:pt>
                <c:pt idx="633">
                  <c:v>0.72599999999999998</c:v>
                </c:pt>
                <c:pt idx="634">
                  <c:v>0.70099999999999996</c:v>
                </c:pt>
                <c:pt idx="635">
                  <c:v>0.64200000000000002</c:v>
                </c:pt>
                <c:pt idx="636">
                  <c:v>0.65400000000000003</c:v>
                </c:pt>
                <c:pt idx="637">
                  <c:v>0.68300000000000005</c:v>
                </c:pt>
                <c:pt idx="638">
                  <c:v>0.75700000000000001</c:v>
                </c:pt>
                <c:pt idx="639">
                  <c:v>0.753</c:v>
                </c:pt>
                <c:pt idx="640">
                  <c:v>0.73099999999999998</c:v>
                </c:pt>
                <c:pt idx="641">
                  <c:v>0.65700000000000003</c:v>
                </c:pt>
                <c:pt idx="642">
                  <c:v>0.69799999999999995</c:v>
                </c:pt>
                <c:pt idx="643">
                  <c:v>0.58699999999999997</c:v>
                </c:pt>
                <c:pt idx="644">
                  <c:v>0.54100000000000004</c:v>
                </c:pt>
                <c:pt idx="645">
                  <c:v>0.56499999999999995</c:v>
                </c:pt>
                <c:pt idx="646">
                  <c:v>0.59099999999999997</c:v>
                </c:pt>
                <c:pt idx="647">
                  <c:v>0.57599999999999996</c:v>
                </c:pt>
                <c:pt idx="648">
                  <c:v>0.77400000000000002</c:v>
                </c:pt>
                <c:pt idx="649">
                  <c:v>0.73799999999999999</c:v>
                </c:pt>
                <c:pt idx="650">
                  <c:v>0.65</c:v>
                </c:pt>
                <c:pt idx="651">
                  <c:v>0.68</c:v>
                </c:pt>
                <c:pt idx="652">
                  <c:v>0.70899999999999996</c:v>
                </c:pt>
                <c:pt idx="653">
                  <c:v>0.748</c:v>
                </c:pt>
                <c:pt idx="654">
                  <c:v>0.75</c:v>
                </c:pt>
                <c:pt idx="655">
                  <c:v>0.81100000000000005</c:v>
                </c:pt>
                <c:pt idx="656">
                  <c:v>0.76200000000000001</c:v>
                </c:pt>
                <c:pt idx="657">
                  <c:v>0.64800000000000002</c:v>
                </c:pt>
                <c:pt idx="658">
                  <c:v>0.55500000000000005</c:v>
                </c:pt>
                <c:pt idx="659">
                  <c:v>0.55400000000000005</c:v>
                </c:pt>
                <c:pt idx="660">
                  <c:v>0.55500000000000005</c:v>
                </c:pt>
                <c:pt idx="661">
                  <c:v>0.48399999999999999</c:v>
                </c:pt>
                <c:pt idx="662">
                  <c:v>0.47</c:v>
                </c:pt>
                <c:pt idx="663">
                  <c:v>0.46700000000000003</c:v>
                </c:pt>
                <c:pt idx="664">
                  <c:v>0.47099999999999997</c:v>
                </c:pt>
                <c:pt idx="665">
                  <c:v>0.50600000000000001</c:v>
                </c:pt>
                <c:pt idx="666">
                  <c:v>0.55700000000000005</c:v>
                </c:pt>
                <c:pt idx="667">
                  <c:v>0.61299999999999999</c:v>
                </c:pt>
                <c:pt idx="668">
                  <c:v>0.69</c:v>
                </c:pt>
                <c:pt idx="669">
                  <c:v>0.58799999999999997</c:v>
                </c:pt>
                <c:pt idx="670">
                  <c:v>0.51500000000000001</c:v>
                </c:pt>
                <c:pt idx="671">
                  <c:v>0.497</c:v>
                </c:pt>
                <c:pt idx="672">
                  <c:v>0.51500000000000001</c:v>
                </c:pt>
                <c:pt idx="673">
                  <c:v>0.54400000000000004</c:v>
                </c:pt>
                <c:pt idx="674">
                  <c:v>0.51300000000000001</c:v>
                </c:pt>
                <c:pt idx="675">
                  <c:v>0.52700000000000002</c:v>
                </c:pt>
                <c:pt idx="676">
                  <c:v>0.67100000000000004</c:v>
                </c:pt>
                <c:pt idx="677">
                  <c:v>0.61599999999999999</c:v>
                </c:pt>
                <c:pt idx="678">
                  <c:v>0.54700000000000004</c:v>
                </c:pt>
                <c:pt idx="679">
                  <c:v>0.56000000000000005</c:v>
                </c:pt>
                <c:pt idx="680">
                  <c:v>0.56200000000000006</c:v>
                </c:pt>
                <c:pt idx="681">
                  <c:v>0.58799999999999997</c:v>
                </c:pt>
                <c:pt idx="682">
                  <c:v>0.56499999999999995</c:v>
                </c:pt>
                <c:pt idx="683">
                  <c:v>0.64100000000000001</c:v>
                </c:pt>
                <c:pt idx="684">
                  <c:v>0.65800000000000003</c:v>
                </c:pt>
                <c:pt idx="685">
                  <c:v>0.76800000000000002</c:v>
                </c:pt>
                <c:pt idx="686">
                  <c:v>0.82499999999999996</c:v>
                </c:pt>
                <c:pt idx="687">
                  <c:v>0.86499999999999999</c:v>
                </c:pt>
                <c:pt idx="688">
                  <c:v>0.91500000000000004</c:v>
                </c:pt>
                <c:pt idx="689">
                  <c:v>0.86</c:v>
                </c:pt>
                <c:pt idx="690">
                  <c:v>0.83399999999999996</c:v>
                </c:pt>
                <c:pt idx="691">
                  <c:v>0.8</c:v>
                </c:pt>
                <c:pt idx="692">
                  <c:v>0.79600000000000004</c:v>
                </c:pt>
                <c:pt idx="693">
                  <c:v>0.80700000000000005</c:v>
                </c:pt>
                <c:pt idx="694">
                  <c:v>0.86</c:v>
                </c:pt>
                <c:pt idx="695">
                  <c:v>0.83499999999999996</c:v>
                </c:pt>
                <c:pt idx="696">
                  <c:v>0.82</c:v>
                </c:pt>
                <c:pt idx="697">
                  <c:v>0.85799999999999998</c:v>
                </c:pt>
                <c:pt idx="698">
                  <c:v>0.85499999999999998</c:v>
                </c:pt>
                <c:pt idx="699">
                  <c:v>0.81100000000000005</c:v>
                </c:pt>
                <c:pt idx="700">
                  <c:v>0.79200000000000004</c:v>
                </c:pt>
                <c:pt idx="701">
                  <c:v>0.79700000000000004</c:v>
                </c:pt>
                <c:pt idx="702">
                  <c:v>0.79600000000000004</c:v>
                </c:pt>
                <c:pt idx="703">
                  <c:v>0.79600000000000004</c:v>
                </c:pt>
                <c:pt idx="704">
                  <c:v>0.72799999999999998</c:v>
                </c:pt>
                <c:pt idx="705">
                  <c:v>0.71</c:v>
                </c:pt>
                <c:pt idx="706">
                  <c:v>0.73299999999999998</c:v>
                </c:pt>
                <c:pt idx="707">
                  <c:v>0.753</c:v>
                </c:pt>
                <c:pt idx="708">
                  <c:v>0.72499999999999998</c:v>
                </c:pt>
                <c:pt idx="709">
                  <c:v>0.81599999999999995</c:v>
                </c:pt>
                <c:pt idx="710">
                  <c:v>0.81499999999999995</c:v>
                </c:pt>
                <c:pt idx="711">
                  <c:v>0.85299999999999998</c:v>
                </c:pt>
                <c:pt idx="712">
                  <c:v>0.84899999999999998</c:v>
                </c:pt>
                <c:pt idx="713">
                  <c:v>0.88300000000000001</c:v>
                </c:pt>
                <c:pt idx="714">
                  <c:v>0.89100000000000001</c:v>
                </c:pt>
                <c:pt idx="715">
                  <c:v>0.871</c:v>
                </c:pt>
                <c:pt idx="716">
                  <c:v>0.85199999999999998</c:v>
                </c:pt>
                <c:pt idx="717">
                  <c:v>0.82199999999999995</c:v>
                </c:pt>
                <c:pt idx="718">
                  <c:v>0.76100000000000001</c:v>
                </c:pt>
                <c:pt idx="719">
                  <c:v>0.74199999999999999</c:v>
                </c:pt>
                <c:pt idx="720">
                  <c:v>0.70399999999999996</c:v>
                </c:pt>
                <c:pt idx="721">
                  <c:v>0.68</c:v>
                </c:pt>
                <c:pt idx="722">
                  <c:v>0.66500000000000004</c:v>
                </c:pt>
                <c:pt idx="723">
                  <c:v>0.65200000000000002</c:v>
                </c:pt>
                <c:pt idx="724">
                  <c:v>0.70099999999999996</c:v>
                </c:pt>
                <c:pt idx="725">
                  <c:v>0.73699999999999999</c:v>
                </c:pt>
                <c:pt idx="726">
                  <c:v>0.69799999999999995</c:v>
                </c:pt>
                <c:pt idx="727">
                  <c:v>0.64100000000000001</c:v>
                </c:pt>
                <c:pt idx="728">
                  <c:v>0.64500000000000002</c:v>
                </c:pt>
                <c:pt idx="729">
                  <c:v>0.63800000000000001</c:v>
                </c:pt>
                <c:pt idx="730">
                  <c:v>0.68100000000000005</c:v>
                </c:pt>
                <c:pt idx="731">
                  <c:v>0.627</c:v>
                </c:pt>
                <c:pt idx="732">
                  <c:v>0.624</c:v>
                </c:pt>
                <c:pt idx="733">
                  <c:v>0.624</c:v>
                </c:pt>
                <c:pt idx="734">
                  <c:v>0.63600000000000001</c:v>
                </c:pt>
                <c:pt idx="735">
                  <c:v>0.57899999999999996</c:v>
                </c:pt>
                <c:pt idx="736">
                  <c:v>0.52800000000000002</c:v>
                </c:pt>
                <c:pt idx="737">
                  <c:v>0.52300000000000002</c:v>
                </c:pt>
                <c:pt idx="738">
                  <c:v>0.51900000000000002</c:v>
                </c:pt>
                <c:pt idx="739">
                  <c:v>0.50600000000000001</c:v>
                </c:pt>
                <c:pt idx="740">
                  <c:v>0.56200000000000006</c:v>
                </c:pt>
                <c:pt idx="741">
                  <c:v>0.57299999999999995</c:v>
                </c:pt>
                <c:pt idx="742">
                  <c:v>0.47</c:v>
                </c:pt>
                <c:pt idx="743">
                  <c:v>0.54900000000000004</c:v>
                </c:pt>
                <c:pt idx="744">
                  <c:v>0.436</c:v>
                </c:pt>
                <c:pt idx="745">
                  <c:v>0.45800000000000002</c:v>
                </c:pt>
                <c:pt idx="746">
                  <c:v>0.48699999999999999</c:v>
                </c:pt>
                <c:pt idx="747">
                  <c:v>0.52600000000000002</c:v>
                </c:pt>
                <c:pt idx="748">
                  <c:v>0.55700000000000005</c:v>
                </c:pt>
                <c:pt idx="749">
                  <c:v>0.53</c:v>
                </c:pt>
                <c:pt idx="750">
                  <c:v>0.52600000000000002</c:v>
                </c:pt>
                <c:pt idx="751">
                  <c:v>0.58499999999999996</c:v>
                </c:pt>
                <c:pt idx="752">
                  <c:v>0.54800000000000004</c:v>
                </c:pt>
                <c:pt idx="753">
                  <c:v>0.56599999999999995</c:v>
                </c:pt>
                <c:pt idx="754">
                  <c:v>0.48899999999999999</c:v>
                </c:pt>
                <c:pt idx="755">
                  <c:v>0.47899999999999998</c:v>
                </c:pt>
                <c:pt idx="756">
                  <c:v>0.47399999999999998</c:v>
                </c:pt>
                <c:pt idx="757">
                  <c:v>0.498</c:v>
                </c:pt>
                <c:pt idx="758">
                  <c:v>0.53200000000000003</c:v>
                </c:pt>
                <c:pt idx="759">
                  <c:v>0.47799999999999998</c:v>
                </c:pt>
                <c:pt idx="760">
                  <c:v>0.49299999999999999</c:v>
                </c:pt>
                <c:pt idx="761">
                  <c:v>0.47199999999999998</c:v>
                </c:pt>
                <c:pt idx="762">
                  <c:v>0.42299999999999999</c:v>
                </c:pt>
                <c:pt idx="763">
                  <c:v>0.44900000000000001</c:v>
                </c:pt>
                <c:pt idx="764">
                  <c:v>0.45800000000000002</c:v>
                </c:pt>
                <c:pt idx="765">
                  <c:v>0.49299999999999999</c:v>
                </c:pt>
                <c:pt idx="766">
                  <c:v>0.56999999999999995</c:v>
                </c:pt>
                <c:pt idx="767">
                  <c:v>0.74</c:v>
                </c:pt>
                <c:pt idx="768">
                  <c:v>0.753</c:v>
                </c:pt>
                <c:pt idx="769">
                  <c:v>0.67</c:v>
                </c:pt>
                <c:pt idx="770">
                  <c:v>0.59899999999999998</c:v>
                </c:pt>
                <c:pt idx="771">
                  <c:v>0.69</c:v>
                </c:pt>
                <c:pt idx="772">
                  <c:v>0.72699999999999998</c:v>
                </c:pt>
                <c:pt idx="773">
                  <c:v>0.72699999999999998</c:v>
                </c:pt>
                <c:pt idx="774">
                  <c:v>0.66200000000000003</c:v>
                </c:pt>
                <c:pt idx="775">
                  <c:v>0.625</c:v>
                </c:pt>
                <c:pt idx="776">
                  <c:v>0.63100000000000001</c:v>
                </c:pt>
                <c:pt idx="777">
                  <c:v>0.625</c:v>
                </c:pt>
                <c:pt idx="778">
                  <c:v>0.65</c:v>
                </c:pt>
                <c:pt idx="779">
                  <c:v>0.58299999999999996</c:v>
                </c:pt>
                <c:pt idx="780">
                  <c:v>0.60899999999999999</c:v>
                </c:pt>
                <c:pt idx="781">
                  <c:v>0.63500000000000001</c:v>
                </c:pt>
                <c:pt idx="782">
                  <c:v>0.63500000000000001</c:v>
                </c:pt>
                <c:pt idx="783">
                  <c:v>0.71799999999999997</c:v>
                </c:pt>
                <c:pt idx="784">
                  <c:v>0.69799999999999995</c:v>
                </c:pt>
                <c:pt idx="785">
                  <c:v>0.75900000000000001</c:v>
                </c:pt>
                <c:pt idx="786">
                  <c:v>0.82599999999999996</c:v>
                </c:pt>
                <c:pt idx="787">
                  <c:v>0.84799999999999998</c:v>
                </c:pt>
                <c:pt idx="788">
                  <c:v>0.82799999999999996</c:v>
                </c:pt>
                <c:pt idx="789">
                  <c:v>0.84</c:v>
                </c:pt>
                <c:pt idx="790">
                  <c:v>0.84199999999999997</c:v>
                </c:pt>
                <c:pt idx="791">
                  <c:v>0.85199999999999998</c:v>
                </c:pt>
                <c:pt idx="792">
                  <c:v>0.89300000000000002</c:v>
                </c:pt>
                <c:pt idx="793">
                  <c:v>0.879</c:v>
                </c:pt>
                <c:pt idx="794">
                  <c:v>0.87</c:v>
                </c:pt>
                <c:pt idx="795">
                  <c:v>0.89600000000000002</c:v>
                </c:pt>
                <c:pt idx="796">
                  <c:v>0.88100000000000001</c:v>
                </c:pt>
                <c:pt idx="797">
                  <c:v>0.83499999999999996</c:v>
                </c:pt>
                <c:pt idx="798">
                  <c:v>0.85199999999999998</c:v>
                </c:pt>
                <c:pt idx="799">
                  <c:v>0.82599999999999996</c:v>
                </c:pt>
                <c:pt idx="800">
                  <c:v>0.80900000000000005</c:v>
                </c:pt>
                <c:pt idx="801">
                  <c:v>0.80900000000000005</c:v>
                </c:pt>
                <c:pt idx="802">
                  <c:v>0.81699999999999995</c:v>
                </c:pt>
                <c:pt idx="803">
                  <c:v>0.81799999999999995</c:v>
                </c:pt>
                <c:pt idx="804">
                  <c:v>0.81799999999999995</c:v>
                </c:pt>
                <c:pt idx="805">
                  <c:v>0.84099999999999997</c:v>
                </c:pt>
                <c:pt idx="806">
                  <c:v>0.87</c:v>
                </c:pt>
                <c:pt idx="807">
                  <c:v>0.872</c:v>
                </c:pt>
                <c:pt idx="808">
                  <c:v>0.93700000000000006</c:v>
                </c:pt>
                <c:pt idx="809">
                  <c:v>0.91400000000000003</c:v>
                </c:pt>
                <c:pt idx="810">
                  <c:v>0.91600000000000004</c:v>
                </c:pt>
                <c:pt idx="811">
                  <c:v>0.95599999999999996</c:v>
                </c:pt>
                <c:pt idx="812">
                  <c:v>0.92500000000000004</c:v>
                </c:pt>
                <c:pt idx="813">
                  <c:v>0.91200000000000003</c:v>
                </c:pt>
                <c:pt idx="814">
                  <c:v>0.90100000000000002</c:v>
                </c:pt>
                <c:pt idx="815">
                  <c:v>0.85699999999999998</c:v>
                </c:pt>
                <c:pt idx="816">
                  <c:v>0.86599999999999999</c:v>
                </c:pt>
                <c:pt idx="817">
                  <c:v>0.86199999999999999</c:v>
                </c:pt>
                <c:pt idx="818">
                  <c:v>0.85</c:v>
                </c:pt>
                <c:pt idx="819">
                  <c:v>0.83599999999999997</c:v>
                </c:pt>
                <c:pt idx="820">
                  <c:v>0.84099999999999997</c:v>
                </c:pt>
                <c:pt idx="821">
                  <c:v>0.82799999999999996</c:v>
                </c:pt>
                <c:pt idx="822">
                  <c:v>0.83</c:v>
                </c:pt>
                <c:pt idx="823">
                  <c:v>0.82399999999999995</c:v>
                </c:pt>
                <c:pt idx="824">
                  <c:v>0.76400000000000001</c:v>
                </c:pt>
                <c:pt idx="825">
                  <c:v>0.79100000000000004</c:v>
                </c:pt>
                <c:pt idx="826">
                  <c:v>0.78400000000000003</c:v>
                </c:pt>
                <c:pt idx="827">
                  <c:v>0.74299999999999999</c:v>
                </c:pt>
                <c:pt idx="828">
                  <c:v>0.74299999999999999</c:v>
                </c:pt>
                <c:pt idx="829">
                  <c:v>0.77</c:v>
                </c:pt>
                <c:pt idx="830">
                  <c:v>0.74299999999999999</c:v>
                </c:pt>
                <c:pt idx="831">
                  <c:v>0.71</c:v>
                </c:pt>
                <c:pt idx="832">
                  <c:v>0.59799999999999998</c:v>
                </c:pt>
                <c:pt idx="833">
                  <c:v>0.61699999999999999</c:v>
                </c:pt>
                <c:pt idx="834">
                  <c:v>0.629</c:v>
                </c:pt>
                <c:pt idx="835">
                  <c:v>0.63600000000000001</c:v>
                </c:pt>
                <c:pt idx="836">
                  <c:v>0.57899999999999996</c:v>
                </c:pt>
                <c:pt idx="837">
                  <c:v>0.55100000000000005</c:v>
                </c:pt>
                <c:pt idx="838">
                  <c:v>0.499</c:v>
                </c:pt>
                <c:pt idx="839">
                  <c:v>0.53300000000000003</c:v>
                </c:pt>
                <c:pt idx="840">
                  <c:v>0.60499999999999998</c:v>
                </c:pt>
                <c:pt idx="841">
                  <c:v>0.63400000000000001</c:v>
                </c:pt>
                <c:pt idx="842">
                  <c:v>0.63300000000000001</c:v>
                </c:pt>
                <c:pt idx="843">
                  <c:v>0.65500000000000003</c:v>
                </c:pt>
                <c:pt idx="844">
                  <c:v>0.64700000000000002</c:v>
                </c:pt>
                <c:pt idx="845">
                  <c:v>0.59499999999999997</c:v>
                </c:pt>
                <c:pt idx="846">
                  <c:v>0.62</c:v>
                </c:pt>
                <c:pt idx="847">
                  <c:v>0.58599999999999997</c:v>
                </c:pt>
                <c:pt idx="848">
                  <c:v>0.628</c:v>
                </c:pt>
                <c:pt idx="849">
                  <c:v>0.70499999999999996</c:v>
                </c:pt>
                <c:pt idx="850">
                  <c:v>0.65800000000000003</c:v>
                </c:pt>
                <c:pt idx="851">
                  <c:v>0.75700000000000001</c:v>
                </c:pt>
                <c:pt idx="852">
                  <c:v>0.72499999999999998</c:v>
                </c:pt>
                <c:pt idx="853">
                  <c:v>0.71599999999999997</c:v>
                </c:pt>
                <c:pt idx="854">
                  <c:v>0.64300000000000002</c:v>
                </c:pt>
                <c:pt idx="855">
                  <c:v>0.58699999999999997</c:v>
                </c:pt>
                <c:pt idx="856">
                  <c:v>0.57099999999999995</c:v>
                </c:pt>
                <c:pt idx="857">
                  <c:v>0.59199999999999997</c:v>
                </c:pt>
                <c:pt idx="858">
                  <c:v>0.56699999999999995</c:v>
                </c:pt>
                <c:pt idx="859">
                  <c:v>0.51400000000000001</c:v>
                </c:pt>
                <c:pt idx="860">
                  <c:v>0.48099999999999998</c:v>
                </c:pt>
                <c:pt idx="861">
                  <c:v>0.48499999999999999</c:v>
                </c:pt>
                <c:pt idx="862">
                  <c:v>0.46700000000000003</c:v>
                </c:pt>
                <c:pt idx="863">
                  <c:v>0.49199999999999999</c:v>
                </c:pt>
                <c:pt idx="864">
                  <c:v>0.48099999999999998</c:v>
                </c:pt>
                <c:pt idx="865">
                  <c:v>0.496</c:v>
                </c:pt>
                <c:pt idx="866">
                  <c:v>0.54700000000000004</c:v>
                </c:pt>
                <c:pt idx="867">
                  <c:v>0.57399999999999995</c:v>
                </c:pt>
                <c:pt idx="868">
                  <c:v>0.54800000000000004</c:v>
                </c:pt>
                <c:pt idx="869">
                  <c:v>0.624</c:v>
                </c:pt>
                <c:pt idx="870">
                  <c:v>0.66600000000000004</c:v>
                </c:pt>
                <c:pt idx="871">
                  <c:v>0.69799999999999995</c:v>
                </c:pt>
                <c:pt idx="872">
                  <c:v>0.64500000000000002</c:v>
                </c:pt>
                <c:pt idx="873">
                  <c:v>0.63100000000000001</c:v>
                </c:pt>
                <c:pt idx="874">
                  <c:v>0.55400000000000005</c:v>
                </c:pt>
                <c:pt idx="875">
                  <c:v>0.57299999999999995</c:v>
                </c:pt>
                <c:pt idx="876">
                  <c:v>0.54900000000000004</c:v>
                </c:pt>
                <c:pt idx="877">
                  <c:v>0.59699999999999998</c:v>
                </c:pt>
                <c:pt idx="878">
                  <c:v>0.56999999999999995</c:v>
                </c:pt>
                <c:pt idx="879">
                  <c:v>0.56499999999999995</c:v>
                </c:pt>
                <c:pt idx="880">
                  <c:v>0.55900000000000005</c:v>
                </c:pt>
                <c:pt idx="881">
                  <c:v>0.63800000000000001</c:v>
                </c:pt>
                <c:pt idx="882">
                  <c:v>0.58499999999999996</c:v>
                </c:pt>
                <c:pt idx="883">
                  <c:v>0.59499999999999997</c:v>
                </c:pt>
                <c:pt idx="884">
                  <c:v>0.48</c:v>
                </c:pt>
                <c:pt idx="885">
                  <c:v>0.45500000000000002</c:v>
                </c:pt>
                <c:pt idx="886">
                  <c:v>0.47299999999999998</c:v>
                </c:pt>
                <c:pt idx="887">
                  <c:v>0.44</c:v>
                </c:pt>
                <c:pt idx="888">
                  <c:v>0.44600000000000001</c:v>
                </c:pt>
                <c:pt idx="889">
                  <c:v>0.497</c:v>
                </c:pt>
                <c:pt idx="890">
                  <c:v>0.502</c:v>
                </c:pt>
                <c:pt idx="891">
                  <c:v>0.505</c:v>
                </c:pt>
                <c:pt idx="892">
                  <c:v>0.50800000000000001</c:v>
                </c:pt>
                <c:pt idx="893">
                  <c:v>0.46600000000000003</c:v>
                </c:pt>
                <c:pt idx="894">
                  <c:v>0.45600000000000002</c:v>
                </c:pt>
                <c:pt idx="895">
                  <c:v>0.47299999999999998</c:v>
                </c:pt>
                <c:pt idx="896">
                  <c:v>0.51100000000000001</c:v>
                </c:pt>
                <c:pt idx="897">
                  <c:v>0.66</c:v>
                </c:pt>
                <c:pt idx="898">
                  <c:v>0.73299999999999998</c:v>
                </c:pt>
                <c:pt idx="899">
                  <c:v>0.77200000000000002</c:v>
                </c:pt>
                <c:pt idx="900">
                  <c:v>0.74099999999999999</c:v>
                </c:pt>
                <c:pt idx="901">
                  <c:v>0.75</c:v>
                </c:pt>
                <c:pt idx="902">
                  <c:v>0.70599999999999996</c:v>
                </c:pt>
                <c:pt idx="903">
                  <c:v>0.59399999999999997</c:v>
                </c:pt>
                <c:pt idx="904">
                  <c:v>0.56200000000000006</c:v>
                </c:pt>
                <c:pt idx="905">
                  <c:v>0.60399999999999998</c:v>
                </c:pt>
                <c:pt idx="906">
                  <c:v>0.47899999999999998</c:v>
                </c:pt>
                <c:pt idx="907">
                  <c:v>0.746</c:v>
                </c:pt>
                <c:pt idx="908">
                  <c:v>0.79100000000000004</c:v>
                </c:pt>
                <c:pt idx="909">
                  <c:v>0.66800000000000004</c:v>
                </c:pt>
                <c:pt idx="910">
                  <c:v>0.55400000000000005</c:v>
                </c:pt>
                <c:pt idx="911">
                  <c:v>0.53600000000000003</c:v>
                </c:pt>
                <c:pt idx="912">
                  <c:v>0.502</c:v>
                </c:pt>
                <c:pt idx="913">
                  <c:v>0.504</c:v>
                </c:pt>
                <c:pt idx="914">
                  <c:v>0.56599999999999995</c:v>
                </c:pt>
                <c:pt idx="915">
                  <c:v>0.52500000000000002</c:v>
                </c:pt>
                <c:pt idx="916">
                  <c:v>0.502</c:v>
                </c:pt>
                <c:pt idx="917">
                  <c:v>0.44700000000000001</c:v>
                </c:pt>
                <c:pt idx="918">
                  <c:v>0.433</c:v>
                </c:pt>
                <c:pt idx="919">
                  <c:v>0.40500000000000003</c:v>
                </c:pt>
                <c:pt idx="920">
                  <c:v>0.39600000000000002</c:v>
                </c:pt>
                <c:pt idx="921">
                  <c:v>0.375</c:v>
                </c:pt>
                <c:pt idx="922">
                  <c:v>0.39300000000000002</c:v>
                </c:pt>
                <c:pt idx="923">
                  <c:v>0.40300000000000002</c:v>
                </c:pt>
                <c:pt idx="924">
                  <c:v>0.39900000000000002</c:v>
                </c:pt>
                <c:pt idx="925">
                  <c:v>0.379</c:v>
                </c:pt>
                <c:pt idx="926">
                  <c:v>0.40200000000000002</c:v>
                </c:pt>
                <c:pt idx="927">
                  <c:v>0.39400000000000002</c:v>
                </c:pt>
                <c:pt idx="928">
                  <c:v>0.435</c:v>
                </c:pt>
                <c:pt idx="929">
                  <c:v>0.436</c:v>
                </c:pt>
                <c:pt idx="930">
                  <c:v>0.43099999999999999</c:v>
                </c:pt>
                <c:pt idx="931">
                  <c:v>0.439</c:v>
                </c:pt>
                <c:pt idx="932">
                  <c:v>0.42699999999999999</c:v>
                </c:pt>
                <c:pt idx="933">
                  <c:v>0.42399999999999999</c:v>
                </c:pt>
                <c:pt idx="934">
                  <c:v>0.45100000000000001</c:v>
                </c:pt>
                <c:pt idx="935">
                  <c:v>0.44800000000000001</c:v>
                </c:pt>
                <c:pt idx="936">
                  <c:v>0.42699999999999999</c:v>
                </c:pt>
                <c:pt idx="937">
                  <c:v>0.39700000000000002</c:v>
                </c:pt>
                <c:pt idx="938">
                  <c:v>0.38100000000000001</c:v>
                </c:pt>
                <c:pt idx="939">
                  <c:v>0.39400000000000002</c:v>
                </c:pt>
                <c:pt idx="940">
                  <c:v>0.40699999999999997</c:v>
                </c:pt>
                <c:pt idx="941">
                  <c:v>0.39600000000000002</c:v>
                </c:pt>
                <c:pt idx="942">
                  <c:v>0.39200000000000002</c:v>
                </c:pt>
                <c:pt idx="943">
                  <c:v>0.38900000000000001</c:v>
                </c:pt>
                <c:pt idx="944">
                  <c:v>0.39700000000000002</c:v>
                </c:pt>
                <c:pt idx="945">
                  <c:v>0.40300000000000002</c:v>
                </c:pt>
                <c:pt idx="946">
                  <c:v>0.39100000000000001</c:v>
                </c:pt>
                <c:pt idx="947">
                  <c:v>0.38900000000000001</c:v>
                </c:pt>
                <c:pt idx="948">
                  <c:v>0.42299999999999999</c:v>
                </c:pt>
                <c:pt idx="949">
                  <c:v>0.40500000000000003</c:v>
                </c:pt>
                <c:pt idx="950">
                  <c:v>0.42299999999999999</c:v>
                </c:pt>
                <c:pt idx="951">
                  <c:v>0.41599999999999998</c:v>
                </c:pt>
                <c:pt idx="952">
                  <c:v>0.41099999999999998</c:v>
                </c:pt>
                <c:pt idx="953">
                  <c:v>0.41599999999999998</c:v>
                </c:pt>
                <c:pt idx="954">
                  <c:v>0.41699999999999998</c:v>
                </c:pt>
                <c:pt idx="955">
                  <c:v>0.434</c:v>
                </c:pt>
                <c:pt idx="956">
                  <c:v>0.443</c:v>
                </c:pt>
                <c:pt idx="957">
                  <c:v>0.40100000000000002</c:v>
                </c:pt>
                <c:pt idx="958">
                  <c:v>0.38300000000000001</c:v>
                </c:pt>
                <c:pt idx="959">
                  <c:v>0.38600000000000001</c:v>
                </c:pt>
                <c:pt idx="960">
                  <c:v>0.376</c:v>
                </c:pt>
                <c:pt idx="961">
                  <c:v>0.36899999999999999</c:v>
                </c:pt>
                <c:pt idx="962">
                  <c:v>0.49</c:v>
                </c:pt>
                <c:pt idx="963">
                  <c:v>0.47099999999999997</c:v>
                </c:pt>
                <c:pt idx="964">
                  <c:v>0.52300000000000002</c:v>
                </c:pt>
                <c:pt idx="965">
                  <c:v>0.56399999999999995</c:v>
                </c:pt>
                <c:pt idx="966">
                  <c:v>0.54200000000000004</c:v>
                </c:pt>
                <c:pt idx="967">
                  <c:v>0.52900000000000003</c:v>
                </c:pt>
                <c:pt idx="968">
                  <c:v>0.50600000000000001</c:v>
                </c:pt>
                <c:pt idx="969">
                  <c:v>0.53500000000000003</c:v>
                </c:pt>
                <c:pt idx="970">
                  <c:v>0.45800000000000002</c:v>
                </c:pt>
                <c:pt idx="971">
                  <c:v>0.40600000000000003</c:v>
                </c:pt>
                <c:pt idx="972">
                  <c:v>0.41499999999999998</c:v>
                </c:pt>
                <c:pt idx="973">
                  <c:v>0.50700000000000001</c:v>
                </c:pt>
                <c:pt idx="974">
                  <c:v>0.48699999999999999</c:v>
                </c:pt>
                <c:pt idx="975">
                  <c:v>0.46700000000000003</c:v>
                </c:pt>
                <c:pt idx="976">
                  <c:v>0.50700000000000001</c:v>
                </c:pt>
                <c:pt idx="977">
                  <c:v>0.46100000000000002</c:v>
                </c:pt>
                <c:pt idx="978">
                  <c:v>0.44800000000000001</c:v>
                </c:pt>
                <c:pt idx="979">
                  <c:v>0.439</c:v>
                </c:pt>
                <c:pt idx="980">
                  <c:v>0.41499999999999998</c:v>
                </c:pt>
                <c:pt idx="981">
                  <c:v>0.41</c:v>
                </c:pt>
                <c:pt idx="982">
                  <c:v>0.443</c:v>
                </c:pt>
                <c:pt idx="983">
                  <c:v>0.43099999999999999</c:v>
                </c:pt>
                <c:pt idx="984">
                  <c:v>0.48499999999999999</c:v>
                </c:pt>
                <c:pt idx="985">
                  <c:v>0.502</c:v>
                </c:pt>
                <c:pt idx="986">
                  <c:v>0.53500000000000003</c:v>
                </c:pt>
                <c:pt idx="987">
                  <c:v>0.49399999999999999</c:v>
                </c:pt>
                <c:pt idx="988">
                  <c:v>0.52300000000000002</c:v>
                </c:pt>
                <c:pt idx="989">
                  <c:v>0.49</c:v>
                </c:pt>
                <c:pt idx="990">
                  <c:v>0.44500000000000001</c:v>
                </c:pt>
                <c:pt idx="991">
                  <c:v>0.41</c:v>
                </c:pt>
                <c:pt idx="992">
                  <c:v>0.40100000000000002</c:v>
                </c:pt>
                <c:pt idx="993">
                  <c:v>0.375</c:v>
                </c:pt>
                <c:pt idx="994">
                  <c:v>0.39100000000000001</c:v>
                </c:pt>
                <c:pt idx="995">
                  <c:v>0.42</c:v>
                </c:pt>
                <c:pt idx="996">
                  <c:v>0.45700000000000002</c:v>
                </c:pt>
                <c:pt idx="997">
                  <c:v>0.48699999999999999</c:v>
                </c:pt>
                <c:pt idx="998">
                  <c:v>0.5</c:v>
                </c:pt>
                <c:pt idx="999">
                  <c:v>0.54100000000000004</c:v>
                </c:pt>
                <c:pt idx="1000">
                  <c:v>0.56100000000000005</c:v>
                </c:pt>
                <c:pt idx="1001">
                  <c:v>0.56899999999999995</c:v>
                </c:pt>
                <c:pt idx="1002">
                  <c:v>0.58299999999999996</c:v>
                </c:pt>
                <c:pt idx="1003">
                  <c:v>0.47899999999999998</c:v>
                </c:pt>
                <c:pt idx="1004">
                  <c:v>0.42699999999999999</c:v>
                </c:pt>
                <c:pt idx="1005">
                  <c:v>0.33300000000000002</c:v>
                </c:pt>
                <c:pt idx="1006">
                  <c:v>0.41</c:v>
                </c:pt>
                <c:pt idx="1007">
                  <c:v>0.42099999999999999</c:v>
                </c:pt>
                <c:pt idx="1008">
                  <c:v>0.46300000000000002</c:v>
                </c:pt>
                <c:pt idx="1009">
                  <c:v>0.38800000000000001</c:v>
                </c:pt>
                <c:pt idx="1010">
                  <c:v>0.42399999999999999</c:v>
                </c:pt>
                <c:pt idx="1011">
                  <c:v>0.41</c:v>
                </c:pt>
                <c:pt idx="1012">
                  <c:v>0.41599999999999998</c:v>
                </c:pt>
                <c:pt idx="1013">
                  <c:v>0.38900000000000001</c:v>
                </c:pt>
                <c:pt idx="1014">
                  <c:v>0.35499999999999998</c:v>
                </c:pt>
                <c:pt idx="1015">
                  <c:v>0.36399999999999999</c:v>
                </c:pt>
                <c:pt idx="1016">
                  <c:v>0.36799999999999999</c:v>
                </c:pt>
                <c:pt idx="1017">
                  <c:v>0.36299999999999999</c:v>
                </c:pt>
                <c:pt idx="1018">
                  <c:v>0.39300000000000002</c:v>
                </c:pt>
                <c:pt idx="1019">
                  <c:v>0.39400000000000002</c:v>
                </c:pt>
                <c:pt idx="1020">
                  <c:v>0.40799999999999997</c:v>
                </c:pt>
                <c:pt idx="1021">
                  <c:v>0.437</c:v>
                </c:pt>
                <c:pt idx="1022">
                  <c:v>0.43099999999999999</c:v>
                </c:pt>
                <c:pt idx="1023">
                  <c:v>0.34100000000000003</c:v>
                </c:pt>
                <c:pt idx="1024">
                  <c:v>0.28699999999999998</c:v>
                </c:pt>
                <c:pt idx="1025">
                  <c:v>0.28499999999999998</c:v>
                </c:pt>
                <c:pt idx="1026">
                  <c:v>0.28000000000000003</c:v>
                </c:pt>
                <c:pt idx="1027">
                  <c:v>0.23899999999999999</c:v>
                </c:pt>
                <c:pt idx="1028">
                  <c:v>0.27</c:v>
                </c:pt>
                <c:pt idx="1029">
                  <c:v>0.23699999999999999</c:v>
                </c:pt>
                <c:pt idx="1030">
                  <c:v>0.25900000000000001</c:v>
                </c:pt>
                <c:pt idx="1031">
                  <c:v>0.33200000000000002</c:v>
                </c:pt>
                <c:pt idx="1032">
                  <c:v>0.31</c:v>
                </c:pt>
                <c:pt idx="1033">
                  <c:v>0.30399999999999999</c:v>
                </c:pt>
                <c:pt idx="1034">
                  <c:v>0.28699999999999998</c:v>
                </c:pt>
                <c:pt idx="1035">
                  <c:v>0.27300000000000002</c:v>
                </c:pt>
                <c:pt idx="1036">
                  <c:v>0.27500000000000002</c:v>
                </c:pt>
                <c:pt idx="1037">
                  <c:v>0.27800000000000002</c:v>
                </c:pt>
                <c:pt idx="1038">
                  <c:v>0.28299999999999997</c:v>
                </c:pt>
                <c:pt idx="1039">
                  <c:v>0.28399999999999997</c:v>
                </c:pt>
                <c:pt idx="1040">
                  <c:v>0.33400000000000002</c:v>
                </c:pt>
                <c:pt idx="1041">
                  <c:v>0.38300000000000001</c:v>
                </c:pt>
                <c:pt idx="1042">
                  <c:v>0.377</c:v>
                </c:pt>
                <c:pt idx="1043">
                  <c:v>0.38300000000000001</c:v>
                </c:pt>
                <c:pt idx="1044">
                  <c:v>0.32300000000000001</c:v>
                </c:pt>
                <c:pt idx="1045">
                  <c:v>0.27100000000000002</c:v>
                </c:pt>
                <c:pt idx="1046">
                  <c:v>0.27400000000000002</c:v>
                </c:pt>
                <c:pt idx="1047">
                  <c:v>0.23699999999999999</c:v>
                </c:pt>
                <c:pt idx="1048">
                  <c:v>0.28299999999999997</c:v>
                </c:pt>
                <c:pt idx="1049">
                  <c:v>0.28399999999999997</c:v>
                </c:pt>
                <c:pt idx="1050">
                  <c:v>0.30399999999999999</c:v>
                </c:pt>
                <c:pt idx="1051">
                  <c:v>0.29299999999999998</c:v>
                </c:pt>
                <c:pt idx="1052">
                  <c:v>0.246</c:v>
                </c:pt>
                <c:pt idx="1053">
                  <c:v>0.25900000000000001</c:v>
                </c:pt>
                <c:pt idx="1054">
                  <c:v>0.25600000000000001</c:v>
                </c:pt>
                <c:pt idx="1055">
                  <c:v>0.25800000000000001</c:v>
                </c:pt>
                <c:pt idx="1056">
                  <c:v>0.3</c:v>
                </c:pt>
                <c:pt idx="1057">
                  <c:v>0.27100000000000002</c:v>
                </c:pt>
                <c:pt idx="1058">
                  <c:v>0.27900000000000003</c:v>
                </c:pt>
                <c:pt idx="1059">
                  <c:v>0.23</c:v>
                </c:pt>
                <c:pt idx="1060">
                  <c:v>0.218</c:v>
                </c:pt>
                <c:pt idx="1061">
                  <c:v>0.23799999999999999</c:v>
                </c:pt>
                <c:pt idx="1062">
                  <c:v>0.23100000000000001</c:v>
                </c:pt>
                <c:pt idx="1063">
                  <c:v>0.27400000000000002</c:v>
                </c:pt>
                <c:pt idx="1064">
                  <c:v>0.28499999999999998</c:v>
                </c:pt>
                <c:pt idx="1065">
                  <c:v>0.25</c:v>
                </c:pt>
                <c:pt idx="1066">
                  <c:v>0.249</c:v>
                </c:pt>
                <c:pt idx="1067">
                  <c:v>0.20200000000000001</c:v>
                </c:pt>
                <c:pt idx="1068">
                  <c:v>0.21</c:v>
                </c:pt>
                <c:pt idx="1069">
                  <c:v>0.21</c:v>
                </c:pt>
                <c:pt idx="1070">
                  <c:v>0.26300000000000001</c:v>
                </c:pt>
                <c:pt idx="1071">
                  <c:v>0.22900000000000001</c:v>
                </c:pt>
                <c:pt idx="1072">
                  <c:v>0.222</c:v>
                </c:pt>
                <c:pt idx="1073">
                  <c:v>0.216</c:v>
                </c:pt>
                <c:pt idx="1074">
                  <c:v>0.193</c:v>
                </c:pt>
                <c:pt idx="1075">
                  <c:v>0.21099999999999999</c:v>
                </c:pt>
                <c:pt idx="1076">
                  <c:v>0.23400000000000001</c:v>
                </c:pt>
                <c:pt idx="1077">
                  <c:v>0.248</c:v>
                </c:pt>
                <c:pt idx="1078">
                  <c:v>0.249</c:v>
                </c:pt>
                <c:pt idx="1079">
                  <c:v>0.24</c:v>
                </c:pt>
                <c:pt idx="1080">
                  <c:v>0.26500000000000001</c:v>
                </c:pt>
                <c:pt idx="1081">
                  <c:v>0.25700000000000001</c:v>
                </c:pt>
                <c:pt idx="1082">
                  <c:v>0.26500000000000001</c:v>
                </c:pt>
                <c:pt idx="1083">
                  <c:v>0.28199999999999997</c:v>
                </c:pt>
                <c:pt idx="1084">
                  <c:v>0.22</c:v>
                </c:pt>
                <c:pt idx="1085">
                  <c:v>0.19</c:v>
                </c:pt>
                <c:pt idx="1086">
                  <c:v>0.161</c:v>
                </c:pt>
                <c:pt idx="1087">
                  <c:v>7.8E-2</c:v>
                </c:pt>
                <c:pt idx="1088">
                  <c:v>0.08</c:v>
                </c:pt>
                <c:pt idx="1089">
                  <c:v>5.2999999999999999E-2</c:v>
                </c:pt>
                <c:pt idx="1090">
                  <c:v>0.10299999999999999</c:v>
                </c:pt>
                <c:pt idx="1091">
                  <c:v>0.13300000000000001</c:v>
                </c:pt>
                <c:pt idx="1092">
                  <c:v>8.5000000000000006E-2</c:v>
                </c:pt>
                <c:pt idx="1093">
                  <c:v>6.7000000000000004E-2</c:v>
                </c:pt>
                <c:pt idx="1094">
                  <c:v>0.13</c:v>
                </c:pt>
                <c:pt idx="1095">
                  <c:v>0.13700000000000001</c:v>
                </c:pt>
                <c:pt idx="1096">
                  <c:v>8.8999999999999996E-2</c:v>
                </c:pt>
                <c:pt idx="1097">
                  <c:v>9.5000000000000001E-2</c:v>
                </c:pt>
                <c:pt idx="1098">
                  <c:v>0.11700000000000001</c:v>
                </c:pt>
                <c:pt idx="1099">
                  <c:v>0.17499999999999999</c:v>
                </c:pt>
                <c:pt idx="1100">
                  <c:v>0.17299999999999999</c:v>
                </c:pt>
                <c:pt idx="1101">
                  <c:v>0.17599999999999999</c:v>
                </c:pt>
                <c:pt idx="1102">
                  <c:v>0.155</c:v>
                </c:pt>
                <c:pt idx="1103">
                  <c:v>0.187</c:v>
                </c:pt>
                <c:pt idx="1104">
                  <c:v>8.7999999999999995E-2</c:v>
                </c:pt>
                <c:pt idx="1105">
                  <c:v>0.10299999999999999</c:v>
                </c:pt>
                <c:pt idx="1106">
                  <c:v>0.10100000000000001</c:v>
                </c:pt>
                <c:pt idx="1107">
                  <c:v>0.16600000000000001</c:v>
                </c:pt>
                <c:pt idx="1108">
                  <c:v>0.159</c:v>
                </c:pt>
                <c:pt idx="1109">
                  <c:v>0.14000000000000001</c:v>
                </c:pt>
                <c:pt idx="1110">
                  <c:v>0.16400000000000001</c:v>
                </c:pt>
                <c:pt idx="1111">
                  <c:v>0.151</c:v>
                </c:pt>
                <c:pt idx="1112">
                  <c:v>0.152</c:v>
                </c:pt>
                <c:pt idx="1113">
                  <c:v>0.20699999999999999</c:v>
                </c:pt>
                <c:pt idx="1114">
                  <c:v>0.26800000000000002</c:v>
                </c:pt>
                <c:pt idx="1115">
                  <c:v>0.29699999999999999</c:v>
                </c:pt>
                <c:pt idx="1116">
                  <c:v>0.29499999999999998</c:v>
                </c:pt>
                <c:pt idx="1117">
                  <c:v>0.30399999999999999</c:v>
                </c:pt>
                <c:pt idx="1118">
                  <c:v>0.27400000000000002</c:v>
                </c:pt>
                <c:pt idx="1119">
                  <c:v>0.30599999999999999</c:v>
                </c:pt>
                <c:pt idx="1120">
                  <c:v>0.29499999999999998</c:v>
                </c:pt>
                <c:pt idx="1121">
                  <c:v>0.26600000000000001</c:v>
                </c:pt>
                <c:pt idx="1122">
                  <c:v>0.28499999999999998</c:v>
                </c:pt>
                <c:pt idx="1123">
                  <c:v>6.7000000000000004E-2</c:v>
                </c:pt>
                <c:pt idx="1124">
                  <c:v>5.8000000000000003E-2</c:v>
                </c:pt>
                <c:pt idx="1125">
                  <c:v>7.5999999999999998E-2</c:v>
                </c:pt>
                <c:pt idx="1126">
                  <c:v>6.6000000000000003E-2</c:v>
                </c:pt>
                <c:pt idx="1127">
                  <c:v>8.3000000000000004E-2</c:v>
                </c:pt>
                <c:pt idx="1128">
                  <c:v>0.04</c:v>
                </c:pt>
                <c:pt idx="1129">
                  <c:v>0.05</c:v>
                </c:pt>
                <c:pt idx="1130">
                  <c:v>4.7E-2</c:v>
                </c:pt>
                <c:pt idx="1131">
                  <c:v>6.0999999999999999E-2</c:v>
                </c:pt>
                <c:pt idx="1132">
                  <c:v>4.1000000000000002E-2</c:v>
                </c:pt>
                <c:pt idx="1133">
                  <c:v>3.3000000000000002E-2</c:v>
                </c:pt>
                <c:pt idx="1134">
                  <c:v>5.7000000000000002E-2</c:v>
                </c:pt>
                <c:pt idx="1135">
                  <c:v>4.4999999999999998E-2</c:v>
                </c:pt>
                <c:pt idx="1136">
                  <c:v>4.2000000000000003E-2</c:v>
                </c:pt>
                <c:pt idx="1137">
                  <c:v>7.1999999999999995E-2</c:v>
                </c:pt>
                <c:pt idx="1138">
                  <c:v>6.0999999999999999E-2</c:v>
                </c:pt>
                <c:pt idx="1139">
                  <c:v>7.3999999999999996E-2</c:v>
                </c:pt>
                <c:pt idx="1140">
                  <c:v>0.245</c:v>
                </c:pt>
                <c:pt idx="1141">
                  <c:v>0.27400000000000002</c:v>
                </c:pt>
                <c:pt idx="1142">
                  <c:v>0.17199999999999999</c:v>
                </c:pt>
                <c:pt idx="1143">
                  <c:v>0.12</c:v>
                </c:pt>
                <c:pt idx="1144">
                  <c:v>0.1</c:v>
                </c:pt>
                <c:pt idx="1145">
                  <c:v>8.5999999999999993E-2</c:v>
                </c:pt>
                <c:pt idx="1146">
                  <c:v>8.7999999999999995E-2</c:v>
                </c:pt>
                <c:pt idx="1147">
                  <c:v>6.7000000000000004E-2</c:v>
                </c:pt>
                <c:pt idx="1148">
                  <c:v>8.3000000000000004E-2</c:v>
                </c:pt>
                <c:pt idx="1149">
                  <c:v>9.7000000000000003E-2</c:v>
                </c:pt>
                <c:pt idx="1150">
                  <c:v>0.123</c:v>
                </c:pt>
                <c:pt idx="1151">
                  <c:v>0.111</c:v>
                </c:pt>
                <c:pt idx="1152">
                  <c:v>9.5000000000000001E-2</c:v>
                </c:pt>
                <c:pt idx="1153">
                  <c:v>7.3999999999999996E-2</c:v>
                </c:pt>
                <c:pt idx="1154">
                  <c:v>9.1999999999999998E-2</c:v>
                </c:pt>
                <c:pt idx="1155">
                  <c:v>9.2999999999999999E-2</c:v>
                </c:pt>
                <c:pt idx="1156">
                  <c:v>8.7999999999999995E-2</c:v>
                </c:pt>
                <c:pt idx="1157">
                  <c:v>8.2000000000000003E-2</c:v>
                </c:pt>
                <c:pt idx="1158">
                  <c:v>0.10199999999999999</c:v>
                </c:pt>
                <c:pt idx="1159">
                  <c:v>7.3999999999999996E-2</c:v>
                </c:pt>
                <c:pt idx="1160">
                  <c:v>0.10199999999999999</c:v>
                </c:pt>
                <c:pt idx="1161">
                  <c:v>0.13100000000000001</c:v>
                </c:pt>
                <c:pt idx="1162">
                  <c:v>0.12</c:v>
                </c:pt>
                <c:pt idx="1163">
                  <c:v>9.6000000000000002E-2</c:v>
                </c:pt>
                <c:pt idx="1164">
                  <c:v>0.16800000000000001</c:v>
                </c:pt>
                <c:pt idx="1165">
                  <c:v>0.21</c:v>
                </c:pt>
                <c:pt idx="1166">
                  <c:v>0.20899999999999999</c:v>
                </c:pt>
                <c:pt idx="1167">
                  <c:v>0.184</c:v>
                </c:pt>
                <c:pt idx="1168">
                  <c:v>0.16800000000000001</c:v>
                </c:pt>
                <c:pt idx="1169">
                  <c:v>0.17699999999999999</c:v>
                </c:pt>
                <c:pt idx="1170">
                  <c:v>0.14599999999999999</c:v>
                </c:pt>
                <c:pt idx="1171">
                  <c:v>0.186</c:v>
                </c:pt>
                <c:pt idx="1172">
                  <c:v>0.16300000000000001</c:v>
                </c:pt>
                <c:pt idx="1173">
                  <c:v>0.15</c:v>
                </c:pt>
                <c:pt idx="1174">
                  <c:v>0.13700000000000001</c:v>
                </c:pt>
                <c:pt idx="1175">
                  <c:v>0.17599999999999999</c:v>
                </c:pt>
                <c:pt idx="1176">
                  <c:v>0.27400000000000002</c:v>
                </c:pt>
                <c:pt idx="1177">
                  <c:v>0.20300000000000001</c:v>
                </c:pt>
                <c:pt idx="1178">
                  <c:v>0.16900000000000001</c:v>
                </c:pt>
                <c:pt idx="1179">
                  <c:v>0.17299999999999999</c:v>
                </c:pt>
                <c:pt idx="1180">
                  <c:v>0.127</c:v>
                </c:pt>
                <c:pt idx="1181">
                  <c:v>9.9000000000000005E-2</c:v>
                </c:pt>
                <c:pt idx="1182">
                  <c:v>8.4000000000000005E-2</c:v>
                </c:pt>
                <c:pt idx="1183">
                  <c:v>8.4000000000000005E-2</c:v>
                </c:pt>
                <c:pt idx="1184">
                  <c:v>0.13</c:v>
                </c:pt>
                <c:pt idx="1185">
                  <c:v>9.5000000000000001E-2</c:v>
                </c:pt>
                <c:pt idx="1186">
                  <c:v>0.1</c:v>
                </c:pt>
                <c:pt idx="1187">
                  <c:v>0.111</c:v>
                </c:pt>
                <c:pt idx="1188">
                  <c:v>0.14499999999999999</c:v>
                </c:pt>
                <c:pt idx="1189">
                  <c:v>0.10299999999999999</c:v>
                </c:pt>
                <c:pt idx="1190">
                  <c:v>0.11799999999999999</c:v>
                </c:pt>
                <c:pt idx="1191">
                  <c:v>0.108</c:v>
                </c:pt>
                <c:pt idx="1192">
                  <c:v>0.155</c:v>
                </c:pt>
                <c:pt idx="1193">
                  <c:v>0.155</c:v>
                </c:pt>
                <c:pt idx="1194">
                  <c:v>0.16800000000000001</c:v>
                </c:pt>
                <c:pt idx="1195">
                  <c:v>0.16200000000000001</c:v>
                </c:pt>
                <c:pt idx="1196">
                  <c:v>0.17100000000000001</c:v>
                </c:pt>
                <c:pt idx="1197">
                  <c:v>0.14099999999999999</c:v>
                </c:pt>
                <c:pt idx="1198">
                  <c:v>0.155</c:v>
                </c:pt>
                <c:pt idx="1199">
                  <c:v>0.182</c:v>
                </c:pt>
                <c:pt idx="1200">
                  <c:v>0.26900000000000002</c:v>
                </c:pt>
                <c:pt idx="1201">
                  <c:v>0.45600000000000002</c:v>
                </c:pt>
                <c:pt idx="1202">
                  <c:v>0.45300000000000001</c:v>
                </c:pt>
                <c:pt idx="1203">
                  <c:v>0.35</c:v>
                </c:pt>
                <c:pt idx="1204">
                  <c:v>0.313</c:v>
                </c:pt>
                <c:pt idx="1205">
                  <c:v>0.32500000000000001</c:v>
                </c:pt>
                <c:pt idx="1206">
                  <c:v>0.47099999999999997</c:v>
                </c:pt>
                <c:pt idx="1207">
                  <c:v>0.43</c:v>
                </c:pt>
                <c:pt idx="1208">
                  <c:v>0.437</c:v>
                </c:pt>
                <c:pt idx="1209">
                  <c:v>0.33600000000000002</c:v>
                </c:pt>
                <c:pt idx="1210">
                  <c:v>0.40400000000000003</c:v>
                </c:pt>
                <c:pt idx="1211">
                  <c:v>0.34699999999999998</c:v>
                </c:pt>
                <c:pt idx="1212">
                  <c:v>0.30599999999999999</c:v>
                </c:pt>
                <c:pt idx="1213">
                  <c:v>0.32800000000000001</c:v>
                </c:pt>
                <c:pt idx="1214">
                  <c:v>0.35099999999999998</c:v>
                </c:pt>
                <c:pt idx="1215">
                  <c:v>0.318</c:v>
                </c:pt>
                <c:pt idx="1216">
                  <c:v>0.29599999999999999</c:v>
                </c:pt>
                <c:pt idx="1217">
                  <c:v>0.23</c:v>
                </c:pt>
                <c:pt idx="1218">
                  <c:v>0.25</c:v>
                </c:pt>
                <c:pt idx="1219">
                  <c:v>0.38500000000000001</c:v>
                </c:pt>
                <c:pt idx="1220">
                  <c:v>0.32600000000000001</c:v>
                </c:pt>
                <c:pt idx="1221">
                  <c:v>0.34799999999999998</c:v>
                </c:pt>
                <c:pt idx="1222">
                  <c:v>0.37</c:v>
                </c:pt>
                <c:pt idx="1223">
                  <c:v>0.27500000000000002</c:v>
                </c:pt>
                <c:pt idx="1224">
                  <c:v>0.254</c:v>
                </c:pt>
                <c:pt idx="1225">
                  <c:v>0.23899999999999999</c:v>
                </c:pt>
                <c:pt idx="1226">
                  <c:v>0.248</c:v>
                </c:pt>
                <c:pt idx="1227">
                  <c:v>0.23799999999999999</c:v>
                </c:pt>
                <c:pt idx="1228">
                  <c:v>0.23100000000000001</c:v>
                </c:pt>
                <c:pt idx="1229">
                  <c:v>0.253</c:v>
                </c:pt>
                <c:pt idx="1230">
                  <c:v>0.26700000000000002</c:v>
                </c:pt>
                <c:pt idx="1231">
                  <c:v>0.28000000000000003</c:v>
                </c:pt>
                <c:pt idx="1232">
                  <c:v>0.28599999999999998</c:v>
                </c:pt>
                <c:pt idx="1233">
                  <c:v>0.318</c:v>
                </c:pt>
                <c:pt idx="1234">
                  <c:v>0.29399999999999998</c:v>
                </c:pt>
                <c:pt idx="1235">
                  <c:v>0.27300000000000002</c:v>
                </c:pt>
                <c:pt idx="1236">
                  <c:v>0.249</c:v>
                </c:pt>
                <c:pt idx="1237">
                  <c:v>0.182</c:v>
                </c:pt>
                <c:pt idx="1238">
                  <c:v>0.18</c:v>
                </c:pt>
                <c:pt idx="1239">
                  <c:v>0.154</c:v>
                </c:pt>
                <c:pt idx="1240">
                  <c:v>0.152</c:v>
                </c:pt>
                <c:pt idx="1241">
                  <c:v>0.13400000000000001</c:v>
                </c:pt>
                <c:pt idx="1242">
                  <c:v>0.14899999999999999</c:v>
                </c:pt>
                <c:pt idx="1243">
                  <c:v>0.16800000000000001</c:v>
                </c:pt>
                <c:pt idx="1244">
                  <c:v>0.16500000000000001</c:v>
                </c:pt>
                <c:pt idx="1245">
                  <c:v>0.14799999999999999</c:v>
                </c:pt>
                <c:pt idx="1246">
                  <c:v>0.17699999999999999</c:v>
                </c:pt>
                <c:pt idx="1247">
                  <c:v>0.16900000000000001</c:v>
                </c:pt>
                <c:pt idx="1248">
                  <c:v>0.19800000000000001</c:v>
                </c:pt>
                <c:pt idx="1249">
                  <c:v>0.16800000000000001</c:v>
                </c:pt>
                <c:pt idx="1250">
                  <c:v>0.152</c:v>
                </c:pt>
                <c:pt idx="1251">
                  <c:v>0.154</c:v>
                </c:pt>
                <c:pt idx="1252">
                  <c:v>0.13900000000000001</c:v>
                </c:pt>
                <c:pt idx="1253">
                  <c:v>0.16500000000000001</c:v>
                </c:pt>
                <c:pt idx="1254">
                  <c:v>0.16900000000000001</c:v>
                </c:pt>
                <c:pt idx="1255">
                  <c:v>0.17299999999999999</c:v>
                </c:pt>
                <c:pt idx="1256">
                  <c:v>0.20599999999999999</c:v>
                </c:pt>
                <c:pt idx="1257">
                  <c:v>0.127</c:v>
                </c:pt>
                <c:pt idx="1258">
                  <c:v>0.129</c:v>
                </c:pt>
                <c:pt idx="1259">
                  <c:v>0.13600000000000001</c:v>
                </c:pt>
                <c:pt idx="1260">
                  <c:v>0.11700000000000001</c:v>
                </c:pt>
                <c:pt idx="1261">
                  <c:v>9.9000000000000005E-2</c:v>
                </c:pt>
                <c:pt idx="1262">
                  <c:v>0.17499999999999999</c:v>
                </c:pt>
                <c:pt idx="1263">
                  <c:v>0.189</c:v>
                </c:pt>
                <c:pt idx="1264">
                  <c:v>0.23799999999999999</c:v>
                </c:pt>
                <c:pt idx="1265">
                  <c:v>0.24</c:v>
                </c:pt>
                <c:pt idx="1266">
                  <c:v>0.307</c:v>
                </c:pt>
                <c:pt idx="1267">
                  <c:v>0.32500000000000001</c:v>
                </c:pt>
                <c:pt idx="1268">
                  <c:v>0.32800000000000001</c:v>
                </c:pt>
                <c:pt idx="1269">
                  <c:v>0.36799999999999999</c:v>
                </c:pt>
                <c:pt idx="1270">
                  <c:v>0.439</c:v>
                </c:pt>
                <c:pt idx="1271">
                  <c:v>0.34499999999999997</c:v>
                </c:pt>
                <c:pt idx="1272">
                  <c:v>0.33700000000000002</c:v>
                </c:pt>
                <c:pt idx="1273">
                  <c:v>0.32600000000000001</c:v>
                </c:pt>
                <c:pt idx="1274">
                  <c:v>0.21</c:v>
                </c:pt>
                <c:pt idx="1275">
                  <c:v>0.217</c:v>
                </c:pt>
                <c:pt idx="1276">
                  <c:v>0.222</c:v>
                </c:pt>
                <c:pt idx="1277">
                  <c:v>0.22600000000000001</c:v>
                </c:pt>
                <c:pt idx="1278">
                  <c:v>0.20699999999999999</c:v>
                </c:pt>
                <c:pt idx="1279">
                  <c:v>0.22700000000000001</c:v>
                </c:pt>
                <c:pt idx="1280">
                  <c:v>0.246</c:v>
                </c:pt>
                <c:pt idx="1281">
                  <c:v>0.249</c:v>
                </c:pt>
                <c:pt idx="1282">
                  <c:v>0.29699999999999999</c:v>
                </c:pt>
                <c:pt idx="1283">
                  <c:v>0.313</c:v>
                </c:pt>
                <c:pt idx="1284">
                  <c:v>0.28000000000000003</c:v>
                </c:pt>
                <c:pt idx="1285">
                  <c:v>0.32600000000000001</c:v>
                </c:pt>
                <c:pt idx="1286">
                  <c:v>0.309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473984"/>
        <c:axId val="262488064"/>
      </c:lineChart>
      <c:lineChart>
        <c:grouping val="standard"/>
        <c:varyColors val="0"/>
        <c:ser>
          <c:idx val="1"/>
          <c:order val="1"/>
          <c:tx>
            <c:strRef>
              <c:f>'Рис. 1.4'!$E$7</c:f>
              <c:strCache>
                <c:ptCount val="1"/>
                <c:pt idx="0">
                  <c:v>VIX (правая шкала)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'Рис. 1.4'!$C$8:$C$1294</c:f>
              <c:numCache>
                <c:formatCode>m/d/yyyy</c:formatCode>
                <c:ptCount val="1287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41708</c:v>
                </c:pt>
                <c:pt idx="309">
                  <c:v>41709</c:v>
                </c:pt>
                <c:pt idx="310">
                  <c:v>41710</c:v>
                </c:pt>
                <c:pt idx="311">
                  <c:v>41711</c:v>
                </c:pt>
                <c:pt idx="312">
                  <c:v>41712</c:v>
                </c:pt>
                <c:pt idx="313">
                  <c:v>41715</c:v>
                </c:pt>
                <c:pt idx="314">
                  <c:v>41716</c:v>
                </c:pt>
                <c:pt idx="315">
                  <c:v>41717</c:v>
                </c:pt>
                <c:pt idx="316">
                  <c:v>41718</c:v>
                </c:pt>
                <c:pt idx="317">
                  <c:v>41719</c:v>
                </c:pt>
                <c:pt idx="318">
                  <c:v>41722</c:v>
                </c:pt>
                <c:pt idx="319">
                  <c:v>41723</c:v>
                </c:pt>
                <c:pt idx="320">
                  <c:v>41724</c:v>
                </c:pt>
                <c:pt idx="321">
                  <c:v>41725</c:v>
                </c:pt>
                <c:pt idx="322">
                  <c:v>41726</c:v>
                </c:pt>
                <c:pt idx="323">
                  <c:v>41729</c:v>
                </c:pt>
                <c:pt idx="324">
                  <c:v>41730</c:v>
                </c:pt>
                <c:pt idx="325">
                  <c:v>41731</c:v>
                </c:pt>
                <c:pt idx="326">
                  <c:v>41732</c:v>
                </c:pt>
                <c:pt idx="327">
                  <c:v>41733</c:v>
                </c:pt>
                <c:pt idx="328">
                  <c:v>41736</c:v>
                </c:pt>
                <c:pt idx="329">
                  <c:v>41737</c:v>
                </c:pt>
                <c:pt idx="330">
                  <c:v>41738</c:v>
                </c:pt>
                <c:pt idx="331">
                  <c:v>41739</c:v>
                </c:pt>
                <c:pt idx="332">
                  <c:v>41740</c:v>
                </c:pt>
                <c:pt idx="333">
                  <c:v>41743</c:v>
                </c:pt>
                <c:pt idx="334">
                  <c:v>41744</c:v>
                </c:pt>
                <c:pt idx="335">
                  <c:v>41745</c:v>
                </c:pt>
                <c:pt idx="336">
                  <c:v>41746</c:v>
                </c:pt>
                <c:pt idx="337">
                  <c:v>41747</c:v>
                </c:pt>
                <c:pt idx="338">
                  <c:v>41750</c:v>
                </c:pt>
                <c:pt idx="339">
                  <c:v>41751</c:v>
                </c:pt>
                <c:pt idx="340">
                  <c:v>41752</c:v>
                </c:pt>
                <c:pt idx="341">
                  <c:v>41753</c:v>
                </c:pt>
                <c:pt idx="342">
                  <c:v>41754</c:v>
                </c:pt>
                <c:pt idx="343">
                  <c:v>41757</c:v>
                </c:pt>
                <c:pt idx="344">
                  <c:v>41758</c:v>
                </c:pt>
                <c:pt idx="345">
                  <c:v>41759</c:v>
                </c:pt>
                <c:pt idx="346">
                  <c:v>41760</c:v>
                </c:pt>
                <c:pt idx="347">
                  <c:v>41761</c:v>
                </c:pt>
                <c:pt idx="348">
                  <c:v>41764</c:v>
                </c:pt>
                <c:pt idx="349">
                  <c:v>41765</c:v>
                </c:pt>
                <c:pt idx="350">
                  <c:v>41766</c:v>
                </c:pt>
                <c:pt idx="351">
                  <c:v>41767</c:v>
                </c:pt>
                <c:pt idx="352">
                  <c:v>41768</c:v>
                </c:pt>
                <c:pt idx="353">
                  <c:v>41771</c:v>
                </c:pt>
                <c:pt idx="354">
                  <c:v>41772</c:v>
                </c:pt>
                <c:pt idx="355">
                  <c:v>41773</c:v>
                </c:pt>
                <c:pt idx="356">
                  <c:v>41774</c:v>
                </c:pt>
                <c:pt idx="357">
                  <c:v>41775</c:v>
                </c:pt>
                <c:pt idx="358">
                  <c:v>41778</c:v>
                </c:pt>
                <c:pt idx="359">
                  <c:v>41779</c:v>
                </c:pt>
                <c:pt idx="360">
                  <c:v>41780</c:v>
                </c:pt>
                <c:pt idx="361">
                  <c:v>41781</c:v>
                </c:pt>
                <c:pt idx="362">
                  <c:v>41782</c:v>
                </c:pt>
                <c:pt idx="363">
                  <c:v>41785</c:v>
                </c:pt>
                <c:pt idx="364">
                  <c:v>41786</c:v>
                </c:pt>
                <c:pt idx="365">
                  <c:v>41787</c:v>
                </c:pt>
                <c:pt idx="366">
                  <c:v>41788</c:v>
                </c:pt>
                <c:pt idx="367">
                  <c:v>41789</c:v>
                </c:pt>
                <c:pt idx="368">
                  <c:v>41792</c:v>
                </c:pt>
                <c:pt idx="369">
                  <c:v>41793</c:v>
                </c:pt>
                <c:pt idx="370">
                  <c:v>41794</c:v>
                </c:pt>
                <c:pt idx="371">
                  <c:v>41795</c:v>
                </c:pt>
                <c:pt idx="372">
                  <c:v>41796</c:v>
                </c:pt>
                <c:pt idx="373">
                  <c:v>41799</c:v>
                </c:pt>
                <c:pt idx="374">
                  <c:v>41800</c:v>
                </c:pt>
                <c:pt idx="375">
                  <c:v>41801</c:v>
                </c:pt>
                <c:pt idx="376">
                  <c:v>41802</c:v>
                </c:pt>
                <c:pt idx="377">
                  <c:v>41803</c:v>
                </c:pt>
                <c:pt idx="378">
                  <c:v>41806</c:v>
                </c:pt>
                <c:pt idx="379">
                  <c:v>41807</c:v>
                </c:pt>
                <c:pt idx="380">
                  <c:v>41808</c:v>
                </c:pt>
                <c:pt idx="381">
                  <c:v>41809</c:v>
                </c:pt>
                <c:pt idx="382">
                  <c:v>41810</c:v>
                </c:pt>
                <c:pt idx="383">
                  <c:v>41813</c:v>
                </c:pt>
                <c:pt idx="384">
                  <c:v>41814</c:v>
                </c:pt>
                <c:pt idx="385">
                  <c:v>41815</c:v>
                </c:pt>
                <c:pt idx="386">
                  <c:v>41816</c:v>
                </c:pt>
                <c:pt idx="387">
                  <c:v>41817</c:v>
                </c:pt>
                <c:pt idx="388">
                  <c:v>41820</c:v>
                </c:pt>
                <c:pt idx="389">
                  <c:v>41821</c:v>
                </c:pt>
                <c:pt idx="390">
                  <c:v>41822</c:v>
                </c:pt>
                <c:pt idx="391">
                  <c:v>41823</c:v>
                </c:pt>
                <c:pt idx="392">
                  <c:v>41824</c:v>
                </c:pt>
                <c:pt idx="393">
                  <c:v>41827</c:v>
                </c:pt>
                <c:pt idx="394">
                  <c:v>41828</c:v>
                </c:pt>
                <c:pt idx="395">
                  <c:v>41829</c:v>
                </c:pt>
                <c:pt idx="396">
                  <c:v>41830</c:v>
                </c:pt>
                <c:pt idx="397">
                  <c:v>41831</c:v>
                </c:pt>
                <c:pt idx="398">
                  <c:v>41834</c:v>
                </c:pt>
                <c:pt idx="399">
                  <c:v>41835</c:v>
                </c:pt>
                <c:pt idx="400">
                  <c:v>41836</c:v>
                </c:pt>
                <c:pt idx="401">
                  <c:v>41837</c:v>
                </c:pt>
                <c:pt idx="402">
                  <c:v>41838</c:v>
                </c:pt>
                <c:pt idx="403">
                  <c:v>41841</c:v>
                </c:pt>
                <c:pt idx="404">
                  <c:v>41842</c:v>
                </c:pt>
                <c:pt idx="405">
                  <c:v>41843</c:v>
                </c:pt>
                <c:pt idx="406">
                  <c:v>41844</c:v>
                </c:pt>
                <c:pt idx="407">
                  <c:v>41845</c:v>
                </c:pt>
                <c:pt idx="408">
                  <c:v>41848</c:v>
                </c:pt>
                <c:pt idx="409">
                  <c:v>41849</c:v>
                </c:pt>
                <c:pt idx="410">
                  <c:v>41850</c:v>
                </c:pt>
                <c:pt idx="411">
                  <c:v>41851</c:v>
                </c:pt>
                <c:pt idx="412">
                  <c:v>41852</c:v>
                </c:pt>
                <c:pt idx="413">
                  <c:v>41855</c:v>
                </c:pt>
                <c:pt idx="414">
                  <c:v>41856</c:v>
                </c:pt>
                <c:pt idx="415">
                  <c:v>41857</c:v>
                </c:pt>
                <c:pt idx="416">
                  <c:v>41858</c:v>
                </c:pt>
                <c:pt idx="417">
                  <c:v>41859</c:v>
                </c:pt>
                <c:pt idx="418">
                  <c:v>41862</c:v>
                </c:pt>
                <c:pt idx="419">
                  <c:v>41863</c:v>
                </c:pt>
                <c:pt idx="420">
                  <c:v>41864</c:v>
                </c:pt>
                <c:pt idx="421">
                  <c:v>41865</c:v>
                </c:pt>
                <c:pt idx="422">
                  <c:v>41866</c:v>
                </c:pt>
                <c:pt idx="423">
                  <c:v>41869</c:v>
                </c:pt>
                <c:pt idx="424">
                  <c:v>41870</c:v>
                </c:pt>
                <c:pt idx="425">
                  <c:v>41871</c:v>
                </c:pt>
                <c:pt idx="426">
                  <c:v>41872</c:v>
                </c:pt>
                <c:pt idx="427">
                  <c:v>41873</c:v>
                </c:pt>
                <c:pt idx="428">
                  <c:v>41876</c:v>
                </c:pt>
                <c:pt idx="429">
                  <c:v>41877</c:v>
                </c:pt>
                <c:pt idx="430">
                  <c:v>41878</c:v>
                </c:pt>
                <c:pt idx="431">
                  <c:v>41879</c:v>
                </c:pt>
                <c:pt idx="432">
                  <c:v>41880</c:v>
                </c:pt>
                <c:pt idx="433">
                  <c:v>41883</c:v>
                </c:pt>
                <c:pt idx="434">
                  <c:v>41884</c:v>
                </c:pt>
                <c:pt idx="435">
                  <c:v>41885</c:v>
                </c:pt>
                <c:pt idx="436">
                  <c:v>41886</c:v>
                </c:pt>
                <c:pt idx="437">
                  <c:v>41887</c:v>
                </c:pt>
                <c:pt idx="438">
                  <c:v>41890</c:v>
                </c:pt>
                <c:pt idx="439">
                  <c:v>41891</c:v>
                </c:pt>
                <c:pt idx="440">
                  <c:v>41892</c:v>
                </c:pt>
                <c:pt idx="441">
                  <c:v>41893</c:v>
                </c:pt>
                <c:pt idx="442">
                  <c:v>41894</c:v>
                </c:pt>
                <c:pt idx="443">
                  <c:v>41897</c:v>
                </c:pt>
                <c:pt idx="444">
                  <c:v>41898</c:v>
                </c:pt>
                <c:pt idx="445">
                  <c:v>41899</c:v>
                </c:pt>
                <c:pt idx="446">
                  <c:v>41900</c:v>
                </c:pt>
                <c:pt idx="447">
                  <c:v>41901</c:v>
                </c:pt>
                <c:pt idx="448">
                  <c:v>41904</c:v>
                </c:pt>
                <c:pt idx="449">
                  <c:v>41905</c:v>
                </c:pt>
                <c:pt idx="450">
                  <c:v>41906</c:v>
                </c:pt>
                <c:pt idx="451">
                  <c:v>41907</c:v>
                </c:pt>
                <c:pt idx="452">
                  <c:v>41908</c:v>
                </c:pt>
                <c:pt idx="453">
                  <c:v>41911</c:v>
                </c:pt>
                <c:pt idx="454">
                  <c:v>41912</c:v>
                </c:pt>
                <c:pt idx="455">
                  <c:v>41913</c:v>
                </c:pt>
                <c:pt idx="456">
                  <c:v>41914</c:v>
                </c:pt>
                <c:pt idx="457">
                  <c:v>41915</c:v>
                </c:pt>
                <c:pt idx="458">
                  <c:v>41918</c:v>
                </c:pt>
                <c:pt idx="459">
                  <c:v>41919</c:v>
                </c:pt>
                <c:pt idx="460">
                  <c:v>41920</c:v>
                </c:pt>
                <c:pt idx="461">
                  <c:v>41921</c:v>
                </c:pt>
                <c:pt idx="462">
                  <c:v>41922</c:v>
                </c:pt>
                <c:pt idx="463">
                  <c:v>41925</c:v>
                </c:pt>
                <c:pt idx="464">
                  <c:v>41926</c:v>
                </c:pt>
                <c:pt idx="465">
                  <c:v>41927</c:v>
                </c:pt>
                <c:pt idx="466">
                  <c:v>41928</c:v>
                </c:pt>
                <c:pt idx="467">
                  <c:v>41929</c:v>
                </c:pt>
                <c:pt idx="468">
                  <c:v>41932</c:v>
                </c:pt>
                <c:pt idx="469">
                  <c:v>41933</c:v>
                </c:pt>
                <c:pt idx="470">
                  <c:v>41934</c:v>
                </c:pt>
                <c:pt idx="471">
                  <c:v>41935</c:v>
                </c:pt>
                <c:pt idx="472">
                  <c:v>41936</c:v>
                </c:pt>
                <c:pt idx="473">
                  <c:v>41939</c:v>
                </c:pt>
                <c:pt idx="474">
                  <c:v>41940</c:v>
                </c:pt>
                <c:pt idx="475">
                  <c:v>41941</c:v>
                </c:pt>
                <c:pt idx="476">
                  <c:v>41942</c:v>
                </c:pt>
                <c:pt idx="477">
                  <c:v>41943</c:v>
                </c:pt>
                <c:pt idx="478">
                  <c:v>41946</c:v>
                </c:pt>
                <c:pt idx="479">
                  <c:v>41947</c:v>
                </c:pt>
                <c:pt idx="480">
                  <c:v>41948</c:v>
                </c:pt>
                <c:pt idx="481">
                  <c:v>41949</c:v>
                </c:pt>
                <c:pt idx="482">
                  <c:v>41950</c:v>
                </c:pt>
                <c:pt idx="483">
                  <c:v>41953</c:v>
                </c:pt>
                <c:pt idx="484">
                  <c:v>41954</c:v>
                </c:pt>
                <c:pt idx="485">
                  <c:v>41955</c:v>
                </c:pt>
                <c:pt idx="486">
                  <c:v>41956</c:v>
                </c:pt>
                <c:pt idx="487">
                  <c:v>41957</c:v>
                </c:pt>
                <c:pt idx="488">
                  <c:v>41960</c:v>
                </c:pt>
                <c:pt idx="489">
                  <c:v>41961</c:v>
                </c:pt>
                <c:pt idx="490">
                  <c:v>41962</c:v>
                </c:pt>
                <c:pt idx="491">
                  <c:v>41963</c:v>
                </c:pt>
                <c:pt idx="492">
                  <c:v>41964</c:v>
                </c:pt>
                <c:pt idx="493">
                  <c:v>41967</c:v>
                </c:pt>
                <c:pt idx="494">
                  <c:v>41968</c:v>
                </c:pt>
                <c:pt idx="495">
                  <c:v>41969</c:v>
                </c:pt>
                <c:pt idx="496">
                  <c:v>41970</c:v>
                </c:pt>
                <c:pt idx="497">
                  <c:v>41971</c:v>
                </c:pt>
                <c:pt idx="498">
                  <c:v>41974</c:v>
                </c:pt>
                <c:pt idx="499">
                  <c:v>41975</c:v>
                </c:pt>
                <c:pt idx="500">
                  <c:v>41976</c:v>
                </c:pt>
                <c:pt idx="501">
                  <c:v>41977</c:v>
                </c:pt>
                <c:pt idx="502">
                  <c:v>41978</c:v>
                </c:pt>
                <c:pt idx="503">
                  <c:v>41981</c:v>
                </c:pt>
                <c:pt idx="504">
                  <c:v>41982</c:v>
                </c:pt>
                <c:pt idx="505">
                  <c:v>41983</c:v>
                </c:pt>
                <c:pt idx="506">
                  <c:v>41984</c:v>
                </c:pt>
                <c:pt idx="507">
                  <c:v>41985</c:v>
                </c:pt>
                <c:pt idx="508">
                  <c:v>41988</c:v>
                </c:pt>
                <c:pt idx="509">
                  <c:v>41989</c:v>
                </c:pt>
                <c:pt idx="510">
                  <c:v>41990</c:v>
                </c:pt>
                <c:pt idx="511">
                  <c:v>41991</c:v>
                </c:pt>
                <c:pt idx="512">
                  <c:v>41992</c:v>
                </c:pt>
                <c:pt idx="513">
                  <c:v>41995</c:v>
                </c:pt>
                <c:pt idx="514">
                  <c:v>41996</c:v>
                </c:pt>
                <c:pt idx="515">
                  <c:v>41997</c:v>
                </c:pt>
                <c:pt idx="516">
                  <c:v>41998</c:v>
                </c:pt>
                <c:pt idx="517">
                  <c:v>41999</c:v>
                </c:pt>
                <c:pt idx="518">
                  <c:v>42002</c:v>
                </c:pt>
                <c:pt idx="519">
                  <c:v>42003</c:v>
                </c:pt>
                <c:pt idx="520">
                  <c:v>42004</c:v>
                </c:pt>
                <c:pt idx="521">
                  <c:v>42005</c:v>
                </c:pt>
                <c:pt idx="522">
                  <c:v>42006</c:v>
                </c:pt>
                <c:pt idx="523">
                  <c:v>42009</c:v>
                </c:pt>
                <c:pt idx="524">
                  <c:v>42010</c:v>
                </c:pt>
                <c:pt idx="525">
                  <c:v>42011</c:v>
                </c:pt>
                <c:pt idx="526">
                  <c:v>42012</c:v>
                </c:pt>
                <c:pt idx="527">
                  <c:v>42013</c:v>
                </c:pt>
                <c:pt idx="528">
                  <c:v>42016</c:v>
                </c:pt>
                <c:pt idx="529">
                  <c:v>42017</c:v>
                </c:pt>
                <c:pt idx="530">
                  <c:v>42018</c:v>
                </c:pt>
                <c:pt idx="531">
                  <c:v>42019</c:v>
                </c:pt>
                <c:pt idx="532">
                  <c:v>42020</c:v>
                </c:pt>
                <c:pt idx="533">
                  <c:v>42023</c:v>
                </c:pt>
                <c:pt idx="534">
                  <c:v>42024</c:v>
                </c:pt>
                <c:pt idx="535">
                  <c:v>42025</c:v>
                </c:pt>
                <c:pt idx="536">
                  <c:v>42026</c:v>
                </c:pt>
                <c:pt idx="537">
                  <c:v>42027</c:v>
                </c:pt>
                <c:pt idx="538">
                  <c:v>42030</c:v>
                </c:pt>
                <c:pt idx="539">
                  <c:v>42031</c:v>
                </c:pt>
                <c:pt idx="540">
                  <c:v>42032</c:v>
                </c:pt>
                <c:pt idx="541">
                  <c:v>42033</c:v>
                </c:pt>
                <c:pt idx="542">
                  <c:v>42034</c:v>
                </c:pt>
                <c:pt idx="543">
                  <c:v>42037</c:v>
                </c:pt>
                <c:pt idx="544">
                  <c:v>42038</c:v>
                </c:pt>
                <c:pt idx="545">
                  <c:v>42039</c:v>
                </c:pt>
                <c:pt idx="546">
                  <c:v>42040</c:v>
                </c:pt>
                <c:pt idx="547">
                  <c:v>42041</c:v>
                </c:pt>
                <c:pt idx="548">
                  <c:v>42044</c:v>
                </c:pt>
                <c:pt idx="549">
                  <c:v>42045</c:v>
                </c:pt>
                <c:pt idx="550">
                  <c:v>42046</c:v>
                </c:pt>
                <c:pt idx="551">
                  <c:v>42047</c:v>
                </c:pt>
                <c:pt idx="552">
                  <c:v>42048</c:v>
                </c:pt>
                <c:pt idx="553">
                  <c:v>42051</c:v>
                </c:pt>
                <c:pt idx="554">
                  <c:v>42052</c:v>
                </c:pt>
                <c:pt idx="555">
                  <c:v>42053</c:v>
                </c:pt>
                <c:pt idx="556">
                  <c:v>42054</c:v>
                </c:pt>
                <c:pt idx="557">
                  <c:v>42055</c:v>
                </c:pt>
                <c:pt idx="558">
                  <c:v>42058</c:v>
                </c:pt>
                <c:pt idx="559">
                  <c:v>42059</c:v>
                </c:pt>
                <c:pt idx="560">
                  <c:v>42060</c:v>
                </c:pt>
                <c:pt idx="561">
                  <c:v>42061</c:v>
                </c:pt>
                <c:pt idx="562">
                  <c:v>42062</c:v>
                </c:pt>
                <c:pt idx="563">
                  <c:v>42065</c:v>
                </c:pt>
                <c:pt idx="564">
                  <c:v>42066</c:v>
                </c:pt>
                <c:pt idx="565">
                  <c:v>42067</c:v>
                </c:pt>
                <c:pt idx="566">
                  <c:v>42068</c:v>
                </c:pt>
                <c:pt idx="567">
                  <c:v>42069</c:v>
                </c:pt>
                <c:pt idx="568">
                  <c:v>42072</c:v>
                </c:pt>
                <c:pt idx="569">
                  <c:v>42073</c:v>
                </c:pt>
                <c:pt idx="570">
                  <c:v>42074</c:v>
                </c:pt>
                <c:pt idx="571">
                  <c:v>42075</c:v>
                </c:pt>
                <c:pt idx="572">
                  <c:v>42076</c:v>
                </c:pt>
                <c:pt idx="573">
                  <c:v>42079</c:v>
                </c:pt>
                <c:pt idx="574">
                  <c:v>42080</c:v>
                </c:pt>
                <c:pt idx="575">
                  <c:v>42081</c:v>
                </c:pt>
                <c:pt idx="576">
                  <c:v>42082</c:v>
                </c:pt>
                <c:pt idx="577">
                  <c:v>42083</c:v>
                </c:pt>
                <c:pt idx="578">
                  <c:v>42086</c:v>
                </c:pt>
                <c:pt idx="579">
                  <c:v>42087</c:v>
                </c:pt>
                <c:pt idx="580">
                  <c:v>42088</c:v>
                </c:pt>
                <c:pt idx="581">
                  <c:v>42089</c:v>
                </c:pt>
                <c:pt idx="582">
                  <c:v>42090</c:v>
                </c:pt>
                <c:pt idx="583">
                  <c:v>42093</c:v>
                </c:pt>
                <c:pt idx="584">
                  <c:v>42094</c:v>
                </c:pt>
                <c:pt idx="585">
                  <c:v>42095</c:v>
                </c:pt>
                <c:pt idx="586">
                  <c:v>42096</c:v>
                </c:pt>
                <c:pt idx="587">
                  <c:v>42097</c:v>
                </c:pt>
                <c:pt idx="588">
                  <c:v>42100</c:v>
                </c:pt>
                <c:pt idx="589">
                  <c:v>42101</c:v>
                </c:pt>
                <c:pt idx="590">
                  <c:v>42102</c:v>
                </c:pt>
                <c:pt idx="591">
                  <c:v>42103</c:v>
                </c:pt>
                <c:pt idx="592">
                  <c:v>42104</c:v>
                </c:pt>
                <c:pt idx="593">
                  <c:v>42107</c:v>
                </c:pt>
                <c:pt idx="594">
                  <c:v>42108</c:v>
                </c:pt>
                <c:pt idx="595">
                  <c:v>42109</c:v>
                </c:pt>
                <c:pt idx="596">
                  <c:v>42110</c:v>
                </c:pt>
                <c:pt idx="597">
                  <c:v>42111</c:v>
                </c:pt>
                <c:pt idx="598">
                  <c:v>42114</c:v>
                </c:pt>
                <c:pt idx="599">
                  <c:v>42115</c:v>
                </c:pt>
                <c:pt idx="600">
                  <c:v>42116</c:v>
                </c:pt>
                <c:pt idx="601">
                  <c:v>42117</c:v>
                </c:pt>
                <c:pt idx="602">
                  <c:v>42118</c:v>
                </c:pt>
                <c:pt idx="603">
                  <c:v>42121</c:v>
                </c:pt>
                <c:pt idx="604">
                  <c:v>42122</c:v>
                </c:pt>
                <c:pt idx="605">
                  <c:v>42123</c:v>
                </c:pt>
                <c:pt idx="606">
                  <c:v>42124</c:v>
                </c:pt>
                <c:pt idx="607">
                  <c:v>42125</c:v>
                </c:pt>
                <c:pt idx="608">
                  <c:v>42128</c:v>
                </c:pt>
                <c:pt idx="609">
                  <c:v>42129</c:v>
                </c:pt>
                <c:pt idx="610">
                  <c:v>42130</c:v>
                </c:pt>
                <c:pt idx="611">
                  <c:v>42131</c:v>
                </c:pt>
                <c:pt idx="612">
                  <c:v>42132</c:v>
                </c:pt>
                <c:pt idx="613">
                  <c:v>42135</c:v>
                </c:pt>
                <c:pt idx="614">
                  <c:v>42136</c:v>
                </c:pt>
                <c:pt idx="615">
                  <c:v>42137</c:v>
                </c:pt>
                <c:pt idx="616">
                  <c:v>42138</c:v>
                </c:pt>
                <c:pt idx="617">
                  <c:v>42139</c:v>
                </c:pt>
                <c:pt idx="618">
                  <c:v>42142</c:v>
                </c:pt>
                <c:pt idx="619">
                  <c:v>42143</c:v>
                </c:pt>
                <c:pt idx="620">
                  <c:v>42144</c:v>
                </c:pt>
                <c:pt idx="621">
                  <c:v>42145</c:v>
                </c:pt>
                <c:pt idx="622">
                  <c:v>42146</c:v>
                </c:pt>
                <c:pt idx="623">
                  <c:v>42149</c:v>
                </c:pt>
                <c:pt idx="624">
                  <c:v>42150</c:v>
                </c:pt>
                <c:pt idx="625">
                  <c:v>42151</c:v>
                </c:pt>
                <c:pt idx="626">
                  <c:v>42152</c:v>
                </c:pt>
                <c:pt idx="627">
                  <c:v>42153</c:v>
                </c:pt>
                <c:pt idx="628">
                  <c:v>42156</c:v>
                </c:pt>
                <c:pt idx="629">
                  <c:v>42157</c:v>
                </c:pt>
                <c:pt idx="630">
                  <c:v>42158</c:v>
                </c:pt>
                <c:pt idx="631">
                  <c:v>42159</c:v>
                </c:pt>
                <c:pt idx="632">
                  <c:v>42160</c:v>
                </c:pt>
                <c:pt idx="633">
                  <c:v>42163</c:v>
                </c:pt>
                <c:pt idx="634">
                  <c:v>42164</c:v>
                </c:pt>
                <c:pt idx="635">
                  <c:v>42165</c:v>
                </c:pt>
                <c:pt idx="636">
                  <c:v>42166</c:v>
                </c:pt>
                <c:pt idx="637">
                  <c:v>42167</c:v>
                </c:pt>
                <c:pt idx="638">
                  <c:v>42170</c:v>
                </c:pt>
                <c:pt idx="639">
                  <c:v>42171</c:v>
                </c:pt>
                <c:pt idx="640">
                  <c:v>42172</c:v>
                </c:pt>
                <c:pt idx="641">
                  <c:v>42173</c:v>
                </c:pt>
                <c:pt idx="642">
                  <c:v>42174</c:v>
                </c:pt>
                <c:pt idx="643">
                  <c:v>42177</c:v>
                </c:pt>
                <c:pt idx="644">
                  <c:v>42178</c:v>
                </c:pt>
                <c:pt idx="645">
                  <c:v>42179</c:v>
                </c:pt>
                <c:pt idx="646">
                  <c:v>42180</c:v>
                </c:pt>
                <c:pt idx="647">
                  <c:v>42181</c:v>
                </c:pt>
                <c:pt idx="648">
                  <c:v>42184</c:v>
                </c:pt>
                <c:pt idx="649">
                  <c:v>42185</c:v>
                </c:pt>
                <c:pt idx="650">
                  <c:v>42186</c:v>
                </c:pt>
                <c:pt idx="651">
                  <c:v>42187</c:v>
                </c:pt>
                <c:pt idx="652">
                  <c:v>42188</c:v>
                </c:pt>
                <c:pt idx="653">
                  <c:v>42191</c:v>
                </c:pt>
                <c:pt idx="654">
                  <c:v>42192</c:v>
                </c:pt>
                <c:pt idx="655">
                  <c:v>42193</c:v>
                </c:pt>
                <c:pt idx="656">
                  <c:v>42194</c:v>
                </c:pt>
                <c:pt idx="657">
                  <c:v>42195</c:v>
                </c:pt>
                <c:pt idx="658">
                  <c:v>42198</c:v>
                </c:pt>
                <c:pt idx="659">
                  <c:v>42199</c:v>
                </c:pt>
                <c:pt idx="660">
                  <c:v>42200</c:v>
                </c:pt>
                <c:pt idx="661">
                  <c:v>42201</c:v>
                </c:pt>
                <c:pt idx="662">
                  <c:v>42202</c:v>
                </c:pt>
                <c:pt idx="663">
                  <c:v>42205</c:v>
                </c:pt>
                <c:pt idx="664">
                  <c:v>42206</c:v>
                </c:pt>
                <c:pt idx="665">
                  <c:v>42207</c:v>
                </c:pt>
                <c:pt idx="666">
                  <c:v>42208</c:v>
                </c:pt>
                <c:pt idx="667">
                  <c:v>42209</c:v>
                </c:pt>
                <c:pt idx="668">
                  <c:v>42212</c:v>
                </c:pt>
                <c:pt idx="669">
                  <c:v>42213</c:v>
                </c:pt>
                <c:pt idx="670">
                  <c:v>42214</c:v>
                </c:pt>
                <c:pt idx="671">
                  <c:v>42215</c:v>
                </c:pt>
                <c:pt idx="672">
                  <c:v>42216</c:v>
                </c:pt>
                <c:pt idx="673">
                  <c:v>42219</c:v>
                </c:pt>
                <c:pt idx="674">
                  <c:v>42220</c:v>
                </c:pt>
                <c:pt idx="675">
                  <c:v>42221</c:v>
                </c:pt>
                <c:pt idx="676">
                  <c:v>42222</c:v>
                </c:pt>
                <c:pt idx="677">
                  <c:v>42223</c:v>
                </c:pt>
                <c:pt idx="678">
                  <c:v>42226</c:v>
                </c:pt>
                <c:pt idx="679">
                  <c:v>42227</c:v>
                </c:pt>
                <c:pt idx="680">
                  <c:v>42228</c:v>
                </c:pt>
                <c:pt idx="681">
                  <c:v>42229</c:v>
                </c:pt>
                <c:pt idx="682">
                  <c:v>42230</c:v>
                </c:pt>
                <c:pt idx="683">
                  <c:v>42233</c:v>
                </c:pt>
                <c:pt idx="684">
                  <c:v>42234</c:v>
                </c:pt>
                <c:pt idx="685">
                  <c:v>42235</c:v>
                </c:pt>
                <c:pt idx="686">
                  <c:v>42236</c:v>
                </c:pt>
                <c:pt idx="687">
                  <c:v>42237</c:v>
                </c:pt>
                <c:pt idx="688">
                  <c:v>42240</c:v>
                </c:pt>
                <c:pt idx="689">
                  <c:v>42241</c:v>
                </c:pt>
                <c:pt idx="690">
                  <c:v>42242</c:v>
                </c:pt>
                <c:pt idx="691">
                  <c:v>42243</c:v>
                </c:pt>
                <c:pt idx="692">
                  <c:v>42244</c:v>
                </c:pt>
                <c:pt idx="693">
                  <c:v>42247</c:v>
                </c:pt>
                <c:pt idx="694">
                  <c:v>42248</c:v>
                </c:pt>
                <c:pt idx="695">
                  <c:v>42249</c:v>
                </c:pt>
                <c:pt idx="696">
                  <c:v>42250</c:v>
                </c:pt>
                <c:pt idx="697">
                  <c:v>42251</c:v>
                </c:pt>
                <c:pt idx="698">
                  <c:v>42254</c:v>
                </c:pt>
                <c:pt idx="699">
                  <c:v>42255</c:v>
                </c:pt>
                <c:pt idx="700">
                  <c:v>42256</c:v>
                </c:pt>
                <c:pt idx="701">
                  <c:v>42257</c:v>
                </c:pt>
                <c:pt idx="702">
                  <c:v>42258</c:v>
                </c:pt>
                <c:pt idx="703">
                  <c:v>42261</c:v>
                </c:pt>
                <c:pt idx="704">
                  <c:v>42262</c:v>
                </c:pt>
                <c:pt idx="705">
                  <c:v>42263</c:v>
                </c:pt>
                <c:pt idx="706">
                  <c:v>42264</c:v>
                </c:pt>
                <c:pt idx="707">
                  <c:v>42265</c:v>
                </c:pt>
                <c:pt idx="708">
                  <c:v>42268</c:v>
                </c:pt>
                <c:pt idx="709">
                  <c:v>42269</c:v>
                </c:pt>
                <c:pt idx="710">
                  <c:v>42270</c:v>
                </c:pt>
                <c:pt idx="711">
                  <c:v>42271</c:v>
                </c:pt>
                <c:pt idx="712">
                  <c:v>42272</c:v>
                </c:pt>
                <c:pt idx="713">
                  <c:v>42275</c:v>
                </c:pt>
                <c:pt idx="714">
                  <c:v>42276</c:v>
                </c:pt>
                <c:pt idx="715">
                  <c:v>42277</c:v>
                </c:pt>
                <c:pt idx="716">
                  <c:v>42278</c:v>
                </c:pt>
                <c:pt idx="717">
                  <c:v>42279</c:v>
                </c:pt>
                <c:pt idx="718">
                  <c:v>42282</c:v>
                </c:pt>
                <c:pt idx="719">
                  <c:v>42283</c:v>
                </c:pt>
                <c:pt idx="720">
                  <c:v>42284</c:v>
                </c:pt>
                <c:pt idx="721">
                  <c:v>42285</c:v>
                </c:pt>
                <c:pt idx="722">
                  <c:v>42286</c:v>
                </c:pt>
                <c:pt idx="723">
                  <c:v>42289</c:v>
                </c:pt>
                <c:pt idx="724">
                  <c:v>42290</c:v>
                </c:pt>
                <c:pt idx="725">
                  <c:v>42291</c:v>
                </c:pt>
                <c:pt idx="726">
                  <c:v>42292</c:v>
                </c:pt>
                <c:pt idx="727">
                  <c:v>42293</c:v>
                </c:pt>
                <c:pt idx="728">
                  <c:v>42296</c:v>
                </c:pt>
                <c:pt idx="729">
                  <c:v>42297</c:v>
                </c:pt>
                <c:pt idx="730">
                  <c:v>42298</c:v>
                </c:pt>
                <c:pt idx="731">
                  <c:v>42299</c:v>
                </c:pt>
                <c:pt idx="732">
                  <c:v>42300</c:v>
                </c:pt>
                <c:pt idx="733">
                  <c:v>42303</c:v>
                </c:pt>
                <c:pt idx="734">
                  <c:v>42304</c:v>
                </c:pt>
                <c:pt idx="735">
                  <c:v>42305</c:v>
                </c:pt>
                <c:pt idx="736">
                  <c:v>42306</c:v>
                </c:pt>
                <c:pt idx="737">
                  <c:v>42307</c:v>
                </c:pt>
                <c:pt idx="738">
                  <c:v>42310</c:v>
                </c:pt>
                <c:pt idx="739">
                  <c:v>42311</c:v>
                </c:pt>
                <c:pt idx="740">
                  <c:v>42312</c:v>
                </c:pt>
                <c:pt idx="741">
                  <c:v>42313</c:v>
                </c:pt>
                <c:pt idx="742">
                  <c:v>42314</c:v>
                </c:pt>
                <c:pt idx="743">
                  <c:v>42317</c:v>
                </c:pt>
                <c:pt idx="744">
                  <c:v>42318</c:v>
                </c:pt>
                <c:pt idx="745">
                  <c:v>42319</c:v>
                </c:pt>
                <c:pt idx="746">
                  <c:v>42320</c:v>
                </c:pt>
                <c:pt idx="747">
                  <c:v>42321</c:v>
                </c:pt>
                <c:pt idx="748">
                  <c:v>42324</c:v>
                </c:pt>
                <c:pt idx="749">
                  <c:v>42325</c:v>
                </c:pt>
                <c:pt idx="750">
                  <c:v>42326</c:v>
                </c:pt>
                <c:pt idx="751">
                  <c:v>42327</c:v>
                </c:pt>
                <c:pt idx="752">
                  <c:v>42328</c:v>
                </c:pt>
                <c:pt idx="753">
                  <c:v>42331</c:v>
                </c:pt>
                <c:pt idx="754">
                  <c:v>42332</c:v>
                </c:pt>
                <c:pt idx="755">
                  <c:v>42333</c:v>
                </c:pt>
                <c:pt idx="756">
                  <c:v>42334</c:v>
                </c:pt>
                <c:pt idx="757">
                  <c:v>42335</c:v>
                </c:pt>
                <c:pt idx="758">
                  <c:v>42338</c:v>
                </c:pt>
                <c:pt idx="759">
                  <c:v>42339</c:v>
                </c:pt>
                <c:pt idx="760">
                  <c:v>42340</c:v>
                </c:pt>
                <c:pt idx="761">
                  <c:v>42341</c:v>
                </c:pt>
                <c:pt idx="762">
                  <c:v>42342</c:v>
                </c:pt>
                <c:pt idx="763">
                  <c:v>42345</c:v>
                </c:pt>
                <c:pt idx="764">
                  <c:v>42346</c:v>
                </c:pt>
                <c:pt idx="765">
                  <c:v>42347</c:v>
                </c:pt>
                <c:pt idx="766">
                  <c:v>42348</c:v>
                </c:pt>
                <c:pt idx="767">
                  <c:v>42349</c:v>
                </c:pt>
                <c:pt idx="768">
                  <c:v>42352</c:v>
                </c:pt>
                <c:pt idx="769">
                  <c:v>42353</c:v>
                </c:pt>
                <c:pt idx="770">
                  <c:v>42354</c:v>
                </c:pt>
                <c:pt idx="771">
                  <c:v>42355</c:v>
                </c:pt>
                <c:pt idx="772">
                  <c:v>42356</c:v>
                </c:pt>
                <c:pt idx="773">
                  <c:v>42359</c:v>
                </c:pt>
                <c:pt idx="774">
                  <c:v>42360</c:v>
                </c:pt>
                <c:pt idx="775">
                  <c:v>42361</c:v>
                </c:pt>
                <c:pt idx="776">
                  <c:v>42362</c:v>
                </c:pt>
                <c:pt idx="777">
                  <c:v>42363</c:v>
                </c:pt>
                <c:pt idx="778">
                  <c:v>42366</c:v>
                </c:pt>
                <c:pt idx="779">
                  <c:v>42367</c:v>
                </c:pt>
                <c:pt idx="780">
                  <c:v>42368</c:v>
                </c:pt>
                <c:pt idx="781">
                  <c:v>42369</c:v>
                </c:pt>
                <c:pt idx="782">
                  <c:v>42370</c:v>
                </c:pt>
                <c:pt idx="783">
                  <c:v>42373</c:v>
                </c:pt>
                <c:pt idx="784">
                  <c:v>42374</c:v>
                </c:pt>
                <c:pt idx="785">
                  <c:v>42375</c:v>
                </c:pt>
                <c:pt idx="786">
                  <c:v>42376</c:v>
                </c:pt>
                <c:pt idx="787">
                  <c:v>42377</c:v>
                </c:pt>
                <c:pt idx="788">
                  <c:v>42380</c:v>
                </c:pt>
                <c:pt idx="789">
                  <c:v>42381</c:v>
                </c:pt>
                <c:pt idx="790">
                  <c:v>42382</c:v>
                </c:pt>
                <c:pt idx="791">
                  <c:v>42383</c:v>
                </c:pt>
                <c:pt idx="792">
                  <c:v>42384</c:v>
                </c:pt>
                <c:pt idx="793">
                  <c:v>42387</c:v>
                </c:pt>
                <c:pt idx="794">
                  <c:v>42388</c:v>
                </c:pt>
                <c:pt idx="795">
                  <c:v>42389</c:v>
                </c:pt>
                <c:pt idx="796">
                  <c:v>42390</c:v>
                </c:pt>
                <c:pt idx="797">
                  <c:v>42391</c:v>
                </c:pt>
                <c:pt idx="798">
                  <c:v>42394</c:v>
                </c:pt>
                <c:pt idx="799">
                  <c:v>42395</c:v>
                </c:pt>
                <c:pt idx="800">
                  <c:v>42396</c:v>
                </c:pt>
                <c:pt idx="801">
                  <c:v>42397</c:v>
                </c:pt>
                <c:pt idx="802">
                  <c:v>42398</c:v>
                </c:pt>
                <c:pt idx="803">
                  <c:v>42401</c:v>
                </c:pt>
                <c:pt idx="804">
                  <c:v>42402</c:v>
                </c:pt>
                <c:pt idx="805">
                  <c:v>42403</c:v>
                </c:pt>
                <c:pt idx="806">
                  <c:v>42404</c:v>
                </c:pt>
                <c:pt idx="807">
                  <c:v>42405</c:v>
                </c:pt>
                <c:pt idx="808">
                  <c:v>42408</c:v>
                </c:pt>
                <c:pt idx="809">
                  <c:v>42409</c:v>
                </c:pt>
                <c:pt idx="810">
                  <c:v>42410</c:v>
                </c:pt>
                <c:pt idx="811">
                  <c:v>42411</c:v>
                </c:pt>
                <c:pt idx="812">
                  <c:v>42412</c:v>
                </c:pt>
                <c:pt idx="813">
                  <c:v>42415</c:v>
                </c:pt>
                <c:pt idx="814">
                  <c:v>42416</c:v>
                </c:pt>
                <c:pt idx="815">
                  <c:v>42417</c:v>
                </c:pt>
                <c:pt idx="816">
                  <c:v>42418</c:v>
                </c:pt>
                <c:pt idx="817">
                  <c:v>42419</c:v>
                </c:pt>
                <c:pt idx="818">
                  <c:v>42422</c:v>
                </c:pt>
                <c:pt idx="819">
                  <c:v>42423</c:v>
                </c:pt>
                <c:pt idx="820">
                  <c:v>42424</c:v>
                </c:pt>
                <c:pt idx="821">
                  <c:v>42425</c:v>
                </c:pt>
                <c:pt idx="822">
                  <c:v>42426</c:v>
                </c:pt>
                <c:pt idx="823">
                  <c:v>42429</c:v>
                </c:pt>
                <c:pt idx="824">
                  <c:v>42430</c:v>
                </c:pt>
                <c:pt idx="825">
                  <c:v>42431</c:v>
                </c:pt>
                <c:pt idx="826">
                  <c:v>42432</c:v>
                </c:pt>
                <c:pt idx="827">
                  <c:v>42433</c:v>
                </c:pt>
                <c:pt idx="828">
                  <c:v>42436</c:v>
                </c:pt>
                <c:pt idx="829">
                  <c:v>42437</c:v>
                </c:pt>
                <c:pt idx="830">
                  <c:v>42438</c:v>
                </c:pt>
                <c:pt idx="831">
                  <c:v>42439</c:v>
                </c:pt>
                <c:pt idx="832">
                  <c:v>42440</c:v>
                </c:pt>
                <c:pt idx="833">
                  <c:v>42443</c:v>
                </c:pt>
                <c:pt idx="834">
                  <c:v>42444</c:v>
                </c:pt>
                <c:pt idx="835">
                  <c:v>42445</c:v>
                </c:pt>
                <c:pt idx="836">
                  <c:v>42446</c:v>
                </c:pt>
                <c:pt idx="837">
                  <c:v>42447</c:v>
                </c:pt>
                <c:pt idx="838">
                  <c:v>42450</c:v>
                </c:pt>
                <c:pt idx="839">
                  <c:v>42451</c:v>
                </c:pt>
                <c:pt idx="840">
                  <c:v>42452</c:v>
                </c:pt>
                <c:pt idx="841">
                  <c:v>42453</c:v>
                </c:pt>
                <c:pt idx="842">
                  <c:v>42454</c:v>
                </c:pt>
                <c:pt idx="843">
                  <c:v>42457</c:v>
                </c:pt>
                <c:pt idx="844">
                  <c:v>42458</c:v>
                </c:pt>
                <c:pt idx="845">
                  <c:v>42459</c:v>
                </c:pt>
                <c:pt idx="846">
                  <c:v>42460</c:v>
                </c:pt>
                <c:pt idx="847">
                  <c:v>42461</c:v>
                </c:pt>
                <c:pt idx="848">
                  <c:v>42464</c:v>
                </c:pt>
                <c:pt idx="849">
                  <c:v>42465</c:v>
                </c:pt>
                <c:pt idx="850">
                  <c:v>42466</c:v>
                </c:pt>
                <c:pt idx="851">
                  <c:v>42467</c:v>
                </c:pt>
                <c:pt idx="852">
                  <c:v>42468</c:v>
                </c:pt>
                <c:pt idx="853">
                  <c:v>42471</c:v>
                </c:pt>
                <c:pt idx="854">
                  <c:v>42472</c:v>
                </c:pt>
                <c:pt idx="855">
                  <c:v>42473</c:v>
                </c:pt>
                <c:pt idx="856">
                  <c:v>42474</c:v>
                </c:pt>
                <c:pt idx="857">
                  <c:v>42475</c:v>
                </c:pt>
                <c:pt idx="858">
                  <c:v>42478</c:v>
                </c:pt>
                <c:pt idx="859">
                  <c:v>42479</c:v>
                </c:pt>
                <c:pt idx="860">
                  <c:v>42480</c:v>
                </c:pt>
                <c:pt idx="861">
                  <c:v>42481</c:v>
                </c:pt>
                <c:pt idx="862">
                  <c:v>42482</c:v>
                </c:pt>
                <c:pt idx="863">
                  <c:v>42485</c:v>
                </c:pt>
                <c:pt idx="864">
                  <c:v>42486</c:v>
                </c:pt>
                <c:pt idx="865">
                  <c:v>42487</c:v>
                </c:pt>
                <c:pt idx="866">
                  <c:v>42488</c:v>
                </c:pt>
                <c:pt idx="867">
                  <c:v>42489</c:v>
                </c:pt>
                <c:pt idx="868">
                  <c:v>42492</c:v>
                </c:pt>
                <c:pt idx="869">
                  <c:v>42493</c:v>
                </c:pt>
                <c:pt idx="870">
                  <c:v>42494</c:v>
                </c:pt>
                <c:pt idx="871">
                  <c:v>42495</c:v>
                </c:pt>
                <c:pt idx="872">
                  <c:v>42496</c:v>
                </c:pt>
                <c:pt idx="873">
                  <c:v>42499</c:v>
                </c:pt>
                <c:pt idx="874">
                  <c:v>42500</c:v>
                </c:pt>
                <c:pt idx="875">
                  <c:v>42501</c:v>
                </c:pt>
                <c:pt idx="876">
                  <c:v>42502</c:v>
                </c:pt>
                <c:pt idx="877">
                  <c:v>42503</c:v>
                </c:pt>
                <c:pt idx="878">
                  <c:v>42506</c:v>
                </c:pt>
                <c:pt idx="879">
                  <c:v>42507</c:v>
                </c:pt>
                <c:pt idx="880">
                  <c:v>42508</c:v>
                </c:pt>
                <c:pt idx="881">
                  <c:v>42509</c:v>
                </c:pt>
                <c:pt idx="882">
                  <c:v>42510</c:v>
                </c:pt>
                <c:pt idx="883">
                  <c:v>42513</c:v>
                </c:pt>
                <c:pt idx="884">
                  <c:v>42514</c:v>
                </c:pt>
                <c:pt idx="885">
                  <c:v>42515</c:v>
                </c:pt>
                <c:pt idx="886">
                  <c:v>42516</c:v>
                </c:pt>
                <c:pt idx="887">
                  <c:v>42517</c:v>
                </c:pt>
                <c:pt idx="888">
                  <c:v>42520</c:v>
                </c:pt>
                <c:pt idx="889">
                  <c:v>42521</c:v>
                </c:pt>
                <c:pt idx="890">
                  <c:v>42522</c:v>
                </c:pt>
                <c:pt idx="891">
                  <c:v>42523</c:v>
                </c:pt>
                <c:pt idx="892">
                  <c:v>42524</c:v>
                </c:pt>
                <c:pt idx="893">
                  <c:v>42527</c:v>
                </c:pt>
                <c:pt idx="894">
                  <c:v>42528</c:v>
                </c:pt>
                <c:pt idx="895">
                  <c:v>42529</c:v>
                </c:pt>
                <c:pt idx="896">
                  <c:v>42530</c:v>
                </c:pt>
                <c:pt idx="897">
                  <c:v>42531</c:v>
                </c:pt>
                <c:pt idx="898">
                  <c:v>42534</c:v>
                </c:pt>
                <c:pt idx="899">
                  <c:v>42535</c:v>
                </c:pt>
                <c:pt idx="900">
                  <c:v>42536</c:v>
                </c:pt>
                <c:pt idx="901">
                  <c:v>42537</c:v>
                </c:pt>
                <c:pt idx="902">
                  <c:v>42538</c:v>
                </c:pt>
                <c:pt idx="903">
                  <c:v>42541</c:v>
                </c:pt>
                <c:pt idx="904">
                  <c:v>42542</c:v>
                </c:pt>
                <c:pt idx="905">
                  <c:v>42543</c:v>
                </c:pt>
                <c:pt idx="906">
                  <c:v>42544</c:v>
                </c:pt>
                <c:pt idx="907">
                  <c:v>42545</c:v>
                </c:pt>
                <c:pt idx="908">
                  <c:v>42548</c:v>
                </c:pt>
                <c:pt idx="909">
                  <c:v>42549</c:v>
                </c:pt>
                <c:pt idx="910">
                  <c:v>42550</c:v>
                </c:pt>
                <c:pt idx="911">
                  <c:v>42551</c:v>
                </c:pt>
                <c:pt idx="912">
                  <c:v>42552</c:v>
                </c:pt>
                <c:pt idx="913">
                  <c:v>42555</c:v>
                </c:pt>
                <c:pt idx="914">
                  <c:v>42556</c:v>
                </c:pt>
                <c:pt idx="915">
                  <c:v>42557</c:v>
                </c:pt>
                <c:pt idx="916">
                  <c:v>42558</c:v>
                </c:pt>
                <c:pt idx="917">
                  <c:v>42559</c:v>
                </c:pt>
                <c:pt idx="918">
                  <c:v>42562</c:v>
                </c:pt>
                <c:pt idx="919">
                  <c:v>42563</c:v>
                </c:pt>
                <c:pt idx="920">
                  <c:v>42564</c:v>
                </c:pt>
                <c:pt idx="921">
                  <c:v>42565</c:v>
                </c:pt>
                <c:pt idx="922">
                  <c:v>42566</c:v>
                </c:pt>
                <c:pt idx="923">
                  <c:v>42569</c:v>
                </c:pt>
                <c:pt idx="924">
                  <c:v>42570</c:v>
                </c:pt>
                <c:pt idx="925">
                  <c:v>42571</c:v>
                </c:pt>
                <c:pt idx="926">
                  <c:v>42572</c:v>
                </c:pt>
                <c:pt idx="927">
                  <c:v>42573</c:v>
                </c:pt>
                <c:pt idx="928">
                  <c:v>42576</c:v>
                </c:pt>
                <c:pt idx="929">
                  <c:v>42577</c:v>
                </c:pt>
                <c:pt idx="930">
                  <c:v>42578</c:v>
                </c:pt>
                <c:pt idx="931">
                  <c:v>42579</c:v>
                </c:pt>
                <c:pt idx="932">
                  <c:v>42580</c:v>
                </c:pt>
                <c:pt idx="933">
                  <c:v>42583</c:v>
                </c:pt>
                <c:pt idx="934">
                  <c:v>42584</c:v>
                </c:pt>
                <c:pt idx="935">
                  <c:v>42585</c:v>
                </c:pt>
                <c:pt idx="936">
                  <c:v>42586</c:v>
                </c:pt>
                <c:pt idx="937">
                  <c:v>42587</c:v>
                </c:pt>
                <c:pt idx="938">
                  <c:v>42590</c:v>
                </c:pt>
                <c:pt idx="939">
                  <c:v>42591</c:v>
                </c:pt>
                <c:pt idx="940">
                  <c:v>42592</c:v>
                </c:pt>
                <c:pt idx="941">
                  <c:v>42593</c:v>
                </c:pt>
                <c:pt idx="942">
                  <c:v>42594</c:v>
                </c:pt>
                <c:pt idx="943">
                  <c:v>42597</c:v>
                </c:pt>
                <c:pt idx="944">
                  <c:v>42598</c:v>
                </c:pt>
                <c:pt idx="945">
                  <c:v>42599</c:v>
                </c:pt>
                <c:pt idx="946">
                  <c:v>42600</c:v>
                </c:pt>
                <c:pt idx="947">
                  <c:v>42601</c:v>
                </c:pt>
                <c:pt idx="948">
                  <c:v>42604</c:v>
                </c:pt>
                <c:pt idx="949">
                  <c:v>42605</c:v>
                </c:pt>
                <c:pt idx="950">
                  <c:v>42606</c:v>
                </c:pt>
                <c:pt idx="951">
                  <c:v>42607</c:v>
                </c:pt>
                <c:pt idx="952">
                  <c:v>42608</c:v>
                </c:pt>
                <c:pt idx="953">
                  <c:v>42611</c:v>
                </c:pt>
                <c:pt idx="954">
                  <c:v>42612</c:v>
                </c:pt>
                <c:pt idx="955">
                  <c:v>42613</c:v>
                </c:pt>
                <c:pt idx="956">
                  <c:v>42614</c:v>
                </c:pt>
                <c:pt idx="957">
                  <c:v>42615</c:v>
                </c:pt>
                <c:pt idx="958">
                  <c:v>42618</c:v>
                </c:pt>
                <c:pt idx="959">
                  <c:v>42619</c:v>
                </c:pt>
                <c:pt idx="960">
                  <c:v>42620</c:v>
                </c:pt>
                <c:pt idx="961">
                  <c:v>42621</c:v>
                </c:pt>
                <c:pt idx="962">
                  <c:v>42622</c:v>
                </c:pt>
                <c:pt idx="963">
                  <c:v>42625</c:v>
                </c:pt>
                <c:pt idx="964">
                  <c:v>42626</c:v>
                </c:pt>
                <c:pt idx="965">
                  <c:v>42627</c:v>
                </c:pt>
                <c:pt idx="966">
                  <c:v>42628</c:v>
                </c:pt>
                <c:pt idx="967">
                  <c:v>42629</c:v>
                </c:pt>
                <c:pt idx="968">
                  <c:v>42632</c:v>
                </c:pt>
                <c:pt idx="969">
                  <c:v>42633</c:v>
                </c:pt>
                <c:pt idx="970">
                  <c:v>42634</c:v>
                </c:pt>
                <c:pt idx="971">
                  <c:v>42635</c:v>
                </c:pt>
                <c:pt idx="972">
                  <c:v>42636</c:v>
                </c:pt>
                <c:pt idx="973">
                  <c:v>42639</c:v>
                </c:pt>
                <c:pt idx="974">
                  <c:v>42640</c:v>
                </c:pt>
                <c:pt idx="975">
                  <c:v>42641</c:v>
                </c:pt>
                <c:pt idx="976">
                  <c:v>42642</c:v>
                </c:pt>
                <c:pt idx="977">
                  <c:v>42643</c:v>
                </c:pt>
                <c:pt idx="978">
                  <c:v>42646</c:v>
                </c:pt>
                <c:pt idx="979">
                  <c:v>42647</c:v>
                </c:pt>
                <c:pt idx="980">
                  <c:v>42648</c:v>
                </c:pt>
                <c:pt idx="981">
                  <c:v>42649</c:v>
                </c:pt>
                <c:pt idx="982">
                  <c:v>42650</c:v>
                </c:pt>
                <c:pt idx="983">
                  <c:v>42653</c:v>
                </c:pt>
                <c:pt idx="984">
                  <c:v>42654</c:v>
                </c:pt>
                <c:pt idx="985">
                  <c:v>42655</c:v>
                </c:pt>
                <c:pt idx="986">
                  <c:v>42656</c:v>
                </c:pt>
                <c:pt idx="987">
                  <c:v>42657</c:v>
                </c:pt>
                <c:pt idx="988">
                  <c:v>42660</c:v>
                </c:pt>
                <c:pt idx="989">
                  <c:v>42661</c:v>
                </c:pt>
                <c:pt idx="990">
                  <c:v>42662</c:v>
                </c:pt>
                <c:pt idx="991">
                  <c:v>42663</c:v>
                </c:pt>
                <c:pt idx="992">
                  <c:v>42664</c:v>
                </c:pt>
                <c:pt idx="993">
                  <c:v>42667</c:v>
                </c:pt>
                <c:pt idx="994">
                  <c:v>42668</c:v>
                </c:pt>
                <c:pt idx="995">
                  <c:v>42669</c:v>
                </c:pt>
                <c:pt idx="996">
                  <c:v>42670</c:v>
                </c:pt>
                <c:pt idx="997">
                  <c:v>42671</c:v>
                </c:pt>
                <c:pt idx="998">
                  <c:v>42674</c:v>
                </c:pt>
                <c:pt idx="999">
                  <c:v>42675</c:v>
                </c:pt>
                <c:pt idx="1000">
                  <c:v>42676</c:v>
                </c:pt>
                <c:pt idx="1001">
                  <c:v>42677</c:v>
                </c:pt>
                <c:pt idx="1002">
                  <c:v>42678</c:v>
                </c:pt>
                <c:pt idx="1003">
                  <c:v>42681</c:v>
                </c:pt>
                <c:pt idx="1004">
                  <c:v>42682</c:v>
                </c:pt>
                <c:pt idx="1005">
                  <c:v>42683</c:v>
                </c:pt>
                <c:pt idx="1006">
                  <c:v>42684</c:v>
                </c:pt>
                <c:pt idx="1007">
                  <c:v>42685</c:v>
                </c:pt>
                <c:pt idx="1008">
                  <c:v>42688</c:v>
                </c:pt>
                <c:pt idx="1009">
                  <c:v>42689</c:v>
                </c:pt>
                <c:pt idx="1010">
                  <c:v>42690</c:v>
                </c:pt>
                <c:pt idx="1011">
                  <c:v>42691</c:v>
                </c:pt>
                <c:pt idx="1012">
                  <c:v>42692</c:v>
                </c:pt>
                <c:pt idx="1013">
                  <c:v>42695</c:v>
                </c:pt>
                <c:pt idx="1014">
                  <c:v>42696</c:v>
                </c:pt>
                <c:pt idx="1015">
                  <c:v>42697</c:v>
                </c:pt>
                <c:pt idx="1016">
                  <c:v>42698</c:v>
                </c:pt>
                <c:pt idx="1017">
                  <c:v>42699</c:v>
                </c:pt>
                <c:pt idx="1018">
                  <c:v>42702</c:v>
                </c:pt>
                <c:pt idx="1019">
                  <c:v>42703</c:v>
                </c:pt>
                <c:pt idx="1020">
                  <c:v>42704</c:v>
                </c:pt>
                <c:pt idx="1021">
                  <c:v>42705</c:v>
                </c:pt>
                <c:pt idx="1022">
                  <c:v>42706</c:v>
                </c:pt>
                <c:pt idx="1023">
                  <c:v>42709</c:v>
                </c:pt>
                <c:pt idx="1024">
                  <c:v>42710</c:v>
                </c:pt>
                <c:pt idx="1025">
                  <c:v>42711</c:v>
                </c:pt>
                <c:pt idx="1026">
                  <c:v>42712</c:v>
                </c:pt>
                <c:pt idx="1027">
                  <c:v>42713</c:v>
                </c:pt>
                <c:pt idx="1028">
                  <c:v>42716</c:v>
                </c:pt>
                <c:pt idx="1029">
                  <c:v>42717</c:v>
                </c:pt>
                <c:pt idx="1030">
                  <c:v>42718</c:v>
                </c:pt>
                <c:pt idx="1031">
                  <c:v>42719</c:v>
                </c:pt>
                <c:pt idx="1032">
                  <c:v>42720</c:v>
                </c:pt>
                <c:pt idx="1033">
                  <c:v>42723</c:v>
                </c:pt>
                <c:pt idx="1034">
                  <c:v>42724</c:v>
                </c:pt>
                <c:pt idx="1035">
                  <c:v>42725</c:v>
                </c:pt>
                <c:pt idx="1036">
                  <c:v>42726</c:v>
                </c:pt>
                <c:pt idx="1037">
                  <c:v>42727</c:v>
                </c:pt>
                <c:pt idx="1038">
                  <c:v>42730</c:v>
                </c:pt>
                <c:pt idx="1039">
                  <c:v>42731</c:v>
                </c:pt>
                <c:pt idx="1040">
                  <c:v>42732</c:v>
                </c:pt>
                <c:pt idx="1041">
                  <c:v>42733</c:v>
                </c:pt>
                <c:pt idx="1042">
                  <c:v>42734</c:v>
                </c:pt>
                <c:pt idx="1043">
                  <c:v>42737</c:v>
                </c:pt>
                <c:pt idx="1044">
                  <c:v>42738</c:v>
                </c:pt>
                <c:pt idx="1045">
                  <c:v>42739</c:v>
                </c:pt>
                <c:pt idx="1046">
                  <c:v>42740</c:v>
                </c:pt>
                <c:pt idx="1047">
                  <c:v>42741</c:v>
                </c:pt>
                <c:pt idx="1048">
                  <c:v>42744</c:v>
                </c:pt>
                <c:pt idx="1049">
                  <c:v>42745</c:v>
                </c:pt>
                <c:pt idx="1050">
                  <c:v>42746</c:v>
                </c:pt>
                <c:pt idx="1051">
                  <c:v>42747</c:v>
                </c:pt>
                <c:pt idx="1052">
                  <c:v>42748</c:v>
                </c:pt>
                <c:pt idx="1053">
                  <c:v>42751</c:v>
                </c:pt>
                <c:pt idx="1054">
                  <c:v>42752</c:v>
                </c:pt>
                <c:pt idx="1055">
                  <c:v>42753</c:v>
                </c:pt>
                <c:pt idx="1056">
                  <c:v>42754</c:v>
                </c:pt>
                <c:pt idx="1057">
                  <c:v>42755</c:v>
                </c:pt>
                <c:pt idx="1058">
                  <c:v>42758</c:v>
                </c:pt>
                <c:pt idx="1059">
                  <c:v>42759</c:v>
                </c:pt>
                <c:pt idx="1060">
                  <c:v>42760</c:v>
                </c:pt>
                <c:pt idx="1061">
                  <c:v>42761</c:v>
                </c:pt>
                <c:pt idx="1062">
                  <c:v>42762</c:v>
                </c:pt>
                <c:pt idx="1063">
                  <c:v>42765</c:v>
                </c:pt>
                <c:pt idx="1064">
                  <c:v>42766</c:v>
                </c:pt>
                <c:pt idx="1065">
                  <c:v>42767</c:v>
                </c:pt>
                <c:pt idx="1066">
                  <c:v>42768</c:v>
                </c:pt>
                <c:pt idx="1067">
                  <c:v>42769</c:v>
                </c:pt>
                <c:pt idx="1068">
                  <c:v>42772</c:v>
                </c:pt>
                <c:pt idx="1069">
                  <c:v>42773</c:v>
                </c:pt>
                <c:pt idx="1070">
                  <c:v>42774</c:v>
                </c:pt>
                <c:pt idx="1071">
                  <c:v>42775</c:v>
                </c:pt>
                <c:pt idx="1072">
                  <c:v>42776</c:v>
                </c:pt>
                <c:pt idx="1073">
                  <c:v>42779</c:v>
                </c:pt>
                <c:pt idx="1074">
                  <c:v>42780</c:v>
                </c:pt>
                <c:pt idx="1075">
                  <c:v>42781</c:v>
                </c:pt>
                <c:pt idx="1076">
                  <c:v>42782</c:v>
                </c:pt>
                <c:pt idx="1077">
                  <c:v>42783</c:v>
                </c:pt>
                <c:pt idx="1078">
                  <c:v>42786</c:v>
                </c:pt>
                <c:pt idx="1079">
                  <c:v>42787</c:v>
                </c:pt>
                <c:pt idx="1080">
                  <c:v>42788</c:v>
                </c:pt>
                <c:pt idx="1081">
                  <c:v>42789</c:v>
                </c:pt>
                <c:pt idx="1082">
                  <c:v>42790</c:v>
                </c:pt>
                <c:pt idx="1083">
                  <c:v>42793</c:v>
                </c:pt>
                <c:pt idx="1084">
                  <c:v>42794</c:v>
                </c:pt>
                <c:pt idx="1085">
                  <c:v>42795</c:v>
                </c:pt>
                <c:pt idx="1086">
                  <c:v>42796</c:v>
                </c:pt>
                <c:pt idx="1087">
                  <c:v>42797</c:v>
                </c:pt>
                <c:pt idx="1088">
                  <c:v>42800</c:v>
                </c:pt>
                <c:pt idx="1089">
                  <c:v>42801</c:v>
                </c:pt>
                <c:pt idx="1090">
                  <c:v>42802</c:v>
                </c:pt>
                <c:pt idx="1091">
                  <c:v>42803</c:v>
                </c:pt>
                <c:pt idx="1092">
                  <c:v>42804</c:v>
                </c:pt>
                <c:pt idx="1093">
                  <c:v>42807</c:v>
                </c:pt>
                <c:pt idx="1094">
                  <c:v>42808</c:v>
                </c:pt>
                <c:pt idx="1095">
                  <c:v>42809</c:v>
                </c:pt>
                <c:pt idx="1096">
                  <c:v>42810</c:v>
                </c:pt>
                <c:pt idx="1097">
                  <c:v>42811</c:v>
                </c:pt>
                <c:pt idx="1098">
                  <c:v>42814</c:v>
                </c:pt>
                <c:pt idx="1099">
                  <c:v>42815</c:v>
                </c:pt>
                <c:pt idx="1100">
                  <c:v>42816</c:v>
                </c:pt>
                <c:pt idx="1101">
                  <c:v>42817</c:v>
                </c:pt>
                <c:pt idx="1102">
                  <c:v>42818</c:v>
                </c:pt>
                <c:pt idx="1103">
                  <c:v>42821</c:v>
                </c:pt>
                <c:pt idx="1104">
                  <c:v>42822</c:v>
                </c:pt>
                <c:pt idx="1105">
                  <c:v>42823</c:v>
                </c:pt>
                <c:pt idx="1106">
                  <c:v>42824</c:v>
                </c:pt>
                <c:pt idx="1107">
                  <c:v>42825</c:v>
                </c:pt>
                <c:pt idx="1108">
                  <c:v>42828</c:v>
                </c:pt>
                <c:pt idx="1109">
                  <c:v>42829</c:v>
                </c:pt>
                <c:pt idx="1110">
                  <c:v>42830</c:v>
                </c:pt>
                <c:pt idx="1111">
                  <c:v>42831</c:v>
                </c:pt>
                <c:pt idx="1112">
                  <c:v>42832</c:v>
                </c:pt>
                <c:pt idx="1113">
                  <c:v>42835</c:v>
                </c:pt>
                <c:pt idx="1114">
                  <c:v>42836</c:v>
                </c:pt>
                <c:pt idx="1115">
                  <c:v>42837</c:v>
                </c:pt>
                <c:pt idx="1116">
                  <c:v>42838</c:v>
                </c:pt>
                <c:pt idx="1117">
                  <c:v>42839</c:v>
                </c:pt>
                <c:pt idx="1118">
                  <c:v>42842</c:v>
                </c:pt>
                <c:pt idx="1119">
                  <c:v>42843</c:v>
                </c:pt>
                <c:pt idx="1120">
                  <c:v>42844</c:v>
                </c:pt>
                <c:pt idx="1121">
                  <c:v>42845</c:v>
                </c:pt>
                <c:pt idx="1122">
                  <c:v>42846</c:v>
                </c:pt>
                <c:pt idx="1123">
                  <c:v>42849</c:v>
                </c:pt>
                <c:pt idx="1124">
                  <c:v>42850</c:v>
                </c:pt>
                <c:pt idx="1125">
                  <c:v>42851</c:v>
                </c:pt>
                <c:pt idx="1126">
                  <c:v>42852</c:v>
                </c:pt>
                <c:pt idx="1127">
                  <c:v>42853</c:v>
                </c:pt>
                <c:pt idx="1128">
                  <c:v>42856</c:v>
                </c:pt>
                <c:pt idx="1129">
                  <c:v>42857</c:v>
                </c:pt>
                <c:pt idx="1130">
                  <c:v>42858</c:v>
                </c:pt>
                <c:pt idx="1131">
                  <c:v>42859</c:v>
                </c:pt>
                <c:pt idx="1132">
                  <c:v>42860</c:v>
                </c:pt>
                <c:pt idx="1133">
                  <c:v>42863</c:v>
                </c:pt>
                <c:pt idx="1134">
                  <c:v>42864</c:v>
                </c:pt>
                <c:pt idx="1135">
                  <c:v>42865</c:v>
                </c:pt>
                <c:pt idx="1136">
                  <c:v>42866</c:v>
                </c:pt>
                <c:pt idx="1137">
                  <c:v>42867</c:v>
                </c:pt>
                <c:pt idx="1138">
                  <c:v>42870</c:v>
                </c:pt>
                <c:pt idx="1139">
                  <c:v>42871</c:v>
                </c:pt>
                <c:pt idx="1140">
                  <c:v>42872</c:v>
                </c:pt>
                <c:pt idx="1141">
                  <c:v>42873</c:v>
                </c:pt>
                <c:pt idx="1142">
                  <c:v>42874</c:v>
                </c:pt>
                <c:pt idx="1143">
                  <c:v>42877</c:v>
                </c:pt>
                <c:pt idx="1144">
                  <c:v>42878</c:v>
                </c:pt>
                <c:pt idx="1145">
                  <c:v>42879</c:v>
                </c:pt>
                <c:pt idx="1146">
                  <c:v>42880</c:v>
                </c:pt>
                <c:pt idx="1147">
                  <c:v>42881</c:v>
                </c:pt>
                <c:pt idx="1148">
                  <c:v>42884</c:v>
                </c:pt>
                <c:pt idx="1149">
                  <c:v>42885</c:v>
                </c:pt>
                <c:pt idx="1150">
                  <c:v>42886</c:v>
                </c:pt>
                <c:pt idx="1151">
                  <c:v>42887</c:v>
                </c:pt>
                <c:pt idx="1152">
                  <c:v>42888</c:v>
                </c:pt>
                <c:pt idx="1153">
                  <c:v>42891</c:v>
                </c:pt>
                <c:pt idx="1154">
                  <c:v>42892</c:v>
                </c:pt>
                <c:pt idx="1155">
                  <c:v>42893</c:v>
                </c:pt>
                <c:pt idx="1156">
                  <c:v>42894</c:v>
                </c:pt>
                <c:pt idx="1157">
                  <c:v>42895</c:v>
                </c:pt>
                <c:pt idx="1158">
                  <c:v>42898</c:v>
                </c:pt>
                <c:pt idx="1159">
                  <c:v>42899</c:v>
                </c:pt>
                <c:pt idx="1160">
                  <c:v>42900</c:v>
                </c:pt>
                <c:pt idx="1161">
                  <c:v>42901</c:v>
                </c:pt>
                <c:pt idx="1162">
                  <c:v>42902</c:v>
                </c:pt>
                <c:pt idx="1163">
                  <c:v>42905</c:v>
                </c:pt>
                <c:pt idx="1164">
                  <c:v>42906</c:v>
                </c:pt>
                <c:pt idx="1165">
                  <c:v>42907</c:v>
                </c:pt>
                <c:pt idx="1166">
                  <c:v>42908</c:v>
                </c:pt>
                <c:pt idx="1167">
                  <c:v>42909</c:v>
                </c:pt>
                <c:pt idx="1168">
                  <c:v>42912</c:v>
                </c:pt>
                <c:pt idx="1169">
                  <c:v>42913</c:v>
                </c:pt>
                <c:pt idx="1170">
                  <c:v>42914</c:v>
                </c:pt>
                <c:pt idx="1171">
                  <c:v>42915</c:v>
                </c:pt>
                <c:pt idx="1172">
                  <c:v>42916</c:v>
                </c:pt>
                <c:pt idx="1173">
                  <c:v>42919</c:v>
                </c:pt>
                <c:pt idx="1174">
                  <c:v>42920</c:v>
                </c:pt>
                <c:pt idx="1175">
                  <c:v>42921</c:v>
                </c:pt>
                <c:pt idx="1176">
                  <c:v>42922</c:v>
                </c:pt>
                <c:pt idx="1177">
                  <c:v>42923</c:v>
                </c:pt>
                <c:pt idx="1178">
                  <c:v>42926</c:v>
                </c:pt>
                <c:pt idx="1179">
                  <c:v>42927</c:v>
                </c:pt>
                <c:pt idx="1180">
                  <c:v>42928</c:v>
                </c:pt>
                <c:pt idx="1181">
                  <c:v>42929</c:v>
                </c:pt>
                <c:pt idx="1182">
                  <c:v>42930</c:v>
                </c:pt>
                <c:pt idx="1183">
                  <c:v>42933</c:v>
                </c:pt>
                <c:pt idx="1184">
                  <c:v>42934</c:v>
                </c:pt>
                <c:pt idx="1185">
                  <c:v>42935</c:v>
                </c:pt>
                <c:pt idx="1186">
                  <c:v>42936</c:v>
                </c:pt>
                <c:pt idx="1187">
                  <c:v>42937</c:v>
                </c:pt>
                <c:pt idx="1188">
                  <c:v>42940</c:v>
                </c:pt>
                <c:pt idx="1189">
                  <c:v>42941</c:v>
                </c:pt>
                <c:pt idx="1190">
                  <c:v>42942</c:v>
                </c:pt>
                <c:pt idx="1191">
                  <c:v>42943</c:v>
                </c:pt>
                <c:pt idx="1192">
                  <c:v>42944</c:v>
                </c:pt>
                <c:pt idx="1193">
                  <c:v>42947</c:v>
                </c:pt>
                <c:pt idx="1194">
                  <c:v>42948</c:v>
                </c:pt>
                <c:pt idx="1195">
                  <c:v>42949</c:v>
                </c:pt>
                <c:pt idx="1196">
                  <c:v>42950</c:v>
                </c:pt>
                <c:pt idx="1197">
                  <c:v>42951</c:v>
                </c:pt>
                <c:pt idx="1198">
                  <c:v>42954</c:v>
                </c:pt>
                <c:pt idx="1199">
                  <c:v>42955</c:v>
                </c:pt>
                <c:pt idx="1200">
                  <c:v>42956</c:v>
                </c:pt>
                <c:pt idx="1201">
                  <c:v>42957</c:v>
                </c:pt>
                <c:pt idx="1202">
                  <c:v>42958</c:v>
                </c:pt>
                <c:pt idx="1203">
                  <c:v>42961</c:v>
                </c:pt>
                <c:pt idx="1204">
                  <c:v>42962</c:v>
                </c:pt>
                <c:pt idx="1205">
                  <c:v>42963</c:v>
                </c:pt>
                <c:pt idx="1206">
                  <c:v>42964</c:v>
                </c:pt>
                <c:pt idx="1207">
                  <c:v>42965</c:v>
                </c:pt>
                <c:pt idx="1208">
                  <c:v>42968</c:v>
                </c:pt>
                <c:pt idx="1209">
                  <c:v>42969</c:v>
                </c:pt>
                <c:pt idx="1210">
                  <c:v>42970</c:v>
                </c:pt>
                <c:pt idx="1211">
                  <c:v>42971</c:v>
                </c:pt>
                <c:pt idx="1212">
                  <c:v>42972</c:v>
                </c:pt>
                <c:pt idx="1213">
                  <c:v>42975</c:v>
                </c:pt>
                <c:pt idx="1214">
                  <c:v>42976</c:v>
                </c:pt>
                <c:pt idx="1215">
                  <c:v>42977</c:v>
                </c:pt>
                <c:pt idx="1216">
                  <c:v>42978</c:v>
                </c:pt>
                <c:pt idx="1217">
                  <c:v>42979</c:v>
                </c:pt>
                <c:pt idx="1218">
                  <c:v>42982</c:v>
                </c:pt>
                <c:pt idx="1219">
                  <c:v>42983</c:v>
                </c:pt>
                <c:pt idx="1220">
                  <c:v>42984</c:v>
                </c:pt>
                <c:pt idx="1221">
                  <c:v>42985</c:v>
                </c:pt>
                <c:pt idx="1222">
                  <c:v>42986</c:v>
                </c:pt>
                <c:pt idx="1223">
                  <c:v>42989</c:v>
                </c:pt>
                <c:pt idx="1224">
                  <c:v>42990</c:v>
                </c:pt>
                <c:pt idx="1225">
                  <c:v>42991</c:v>
                </c:pt>
                <c:pt idx="1226">
                  <c:v>42992</c:v>
                </c:pt>
                <c:pt idx="1227">
                  <c:v>42993</c:v>
                </c:pt>
                <c:pt idx="1228">
                  <c:v>42996</c:v>
                </c:pt>
                <c:pt idx="1229">
                  <c:v>42997</c:v>
                </c:pt>
                <c:pt idx="1230">
                  <c:v>42998</c:v>
                </c:pt>
                <c:pt idx="1231">
                  <c:v>42999</c:v>
                </c:pt>
                <c:pt idx="1232">
                  <c:v>43000</c:v>
                </c:pt>
                <c:pt idx="1233">
                  <c:v>43003</c:v>
                </c:pt>
                <c:pt idx="1234">
                  <c:v>43004</c:v>
                </c:pt>
                <c:pt idx="1235">
                  <c:v>43005</c:v>
                </c:pt>
                <c:pt idx="1236">
                  <c:v>43006</c:v>
                </c:pt>
                <c:pt idx="1237">
                  <c:v>43007</c:v>
                </c:pt>
                <c:pt idx="1238">
                  <c:v>43010</c:v>
                </c:pt>
                <c:pt idx="1239">
                  <c:v>43011</c:v>
                </c:pt>
                <c:pt idx="1240">
                  <c:v>43012</c:v>
                </c:pt>
                <c:pt idx="1241">
                  <c:v>43013</c:v>
                </c:pt>
                <c:pt idx="1242">
                  <c:v>43014</c:v>
                </c:pt>
                <c:pt idx="1243">
                  <c:v>43017</c:v>
                </c:pt>
                <c:pt idx="1244">
                  <c:v>43018</c:v>
                </c:pt>
                <c:pt idx="1245">
                  <c:v>43019</c:v>
                </c:pt>
                <c:pt idx="1246">
                  <c:v>43020</c:v>
                </c:pt>
                <c:pt idx="1247">
                  <c:v>43021</c:v>
                </c:pt>
                <c:pt idx="1248">
                  <c:v>43024</c:v>
                </c:pt>
                <c:pt idx="1249">
                  <c:v>43025</c:v>
                </c:pt>
                <c:pt idx="1250">
                  <c:v>43026</c:v>
                </c:pt>
                <c:pt idx="1251">
                  <c:v>43027</c:v>
                </c:pt>
                <c:pt idx="1252">
                  <c:v>43028</c:v>
                </c:pt>
                <c:pt idx="1253">
                  <c:v>43031</c:v>
                </c:pt>
                <c:pt idx="1254">
                  <c:v>43032</c:v>
                </c:pt>
                <c:pt idx="1255">
                  <c:v>43033</c:v>
                </c:pt>
                <c:pt idx="1256">
                  <c:v>43034</c:v>
                </c:pt>
                <c:pt idx="1257">
                  <c:v>43035</c:v>
                </c:pt>
                <c:pt idx="1258">
                  <c:v>43038</c:v>
                </c:pt>
                <c:pt idx="1259">
                  <c:v>43039</c:v>
                </c:pt>
                <c:pt idx="1260">
                  <c:v>43040</c:v>
                </c:pt>
                <c:pt idx="1261">
                  <c:v>43041</c:v>
                </c:pt>
                <c:pt idx="1262">
                  <c:v>43042</c:v>
                </c:pt>
                <c:pt idx="1263">
                  <c:v>43045</c:v>
                </c:pt>
                <c:pt idx="1264">
                  <c:v>43046</c:v>
                </c:pt>
                <c:pt idx="1265">
                  <c:v>43047</c:v>
                </c:pt>
                <c:pt idx="1266">
                  <c:v>43048</c:v>
                </c:pt>
                <c:pt idx="1267">
                  <c:v>43049</c:v>
                </c:pt>
                <c:pt idx="1268">
                  <c:v>43052</c:v>
                </c:pt>
                <c:pt idx="1269">
                  <c:v>43053</c:v>
                </c:pt>
                <c:pt idx="1270">
                  <c:v>43054</c:v>
                </c:pt>
                <c:pt idx="1271">
                  <c:v>43055</c:v>
                </c:pt>
                <c:pt idx="1272">
                  <c:v>43056</c:v>
                </c:pt>
                <c:pt idx="1273">
                  <c:v>43059</c:v>
                </c:pt>
                <c:pt idx="1274">
                  <c:v>43060</c:v>
                </c:pt>
                <c:pt idx="1275">
                  <c:v>43061</c:v>
                </c:pt>
                <c:pt idx="1276">
                  <c:v>43062</c:v>
                </c:pt>
                <c:pt idx="1277">
                  <c:v>43063</c:v>
                </c:pt>
                <c:pt idx="1278">
                  <c:v>43066</c:v>
                </c:pt>
                <c:pt idx="1279">
                  <c:v>43067</c:v>
                </c:pt>
                <c:pt idx="1280">
                  <c:v>43068</c:v>
                </c:pt>
                <c:pt idx="1281">
                  <c:v>43069</c:v>
                </c:pt>
                <c:pt idx="1282">
                  <c:v>43070</c:v>
                </c:pt>
                <c:pt idx="1283">
                  <c:v>43073</c:v>
                </c:pt>
                <c:pt idx="1284">
                  <c:v>43074</c:v>
                </c:pt>
                <c:pt idx="1285">
                  <c:v>43075</c:v>
                </c:pt>
                <c:pt idx="1286">
                  <c:v>43076</c:v>
                </c:pt>
              </c:numCache>
            </c:numRef>
          </c:cat>
          <c:val>
            <c:numRef>
              <c:f>'Рис. 1.4'!$E$8:$E$1294</c:f>
              <c:numCache>
                <c:formatCode>0.00</c:formatCode>
                <c:ptCount val="1287"/>
                <c:pt idx="0">
                  <c:v>18.02</c:v>
                </c:pt>
                <c:pt idx="1">
                  <c:v>14.68</c:v>
                </c:pt>
                <c:pt idx="2">
                  <c:v>14.56</c:v>
                </c:pt>
                <c:pt idx="3">
                  <c:v>13.83</c:v>
                </c:pt>
                <c:pt idx="4">
                  <c:v>13.79</c:v>
                </c:pt>
                <c:pt idx="5">
                  <c:v>13.62</c:v>
                </c:pt>
                <c:pt idx="6">
                  <c:v>13.81</c:v>
                </c:pt>
                <c:pt idx="7">
                  <c:v>13.49</c:v>
                </c:pt>
                <c:pt idx="8">
                  <c:v>13.36</c:v>
                </c:pt>
                <c:pt idx="9">
                  <c:v>13.52</c:v>
                </c:pt>
                <c:pt idx="10">
                  <c:v>13.55</c:v>
                </c:pt>
                <c:pt idx="11">
                  <c:v>13.42</c:v>
                </c:pt>
                <c:pt idx="12">
                  <c:v>13.57</c:v>
                </c:pt>
                <c:pt idx="13">
                  <c:v>12.46</c:v>
                </c:pt>
                <c:pt idx="14">
                  <c:v>12.46</c:v>
                </c:pt>
                <c:pt idx="15">
                  <c:v>12.43</c:v>
                </c:pt>
                <c:pt idx="16">
                  <c:v>12.46</c:v>
                </c:pt>
                <c:pt idx="17">
                  <c:v>12.69</c:v>
                </c:pt>
                <c:pt idx="18">
                  <c:v>12.89</c:v>
                </c:pt>
                <c:pt idx="19">
                  <c:v>13.57</c:v>
                </c:pt>
                <c:pt idx="20">
                  <c:v>13.31</c:v>
                </c:pt>
                <c:pt idx="21">
                  <c:v>14.32</c:v>
                </c:pt>
                <c:pt idx="22">
                  <c:v>14.28</c:v>
                </c:pt>
                <c:pt idx="23">
                  <c:v>12.9</c:v>
                </c:pt>
                <c:pt idx="24">
                  <c:v>14.67</c:v>
                </c:pt>
                <c:pt idx="25">
                  <c:v>13.72</c:v>
                </c:pt>
                <c:pt idx="26">
                  <c:v>13.41</c:v>
                </c:pt>
                <c:pt idx="27">
                  <c:v>13.5</c:v>
                </c:pt>
                <c:pt idx="28">
                  <c:v>13.02</c:v>
                </c:pt>
                <c:pt idx="29">
                  <c:v>12.94</c:v>
                </c:pt>
                <c:pt idx="30">
                  <c:v>12.64</c:v>
                </c:pt>
                <c:pt idx="31">
                  <c:v>12.98</c:v>
                </c:pt>
                <c:pt idx="32">
                  <c:v>12.66</c:v>
                </c:pt>
                <c:pt idx="33">
                  <c:v>12.46</c:v>
                </c:pt>
                <c:pt idx="34">
                  <c:v>12.46</c:v>
                </c:pt>
                <c:pt idx="35">
                  <c:v>12.31</c:v>
                </c:pt>
                <c:pt idx="36">
                  <c:v>14.68</c:v>
                </c:pt>
                <c:pt idx="37">
                  <c:v>15.22</c:v>
                </c:pt>
                <c:pt idx="38">
                  <c:v>14.17</c:v>
                </c:pt>
                <c:pt idx="39">
                  <c:v>18.989999999999998</c:v>
                </c:pt>
                <c:pt idx="40">
                  <c:v>16.87</c:v>
                </c:pt>
                <c:pt idx="41">
                  <c:v>14.73</c:v>
                </c:pt>
                <c:pt idx="42">
                  <c:v>15.51</c:v>
                </c:pt>
                <c:pt idx="43">
                  <c:v>15.36</c:v>
                </c:pt>
                <c:pt idx="44">
                  <c:v>14.01</c:v>
                </c:pt>
                <c:pt idx="45">
                  <c:v>13.48</c:v>
                </c:pt>
                <c:pt idx="46">
                  <c:v>13.53</c:v>
                </c:pt>
                <c:pt idx="47">
                  <c:v>13.06</c:v>
                </c:pt>
                <c:pt idx="48">
                  <c:v>12.59</c:v>
                </c:pt>
                <c:pt idx="49">
                  <c:v>11.56</c:v>
                </c:pt>
                <c:pt idx="50">
                  <c:v>12.27</c:v>
                </c:pt>
                <c:pt idx="51">
                  <c:v>11.83</c:v>
                </c:pt>
                <c:pt idx="52">
                  <c:v>11.3</c:v>
                </c:pt>
                <c:pt idx="53">
                  <c:v>11.3</c:v>
                </c:pt>
                <c:pt idx="54">
                  <c:v>13.36</c:v>
                </c:pt>
                <c:pt idx="55">
                  <c:v>14.39</c:v>
                </c:pt>
                <c:pt idx="56">
                  <c:v>12.67</c:v>
                </c:pt>
                <c:pt idx="57">
                  <c:v>13.99</c:v>
                </c:pt>
                <c:pt idx="58">
                  <c:v>13.57</c:v>
                </c:pt>
                <c:pt idx="59">
                  <c:v>13.74</c:v>
                </c:pt>
                <c:pt idx="60">
                  <c:v>12.77</c:v>
                </c:pt>
                <c:pt idx="61">
                  <c:v>13.15</c:v>
                </c:pt>
                <c:pt idx="62">
                  <c:v>12.7</c:v>
                </c:pt>
                <c:pt idx="63">
                  <c:v>12.7</c:v>
                </c:pt>
                <c:pt idx="64">
                  <c:v>13.58</c:v>
                </c:pt>
                <c:pt idx="65">
                  <c:v>12.78</c:v>
                </c:pt>
                <c:pt idx="66">
                  <c:v>14.21</c:v>
                </c:pt>
                <c:pt idx="67">
                  <c:v>13.89</c:v>
                </c:pt>
                <c:pt idx="68">
                  <c:v>13.92</c:v>
                </c:pt>
                <c:pt idx="69">
                  <c:v>13.19</c:v>
                </c:pt>
                <c:pt idx="70">
                  <c:v>12.84</c:v>
                </c:pt>
                <c:pt idx="71">
                  <c:v>12.36</c:v>
                </c:pt>
                <c:pt idx="72">
                  <c:v>12.24</c:v>
                </c:pt>
                <c:pt idx="73">
                  <c:v>12.06</c:v>
                </c:pt>
                <c:pt idx="74">
                  <c:v>17.27</c:v>
                </c:pt>
                <c:pt idx="75">
                  <c:v>13.96</c:v>
                </c:pt>
                <c:pt idx="76">
                  <c:v>16.510000000000002</c:v>
                </c:pt>
                <c:pt idx="77">
                  <c:v>17.559999999999999</c:v>
                </c:pt>
                <c:pt idx="78">
                  <c:v>14.97</c:v>
                </c:pt>
                <c:pt idx="79">
                  <c:v>14.39</c:v>
                </c:pt>
                <c:pt idx="80">
                  <c:v>13.48</c:v>
                </c:pt>
                <c:pt idx="81">
                  <c:v>13.61</c:v>
                </c:pt>
                <c:pt idx="82">
                  <c:v>13.62</c:v>
                </c:pt>
                <c:pt idx="83">
                  <c:v>13.61</c:v>
                </c:pt>
                <c:pt idx="84">
                  <c:v>13.71</c:v>
                </c:pt>
                <c:pt idx="85">
                  <c:v>13.52</c:v>
                </c:pt>
                <c:pt idx="86">
                  <c:v>14.49</c:v>
                </c:pt>
                <c:pt idx="87">
                  <c:v>13.59</c:v>
                </c:pt>
                <c:pt idx="88">
                  <c:v>12.85</c:v>
                </c:pt>
                <c:pt idx="89">
                  <c:v>12.66</c:v>
                </c:pt>
                <c:pt idx="90">
                  <c:v>12.83</c:v>
                </c:pt>
                <c:pt idx="91">
                  <c:v>12.66</c:v>
                </c:pt>
                <c:pt idx="92">
                  <c:v>13.13</c:v>
                </c:pt>
                <c:pt idx="93">
                  <c:v>12.59</c:v>
                </c:pt>
                <c:pt idx="94">
                  <c:v>12.55</c:v>
                </c:pt>
                <c:pt idx="95">
                  <c:v>12.77</c:v>
                </c:pt>
                <c:pt idx="96">
                  <c:v>12.81</c:v>
                </c:pt>
                <c:pt idx="97">
                  <c:v>13.07</c:v>
                </c:pt>
                <c:pt idx="98">
                  <c:v>12.45</c:v>
                </c:pt>
                <c:pt idx="99">
                  <c:v>13.02</c:v>
                </c:pt>
                <c:pt idx="100">
                  <c:v>13.37</c:v>
                </c:pt>
                <c:pt idx="101">
                  <c:v>13.82</c:v>
                </c:pt>
                <c:pt idx="102">
                  <c:v>14.07</c:v>
                </c:pt>
                <c:pt idx="103">
                  <c:v>13.99</c:v>
                </c:pt>
                <c:pt idx="104">
                  <c:v>13.99</c:v>
                </c:pt>
                <c:pt idx="105">
                  <c:v>14.48</c:v>
                </c:pt>
                <c:pt idx="106">
                  <c:v>14.83</c:v>
                </c:pt>
                <c:pt idx="107">
                  <c:v>14.53</c:v>
                </c:pt>
                <c:pt idx="108">
                  <c:v>16.3</c:v>
                </c:pt>
                <c:pt idx="109">
                  <c:v>16.28</c:v>
                </c:pt>
                <c:pt idx="110">
                  <c:v>16.27</c:v>
                </c:pt>
                <c:pt idx="111">
                  <c:v>17.5</c:v>
                </c:pt>
                <c:pt idx="112">
                  <c:v>16.63</c:v>
                </c:pt>
                <c:pt idx="113">
                  <c:v>15.14</c:v>
                </c:pt>
                <c:pt idx="114">
                  <c:v>15.44</c:v>
                </c:pt>
                <c:pt idx="115">
                  <c:v>17.07</c:v>
                </c:pt>
                <c:pt idx="116">
                  <c:v>18.59</c:v>
                </c:pt>
                <c:pt idx="117">
                  <c:v>16.41</c:v>
                </c:pt>
                <c:pt idx="118">
                  <c:v>17.149999999999999</c:v>
                </c:pt>
                <c:pt idx="119">
                  <c:v>16.8</c:v>
                </c:pt>
                <c:pt idx="120">
                  <c:v>16.61</c:v>
                </c:pt>
                <c:pt idx="121">
                  <c:v>16.64</c:v>
                </c:pt>
                <c:pt idx="122">
                  <c:v>20.49</c:v>
                </c:pt>
                <c:pt idx="123">
                  <c:v>18.899999999999999</c:v>
                </c:pt>
                <c:pt idx="124">
                  <c:v>20.11</c:v>
                </c:pt>
                <c:pt idx="125">
                  <c:v>18.47</c:v>
                </c:pt>
                <c:pt idx="126">
                  <c:v>17.21</c:v>
                </c:pt>
                <c:pt idx="127">
                  <c:v>16.86</c:v>
                </c:pt>
                <c:pt idx="128">
                  <c:v>16.86</c:v>
                </c:pt>
                <c:pt idx="129">
                  <c:v>16.37</c:v>
                </c:pt>
                <c:pt idx="130">
                  <c:v>16.440000000000001</c:v>
                </c:pt>
                <c:pt idx="131">
                  <c:v>16.2</c:v>
                </c:pt>
                <c:pt idx="132">
                  <c:v>16.2</c:v>
                </c:pt>
                <c:pt idx="133">
                  <c:v>14.89</c:v>
                </c:pt>
                <c:pt idx="134">
                  <c:v>14.78</c:v>
                </c:pt>
                <c:pt idx="135">
                  <c:v>14.35</c:v>
                </c:pt>
                <c:pt idx="136">
                  <c:v>14.21</c:v>
                </c:pt>
                <c:pt idx="137">
                  <c:v>14.01</c:v>
                </c:pt>
                <c:pt idx="138">
                  <c:v>13.84</c:v>
                </c:pt>
                <c:pt idx="139">
                  <c:v>13.79</c:v>
                </c:pt>
                <c:pt idx="140">
                  <c:v>14.42</c:v>
                </c:pt>
                <c:pt idx="141">
                  <c:v>13.78</c:v>
                </c:pt>
                <c:pt idx="142">
                  <c:v>13.77</c:v>
                </c:pt>
                <c:pt idx="143">
                  <c:v>12.54</c:v>
                </c:pt>
                <c:pt idx="144">
                  <c:v>12.29</c:v>
                </c:pt>
                <c:pt idx="145">
                  <c:v>12.66</c:v>
                </c:pt>
                <c:pt idx="146">
                  <c:v>13.18</c:v>
                </c:pt>
                <c:pt idx="147">
                  <c:v>12.97</c:v>
                </c:pt>
                <c:pt idx="148">
                  <c:v>12.72</c:v>
                </c:pt>
                <c:pt idx="149">
                  <c:v>13.39</c:v>
                </c:pt>
                <c:pt idx="150">
                  <c:v>13.39</c:v>
                </c:pt>
                <c:pt idx="151">
                  <c:v>13.45</c:v>
                </c:pt>
                <c:pt idx="152">
                  <c:v>12.94</c:v>
                </c:pt>
                <c:pt idx="153">
                  <c:v>11.98</c:v>
                </c:pt>
                <c:pt idx="154">
                  <c:v>11.84</c:v>
                </c:pt>
                <c:pt idx="155">
                  <c:v>12.72</c:v>
                </c:pt>
                <c:pt idx="156">
                  <c:v>12.98</c:v>
                </c:pt>
                <c:pt idx="157">
                  <c:v>12.73</c:v>
                </c:pt>
                <c:pt idx="158">
                  <c:v>13.41</c:v>
                </c:pt>
                <c:pt idx="159">
                  <c:v>12.81</c:v>
                </c:pt>
                <c:pt idx="160">
                  <c:v>12.31</c:v>
                </c:pt>
                <c:pt idx="161">
                  <c:v>13.04</c:v>
                </c:pt>
                <c:pt idx="162">
                  <c:v>14.73</c:v>
                </c:pt>
                <c:pt idx="163">
                  <c:v>14.37</c:v>
                </c:pt>
                <c:pt idx="164">
                  <c:v>15.1</c:v>
                </c:pt>
                <c:pt idx="165">
                  <c:v>14.91</c:v>
                </c:pt>
                <c:pt idx="166">
                  <c:v>15.94</c:v>
                </c:pt>
                <c:pt idx="167">
                  <c:v>14.76</c:v>
                </c:pt>
                <c:pt idx="168">
                  <c:v>13.98</c:v>
                </c:pt>
                <c:pt idx="169">
                  <c:v>14.99</c:v>
                </c:pt>
                <c:pt idx="170">
                  <c:v>16.77</c:v>
                </c:pt>
                <c:pt idx="171">
                  <c:v>16.489999999999998</c:v>
                </c:pt>
                <c:pt idx="172">
                  <c:v>16.809999999999999</c:v>
                </c:pt>
                <c:pt idx="173">
                  <c:v>17.010000000000002</c:v>
                </c:pt>
                <c:pt idx="174">
                  <c:v>17.010000000000002</c:v>
                </c:pt>
                <c:pt idx="175">
                  <c:v>16.61</c:v>
                </c:pt>
                <c:pt idx="176">
                  <c:v>15.88</c:v>
                </c:pt>
                <c:pt idx="177">
                  <c:v>15.77</c:v>
                </c:pt>
                <c:pt idx="178">
                  <c:v>15.85</c:v>
                </c:pt>
                <c:pt idx="179">
                  <c:v>15.63</c:v>
                </c:pt>
                <c:pt idx="180">
                  <c:v>14.53</c:v>
                </c:pt>
                <c:pt idx="181">
                  <c:v>13.82</c:v>
                </c:pt>
                <c:pt idx="182">
                  <c:v>14.29</c:v>
                </c:pt>
                <c:pt idx="183">
                  <c:v>14.16</c:v>
                </c:pt>
                <c:pt idx="184">
                  <c:v>14.38</c:v>
                </c:pt>
                <c:pt idx="185">
                  <c:v>14.53</c:v>
                </c:pt>
                <c:pt idx="186">
                  <c:v>13.59</c:v>
                </c:pt>
                <c:pt idx="187">
                  <c:v>13.16</c:v>
                </c:pt>
                <c:pt idx="188">
                  <c:v>13.12</c:v>
                </c:pt>
                <c:pt idx="189">
                  <c:v>14.31</c:v>
                </c:pt>
                <c:pt idx="190">
                  <c:v>14.08</c:v>
                </c:pt>
                <c:pt idx="191">
                  <c:v>14.01</c:v>
                </c:pt>
                <c:pt idx="192">
                  <c:v>14.06</c:v>
                </c:pt>
                <c:pt idx="193">
                  <c:v>15.46</c:v>
                </c:pt>
                <c:pt idx="194">
                  <c:v>16.600000000000001</c:v>
                </c:pt>
                <c:pt idx="195">
                  <c:v>15.54</c:v>
                </c:pt>
                <c:pt idx="196">
                  <c:v>16.600000000000001</c:v>
                </c:pt>
                <c:pt idx="197">
                  <c:v>17.670000000000002</c:v>
                </c:pt>
                <c:pt idx="198">
                  <c:v>16.739999999999998</c:v>
                </c:pt>
                <c:pt idx="199">
                  <c:v>19.41</c:v>
                </c:pt>
                <c:pt idx="200">
                  <c:v>20.34</c:v>
                </c:pt>
                <c:pt idx="201">
                  <c:v>19.600000000000001</c:v>
                </c:pt>
                <c:pt idx="202">
                  <c:v>16.48</c:v>
                </c:pt>
                <c:pt idx="203">
                  <c:v>15.72</c:v>
                </c:pt>
                <c:pt idx="204">
                  <c:v>16.07</c:v>
                </c:pt>
                <c:pt idx="205">
                  <c:v>18.66</c:v>
                </c:pt>
                <c:pt idx="206">
                  <c:v>14.71</c:v>
                </c:pt>
                <c:pt idx="207">
                  <c:v>13.48</c:v>
                </c:pt>
                <c:pt idx="208">
                  <c:v>13.04</c:v>
                </c:pt>
                <c:pt idx="209">
                  <c:v>13.16</c:v>
                </c:pt>
                <c:pt idx="210">
                  <c:v>13.33</c:v>
                </c:pt>
                <c:pt idx="211">
                  <c:v>13.42</c:v>
                </c:pt>
                <c:pt idx="212">
                  <c:v>13.2</c:v>
                </c:pt>
                <c:pt idx="213">
                  <c:v>13.09</c:v>
                </c:pt>
                <c:pt idx="214">
                  <c:v>13.31</c:v>
                </c:pt>
                <c:pt idx="215">
                  <c:v>13.41</c:v>
                </c:pt>
                <c:pt idx="216">
                  <c:v>13.65</c:v>
                </c:pt>
                <c:pt idx="217">
                  <c:v>13.75</c:v>
                </c:pt>
                <c:pt idx="218">
                  <c:v>13.28</c:v>
                </c:pt>
                <c:pt idx="219">
                  <c:v>12.93</c:v>
                </c:pt>
                <c:pt idx="220">
                  <c:v>13.27</c:v>
                </c:pt>
                <c:pt idx="221">
                  <c:v>12.67</c:v>
                </c:pt>
                <c:pt idx="222">
                  <c:v>13.91</c:v>
                </c:pt>
                <c:pt idx="223">
                  <c:v>12.9</c:v>
                </c:pt>
                <c:pt idx="224">
                  <c:v>12.53</c:v>
                </c:pt>
                <c:pt idx="225">
                  <c:v>12.82</c:v>
                </c:pt>
                <c:pt idx="226">
                  <c:v>12.52</c:v>
                </c:pt>
                <c:pt idx="227">
                  <c:v>12.37</c:v>
                </c:pt>
                <c:pt idx="228">
                  <c:v>12.19</c:v>
                </c:pt>
                <c:pt idx="229">
                  <c:v>13.1</c:v>
                </c:pt>
                <c:pt idx="230">
                  <c:v>13.39</c:v>
                </c:pt>
                <c:pt idx="231">
                  <c:v>13.4</c:v>
                </c:pt>
                <c:pt idx="232">
                  <c:v>12.66</c:v>
                </c:pt>
                <c:pt idx="233">
                  <c:v>12.26</c:v>
                </c:pt>
                <c:pt idx="234">
                  <c:v>12.79</c:v>
                </c:pt>
                <c:pt idx="235">
                  <c:v>12.81</c:v>
                </c:pt>
                <c:pt idx="236">
                  <c:v>12.98</c:v>
                </c:pt>
                <c:pt idx="237">
                  <c:v>12.98</c:v>
                </c:pt>
                <c:pt idx="238">
                  <c:v>13.7</c:v>
                </c:pt>
                <c:pt idx="239">
                  <c:v>14.23</c:v>
                </c:pt>
                <c:pt idx="240">
                  <c:v>14.55</c:v>
                </c:pt>
                <c:pt idx="241">
                  <c:v>14.7</c:v>
                </c:pt>
                <c:pt idx="242">
                  <c:v>15.08</c:v>
                </c:pt>
                <c:pt idx="243">
                  <c:v>13.79</c:v>
                </c:pt>
                <c:pt idx="244">
                  <c:v>13.49</c:v>
                </c:pt>
                <c:pt idx="245">
                  <c:v>13.91</c:v>
                </c:pt>
                <c:pt idx="246">
                  <c:v>15.42</c:v>
                </c:pt>
                <c:pt idx="247">
                  <c:v>15.54</c:v>
                </c:pt>
                <c:pt idx="248">
                  <c:v>15.76</c:v>
                </c:pt>
                <c:pt idx="249">
                  <c:v>16.03</c:v>
                </c:pt>
                <c:pt idx="250">
                  <c:v>16.21</c:v>
                </c:pt>
                <c:pt idx="251">
                  <c:v>13.8</c:v>
                </c:pt>
                <c:pt idx="252">
                  <c:v>14.15</c:v>
                </c:pt>
                <c:pt idx="253">
                  <c:v>13.79</c:v>
                </c:pt>
                <c:pt idx="254">
                  <c:v>13.04</c:v>
                </c:pt>
                <c:pt idx="255">
                  <c:v>12.48</c:v>
                </c:pt>
                <c:pt idx="256">
                  <c:v>12.48</c:v>
                </c:pt>
                <c:pt idx="257">
                  <c:v>12.33</c:v>
                </c:pt>
                <c:pt idx="258">
                  <c:v>12.46</c:v>
                </c:pt>
                <c:pt idx="259">
                  <c:v>13.56</c:v>
                </c:pt>
                <c:pt idx="260">
                  <c:v>13.72</c:v>
                </c:pt>
                <c:pt idx="261">
                  <c:v>13.72</c:v>
                </c:pt>
                <c:pt idx="262">
                  <c:v>14.23</c:v>
                </c:pt>
                <c:pt idx="263">
                  <c:v>13.76</c:v>
                </c:pt>
                <c:pt idx="264">
                  <c:v>13.55</c:v>
                </c:pt>
                <c:pt idx="265">
                  <c:v>12.92</c:v>
                </c:pt>
                <c:pt idx="266">
                  <c:v>12.87</c:v>
                </c:pt>
                <c:pt idx="267">
                  <c:v>12.89</c:v>
                </c:pt>
                <c:pt idx="268">
                  <c:v>12.14</c:v>
                </c:pt>
                <c:pt idx="269">
                  <c:v>13.28</c:v>
                </c:pt>
                <c:pt idx="270">
                  <c:v>12.28</c:v>
                </c:pt>
                <c:pt idx="271">
                  <c:v>12.28</c:v>
                </c:pt>
                <c:pt idx="272">
                  <c:v>12.53</c:v>
                </c:pt>
                <c:pt idx="273">
                  <c:v>12.44</c:v>
                </c:pt>
                <c:pt idx="274">
                  <c:v>12.44</c:v>
                </c:pt>
                <c:pt idx="275">
                  <c:v>12.87</c:v>
                </c:pt>
                <c:pt idx="276">
                  <c:v>12.84</c:v>
                </c:pt>
                <c:pt idx="277">
                  <c:v>13.77</c:v>
                </c:pt>
                <c:pt idx="278">
                  <c:v>18.14</c:v>
                </c:pt>
                <c:pt idx="279">
                  <c:v>17.420000000000002</c:v>
                </c:pt>
                <c:pt idx="280">
                  <c:v>15.8</c:v>
                </c:pt>
                <c:pt idx="281">
                  <c:v>17.350000000000001</c:v>
                </c:pt>
                <c:pt idx="282">
                  <c:v>17.29</c:v>
                </c:pt>
                <c:pt idx="283">
                  <c:v>18.41</c:v>
                </c:pt>
                <c:pt idx="284">
                  <c:v>21.44</c:v>
                </c:pt>
                <c:pt idx="285">
                  <c:v>19.11</c:v>
                </c:pt>
                <c:pt idx="286">
                  <c:v>19.95</c:v>
                </c:pt>
                <c:pt idx="287">
                  <c:v>17.23</c:v>
                </c:pt>
                <c:pt idx="288">
                  <c:v>15.29</c:v>
                </c:pt>
                <c:pt idx="289">
                  <c:v>15.26</c:v>
                </c:pt>
                <c:pt idx="290">
                  <c:v>14.51</c:v>
                </c:pt>
                <c:pt idx="291">
                  <c:v>14.3</c:v>
                </c:pt>
                <c:pt idx="292">
                  <c:v>14.14</c:v>
                </c:pt>
                <c:pt idx="293">
                  <c:v>13.57</c:v>
                </c:pt>
                <c:pt idx="294">
                  <c:v>13.57</c:v>
                </c:pt>
                <c:pt idx="295">
                  <c:v>13.87</c:v>
                </c:pt>
                <c:pt idx="296">
                  <c:v>15.5</c:v>
                </c:pt>
                <c:pt idx="297">
                  <c:v>14.79</c:v>
                </c:pt>
                <c:pt idx="298">
                  <c:v>14.68</c:v>
                </c:pt>
                <c:pt idx="299">
                  <c:v>14.23</c:v>
                </c:pt>
                <c:pt idx="300">
                  <c:v>13.67</c:v>
                </c:pt>
                <c:pt idx="301">
                  <c:v>14.35</c:v>
                </c:pt>
                <c:pt idx="302">
                  <c:v>14.04</c:v>
                </c:pt>
                <c:pt idx="303">
                  <c:v>14</c:v>
                </c:pt>
                <c:pt idx="304">
                  <c:v>16</c:v>
                </c:pt>
                <c:pt idx="305">
                  <c:v>14.1</c:v>
                </c:pt>
                <c:pt idx="306">
                  <c:v>13.89</c:v>
                </c:pt>
                <c:pt idx="307">
                  <c:v>14.21</c:v>
                </c:pt>
                <c:pt idx="308">
                  <c:v>14.2</c:v>
                </c:pt>
                <c:pt idx="309">
                  <c:v>14.8</c:v>
                </c:pt>
                <c:pt idx="310">
                  <c:v>14.47</c:v>
                </c:pt>
                <c:pt idx="311">
                  <c:v>16.22</c:v>
                </c:pt>
                <c:pt idx="312">
                  <c:v>17.82</c:v>
                </c:pt>
                <c:pt idx="313">
                  <c:v>15.64</c:v>
                </c:pt>
                <c:pt idx="314">
                  <c:v>14.52</c:v>
                </c:pt>
                <c:pt idx="315">
                  <c:v>15.12</c:v>
                </c:pt>
                <c:pt idx="316">
                  <c:v>14.52</c:v>
                </c:pt>
                <c:pt idx="317">
                  <c:v>15</c:v>
                </c:pt>
                <c:pt idx="318">
                  <c:v>15.09</c:v>
                </c:pt>
                <c:pt idx="319">
                  <c:v>14.02</c:v>
                </c:pt>
                <c:pt idx="320">
                  <c:v>14.93</c:v>
                </c:pt>
                <c:pt idx="321">
                  <c:v>14.62</c:v>
                </c:pt>
                <c:pt idx="322">
                  <c:v>14.41</c:v>
                </c:pt>
                <c:pt idx="323">
                  <c:v>13.88</c:v>
                </c:pt>
                <c:pt idx="324">
                  <c:v>13.1</c:v>
                </c:pt>
                <c:pt idx="325">
                  <c:v>13.09</c:v>
                </c:pt>
                <c:pt idx="326">
                  <c:v>13.37</c:v>
                </c:pt>
                <c:pt idx="327">
                  <c:v>13.96</c:v>
                </c:pt>
                <c:pt idx="328">
                  <c:v>15.57</c:v>
                </c:pt>
                <c:pt idx="329">
                  <c:v>14.89</c:v>
                </c:pt>
                <c:pt idx="330">
                  <c:v>13.82</c:v>
                </c:pt>
                <c:pt idx="331">
                  <c:v>15.89</c:v>
                </c:pt>
                <c:pt idx="332">
                  <c:v>17.03</c:v>
                </c:pt>
                <c:pt idx="333">
                  <c:v>16.11</c:v>
                </c:pt>
                <c:pt idx="334">
                  <c:v>15.61</c:v>
                </c:pt>
                <c:pt idx="335">
                  <c:v>14.18</c:v>
                </c:pt>
                <c:pt idx="336">
                  <c:v>13.36</c:v>
                </c:pt>
                <c:pt idx="337">
                  <c:v>13.36</c:v>
                </c:pt>
                <c:pt idx="338">
                  <c:v>13.25</c:v>
                </c:pt>
                <c:pt idx="339">
                  <c:v>13.19</c:v>
                </c:pt>
                <c:pt idx="340">
                  <c:v>13.27</c:v>
                </c:pt>
                <c:pt idx="341">
                  <c:v>13.32</c:v>
                </c:pt>
                <c:pt idx="342">
                  <c:v>14.06</c:v>
                </c:pt>
                <c:pt idx="343">
                  <c:v>13.97</c:v>
                </c:pt>
                <c:pt idx="344">
                  <c:v>13.71</c:v>
                </c:pt>
                <c:pt idx="345">
                  <c:v>13.41</c:v>
                </c:pt>
                <c:pt idx="346">
                  <c:v>13.25</c:v>
                </c:pt>
                <c:pt idx="347">
                  <c:v>12.91</c:v>
                </c:pt>
                <c:pt idx="348">
                  <c:v>13.29</c:v>
                </c:pt>
                <c:pt idx="349">
                  <c:v>13.8</c:v>
                </c:pt>
                <c:pt idx="350">
                  <c:v>13.4</c:v>
                </c:pt>
                <c:pt idx="351">
                  <c:v>13.43</c:v>
                </c:pt>
                <c:pt idx="352">
                  <c:v>12.92</c:v>
                </c:pt>
                <c:pt idx="353">
                  <c:v>12.23</c:v>
                </c:pt>
                <c:pt idx="354">
                  <c:v>12.13</c:v>
                </c:pt>
                <c:pt idx="355">
                  <c:v>12.17</c:v>
                </c:pt>
                <c:pt idx="356">
                  <c:v>13.17</c:v>
                </c:pt>
                <c:pt idx="357">
                  <c:v>12.44</c:v>
                </c:pt>
                <c:pt idx="358">
                  <c:v>12.42</c:v>
                </c:pt>
                <c:pt idx="359">
                  <c:v>12.96</c:v>
                </c:pt>
                <c:pt idx="360">
                  <c:v>11.91</c:v>
                </c:pt>
                <c:pt idx="361">
                  <c:v>12.03</c:v>
                </c:pt>
                <c:pt idx="362">
                  <c:v>11.36</c:v>
                </c:pt>
                <c:pt idx="363">
                  <c:v>11.36</c:v>
                </c:pt>
                <c:pt idx="364">
                  <c:v>11.51</c:v>
                </c:pt>
                <c:pt idx="365">
                  <c:v>11.68</c:v>
                </c:pt>
                <c:pt idx="366">
                  <c:v>11.57</c:v>
                </c:pt>
                <c:pt idx="367">
                  <c:v>11.4</c:v>
                </c:pt>
                <c:pt idx="368">
                  <c:v>11.58</c:v>
                </c:pt>
                <c:pt idx="369">
                  <c:v>11.87</c:v>
                </c:pt>
                <c:pt idx="370">
                  <c:v>12.08</c:v>
                </c:pt>
                <c:pt idx="371">
                  <c:v>11.68</c:v>
                </c:pt>
                <c:pt idx="372">
                  <c:v>10.73</c:v>
                </c:pt>
                <c:pt idx="373">
                  <c:v>11.15</c:v>
                </c:pt>
                <c:pt idx="374">
                  <c:v>10.99</c:v>
                </c:pt>
                <c:pt idx="375">
                  <c:v>11.6</c:v>
                </c:pt>
                <c:pt idx="376">
                  <c:v>12.56</c:v>
                </c:pt>
                <c:pt idx="377">
                  <c:v>12.18</c:v>
                </c:pt>
                <c:pt idx="378">
                  <c:v>12.65</c:v>
                </c:pt>
                <c:pt idx="379">
                  <c:v>12.06</c:v>
                </c:pt>
                <c:pt idx="380">
                  <c:v>10.61</c:v>
                </c:pt>
                <c:pt idx="381">
                  <c:v>10.62</c:v>
                </c:pt>
                <c:pt idx="382">
                  <c:v>10.85</c:v>
                </c:pt>
                <c:pt idx="383">
                  <c:v>10.98</c:v>
                </c:pt>
                <c:pt idx="384">
                  <c:v>12.13</c:v>
                </c:pt>
                <c:pt idx="385">
                  <c:v>11.59</c:v>
                </c:pt>
                <c:pt idx="386">
                  <c:v>11.63</c:v>
                </c:pt>
                <c:pt idx="387">
                  <c:v>11.26</c:v>
                </c:pt>
                <c:pt idx="388">
                  <c:v>11.57</c:v>
                </c:pt>
                <c:pt idx="389">
                  <c:v>11.15</c:v>
                </c:pt>
                <c:pt idx="390">
                  <c:v>10.82</c:v>
                </c:pt>
                <c:pt idx="391">
                  <c:v>10.32</c:v>
                </c:pt>
                <c:pt idx="392">
                  <c:v>10.32</c:v>
                </c:pt>
                <c:pt idx="393">
                  <c:v>11.33</c:v>
                </c:pt>
                <c:pt idx="394">
                  <c:v>11.98</c:v>
                </c:pt>
                <c:pt idx="395">
                  <c:v>11.65</c:v>
                </c:pt>
                <c:pt idx="396">
                  <c:v>12.59</c:v>
                </c:pt>
                <c:pt idx="397">
                  <c:v>12.08</c:v>
                </c:pt>
                <c:pt idx="398">
                  <c:v>11.82</c:v>
                </c:pt>
                <c:pt idx="399">
                  <c:v>11.96</c:v>
                </c:pt>
                <c:pt idx="400">
                  <c:v>11</c:v>
                </c:pt>
                <c:pt idx="401">
                  <c:v>14.54</c:v>
                </c:pt>
                <c:pt idx="402">
                  <c:v>12.06</c:v>
                </c:pt>
                <c:pt idx="403">
                  <c:v>12.81</c:v>
                </c:pt>
                <c:pt idx="404">
                  <c:v>12.24</c:v>
                </c:pt>
                <c:pt idx="405">
                  <c:v>11.52</c:v>
                </c:pt>
                <c:pt idx="406">
                  <c:v>11.84</c:v>
                </c:pt>
                <c:pt idx="407">
                  <c:v>12.69</c:v>
                </c:pt>
                <c:pt idx="408">
                  <c:v>12.56</c:v>
                </c:pt>
                <c:pt idx="409">
                  <c:v>13.28</c:v>
                </c:pt>
                <c:pt idx="410">
                  <c:v>13.33</c:v>
                </c:pt>
                <c:pt idx="411">
                  <c:v>16.95</c:v>
                </c:pt>
                <c:pt idx="412">
                  <c:v>17.03</c:v>
                </c:pt>
                <c:pt idx="413">
                  <c:v>15.12</c:v>
                </c:pt>
                <c:pt idx="414">
                  <c:v>16.87</c:v>
                </c:pt>
                <c:pt idx="415">
                  <c:v>16.37</c:v>
                </c:pt>
                <c:pt idx="416">
                  <c:v>16.66</c:v>
                </c:pt>
                <c:pt idx="417">
                  <c:v>15.77</c:v>
                </c:pt>
                <c:pt idx="418">
                  <c:v>14.23</c:v>
                </c:pt>
                <c:pt idx="419">
                  <c:v>14.13</c:v>
                </c:pt>
                <c:pt idx="420">
                  <c:v>12.9</c:v>
                </c:pt>
                <c:pt idx="421">
                  <c:v>12.42</c:v>
                </c:pt>
                <c:pt idx="422">
                  <c:v>13.15</c:v>
                </c:pt>
                <c:pt idx="423">
                  <c:v>12.32</c:v>
                </c:pt>
                <c:pt idx="424">
                  <c:v>12.21</c:v>
                </c:pt>
                <c:pt idx="425">
                  <c:v>11.78</c:v>
                </c:pt>
                <c:pt idx="426">
                  <c:v>11.76</c:v>
                </c:pt>
                <c:pt idx="427">
                  <c:v>11.47</c:v>
                </c:pt>
                <c:pt idx="428">
                  <c:v>11.7</c:v>
                </c:pt>
                <c:pt idx="429">
                  <c:v>11.63</c:v>
                </c:pt>
                <c:pt idx="430">
                  <c:v>11.78</c:v>
                </c:pt>
                <c:pt idx="431">
                  <c:v>12.05</c:v>
                </c:pt>
                <c:pt idx="432">
                  <c:v>11.98</c:v>
                </c:pt>
                <c:pt idx="433">
                  <c:v>11.98</c:v>
                </c:pt>
                <c:pt idx="434">
                  <c:v>12.25</c:v>
                </c:pt>
                <c:pt idx="435">
                  <c:v>12.36</c:v>
                </c:pt>
                <c:pt idx="436">
                  <c:v>12.64</c:v>
                </c:pt>
                <c:pt idx="437">
                  <c:v>12.09</c:v>
                </c:pt>
                <c:pt idx="438">
                  <c:v>12.66</c:v>
                </c:pt>
                <c:pt idx="439">
                  <c:v>13.5</c:v>
                </c:pt>
                <c:pt idx="440">
                  <c:v>12.88</c:v>
                </c:pt>
                <c:pt idx="441">
                  <c:v>12.8</c:v>
                </c:pt>
                <c:pt idx="442">
                  <c:v>13.31</c:v>
                </c:pt>
                <c:pt idx="443">
                  <c:v>14.12</c:v>
                </c:pt>
                <c:pt idx="444">
                  <c:v>12.73</c:v>
                </c:pt>
                <c:pt idx="445">
                  <c:v>12.65</c:v>
                </c:pt>
                <c:pt idx="446">
                  <c:v>12.03</c:v>
                </c:pt>
                <c:pt idx="447">
                  <c:v>12.11</c:v>
                </c:pt>
                <c:pt idx="448">
                  <c:v>13.69</c:v>
                </c:pt>
                <c:pt idx="449">
                  <c:v>14.93</c:v>
                </c:pt>
                <c:pt idx="450">
                  <c:v>13.27</c:v>
                </c:pt>
                <c:pt idx="451">
                  <c:v>15.64</c:v>
                </c:pt>
                <c:pt idx="452">
                  <c:v>14.85</c:v>
                </c:pt>
                <c:pt idx="453">
                  <c:v>15.98</c:v>
                </c:pt>
                <c:pt idx="454">
                  <c:v>16.309999999999999</c:v>
                </c:pt>
                <c:pt idx="455">
                  <c:v>16.71</c:v>
                </c:pt>
                <c:pt idx="456">
                  <c:v>16.16</c:v>
                </c:pt>
                <c:pt idx="457">
                  <c:v>14.55</c:v>
                </c:pt>
                <c:pt idx="458">
                  <c:v>15.46</c:v>
                </c:pt>
                <c:pt idx="459">
                  <c:v>17.2</c:v>
                </c:pt>
                <c:pt idx="460">
                  <c:v>15.11</c:v>
                </c:pt>
                <c:pt idx="461">
                  <c:v>18.760000000000002</c:v>
                </c:pt>
                <c:pt idx="462">
                  <c:v>21.24</c:v>
                </c:pt>
                <c:pt idx="463">
                  <c:v>24.64</c:v>
                </c:pt>
                <c:pt idx="464">
                  <c:v>22.79</c:v>
                </c:pt>
                <c:pt idx="465">
                  <c:v>26.25</c:v>
                </c:pt>
                <c:pt idx="466">
                  <c:v>25.2</c:v>
                </c:pt>
                <c:pt idx="467">
                  <c:v>21.99</c:v>
                </c:pt>
                <c:pt idx="468">
                  <c:v>18.57</c:v>
                </c:pt>
                <c:pt idx="469">
                  <c:v>16.079999999999998</c:v>
                </c:pt>
                <c:pt idx="470">
                  <c:v>17.87</c:v>
                </c:pt>
                <c:pt idx="471">
                  <c:v>16.53</c:v>
                </c:pt>
                <c:pt idx="472">
                  <c:v>16.11</c:v>
                </c:pt>
                <c:pt idx="473">
                  <c:v>16.04</c:v>
                </c:pt>
                <c:pt idx="474">
                  <c:v>14.39</c:v>
                </c:pt>
                <c:pt idx="475">
                  <c:v>15.15</c:v>
                </c:pt>
                <c:pt idx="476">
                  <c:v>14.52</c:v>
                </c:pt>
                <c:pt idx="477">
                  <c:v>14.03</c:v>
                </c:pt>
                <c:pt idx="478">
                  <c:v>14.73</c:v>
                </c:pt>
                <c:pt idx="479">
                  <c:v>14.89</c:v>
                </c:pt>
                <c:pt idx="480">
                  <c:v>14.17</c:v>
                </c:pt>
                <c:pt idx="481">
                  <c:v>13.67</c:v>
                </c:pt>
                <c:pt idx="482">
                  <c:v>13.12</c:v>
                </c:pt>
                <c:pt idx="483">
                  <c:v>12.67</c:v>
                </c:pt>
                <c:pt idx="484">
                  <c:v>12.92</c:v>
                </c:pt>
                <c:pt idx="485">
                  <c:v>13.02</c:v>
                </c:pt>
                <c:pt idx="486">
                  <c:v>13.79</c:v>
                </c:pt>
                <c:pt idx="487">
                  <c:v>13.31</c:v>
                </c:pt>
                <c:pt idx="488">
                  <c:v>13.99</c:v>
                </c:pt>
                <c:pt idx="489">
                  <c:v>13.86</c:v>
                </c:pt>
                <c:pt idx="490">
                  <c:v>13.96</c:v>
                </c:pt>
                <c:pt idx="491">
                  <c:v>13.58</c:v>
                </c:pt>
                <c:pt idx="492">
                  <c:v>12.9</c:v>
                </c:pt>
                <c:pt idx="493">
                  <c:v>12.62</c:v>
                </c:pt>
                <c:pt idx="494">
                  <c:v>12.25</c:v>
                </c:pt>
                <c:pt idx="495">
                  <c:v>12.07</c:v>
                </c:pt>
                <c:pt idx="496">
                  <c:v>12.07</c:v>
                </c:pt>
                <c:pt idx="497">
                  <c:v>13.33</c:v>
                </c:pt>
                <c:pt idx="498">
                  <c:v>14.29</c:v>
                </c:pt>
                <c:pt idx="499">
                  <c:v>12.85</c:v>
                </c:pt>
                <c:pt idx="500">
                  <c:v>12.47</c:v>
                </c:pt>
                <c:pt idx="501">
                  <c:v>12.38</c:v>
                </c:pt>
                <c:pt idx="502">
                  <c:v>11.82</c:v>
                </c:pt>
                <c:pt idx="503">
                  <c:v>14.21</c:v>
                </c:pt>
                <c:pt idx="504">
                  <c:v>14.89</c:v>
                </c:pt>
                <c:pt idx="505">
                  <c:v>18.53</c:v>
                </c:pt>
                <c:pt idx="506">
                  <c:v>20.079999999999998</c:v>
                </c:pt>
                <c:pt idx="507">
                  <c:v>21.08</c:v>
                </c:pt>
                <c:pt idx="508">
                  <c:v>20.420000000000002</c:v>
                </c:pt>
                <c:pt idx="509">
                  <c:v>23.57</c:v>
                </c:pt>
                <c:pt idx="510">
                  <c:v>19.440000000000001</c:v>
                </c:pt>
                <c:pt idx="511">
                  <c:v>16.809999999999999</c:v>
                </c:pt>
                <c:pt idx="512">
                  <c:v>16.489999999999998</c:v>
                </c:pt>
                <c:pt idx="513">
                  <c:v>15.25</c:v>
                </c:pt>
                <c:pt idx="514">
                  <c:v>14.8</c:v>
                </c:pt>
                <c:pt idx="515">
                  <c:v>14.37</c:v>
                </c:pt>
                <c:pt idx="516">
                  <c:v>14.37</c:v>
                </c:pt>
                <c:pt idx="517">
                  <c:v>14.5</c:v>
                </c:pt>
                <c:pt idx="518">
                  <c:v>15.06</c:v>
                </c:pt>
                <c:pt idx="519">
                  <c:v>15.92</c:v>
                </c:pt>
                <c:pt idx="520">
                  <c:v>19.2</c:v>
                </c:pt>
                <c:pt idx="521">
                  <c:v>19.2</c:v>
                </c:pt>
                <c:pt idx="522">
                  <c:v>17.79</c:v>
                </c:pt>
                <c:pt idx="523">
                  <c:v>19.920000000000002</c:v>
                </c:pt>
                <c:pt idx="524">
                  <c:v>21.12</c:v>
                </c:pt>
                <c:pt idx="525">
                  <c:v>19.309999999999999</c:v>
                </c:pt>
                <c:pt idx="526">
                  <c:v>17.010000000000002</c:v>
                </c:pt>
                <c:pt idx="527">
                  <c:v>17.55</c:v>
                </c:pt>
                <c:pt idx="528">
                  <c:v>19.600000000000001</c:v>
                </c:pt>
                <c:pt idx="529">
                  <c:v>20.56</c:v>
                </c:pt>
                <c:pt idx="530">
                  <c:v>21.48</c:v>
                </c:pt>
                <c:pt idx="531">
                  <c:v>22.39</c:v>
                </c:pt>
                <c:pt idx="532">
                  <c:v>20.95</c:v>
                </c:pt>
                <c:pt idx="533">
                  <c:v>20.95</c:v>
                </c:pt>
                <c:pt idx="534">
                  <c:v>19.89</c:v>
                </c:pt>
                <c:pt idx="535">
                  <c:v>18.850000000000001</c:v>
                </c:pt>
                <c:pt idx="536">
                  <c:v>16.399999999999999</c:v>
                </c:pt>
                <c:pt idx="537">
                  <c:v>16.66</c:v>
                </c:pt>
                <c:pt idx="538">
                  <c:v>15.52</c:v>
                </c:pt>
                <c:pt idx="539">
                  <c:v>17.22</c:v>
                </c:pt>
                <c:pt idx="540">
                  <c:v>20.440000000000001</c:v>
                </c:pt>
                <c:pt idx="541">
                  <c:v>18.760000000000002</c:v>
                </c:pt>
                <c:pt idx="542">
                  <c:v>20.97</c:v>
                </c:pt>
                <c:pt idx="543">
                  <c:v>19.43</c:v>
                </c:pt>
                <c:pt idx="544">
                  <c:v>17.329999999999998</c:v>
                </c:pt>
                <c:pt idx="545">
                  <c:v>18.329999999999998</c:v>
                </c:pt>
                <c:pt idx="546">
                  <c:v>16.850000000000001</c:v>
                </c:pt>
                <c:pt idx="547">
                  <c:v>17.29</c:v>
                </c:pt>
                <c:pt idx="548">
                  <c:v>18.55</c:v>
                </c:pt>
                <c:pt idx="549">
                  <c:v>17.23</c:v>
                </c:pt>
                <c:pt idx="550">
                  <c:v>16.96</c:v>
                </c:pt>
                <c:pt idx="551">
                  <c:v>15.34</c:v>
                </c:pt>
                <c:pt idx="552">
                  <c:v>14.69</c:v>
                </c:pt>
                <c:pt idx="553">
                  <c:v>14.69</c:v>
                </c:pt>
                <c:pt idx="554">
                  <c:v>15.8</c:v>
                </c:pt>
                <c:pt idx="555">
                  <c:v>15.45</c:v>
                </c:pt>
                <c:pt idx="556">
                  <c:v>15.29</c:v>
                </c:pt>
                <c:pt idx="557">
                  <c:v>14.3</c:v>
                </c:pt>
                <c:pt idx="558">
                  <c:v>14.56</c:v>
                </c:pt>
                <c:pt idx="559">
                  <c:v>13.69</c:v>
                </c:pt>
                <c:pt idx="560">
                  <c:v>13.84</c:v>
                </c:pt>
                <c:pt idx="561">
                  <c:v>13.91</c:v>
                </c:pt>
                <c:pt idx="562">
                  <c:v>13.34</c:v>
                </c:pt>
                <c:pt idx="563">
                  <c:v>13.04</c:v>
                </c:pt>
                <c:pt idx="564">
                  <c:v>13.86</c:v>
                </c:pt>
                <c:pt idx="565">
                  <c:v>14.23</c:v>
                </c:pt>
                <c:pt idx="566">
                  <c:v>14.04</c:v>
                </c:pt>
                <c:pt idx="567">
                  <c:v>15.2</c:v>
                </c:pt>
                <c:pt idx="568">
                  <c:v>15.06</c:v>
                </c:pt>
                <c:pt idx="569">
                  <c:v>16.690000000000001</c:v>
                </c:pt>
                <c:pt idx="570">
                  <c:v>16.87</c:v>
                </c:pt>
                <c:pt idx="571">
                  <c:v>15.42</c:v>
                </c:pt>
                <c:pt idx="572">
                  <c:v>16</c:v>
                </c:pt>
                <c:pt idx="573">
                  <c:v>15.61</c:v>
                </c:pt>
                <c:pt idx="574">
                  <c:v>15.66</c:v>
                </c:pt>
                <c:pt idx="575">
                  <c:v>13.97</c:v>
                </c:pt>
                <c:pt idx="576">
                  <c:v>14.07</c:v>
                </c:pt>
                <c:pt idx="577">
                  <c:v>13.02</c:v>
                </c:pt>
                <c:pt idx="578">
                  <c:v>13.41</c:v>
                </c:pt>
                <c:pt idx="579">
                  <c:v>13.62</c:v>
                </c:pt>
                <c:pt idx="580">
                  <c:v>15.44</c:v>
                </c:pt>
                <c:pt idx="581">
                  <c:v>15.8</c:v>
                </c:pt>
                <c:pt idx="582">
                  <c:v>15.07</c:v>
                </c:pt>
                <c:pt idx="583">
                  <c:v>14.51</c:v>
                </c:pt>
                <c:pt idx="584">
                  <c:v>15.29</c:v>
                </c:pt>
                <c:pt idx="585">
                  <c:v>15.11</c:v>
                </c:pt>
                <c:pt idx="586">
                  <c:v>14.67</c:v>
                </c:pt>
                <c:pt idx="587">
                  <c:v>14.67</c:v>
                </c:pt>
                <c:pt idx="588">
                  <c:v>14.74</c:v>
                </c:pt>
                <c:pt idx="589">
                  <c:v>14.78</c:v>
                </c:pt>
                <c:pt idx="590">
                  <c:v>13.98</c:v>
                </c:pt>
                <c:pt idx="591">
                  <c:v>13.09</c:v>
                </c:pt>
                <c:pt idx="592">
                  <c:v>12.58</c:v>
                </c:pt>
                <c:pt idx="593">
                  <c:v>13.94</c:v>
                </c:pt>
                <c:pt idx="594">
                  <c:v>13.67</c:v>
                </c:pt>
                <c:pt idx="595">
                  <c:v>12.84</c:v>
                </c:pt>
                <c:pt idx="596">
                  <c:v>12.6</c:v>
                </c:pt>
                <c:pt idx="597">
                  <c:v>13.89</c:v>
                </c:pt>
                <c:pt idx="598">
                  <c:v>13.3</c:v>
                </c:pt>
                <c:pt idx="599">
                  <c:v>13.25</c:v>
                </c:pt>
                <c:pt idx="600">
                  <c:v>12.71</c:v>
                </c:pt>
                <c:pt idx="601">
                  <c:v>12.48</c:v>
                </c:pt>
                <c:pt idx="602">
                  <c:v>12.29</c:v>
                </c:pt>
                <c:pt idx="603">
                  <c:v>13.12</c:v>
                </c:pt>
                <c:pt idx="604">
                  <c:v>12.41</c:v>
                </c:pt>
                <c:pt idx="605">
                  <c:v>13.39</c:v>
                </c:pt>
                <c:pt idx="606">
                  <c:v>14.55</c:v>
                </c:pt>
                <c:pt idx="607">
                  <c:v>12.7</c:v>
                </c:pt>
                <c:pt idx="608">
                  <c:v>12.85</c:v>
                </c:pt>
                <c:pt idx="609">
                  <c:v>14.31</c:v>
                </c:pt>
                <c:pt idx="610">
                  <c:v>15.15</c:v>
                </c:pt>
                <c:pt idx="611">
                  <c:v>15.13</c:v>
                </c:pt>
                <c:pt idx="612">
                  <c:v>12.86</c:v>
                </c:pt>
                <c:pt idx="613">
                  <c:v>13.85</c:v>
                </c:pt>
                <c:pt idx="614">
                  <c:v>13.86</c:v>
                </c:pt>
                <c:pt idx="615">
                  <c:v>13.76</c:v>
                </c:pt>
                <c:pt idx="616">
                  <c:v>12.74</c:v>
                </c:pt>
                <c:pt idx="617">
                  <c:v>12.38</c:v>
                </c:pt>
                <c:pt idx="618">
                  <c:v>12.73</c:v>
                </c:pt>
                <c:pt idx="619">
                  <c:v>12.85</c:v>
                </c:pt>
                <c:pt idx="620">
                  <c:v>12.88</c:v>
                </c:pt>
                <c:pt idx="621">
                  <c:v>12.11</c:v>
                </c:pt>
                <c:pt idx="622">
                  <c:v>12.13</c:v>
                </c:pt>
                <c:pt idx="623">
                  <c:v>12.13</c:v>
                </c:pt>
                <c:pt idx="624">
                  <c:v>14.06</c:v>
                </c:pt>
                <c:pt idx="625">
                  <c:v>13.27</c:v>
                </c:pt>
                <c:pt idx="626">
                  <c:v>13.31</c:v>
                </c:pt>
                <c:pt idx="627">
                  <c:v>13.84</c:v>
                </c:pt>
                <c:pt idx="628">
                  <c:v>13.97</c:v>
                </c:pt>
                <c:pt idx="629">
                  <c:v>14.24</c:v>
                </c:pt>
                <c:pt idx="630">
                  <c:v>13.66</c:v>
                </c:pt>
                <c:pt idx="631">
                  <c:v>14.71</c:v>
                </c:pt>
                <c:pt idx="632">
                  <c:v>14.21</c:v>
                </c:pt>
                <c:pt idx="633">
                  <c:v>15.29</c:v>
                </c:pt>
                <c:pt idx="634">
                  <c:v>14.47</c:v>
                </c:pt>
                <c:pt idx="635">
                  <c:v>13.22</c:v>
                </c:pt>
                <c:pt idx="636">
                  <c:v>12.85</c:v>
                </c:pt>
                <c:pt idx="637">
                  <c:v>13.78</c:v>
                </c:pt>
                <c:pt idx="638">
                  <c:v>15.39</c:v>
                </c:pt>
                <c:pt idx="639">
                  <c:v>14.81</c:v>
                </c:pt>
                <c:pt idx="640">
                  <c:v>14.5</c:v>
                </c:pt>
                <c:pt idx="641">
                  <c:v>13.19</c:v>
                </c:pt>
                <c:pt idx="642">
                  <c:v>13.96</c:v>
                </c:pt>
                <c:pt idx="643">
                  <c:v>12.74</c:v>
                </c:pt>
                <c:pt idx="644">
                  <c:v>12.11</c:v>
                </c:pt>
                <c:pt idx="645">
                  <c:v>13.26</c:v>
                </c:pt>
                <c:pt idx="646">
                  <c:v>14.01</c:v>
                </c:pt>
                <c:pt idx="647">
                  <c:v>14.02</c:v>
                </c:pt>
                <c:pt idx="648">
                  <c:v>18.850000000000001</c:v>
                </c:pt>
                <c:pt idx="649">
                  <c:v>18.23</c:v>
                </c:pt>
                <c:pt idx="650">
                  <c:v>16.09</c:v>
                </c:pt>
                <c:pt idx="651">
                  <c:v>16.79</c:v>
                </c:pt>
                <c:pt idx="652">
                  <c:v>16.79</c:v>
                </c:pt>
                <c:pt idx="653">
                  <c:v>17.010000000000002</c:v>
                </c:pt>
                <c:pt idx="654">
                  <c:v>16.09</c:v>
                </c:pt>
                <c:pt idx="655">
                  <c:v>19.66</c:v>
                </c:pt>
                <c:pt idx="656">
                  <c:v>19.97</c:v>
                </c:pt>
                <c:pt idx="657">
                  <c:v>16.829999999999998</c:v>
                </c:pt>
                <c:pt idx="658">
                  <c:v>13.9</c:v>
                </c:pt>
                <c:pt idx="659">
                  <c:v>13.37</c:v>
                </c:pt>
                <c:pt idx="660">
                  <c:v>13.23</c:v>
                </c:pt>
                <c:pt idx="661">
                  <c:v>12.11</c:v>
                </c:pt>
                <c:pt idx="662">
                  <c:v>11.95</c:v>
                </c:pt>
                <c:pt idx="663">
                  <c:v>12.25</c:v>
                </c:pt>
                <c:pt idx="664">
                  <c:v>12.22</c:v>
                </c:pt>
                <c:pt idx="665">
                  <c:v>12.12</c:v>
                </c:pt>
                <c:pt idx="666">
                  <c:v>12.64</c:v>
                </c:pt>
                <c:pt idx="667">
                  <c:v>13.74</c:v>
                </c:pt>
                <c:pt idx="668">
                  <c:v>15.6</c:v>
                </c:pt>
                <c:pt idx="669">
                  <c:v>13.44</c:v>
                </c:pt>
                <c:pt idx="670">
                  <c:v>12.5</c:v>
                </c:pt>
                <c:pt idx="671">
                  <c:v>12.13</c:v>
                </c:pt>
                <c:pt idx="672">
                  <c:v>12.12</c:v>
                </c:pt>
                <c:pt idx="673">
                  <c:v>12.56</c:v>
                </c:pt>
                <c:pt idx="674">
                  <c:v>13</c:v>
                </c:pt>
                <c:pt idx="675">
                  <c:v>12.51</c:v>
                </c:pt>
                <c:pt idx="676">
                  <c:v>13.77</c:v>
                </c:pt>
                <c:pt idx="677">
                  <c:v>13.39</c:v>
                </c:pt>
                <c:pt idx="678">
                  <c:v>12.23</c:v>
                </c:pt>
                <c:pt idx="679">
                  <c:v>13.71</c:v>
                </c:pt>
                <c:pt idx="680">
                  <c:v>13.61</c:v>
                </c:pt>
                <c:pt idx="681">
                  <c:v>13.49</c:v>
                </c:pt>
                <c:pt idx="682">
                  <c:v>12.83</c:v>
                </c:pt>
                <c:pt idx="683">
                  <c:v>13.02</c:v>
                </c:pt>
                <c:pt idx="684">
                  <c:v>13.79</c:v>
                </c:pt>
                <c:pt idx="685">
                  <c:v>15.25</c:v>
                </c:pt>
                <c:pt idx="686">
                  <c:v>19.14</c:v>
                </c:pt>
                <c:pt idx="687">
                  <c:v>28.03</c:v>
                </c:pt>
                <c:pt idx="688">
                  <c:v>40.74</c:v>
                </c:pt>
                <c:pt idx="689">
                  <c:v>36.020000000000003</c:v>
                </c:pt>
                <c:pt idx="690">
                  <c:v>30.32</c:v>
                </c:pt>
                <c:pt idx="691">
                  <c:v>26.1</c:v>
                </c:pt>
                <c:pt idx="692">
                  <c:v>26.05</c:v>
                </c:pt>
                <c:pt idx="693">
                  <c:v>28.43</c:v>
                </c:pt>
                <c:pt idx="694">
                  <c:v>31.4</c:v>
                </c:pt>
                <c:pt idx="695">
                  <c:v>26.09</c:v>
                </c:pt>
                <c:pt idx="696">
                  <c:v>25.61</c:v>
                </c:pt>
                <c:pt idx="697">
                  <c:v>27.8</c:v>
                </c:pt>
                <c:pt idx="698">
                  <c:v>27.8</c:v>
                </c:pt>
                <c:pt idx="699">
                  <c:v>24.9</c:v>
                </c:pt>
                <c:pt idx="700">
                  <c:v>26.23</c:v>
                </c:pt>
                <c:pt idx="701">
                  <c:v>24.37</c:v>
                </c:pt>
                <c:pt idx="702">
                  <c:v>23.2</c:v>
                </c:pt>
                <c:pt idx="703">
                  <c:v>24.25</c:v>
                </c:pt>
                <c:pt idx="704">
                  <c:v>22.54</c:v>
                </c:pt>
                <c:pt idx="705">
                  <c:v>21.35</c:v>
                </c:pt>
                <c:pt idx="706">
                  <c:v>21.14</c:v>
                </c:pt>
                <c:pt idx="707">
                  <c:v>22.28</c:v>
                </c:pt>
                <c:pt idx="708">
                  <c:v>20.14</c:v>
                </c:pt>
                <c:pt idx="709">
                  <c:v>22.44</c:v>
                </c:pt>
                <c:pt idx="710">
                  <c:v>22.13</c:v>
                </c:pt>
                <c:pt idx="711">
                  <c:v>23.47</c:v>
                </c:pt>
                <c:pt idx="712">
                  <c:v>23.62</c:v>
                </c:pt>
                <c:pt idx="713">
                  <c:v>27.63</c:v>
                </c:pt>
                <c:pt idx="714">
                  <c:v>26.83</c:v>
                </c:pt>
                <c:pt idx="715">
                  <c:v>24.5</c:v>
                </c:pt>
                <c:pt idx="716">
                  <c:v>22.55</c:v>
                </c:pt>
                <c:pt idx="717">
                  <c:v>20.94</c:v>
                </c:pt>
                <c:pt idx="718">
                  <c:v>19.54</c:v>
                </c:pt>
                <c:pt idx="719">
                  <c:v>19.399999999999999</c:v>
                </c:pt>
                <c:pt idx="720">
                  <c:v>18.399999999999999</c:v>
                </c:pt>
                <c:pt idx="721">
                  <c:v>17.420000000000002</c:v>
                </c:pt>
                <c:pt idx="722">
                  <c:v>17.079999999999998</c:v>
                </c:pt>
                <c:pt idx="723">
                  <c:v>16.170000000000002</c:v>
                </c:pt>
                <c:pt idx="724">
                  <c:v>17.670000000000002</c:v>
                </c:pt>
                <c:pt idx="725">
                  <c:v>18.03</c:v>
                </c:pt>
                <c:pt idx="726">
                  <c:v>16.05</c:v>
                </c:pt>
                <c:pt idx="727">
                  <c:v>15.05</c:v>
                </c:pt>
                <c:pt idx="728">
                  <c:v>14.98</c:v>
                </c:pt>
                <c:pt idx="729">
                  <c:v>15.75</c:v>
                </c:pt>
                <c:pt idx="730">
                  <c:v>16.7</c:v>
                </c:pt>
                <c:pt idx="731">
                  <c:v>14.45</c:v>
                </c:pt>
                <c:pt idx="732">
                  <c:v>14.46</c:v>
                </c:pt>
                <c:pt idx="733">
                  <c:v>15.29</c:v>
                </c:pt>
                <c:pt idx="734">
                  <c:v>15.43</c:v>
                </c:pt>
                <c:pt idx="735">
                  <c:v>14.33</c:v>
                </c:pt>
                <c:pt idx="736">
                  <c:v>14.61</c:v>
                </c:pt>
                <c:pt idx="737">
                  <c:v>15.07</c:v>
                </c:pt>
                <c:pt idx="738">
                  <c:v>14.15</c:v>
                </c:pt>
                <c:pt idx="739">
                  <c:v>14.54</c:v>
                </c:pt>
                <c:pt idx="740">
                  <c:v>15.51</c:v>
                </c:pt>
                <c:pt idx="741">
                  <c:v>15.05</c:v>
                </c:pt>
                <c:pt idx="742">
                  <c:v>14.33</c:v>
                </c:pt>
                <c:pt idx="743">
                  <c:v>16.52</c:v>
                </c:pt>
                <c:pt idx="744">
                  <c:v>15.29</c:v>
                </c:pt>
                <c:pt idx="745">
                  <c:v>16.059999999999999</c:v>
                </c:pt>
                <c:pt idx="746">
                  <c:v>18.37</c:v>
                </c:pt>
                <c:pt idx="747">
                  <c:v>20.079999999999998</c:v>
                </c:pt>
                <c:pt idx="748">
                  <c:v>18.16</c:v>
                </c:pt>
                <c:pt idx="749">
                  <c:v>18.84</c:v>
                </c:pt>
                <c:pt idx="750">
                  <c:v>16.850000000000001</c:v>
                </c:pt>
                <c:pt idx="751">
                  <c:v>16.989999999999998</c:v>
                </c:pt>
                <c:pt idx="752">
                  <c:v>15.47</c:v>
                </c:pt>
                <c:pt idx="753">
                  <c:v>15.62</c:v>
                </c:pt>
                <c:pt idx="754">
                  <c:v>15.93</c:v>
                </c:pt>
                <c:pt idx="755">
                  <c:v>15.19</c:v>
                </c:pt>
                <c:pt idx="756">
                  <c:v>15.19</c:v>
                </c:pt>
                <c:pt idx="757">
                  <c:v>15.12</c:v>
                </c:pt>
                <c:pt idx="758">
                  <c:v>16.13</c:v>
                </c:pt>
                <c:pt idx="759">
                  <c:v>14.67</c:v>
                </c:pt>
                <c:pt idx="760">
                  <c:v>15.91</c:v>
                </c:pt>
                <c:pt idx="761">
                  <c:v>18.11</c:v>
                </c:pt>
                <c:pt idx="762">
                  <c:v>14.81</c:v>
                </c:pt>
                <c:pt idx="763">
                  <c:v>15.84</c:v>
                </c:pt>
                <c:pt idx="764">
                  <c:v>17.600000000000001</c:v>
                </c:pt>
                <c:pt idx="765">
                  <c:v>19.61</c:v>
                </c:pt>
                <c:pt idx="766">
                  <c:v>19.34</c:v>
                </c:pt>
                <c:pt idx="767">
                  <c:v>24.39</c:v>
                </c:pt>
                <c:pt idx="768">
                  <c:v>22.73</c:v>
                </c:pt>
                <c:pt idx="769">
                  <c:v>20.95</c:v>
                </c:pt>
                <c:pt idx="770">
                  <c:v>17.86</c:v>
                </c:pt>
                <c:pt idx="771">
                  <c:v>18.940000000000001</c:v>
                </c:pt>
                <c:pt idx="772">
                  <c:v>20.7</c:v>
                </c:pt>
                <c:pt idx="773">
                  <c:v>18.7</c:v>
                </c:pt>
                <c:pt idx="774">
                  <c:v>16.600000000000001</c:v>
                </c:pt>
                <c:pt idx="775">
                  <c:v>15.57</c:v>
                </c:pt>
                <c:pt idx="776">
                  <c:v>15.74</c:v>
                </c:pt>
                <c:pt idx="777">
                  <c:v>15.74</c:v>
                </c:pt>
                <c:pt idx="778">
                  <c:v>16.91</c:v>
                </c:pt>
                <c:pt idx="779">
                  <c:v>16.079999999999998</c:v>
                </c:pt>
                <c:pt idx="780">
                  <c:v>17.29</c:v>
                </c:pt>
                <c:pt idx="781">
                  <c:v>18.21</c:v>
                </c:pt>
                <c:pt idx="782">
                  <c:v>18.21</c:v>
                </c:pt>
                <c:pt idx="783">
                  <c:v>20.7</c:v>
                </c:pt>
                <c:pt idx="784">
                  <c:v>19.34</c:v>
                </c:pt>
                <c:pt idx="785">
                  <c:v>20.59</c:v>
                </c:pt>
                <c:pt idx="786">
                  <c:v>24.99</c:v>
                </c:pt>
                <c:pt idx="787">
                  <c:v>27.01</c:v>
                </c:pt>
                <c:pt idx="788">
                  <c:v>24.3</c:v>
                </c:pt>
                <c:pt idx="789">
                  <c:v>22.47</c:v>
                </c:pt>
                <c:pt idx="790">
                  <c:v>25.22</c:v>
                </c:pt>
                <c:pt idx="791">
                  <c:v>23.95</c:v>
                </c:pt>
                <c:pt idx="792">
                  <c:v>27.02</c:v>
                </c:pt>
                <c:pt idx="793">
                  <c:v>27.02</c:v>
                </c:pt>
                <c:pt idx="794">
                  <c:v>26.05</c:v>
                </c:pt>
                <c:pt idx="795">
                  <c:v>27.59</c:v>
                </c:pt>
                <c:pt idx="796">
                  <c:v>26.69</c:v>
                </c:pt>
                <c:pt idx="797">
                  <c:v>22.34</c:v>
                </c:pt>
                <c:pt idx="798">
                  <c:v>24.15</c:v>
                </c:pt>
                <c:pt idx="799">
                  <c:v>22.5</c:v>
                </c:pt>
                <c:pt idx="800">
                  <c:v>23.11</c:v>
                </c:pt>
                <c:pt idx="801">
                  <c:v>22.42</c:v>
                </c:pt>
                <c:pt idx="802">
                  <c:v>20.2</c:v>
                </c:pt>
                <c:pt idx="803">
                  <c:v>19.98</c:v>
                </c:pt>
                <c:pt idx="804">
                  <c:v>21.98</c:v>
                </c:pt>
                <c:pt idx="805">
                  <c:v>21.65</c:v>
                </c:pt>
                <c:pt idx="806">
                  <c:v>21.84</c:v>
                </c:pt>
                <c:pt idx="807">
                  <c:v>23.38</c:v>
                </c:pt>
                <c:pt idx="808">
                  <c:v>26</c:v>
                </c:pt>
                <c:pt idx="809">
                  <c:v>26.54</c:v>
                </c:pt>
                <c:pt idx="810">
                  <c:v>26.29</c:v>
                </c:pt>
                <c:pt idx="811">
                  <c:v>28.14</c:v>
                </c:pt>
                <c:pt idx="812">
                  <c:v>25.4</c:v>
                </c:pt>
                <c:pt idx="813">
                  <c:v>25.4</c:v>
                </c:pt>
                <c:pt idx="814">
                  <c:v>24.11</c:v>
                </c:pt>
                <c:pt idx="815">
                  <c:v>22.31</c:v>
                </c:pt>
                <c:pt idx="816">
                  <c:v>21.64</c:v>
                </c:pt>
                <c:pt idx="817">
                  <c:v>20.53</c:v>
                </c:pt>
                <c:pt idx="818">
                  <c:v>19.38</c:v>
                </c:pt>
                <c:pt idx="819">
                  <c:v>20.98</c:v>
                </c:pt>
                <c:pt idx="820">
                  <c:v>20.72</c:v>
                </c:pt>
                <c:pt idx="821">
                  <c:v>19.11</c:v>
                </c:pt>
                <c:pt idx="822">
                  <c:v>19.809999999999999</c:v>
                </c:pt>
                <c:pt idx="823">
                  <c:v>20.55</c:v>
                </c:pt>
                <c:pt idx="824">
                  <c:v>17.7</c:v>
                </c:pt>
                <c:pt idx="825">
                  <c:v>17.09</c:v>
                </c:pt>
                <c:pt idx="826">
                  <c:v>16.7</c:v>
                </c:pt>
                <c:pt idx="827">
                  <c:v>16.86</c:v>
                </c:pt>
                <c:pt idx="828">
                  <c:v>17.350000000000001</c:v>
                </c:pt>
                <c:pt idx="829">
                  <c:v>18.670000000000002</c:v>
                </c:pt>
                <c:pt idx="830">
                  <c:v>18.34</c:v>
                </c:pt>
                <c:pt idx="831">
                  <c:v>18.05</c:v>
                </c:pt>
                <c:pt idx="832">
                  <c:v>16.5</c:v>
                </c:pt>
                <c:pt idx="833">
                  <c:v>16.920000000000002</c:v>
                </c:pt>
                <c:pt idx="834">
                  <c:v>16.84</c:v>
                </c:pt>
                <c:pt idx="835">
                  <c:v>14.99</c:v>
                </c:pt>
                <c:pt idx="836">
                  <c:v>14.44</c:v>
                </c:pt>
                <c:pt idx="837">
                  <c:v>14.02</c:v>
                </c:pt>
                <c:pt idx="838">
                  <c:v>13.79</c:v>
                </c:pt>
                <c:pt idx="839">
                  <c:v>14.17</c:v>
                </c:pt>
                <c:pt idx="840">
                  <c:v>14.94</c:v>
                </c:pt>
                <c:pt idx="841">
                  <c:v>14.74</c:v>
                </c:pt>
                <c:pt idx="842">
                  <c:v>14.74</c:v>
                </c:pt>
                <c:pt idx="843">
                  <c:v>15.24</c:v>
                </c:pt>
                <c:pt idx="844">
                  <c:v>13.82</c:v>
                </c:pt>
                <c:pt idx="845">
                  <c:v>13.56</c:v>
                </c:pt>
                <c:pt idx="846">
                  <c:v>13.95</c:v>
                </c:pt>
                <c:pt idx="847">
                  <c:v>13.1</c:v>
                </c:pt>
                <c:pt idx="848">
                  <c:v>14.12</c:v>
                </c:pt>
                <c:pt idx="849">
                  <c:v>15.42</c:v>
                </c:pt>
                <c:pt idx="850">
                  <c:v>14.09</c:v>
                </c:pt>
                <c:pt idx="851">
                  <c:v>16.16</c:v>
                </c:pt>
                <c:pt idx="852">
                  <c:v>15.36</c:v>
                </c:pt>
                <c:pt idx="853">
                  <c:v>16.260000000000002</c:v>
                </c:pt>
                <c:pt idx="854">
                  <c:v>14.85</c:v>
                </c:pt>
                <c:pt idx="855">
                  <c:v>13.84</c:v>
                </c:pt>
                <c:pt idx="856">
                  <c:v>13.72</c:v>
                </c:pt>
                <c:pt idx="857">
                  <c:v>13.62</c:v>
                </c:pt>
                <c:pt idx="858">
                  <c:v>13.35</c:v>
                </c:pt>
                <c:pt idx="859">
                  <c:v>13.24</c:v>
                </c:pt>
                <c:pt idx="860">
                  <c:v>13.28</c:v>
                </c:pt>
                <c:pt idx="861">
                  <c:v>13.95</c:v>
                </c:pt>
                <c:pt idx="862">
                  <c:v>13.22</c:v>
                </c:pt>
                <c:pt idx="863">
                  <c:v>14.08</c:v>
                </c:pt>
                <c:pt idx="864">
                  <c:v>13.96</c:v>
                </c:pt>
                <c:pt idx="865">
                  <c:v>13.77</c:v>
                </c:pt>
                <c:pt idx="866">
                  <c:v>15.22</c:v>
                </c:pt>
                <c:pt idx="867">
                  <c:v>15.7</c:v>
                </c:pt>
                <c:pt idx="868">
                  <c:v>14.68</c:v>
                </c:pt>
                <c:pt idx="869">
                  <c:v>15.6</c:v>
                </c:pt>
                <c:pt idx="870">
                  <c:v>16.05</c:v>
                </c:pt>
                <c:pt idx="871">
                  <c:v>15.91</c:v>
                </c:pt>
                <c:pt idx="872">
                  <c:v>14.72</c:v>
                </c:pt>
                <c:pt idx="873">
                  <c:v>14.57</c:v>
                </c:pt>
                <c:pt idx="874">
                  <c:v>13.63</c:v>
                </c:pt>
                <c:pt idx="875">
                  <c:v>14.69</c:v>
                </c:pt>
                <c:pt idx="876">
                  <c:v>14.41</c:v>
                </c:pt>
                <c:pt idx="877">
                  <c:v>15.04</c:v>
                </c:pt>
                <c:pt idx="878">
                  <c:v>14.68</c:v>
                </c:pt>
                <c:pt idx="879">
                  <c:v>15.57</c:v>
                </c:pt>
                <c:pt idx="880">
                  <c:v>15.95</c:v>
                </c:pt>
                <c:pt idx="881">
                  <c:v>16.329999999999998</c:v>
                </c:pt>
                <c:pt idx="882">
                  <c:v>15.2</c:v>
                </c:pt>
                <c:pt idx="883">
                  <c:v>15.82</c:v>
                </c:pt>
                <c:pt idx="884">
                  <c:v>14.42</c:v>
                </c:pt>
                <c:pt idx="885">
                  <c:v>13.9</c:v>
                </c:pt>
                <c:pt idx="886">
                  <c:v>13.43</c:v>
                </c:pt>
                <c:pt idx="887">
                  <c:v>13.12</c:v>
                </c:pt>
                <c:pt idx="888">
                  <c:v>13.12</c:v>
                </c:pt>
                <c:pt idx="889">
                  <c:v>14.19</c:v>
                </c:pt>
                <c:pt idx="890">
                  <c:v>14.2</c:v>
                </c:pt>
                <c:pt idx="891">
                  <c:v>13.63</c:v>
                </c:pt>
                <c:pt idx="892">
                  <c:v>13.47</c:v>
                </c:pt>
                <c:pt idx="893">
                  <c:v>13.65</c:v>
                </c:pt>
                <c:pt idx="894">
                  <c:v>14.05</c:v>
                </c:pt>
                <c:pt idx="895">
                  <c:v>14.08</c:v>
                </c:pt>
                <c:pt idx="896">
                  <c:v>14.64</c:v>
                </c:pt>
                <c:pt idx="897">
                  <c:v>17.03</c:v>
                </c:pt>
                <c:pt idx="898">
                  <c:v>20.97</c:v>
                </c:pt>
                <c:pt idx="899">
                  <c:v>20.5</c:v>
                </c:pt>
                <c:pt idx="900">
                  <c:v>20.14</c:v>
                </c:pt>
                <c:pt idx="901">
                  <c:v>19.37</c:v>
                </c:pt>
                <c:pt idx="902">
                  <c:v>19.41</c:v>
                </c:pt>
                <c:pt idx="903">
                  <c:v>18.37</c:v>
                </c:pt>
                <c:pt idx="904">
                  <c:v>18.48</c:v>
                </c:pt>
                <c:pt idx="905">
                  <c:v>21.17</c:v>
                </c:pt>
                <c:pt idx="906">
                  <c:v>17.25</c:v>
                </c:pt>
                <c:pt idx="907">
                  <c:v>25.76</c:v>
                </c:pt>
                <c:pt idx="908">
                  <c:v>23.85</c:v>
                </c:pt>
                <c:pt idx="909">
                  <c:v>18.75</c:v>
                </c:pt>
                <c:pt idx="910">
                  <c:v>16.64</c:v>
                </c:pt>
                <c:pt idx="911">
                  <c:v>15.63</c:v>
                </c:pt>
                <c:pt idx="912">
                  <c:v>14.77</c:v>
                </c:pt>
                <c:pt idx="913">
                  <c:v>14.77</c:v>
                </c:pt>
                <c:pt idx="914">
                  <c:v>15.58</c:v>
                </c:pt>
                <c:pt idx="915">
                  <c:v>14.96</c:v>
                </c:pt>
                <c:pt idx="916">
                  <c:v>14.76</c:v>
                </c:pt>
                <c:pt idx="917">
                  <c:v>13.2</c:v>
                </c:pt>
                <c:pt idx="918">
                  <c:v>13.54</c:v>
                </c:pt>
                <c:pt idx="919">
                  <c:v>13.55</c:v>
                </c:pt>
                <c:pt idx="920">
                  <c:v>13.04</c:v>
                </c:pt>
                <c:pt idx="921">
                  <c:v>12.82</c:v>
                </c:pt>
                <c:pt idx="922">
                  <c:v>12.67</c:v>
                </c:pt>
                <c:pt idx="923">
                  <c:v>12.44</c:v>
                </c:pt>
                <c:pt idx="924">
                  <c:v>11.97</c:v>
                </c:pt>
                <c:pt idx="925">
                  <c:v>11.77</c:v>
                </c:pt>
                <c:pt idx="926">
                  <c:v>12.74</c:v>
                </c:pt>
                <c:pt idx="927">
                  <c:v>12.02</c:v>
                </c:pt>
                <c:pt idx="928">
                  <c:v>12.87</c:v>
                </c:pt>
                <c:pt idx="929">
                  <c:v>13.05</c:v>
                </c:pt>
                <c:pt idx="930">
                  <c:v>12.83</c:v>
                </c:pt>
                <c:pt idx="931">
                  <c:v>12.72</c:v>
                </c:pt>
                <c:pt idx="932">
                  <c:v>11.87</c:v>
                </c:pt>
                <c:pt idx="933">
                  <c:v>12.44</c:v>
                </c:pt>
                <c:pt idx="934">
                  <c:v>13.37</c:v>
                </c:pt>
                <c:pt idx="935">
                  <c:v>12.86</c:v>
                </c:pt>
                <c:pt idx="936">
                  <c:v>12.42</c:v>
                </c:pt>
                <c:pt idx="937">
                  <c:v>11.39</c:v>
                </c:pt>
                <c:pt idx="938">
                  <c:v>11.5</c:v>
                </c:pt>
                <c:pt idx="939">
                  <c:v>11.66</c:v>
                </c:pt>
                <c:pt idx="940">
                  <c:v>12.05</c:v>
                </c:pt>
                <c:pt idx="941">
                  <c:v>11.68</c:v>
                </c:pt>
                <c:pt idx="942">
                  <c:v>11.55</c:v>
                </c:pt>
                <c:pt idx="943">
                  <c:v>11.81</c:v>
                </c:pt>
                <c:pt idx="944">
                  <c:v>12.64</c:v>
                </c:pt>
                <c:pt idx="945">
                  <c:v>12.19</c:v>
                </c:pt>
                <c:pt idx="946">
                  <c:v>11.43</c:v>
                </c:pt>
                <c:pt idx="947">
                  <c:v>11.34</c:v>
                </c:pt>
                <c:pt idx="948">
                  <c:v>12.27</c:v>
                </c:pt>
                <c:pt idx="949">
                  <c:v>12.38</c:v>
                </c:pt>
                <c:pt idx="950">
                  <c:v>13.45</c:v>
                </c:pt>
                <c:pt idx="951">
                  <c:v>13.63</c:v>
                </c:pt>
                <c:pt idx="952">
                  <c:v>13.65</c:v>
                </c:pt>
                <c:pt idx="953">
                  <c:v>12.94</c:v>
                </c:pt>
                <c:pt idx="954">
                  <c:v>13.12</c:v>
                </c:pt>
                <c:pt idx="955">
                  <c:v>13.42</c:v>
                </c:pt>
                <c:pt idx="956">
                  <c:v>13.48</c:v>
                </c:pt>
                <c:pt idx="957">
                  <c:v>11.98</c:v>
                </c:pt>
                <c:pt idx="958">
                  <c:v>11.98</c:v>
                </c:pt>
                <c:pt idx="959">
                  <c:v>12.02</c:v>
                </c:pt>
                <c:pt idx="960">
                  <c:v>11.94</c:v>
                </c:pt>
                <c:pt idx="961">
                  <c:v>12.51</c:v>
                </c:pt>
                <c:pt idx="962">
                  <c:v>17.5</c:v>
                </c:pt>
                <c:pt idx="963">
                  <c:v>15.16</c:v>
                </c:pt>
                <c:pt idx="964">
                  <c:v>17.850000000000001</c:v>
                </c:pt>
                <c:pt idx="965">
                  <c:v>18.14</c:v>
                </c:pt>
                <c:pt idx="966">
                  <c:v>16.3</c:v>
                </c:pt>
                <c:pt idx="967">
                  <c:v>15.37</c:v>
                </c:pt>
                <c:pt idx="968">
                  <c:v>15.53</c:v>
                </c:pt>
                <c:pt idx="969">
                  <c:v>15.92</c:v>
                </c:pt>
                <c:pt idx="970">
                  <c:v>13.3</c:v>
                </c:pt>
                <c:pt idx="971">
                  <c:v>12.02</c:v>
                </c:pt>
                <c:pt idx="972">
                  <c:v>12.29</c:v>
                </c:pt>
                <c:pt idx="973">
                  <c:v>14.5</c:v>
                </c:pt>
                <c:pt idx="974">
                  <c:v>13.1</c:v>
                </c:pt>
                <c:pt idx="975">
                  <c:v>12.39</c:v>
                </c:pt>
                <c:pt idx="976">
                  <c:v>14.02</c:v>
                </c:pt>
                <c:pt idx="977">
                  <c:v>13.29</c:v>
                </c:pt>
                <c:pt idx="978">
                  <c:v>13.57</c:v>
                </c:pt>
                <c:pt idx="979">
                  <c:v>13.63</c:v>
                </c:pt>
                <c:pt idx="980">
                  <c:v>12.99</c:v>
                </c:pt>
                <c:pt idx="981">
                  <c:v>12.84</c:v>
                </c:pt>
                <c:pt idx="982">
                  <c:v>13.48</c:v>
                </c:pt>
                <c:pt idx="983">
                  <c:v>13.38</c:v>
                </c:pt>
                <c:pt idx="984">
                  <c:v>15.36</c:v>
                </c:pt>
                <c:pt idx="985">
                  <c:v>15.91</c:v>
                </c:pt>
                <c:pt idx="986">
                  <c:v>16.690000000000001</c:v>
                </c:pt>
                <c:pt idx="987">
                  <c:v>16.12</c:v>
                </c:pt>
                <c:pt idx="988">
                  <c:v>16.21</c:v>
                </c:pt>
                <c:pt idx="989">
                  <c:v>15.28</c:v>
                </c:pt>
                <c:pt idx="990">
                  <c:v>14.41</c:v>
                </c:pt>
                <c:pt idx="991">
                  <c:v>13.75</c:v>
                </c:pt>
                <c:pt idx="992">
                  <c:v>13.34</c:v>
                </c:pt>
                <c:pt idx="993">
                  <c:v>13.02</c:v>
                </c:pt>
                <c:pt idx="994">
                  <c:v>13.46</c:v>
                </c:pt>
                <c:pt idx="995">
                  <c:v>14.24</c:v>
                </c:pt>
                <c:pt idx="996">
                  <c:v>15.36</c:v>
                </c:pt>
                <c:pt idx="997">
                  <c:v>16.190000000000001</c:v>
                </c:pt>
                <c:pt idx="998">
                  <c:v>17.059999999999999</c:v>
                </c:pt>
                <c:pt idx="999">
                  <c:v>18.559999999999999</c:v>
                </c:pt>
                <c:pt idx="1000">
                  <c:v>19.32</c:v>
                </c:pt>
                <c:pt idx="1001">
                  <c:v>22.08</c:v>
                </c:pt>
                <c:pt idx="1002">
                  <c:v>22.51</c:v>
                </c:pt>
                <c:pt idx="1003">
                  <c:v>18.71</c:v>
                </c:pt>
                <c:pt idx="1004">
                  <c:v>18.739999999999998</c:v>
                </c:pt>
                <c:pt idx="1005">
                  <c:v>14.38</c:v>
                </c:pt>
                <c:pt idx="1006">
                  <c:v>14.74</c:v>
                </c:pt>
                <c:pt idx="1007">
                  <c:v>14.17</c:v>
                </c:pt>
                <c:pt idx="1008">
                  <c:v>14.48</c:v>
                </c:pt>
                <c:pt idx="1009">
                  <c:v>13.37</c:v>
                </c:pt>
                <c:pt idx="1010">
                  <c:v>13.72</c:v>
                </c:pt>
                <c:pt idx="1011">
                  <c:v>13.35</c:v>
                </c:pt>
                <c:pt idx="1012">
                  <c:v>12.85</c:v>
                </c:pt>
                <c:pt idx="1013">
                  <c:v>12.42</c:v>
                </c:pt>
                <c:pt idx="1014">
                  <c:v>12.41</c:v>
                </c:pt>
                <c:pt idx="1015">
                  <c:v>12.43</c:v>
                </c:pt>
                <c:pt idx="1016">
                  <c:v>12.43</c:v>
                </c:pt>
                <c:pt idx="1017">
                  <c:v>12.34</c:v>
                </c:pt>
                <c:pt idx="1018">
                  <c:v>13.15</c:v>
                </c:pt>
                <c:pt idx="1019">
                  <c:v>12.9</c:v>
                </c:pt>
                <c:pt idx="1020">
                  <c:v>13.33</c:v>
                </c:pt>
                <c:pt idx="1021">
                  <c:v>14.07</c:v>
                </c:pt>
                <c:pt idx="1022">
                  <c:v>14.12</c:v>
                </c:pt>
                <c:pt idx="1023">
                  <c:v>12.14</c:v>
                </c:pt>
                <c:pt idx="1024">
                  <c:v>11.79</c:v>
                </c:pt>
                <c:pt idx="1025">
                  <c:v>12.22</c:v>
                </c:pt>
                <c:pt idx="1026">
                  <c:v>12.64</c:v>
                </c:pt>
                <c:pt idx="1027">
                  <c:v>11.75</c:v>
                </c:pt>
                <c:pt idx="1028">
                  <c:v>12.64</c:v>
                </c:pt>
                <c:pt idx="1029">
                  <c:v>12.72</c:v>
                </c:pt>
                <c:pt idx="1030">
                  <c:v>13.19</c:v>
                </c:pt>
                <c:pt idx="1031">
                  <c:v>12.79</c:v>
                </c:pt>
                <c:pt idx="1032">
                  <c:v>12.2</c:v>
                </c:pt>
                <c:pt idx="1033">
                  <c:v>11.71</c:v>
                </c:pt>
                <c:pt idx="1034">
                  <c:v>11.45</c:v>
                </c:pt>
                <c:pt idx="1035">
                  <c:v>11.27</c:v>
                </c:pt>
                <c:pt idx="1036">
                  <c:v>11.43</c:v>
                </c:pt>
                <c:pt idx="1037">
                  <c:v>11.44</c:v>
                </c:pt>
                <c:pt idx="1038">
                  <c:v>11.44</c:v>
                </c:pt>
                <c:pt idx="1039">
                  <c:v>11.99</c:v>
                </c:pt>
                <c:pt idx="1040">
                  <c:v>12.95</c:v>
                </c:pt>
                <c:pt idx="1041">
                  <c:v>13.37</c:v>
                </c:pt>
                <c:pt idx="1042">
                  <c:v>14.04</c:v>
                </c:pt>
                <c:pt idx="1043">
                  <c:v>14.04</c:v>
                </c:pt>
                <c:pt idx="1044">
                  <c:v>12.85</c:v>
                </c:pt>
                <c:pt idx="1045">
                  <c:v>11.85</c:v>
                </c:pt>
                <c:pt idx="1046">
                  <c:v>11.67</c:v>
                </c:pt>
                <c:pt idx="1047">
                  <c:v>11.32</c:v>
                </c:pt>
                <c:pt idx="1048">
                  <c:v>11.56</c:v>
                </c:pt>
                <c:pt idx="1049">
                  <c:v>11.49</c:v>
                </c:pt>
                <c:pt idx="1050">
                  <c:v>11.26</c:v>
                </c:pt>
                <c:pt idx="1051">
                  <c:v>11.54</c:v>
                </c:pt>
                <c:pt idx="1052">
                  <c:v>11.23</c:v>
                </c:pt>
                <c:pt idx="1053">
                  <c:v>11.23</c:v>
                </c:pt>
                <c:pt idx="1054">
                  <c:v>11.87</c:v>
                </c:pt>
                <c:pt idx="1055">
                  <c:v>12.48</c:v>
                </c:pt>
                <c:pt idx="1056">
                  <c:v>12.78</c:v>
                </c:pt>
                <c:pt idx="1057">
                  <c:v>11.54</c:v>
                </c:pt>
                <c:pt idx="1058">
                  <c:v>11.77</c:v>
                </c:pt>
                <c:pt idx="1059">
                  <c:v>11.07</c:v>
                </c:pt>
                <c:pt idx="1060">
                  <c:v>10.81</c:v>
                </c:pt>
                <c:pt idx="1061">
                  <c:v>10.63</c:v>
                </c:pt>
                <c:pt idx="1062">
                  <c:v>10.58</c:v>
                </c:pt>
                <c:pt idx="1063">
                  <c:v>11.88</c:v>
                </c:pt>
                <c:pt idx="1064">
                  <c:v>11.99</c:v>
                </c:pt>
                <c:pt idx="1065">
                  <c:v>11.81</c:v>
                </c:pt>
                <c:pt idx="1066">
                  <c:v>11.93</c:v>
                </c:pt>
                <c:pt idx="1067">
                  <c:v>10.97</c:v>
                </c:pt>
                <c:pt idx="1068">
                  <c:v>11.37</c:v>
                </c:pt>
                <c:pt idx="1069">
                  <c:v>11.29</c:v>
                </c:pt>
                <c:pt idx="1070">
                  <c:v>11.45</c:v>
                </c:pt>
                <c:pt idx="1071">
                  <c:v>10.88</c:v>
                </c:pt>
                <c:pt idx="1072">
                  <c:v>10.85</c:v>
                </c:pt>
                <c:pt idx="1073">
                  <c:v>11.07</c:v>
                </c:pt>
                <c:pt idx="1074">
                  <c:v>10.74</c:v>
                </c:pt>
                <c:pt idx="1075">
                  <c:v>11.97</c:v>
                </c:pt>
                <c:pt idx="1076">
                  <c:v>11.76</c:v>
                </c:pt>
                <c:pt idx="1077">
                  <c:v>11.49</c:v>
                </c:pt>
                <c:pt idx="1078">
                  <c:v>11.49</c:v>
                </c:pt>
                <c:pt idx="1079">
                  <c:v>11.57</c:v>
                </c:pt>
                <c:pt idx="1080">
                  <c:v>11.74</c:v>
                </c:pt>
                <c:pt idx="1081">
                  <c:v>11.71</c:v>
                </c:pt>
                <c:pt idx="1082">
                  <c:v>11.47</c:v>
                </c:pt>
                <c:pt idx="1083">
                  <c:v>12.09</c:v>
                </c:pt>
                <c:pt idx="1084">
                  <c:v>12.92</c:v>
                </c:pt>
                <c:pt idx="1085">
                  <c:v>12.54</c:v>
                </c:pt>
                <c:pt idx="1086">
                  <c:v>11.81</c:v>
                </c:pt>
                <c:pt idx="1087">
                  <c:v>10.96</c:v>
                </c:pt>
                <c:pt idx="1088">
                  <c:v>11.24</c:v>
                </c:pt>
                <c:pt idx="1089">
                  <c:v>11.45</c:v>
                </c:pt>
                <c:pt idx="1090">
                  <c:v>11.86</c:v>
                </c:pt>
                <c:pt idx="1091">
                  <c:v>12.3</c:v>
                </c:pt>
                <c:pt idx="1092">
                  <c:v>11.66</c:v>
                </c:pt>
                <c:pt idx="1093">
                  <c:v>11.35</c:v>
                </c:pt>
                <c:pt idx="1094">
                  <c:v>12.3</c:v>
                </c:pt>
                <c:pt idx="1095">
                  <c:v>11.63</c:v>
                </c:pt>
                <c:pt idx="1096">
                  <c:v>11.21</c:v>
                </c:pt>
                <c:pt idx="1097">
                  <c:v>11.28</c:v>
                </c:pt>
                <c:pt idx="1098">
                  <c:v>11.34</c:v>
                </c:pt>
                <c:pt idx="1099">
                  <c:v>12.47</c:v>
                </c:pt>
                <c:pt idx="1100">
                  <c:v>12.81</c:v>
                </c:pt>
                <c:pt idx="1101">
                  <c:v>13.12</c:v>
                </c:pt>
                <c:pt idx="1102">
                  <c:v>12.96</c:v>
                </c:pt>
                <c:pt idx="1103">
                  <c:v>12.5</c:v>
                </c:pt>
                <c:pt idx="1104">
                  <c:v>11.53</c:v>
                </c:pt>
                <c:pt idx="1105">
                  <c:v>11.42</c:v>
                </c:pt>
                <c:pt idx="1106">
                  <c:v>11.54</c:v>
                </c:pt>
                <c:pt idx="1107">
                  <c:v>12.37</c:v>
                </c:pt>
                <c:pt idx="1108">
                  <c:v>12.38</c:v>
                </c:pt>
                <c:pt idx="1109">
                  <c:v>11.79</c:v>
                </c:pt>
                <c:pt idx="1110">
                  <c:v>12.89</c:v>
                </c:pt>
                <c:pt idx="1111">
                  <c:v>12.39</c:v>
                </c:pt>
                <c:pt idx="1112">
                  <c:v>12.87</c:v>
                </c:pt>
                <c:pt idx="1113">
                  <c:v>14.05</c:v>
                </c:pt>
                <c:pt idx="1114">
                  <c:v>15.07</c:v>
                </c:pt>
                <c:pt idx="1115">
                  <c:v>15.77</c:v>
                </c:pt>
                <c:pt idx="1116">
                  <c:v>15.96</c:v>
                </c:pt>
                <c:pt idx="1117">
                  <c:v>15.96</c:v>
                </c:pt>
                <c:pt idx="1118">
                  <c:v>14.66</c:v>
                </c:pt>
                <c:pt idx="1119">
                  <c:v>14.42</c:v>
                </c:pt>
                <c:pt idx="1120">
                  <c:v>14.93</c:v>
                </c:pt>
                <c:pt idx="1121">
                  <c:v>14.15</c:v>
                </c:pt>
                <c:pt idx="1122">
                  <c:v>14.63</c:v>
                </c:pt>
                <c:pt idx="1123">
                  <c:v>10.84</c:v>
                </c:pt>
                <c:pt idx="1124">
                  <c:v>10.76</c:v>
                </c:pt>
                <c:pt idx="1125">
                  <c:v>10.85</c:v>
                </c:pt>
                <c:pt idx="1126">
                  <c:v>10.36</c:v>
                </c:pt>
                <c:pt idx="1127">
                  <c:v>10.82</c:v>
                </c:pt>
                <c:pt idx="1128">
                  <c:v>10.11</c:v>
                </c:pt>
                <c:pt idx="1129">
                  <c:v>10.59</c:v>
                </c:pt>
                <c:pt idx="1130">
                  <c:v>10.68</c:v>
                </c:pt>
                <c:pt idx="1131">
                  <c:v>10.46</c:v>
                </c:pt>
                <c:pt idx="1132">
                  <c:v>10.57</c:v>
                </c:pt>
                <c:pt idx="1133">
                  <c:v>9.77</c:v>
                </c:pt>
                <c:pt idx="1134">
                  <c:v>9.9600000000000009</c:v>
                </c:pt>
                <c:pt idx="1135">
                  <c:v>10.210000000000001</c:v>
                </c:pt>
                <c:pt idx="1136">
                  <c:v>10.6</c:v>
                </c:pt>
                <c:pt idx="1137">
                  <c:v>10.4</c:v>
                </c:pt>
                <c:pt idx="1138">
                  <c:v>10.42</c:v>
                </c:pt>
                <c:pt idx="1139">
                  <c:v>10.65</c:v>
                </c:pt>
                <c:pt idx="1140">
                  <c:v>15.59</c:v>
                </c:pt>
                <c:pt idx="1141">
                  <c:v>14.66</c:v>
                </c:pt>
                <c:pt idx="1142">
                  <c:v>12.04</c:v>
                </c:pt>
                <c:pt idx="1143">
                  <c:v>10.93</c:v>
                </c:pt>
                <c:pt idx="1144">
                  <c:v>10.72</c:v>
                </c:pt>
                <c:pt idx="1145">
                  <c:v>10.02</c:v>
                </c:pt>
                <c:pt idx="1146">
                  <c:v>9.99</c:v>
                </c:pt>
                <c:pt idx="1147">
                  <c:v>9.81</c:v>
                </c:pt>
                <c:pt idx="1148">
                  <c:v>9.81</c:v>
                </c:pt>
                <c:pt idx="1149">
                  <c:v>10.38</c:v>
                </c:pt>
                <c:pt idx="1150">
                  <c:v>10.41</c:v>
                </c:pt>
                <c:pt idx="1151">
                  <c:v>9.89</c:v>
                </c:pt>
                <c:pt idx="1152">
                  <c:v>9.75</c:v>
                </c:pt>
                <c:pt idx="1153">
                  <c:v>10.07</c:v>
                </c:pt>
                <c:pt idx="1154">
                  <c:v>10.45</c:v>
                </c:pt>
                <c:pt idx="1155">
                  <c:v>10.39</c:v>
                </c:pt>
                <c:pt idx="1156">
                  <c:v>10.16</c:v>
                </c:pt>
                <c:pt idx="1157">
                  <c:v>10.7</c:v>
                </c:pt>
                <c:pt idx="1158">
                  <c:v>11.46</c:v>
                </c:pt>
                <c:pt idx="1159">
                  <c:v>10.42</c:v>
                </c:pt>
                <c:pt idx="1160">
                  <c:v>10.64</c:v>
                </c:pt>
                <c:pt idx="1161">
                  <c:v>10.9</c:v>
                </c:pt>
                <c:pt idx="1162">
                  <c:v>10.38</c:v>
                </c:pt>
                <c:pt idx="1163">
                  <c:v>10.37</c:v>
                </c:pt>
                <c:pt idx="1164">
                  <c:v>10.86</c:v>
                </c:pt>
                <c:pt idx="1165">
                  <c:v>10.75</c:v>
                </c:pt>
                <c:pt idx="1166">
                  <c:v>10.48</c:v>
                </c:pt>
                <c:pt idx="1167">
                  <c:v>10.02</c:v>
                </c:pt>
                <c:pt idx="1168">
                  <c:v>9.9</c:v>
                </c:pt>
                <c:pt idx="1169">
                  <c:v>11.06</c:v>
                </c:pt>
                <c:pt idx="1170">
                  <c:v>10.029999999999999</c:v>
                </c:pt>
                <c:pt idx="1171">
                  <c:v>11.44</c:v>
                </c:pt>
                <c:pt idx="1172">
                  <c:v>11.18</c:v>
                </c:pt>
                <c:pt idx="1173">
                  <c:v>11.22</c:v>
                </c:pt>
                <c:pt idx="1174">
                  <c:v>11.22</c:v>
                </c:pt>
                <c:pt idx="1175">
                  <c:v>11.07</c:v>
                </c:pt>
                <c:pt idx="1176">
                  <c:v>12.54</c:v>
                </c:pt>
                <c:pt idx="1177">
                  <c:v>11.19</c:v>
                </c:pt>
                <c:pt idx="1178">
                  <c:v>11.11</c:v>
                </c:pt>
                <c:pt idx="1179">
                  <c:v>10.89</c:v>
                </c:pt>
                <c:pt idx="1180">
                  <c:v>10.3</c:v>
                </c:pt>
                <c:pt idx="1181">
                  <c:v>9.9</c:v>
                </c:pt>
                <c:pt idx="1182">
                  <c:v>9.51</c:v>
                </c:pt>
                <c:pt idx="1183">
                  <c:v>9.82</c:v>
                </c:pt>
                <c:pt idx="1184">
                  <c:v>9.89</c:v>
                </c:pt>
                <c:pt idx="1185">
                  <c:v>9.7899999999999991</c:v>
                </c:pt>
                <c:pt idx="1186">
                  <c:v>9.58</c:v>
                </c:pt>
                <c:pt idx="1187">
                  <c:v>9.36</c:v>
                </c:pt>
                <c:pt idx="1188">
                  <c:v>9.43</c:v>
                </c:pt>
                <c:pt idx="1189">
                  <c:v>9.43</c:v>
                </c:pt>
                <c:pt idx="1190">
                  <c:v>9.6</c:v>
                </c:pt>
                <c:pt idx="1191">
                  <c:v>10.11</c:v>
                </c:pt>
                <c:pt idx="1192">
                  <c:v>10.29</c:v>
                </c:pt>
                <c:pt idx="1193">
                  <c:v>10.26</c:v>
                </c:pt>
                <c:pt idx="1194">
                  <c:v>10.09</c:v>
                </c:pt>
                <c:pt idx="1195">
                  <c:v>10.28</c:v>
                </c:pt>
                <c:pt idx="1196">
                  <c:v>10.44</c:v>
                </c:pt>
                <c:pt idx="1197">
                  <c:v>10.029999999999999</c:v>
                </c:pt>
                <c:pt idx="1198">
                  <c:v>9.93</c:v>
                </c:pt>
                <c:pt idx="1199">
                  <c:v>10.96</c:v>
                </c:pt>
                <c:pt idx="1200">
                  <c:v>11.11</c:v>
                </c:pt>
                <c:pt idx="1201">
                  <c:v>16.04</c:v>
                </c:pt>
                <c:pt idx="1202">
                  <c:v>15.51</c:v>
                </c:pt>
                <c:pt idx="1203">
                  <c:v>12.33</c:v>
                </c:pt>
                <c:pt idx="1204">
                  <c:v>12.04</c:v>
                </c:pt>
                <c:pt idx="1205">
                  <c:v>11.74</c:v>
                </c:pt>
                <c:pt idx="1206">
                  <c:v>15.55</c:v>
                </c:pt>
                <c:pt idx="1207">
                  <c:v>14.26</c:v>
                </c:pt>
                <c:pt idx="1208">
                  <c:v>13.19</c:v>
                </c:pt>
                <c:pt idx="1209">
                  <c:v>11.35</c:v>
                </c:pt>
                <c:pt idx="1210">
                  <c:v>12.25</c:v>
                </c:pt>
                <c:pt idx="1211">
                  <c:v>12.23</c:v>
                </c:pt>
                <c:pt idx="1212">
                  <c:v>11.28</c:v>
                </c:pt>
                <c:pt idx="1213">
                  <c:v>11.32</c:v>
                </c:pt>
                <c:pt idx="1214">
                  <c:v>11.7</c:v>
                </c:pt>
                <c:pt idx="1215">
                  <c:v>11.22</c:v>
                </c:pt>
                <c:pt idx="1216">
                  <c:v>10.59</c:v>
                </c:pt>
                <c:pt idx="1217">
                  <c:v>10.130000000000001</c:v>
                </c:pt>
                <c:pt idx="1218">
                  <c:v>10.130000000000001</c:v>
                </c:pt>
                <c:pt idx="1219">
                  <c:v>12.23</c:v>
                </c:pt>
                <c:pt idx="1220">
                  <c:v>11.63</c:v>
                </c:pt>
                <c:pt idx="1221">
                  <c:v>11.55</c:v>
                </c:pt>
                <c:pt idx="1222">
                  <c:v>12.12</c:v>
                </c:pt>
                <c:pt idx="1223">
                  <c:v>10.73</c:v>
                </c:pt>
                <c:pt idx="1224">
                  <c:v>10.58</c:v>
                </c:pt>
                <c:pt idx="1225">
                  <c:v>10.5</c:v>
                </c:pt>
                <c:pt idx="1226">
                  <c:v>10.44</c:v>
                </c:pt>
                <c:pt idx="1227">
                  <c:v>10.17</c:v>
                </c:pt>
                <c:pt idx="1228">
                  <c:v>10.15</c:v>
                </c:pt>
                <c:pt idx="1229">
                  <c:v>10.18</c:v>
                </c:pt>
                <c:pt idx="1230">
                  <c:v>9.7799999999999994</c:v>
                </c:pt>
                <c:pt idx="1231">
                  <c:v>9.67</c:v>
                </c:pt>
                <c:pt idx="1232">
                  <c:v>9.59</c:v>
                </c:pt>
                <c:pt idx="1233">
                  <c:v>10.210000000000001</c:v>
                </c:pt>
                <c:pt idx="1234">
                  <c:v>10.17</c:v>
                </c:pt>
                <c:pt idx="1235">
                  <c:v>9.8699999999999992</c:v>
                </c:pt>
                <c:pt idx="1236">
                  <c:v>9.5500000000000007</c:v>
                </c:pt>
                <c:pt idx="1237">
                  <c:v>9.51</c:v>
                </c:pt>
                <c:pt idx="1238">
                  <c:v>9.4499999999999993</c:v>
                </c:pt>
                <c:pt idx="1239">
                  <c:v>9.51</c:v>
                </c:pt>
                <c:pt idx="1240">
                  <c:v>9.6300000000000008</c:v>
                </c:pt>
                <c:pt idx="1241">
                  <c:v>9.19</c:v>
                </c:pt>
                <c:pt idx="1242">
                  <c:v>9.65</c:v>
                </c:pt>
                <c:pt idx="1243">
                  <c:v>10.33</c:v>
                </c:pt>
                <c:pt idx="1244">
                  <c:v>10.08</c:v>
                </c:pt>
                <c:pt idx="1245">
                  <c:v>9.85</c:v>
                </c:pt>
                <c:pt idx="1246">
                  <c:v>9.91</c:v>
                </c:pt>
                <c:pt idx="1247">
                  <c:v>9.61</c:v>
                </c:pt>
                <c:pt idx="1248">
                  <c:v>9.91</c:v>
                </c:pt>
                <c:pt idx="1249">
                  <c:v>10.31</c:v>
                </c:pt>
                <c:pt idx="1250">
                  <c:v>10.07</c:v>
                </c:pt>
                <c:pt idx="1251">
                  <c:v>10.050000000000001</c:v>
                </c:pt>
                <c:pt idx="1252">
                  <c:v>9.9700000000000006</c:v>
                </c:pt>
                <c:pt idx="1253">
                  <c:v>11.07</c:v>
                </c:pt>
                <c:pt idx="1254">
                  <c:v>11.16</c:v>
                </c:pt>
                <c:pt idx="1255">
                  <c:v>11.23</c:v>
                </c:pt>
                <c:pt idx="1256">
                  <c:v>11.3</c:v>
                </c:pt>
                <c:pt idx="1257">
                  <c:v>9.8000000000000007</c:v>
                </c:pt>
                <c:pt idx="1258">
                  <c:v>10.5</c:v>
                </c:pt>
                <c:pt idx="1259">
                  <c:v>10.18</c:v>
                </c:pt>
                <c:pt idx="1260">
                  <c:v>10.199999999999999</c:v>
                </c:pt>
                <c:pt idx="1261">
                  <c:v>9.93</c:v>
                </c:pt>
                <c:pt idx="1262">
                  <c:v>9.14</c:v>
                </c:pt>
                <c:pt idx="1263">
                  <c:v>9.4</c:v>
                </c:pt>
                <c:pt idx="1264">
                  <c:v>9.89</c:v>
                </c:pt>
                <c:pt idx="1265">
                  <c:v>9.7799999999999994</c:v>
                </c:pt>
                <c:pt idx="1266">
                  <c:v>10.5</c:v>
                </c:pt>
                <c:pt idx="1267">
                  <c:v>11.29</c:v>
                </c:pt>
                <c:pt idx="1268">
                  <c:v>11.5</c:v>
                </c:pt>
                <c:pt idx="1269">
                  <c:v>11.59</c:v>
                </c:pt>
                <c:pt idx="1270">
                  <c:v>13.13</c:v>
                </c:pt>
                <c:pt idx="1271">
                  <c:v>11.76</c:v>
                </c:pt>
                <c:pt idx="1272">
                  <c:v>11.43</c:v>
                </c:pt>
                <c:pt idx="1273">
                  <c:v>10.65</c:v>
                </c:pt>
                <c:pt idx="1274">
                  <c:v>9.73</c:v>
                </c:pt>
                <c:pt idx="1275">
                  <c:v>9.8800000000000008</c:v>
                </c:pt>
                <c:pt idx="1276">
                  <c:v>9.8800000000000008</c:v>
                </c:pt>
                <c:pt idx="1277">
                  <c:v>9.67</c:v>
                </c:pt>
                <c:pt idx="1278">
                  <c:v>9.8699999999999992</c:v>
                </c:pt>
                <c:pt idx="1279">
                  <c:v>10.029999999999999</c:v>
                </c:pt>
                <c:pt idx="1280">
                  <c:v>10.7</c:v>
                </c:pt>
                <c:pt idx="1281">
                  <c:v>11.28</c:v>
                </c:pt>
                <c:pt idx="1282">
                  <c:v>11.43</c:v>
                </c:pt>
                <c:pt idx="1283">
                  <c:v>11.68</c:v>
                </c:pt>
                <c:pt idx="1284">
                  <c:v>11.33</c:v>
                </c:pt>
                <c:pt idx="1285">
                  <c:v>11.02</c:v>
                </c:pt>
                <c:pt idx="1286">
                  <c:v>10.16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491136"/>
        <c:axId val="262489600"/>
      </c:lineChart>
      <c:catAx>
        <c:axId val="262473984"/>
        <c:scaling>
          <c:orientation val="minMax"/>
        </c:scaling>
        <c:delete val="0"/>
        <c:axPos val="b"/>
        <c:numFmt formatCode="mm/yy" sourceLinked="0"/>
        <c:majorTickMark val="none"/>
        <c:minorTickMark val="none"/>
        <c:tickLblPos val="low"/>
        <c:spPr>
          <a:noFill/>
          <a:ln>
            <a:noFill/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262488064"/>
        <c:crossesAt val="0"/>
        <c:auto val="1"/>
        <c:lblAlgn val="ctr"/>
        <c:lblOffset val="100"/>
        <c:tickLblSkip val="1"/>
        <c:noMultiLvlLbl val="0"/>
      </c:catAx>
      <c:valAx>
        <c:axId val="262488064"/>
        <c:scaling>
          <c:orientation val="minMax"/>
          <c:max val="1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crossAx val="262473984"/>
        <c:crosses val="autoZero"/>
        <c:crossBetween val="between"/>
      </c:valAx>
      <c:valAx>
        <c:axId val="262489600"/>
        <c:scaling>
          <c:orientation val="minMax"/>
          <c:max val="50"/>
        </c:scaling>
        <c:delete val="0"/>
        <c:axPos val="r"/>
        <c:numFmt formatCode="0" sourceLinked="0"/>
        <c:majorTickMark val="out"/>
        <c:minorTickMark val="none"/>
        <c:tickLblPos val="nextTo"/>
        <c:crossAx val="262491136"/>
        <c:crosses val="max"/>
        <c:crossBetween val="between"/>
      </c:valAx>
      <c:dateAx>
        <c:axId val="2624911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62489600"/>
        <c:crosses val="autoZero"/>
        <c:auto val="1"/>
        <c:lblOffset val="100"/>
        <c:baseTimeUnit val="days"/>
      </c:dateAx>
      <c:spPr>
        <a:ln>
          <a:solidFill>
            <a:schemeClr val="bg1">
              <a:lumMod val="8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2478202113604677"/>
          <c:y val="0.91442863406553954"/>
          <c:w val="0.73807939304709436"/>
          <c:h val="5.508208585124965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Динамика мировых цен на основные товары российского экспорта</a:t>
            </a:r>
          </a:p>
        </c:rich>
      </c:tx>
      <c:layout>
        <c:manualLayout>
          <c:xMode val="edge"/>
          <c:yMode val="edge"/>
          <c:x val="0.17643148705960554"/>
          <c:y val="1.1386274778371311E-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858620699428343E-2"/>
          <c:y val="0.10829787715834797"/>
          <c:w val="0.9040820230948301"/>
          <c:h val="0.68381759007378062"/>
        </c:manualLayout>
      </c:layout>
      <c:lineChart>
        <c:grouping val="standard"/>
        <c:varyColors val="0"/>
        <c:ser>
          <c:idx val="0"/>
          <c:order val="0"/>
          <c:tx>
            <c:strRef>
              <c:f>'Рис. 1.5'!$C$7</c:f>
              <c:strCache>
                <c:ptCount val="1"/>
                <c:pt idx="0">
                  <c:v>Нефть марки "Юралс"</c:v>
                </c:pt>
              </c:strCache>
            </c:strRef>
          </c:tx>
          <c:marker>
            <c:symbol val="none"/>
          </c:marker>
          <c:cat>
            <c:multiLvlStrRef>
              <c:f>'Рис. 1.5'!$A$8:$B$66</c:f>
              <c:multiLvlStrCache>
                <c:ptCount val="59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'Рис. 1.5'!$C$8:$C$66</c:f>
              <c:numCache>
                <c:formatCode>0.00</c:formatCode>
                <c:ptCount val="59"/>
                <c:pt idx="0">
                  <c:v>100</c:v>
                </c:pt>
                <c:pt idx="1">
                  <c:v>102.12084460237953</c:v>
                </c:pt>
                <c:pt idx="2">
                  <c:v>94.978108740737156</c:v>
                </c:pt>
                <c:pt idx="3">
                  <c:v>90.620515121746109</c:v>
                </c:pt>
                <c:pt idx="4">
                  <c:v>91.016507913406755</c:v>
                </c:pt>
                <c:pt idx="5">
                  <c:v>91.328029301541491</c:v>
                </c:pt>
                <c:pt idx="6">
                  <c:v>96.606534034233306</c:v>
                </c:pt>
                <c:pt idx="7">
                  <c:v>99.446707397903864</c:v>
                </c:pt>
                <c:pt idx="8">
                  <c:v>99.072737734763365</c:v>
                </c:pt>
                <c:pt idx="9">
                  <c:v>96.198185457257409</c:v>
                </c:pt>
                <c:pt idx="10">
                  <c:v>95.98145282959662</c:v>
                </c:pt>
                <c:pt idx="11">
                  <c:v>98.386717281360291</c:v>
                </c:pt>
                <c:pt idx="12">
                  <c:v>95.342397082782497</c:v>
                </c:pt>
                <c:pt idx="13">
                  <c:v>96.044049337198146</c:v>
                </c:pt>
                <c:pt idx="14">
                  <c:v>95.056481431749788</c:v>
                </c:pt>
                <c:pt idx="15">
                  <c:v>95.232920572932429</c:v>
                </c:pt>
                <c:pt idx="16">
                  <c:v>95.915086978844514</c:v>
                </c:pt>
                <c:pt idx="17">
                  <c:v>97.520107174091862</c:v>
                </c:pt>
                <c:pt idx="18">
                  <c:v>93.954201752531148</c:v>
                </c:pt>
                <c:pt idx="19">
                  <c:v>90.199386317053325</c:v>
                </c:pt>
                <c:pt idx="20">
                  <c:v>85.09130454117296</c:v>
                </c:pt>
                <c:pt idx="21">
                  <c:v>77.044471712211276</c:v>
                </c:pt>
                <c:pt idx="22">
                  <c:v>70.232455661609251</c:v>
                </c:pt>
                <c:pt idx="23">
                  <c:v>54.505125478892346</c:v>
                </c:pt>
                <c:pt idx="24">
                  <c:v>41.21586150378311</c:v>
                </c:pt>
                <c:pt idx="25">
                  <c:v>51.463096147704348</c:v>
                </c:pt>
                <c:pt idx="26">
                  <c:v>48.598595563533145</c:v>
                </c:pt>
                <c:pt idx="27">
                  <c:v>52.589515643255346</c:v>
                </c:pt>
                <c:pt idx="28">
                  <c:v>56.364274298957341</c:v>
                </c:pt>
                <c:pt idx="29">
                  <c:v>54.618186522422882</c:v>
                </c:pt>
                <c:pt idx="30">
                  <c:v>49.713732390714647</c:v>
                </c:pt>
                <c:pt idx="31">
                  <c:v>40.540873790725215</c:v>
                </c:pt>
                <c:pt idx="32">
                  <c:v>41.812103056690873</c:v>
                </c:pt>
                <c:pt idx="33">
                  <c:v>42.107220679255661</c:v>
                </c:pt>
                <c:pt idx="34">
                  <c:v>37.706984200137875</c:v>
                </c:pt>
                <c:pt idx="35">
                  <c:v>32.712392764786252</c:v>
                </c:pt>
                <c:pt idx="36">
                  <c:v>25.892528672900522</c:v>
                </c:pt>
                <c:pt idx="37">
                  <c:v>27.210422330066248</c:v>
                </c:pt>
                <c:pt idx="38">
                  <c:v>32.567124820893632</c:v>
                </c:pt>
                <c:pt idx="39">
                  <c:v>35.554646908994222</c:v>
                </c:pt>
                <c:pt idx="40">
                  <c:v>40.039254686508272</c:v>
                </c:pt>
                <c:pt idx="41">
                  <c:v>41.491920649743896</c:v>
                </c:pt>
                <c:pt idx="42">
                  <c:v>38.832281363177749</c:v>
                </c:pt>
                <c:pt idx="43">
                  <c:v>38.969675653604682</c:v>
                </c:pt>
                <c:pt idx="44">
                  <c:v>39.46046030263706</c:v>
                </c:pt>
                <c:pt idx="45">
                  <c:v>42.72529285081891</c:v>
                </c:pt>
                <c:pt idx="46">
                  <c:v>38.706899688307281</c:v>
                </c:pt>
                <c:pt idx="47">
                  <c:v>46.357520850262169</c:v>
                </c:pt>
                <c:pt idx="48">
                  <c:v>47.525911346512167</c:v>
                </c:pt>
                <c:pt idx="49">
                  <c:v>47.491055510411996</c:v>
                </c:pt>
                <c:pt idx="50">
                  <c:v>44.541317082353629</c:v>
                </c:pt>
                <c:pt idx="51">
                  <c:v>45.688250680185476</c:v>
                </c:pt>
                <c:pt idx="52">
                  <c:v>43.363694064093075</c:v>
                </c:pt>
                <c:pt idx="53">
                  <c:v>40.412922109161173</c:v>
                </c:pt>
                <c:pt idx="54">
                  <c:v>42.508873260938081</c:v>
                </c:pt>
                <c:pt idx="55">
                  <c:v>45.705265204226151</c:v>
                </c:pt>
                <c:pt idx="56">
                  <c:v>48.89388644497614</c:v>
                </c:pt>
                <c:pt idx="57">
                  <c:v>50.756188373982759</c:v>
                </c:pt>
                <c:pt idx="58">
                  <c:v>55.752974421791798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1.5'!$D$7</c:f>
              <c:strCache>
                <c:ptCount val="1"/>
                <c:pt idx="0">
                  <c:v>Газ природный (Европа)</c:v>
                </c:pt>
              </c:strCache>
            </c:strRef>
          </c:tx>
          <c:marker>
            <c:symbol val="none"/>
          </c:marker>
          <c:cat>
            <c:multiLvlStrRef>
              <c:f>'Рис. 1.5'!$A$8:$B$66</c:f>
              <c:multiLvlStrCache>
                <c:ptCount val="59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'Рис. 1.5'!$D$8:$D$66</c:f>
              <c:numCache>
                <c:formatCode>0.00</c:formatCode>
                <c:ptCount val="59"/>
                <c:pt idx="0">
                  <c:v>100</c:v>
                </c:pt>
                <c:pt idx="1">
                  <c:v>99.157540016849197</c:v>
                </c:pt>
                <c:pt idx="2">
                  <c:v>100</c:v>
                </c:pt>
                <c:pt idx="3">
                  <c:v>108.5088458298231</c:v>
                </c:pt>
                <c:pt idx="4">
                  <c:v>103.53833192923337</c:v>
                </c:pt>
                <c:pt idx="5">
                  <c:v>100.42122999157542</c:v>
                </c:pt>
                <c:pt idx="6">
                  <c:v>97.72535804549284</c:v>
                </c:pt>
                <c:pt idx="7">
                  <c:v>98.062342038753172</c:v>
                </c:pt>
                <c:pt idx="8">
                  <c:v>94.776748104465042</c:v>
                </c:pt>
                <c:pt idx="9">
                  <c:v>95.787700084245998</c:v>
                </c:pt>
                <c:pt idx="10">
                  <c:v>96.208930075821414</c:v>
                </c:pt>
                <c:pt idx="11">
                  <c:v>97.304128053917452</c:v>
                </c:pt>
                <c:pt idx="12">
                  <c:v>97.641112047177771</c:v>
                </c:pt>
                <c:pt idx="13">
                  <c:v>95.197978096040444</c:v>
                </c:pt>
                <c:pt idx="14">
                  <c:v>91.659646166807079</c:v>
                </c:pt>
                <c:pt idx="15">
                  <c:v>90.395956192080888</c:v>
                </c:pt>
                <c:pt idx="16">
                  <c:v>85.930918281381636</c:v>
                </c:pt>
                <c:pt idx="17">
                  <c:v>82.308340353833202</c:v>
                </c:pt>
                <c:pt idx="18">
                  <c:v>78.0960404380792</c:v>
                </c:pt>
                <c:pt idx="19">
                  <c:v>77.000842459983161</c:v>
                </c:pt>
                <c:pt idx="20">
                  <c:v>77.84330244313395</c:v>
                </c:pt>
                <c:pt idx="21">
                  <c:v>82.308340353833202</c:v>
                </c:pt>
                <c:pt idx="22">
                  <c:v>74.978938500421236</c:v>
                </c:pt>
                <c:pt idx="23">
                  <c:v>82.813816343723673</c:v>
                </c:pt>
                <c:pt idx="24">
                  <c:v>77.927548441449034</c:v>
                </c:pt>
                <c:pt idx="25">
                  <c:v>69.671440606571196</c:v>
                </c:pt>
                <c:pt idx="26">
                  <c:v>69.671440606571196</c:v>
                </c:pt>
                <c:pt idx="27">
                  <c:v>62.510530749789382</c:v>
                </c:pt>
                <c:pt idx="28">
                  <c:v>61.246840775063184</c:v>
                </c:pt>
                <c:pt idx="29">
                  <c:v>61.415332771693357</c:v>
                </c:pt>
                <c:pt idx="30">
                  <c:v>58.382476832350463</c:v>
                </c:pt>
                <c:pt idx="31">
                  <c:v>58.550968828980629</c:v>
                </c:pt>
                <c:pt idx="32">
                  <c:v>56.529064869418711</c:v>
                </c:pt>
                <c:pt idx="33">
                  <c:v>54.170176916596461</c:v>
                </c:pt>
                <c:pt idx="34">
                  <c:v>52.569502948609944</c:v>
                </c:pt>
                <c:pt idx="35">
                  <c:v>51.390058972198815</c:v>
                </c:pt>
                <c:pt idx="36">
                  <c:v>45.071609098567819</c:v>
                </c:pt>
                <c:pt idx="37">
                  <c:v>41.280539174389226</c:v>
                </c:pt>
                <c:pt idx="38">
                  <c:v>35.888795282224095</c:v>
                </c:pt>
                <c:pt idx="39">
                  <c:v>34.793597304128056</c:v>
                </c:pt>
                <c:pt idx="40">
                  <c:v>34.035383319292336</c:v>
                </c:pt>
                <c:pt idx="41">
                  <c:v>34.793597304128056</c:v>
                </c:pt>
                <c:pt idx="42">
                  <c:v>37.994945240101096</c:v>
                </c:pt>
                <c:pt idx="43">
                  <c:v>37.657961246840777</c:v>
                </c:pt>
                <c:pt idx="44">
                  <c:v>35.467565290648693</c:v>
                </c:pt>
                <c:pt idx="45">
                  <c:v>36.141533277169337</c:v>
                </c:pt>
                <c:pt idx="46">
                  <c:v>41.354254422914913</c:v>
                </c:pt>
                <c:pt idx="47">
                  <c:v>46.335299073294024</c:v>
                </c:pt>
                <c:pt idx="48">
                  <c:v>45.998315080033706</c:v>
                </c:pt>
                <c:pt idx="49">
                  <c:v>52.82224094355518</c:v>
                </c:pt>
                <c:pt idx="50">
                  <c:v>45.155855096882902</c:v>
                </c:pt>
                <c:pt idx="51">
                  <c:v>44.14490311710194</c:v>
                </c:pt>
                <c:pt idx="52">
                  <c:v>45.071609098567819</c:v>
                </c:pt>
                <c:pt idx="53">
                  <c:v>45.577085088458304</c:v>
                </c:pt>
                <c:pt idx="54">
                  <c:v>43.892165122156698</c:v>
                </c:pt>
                <c:pt idx="55">
                  <c:v>44.481887110362258</c:v>
                </c:pt>
                <c:pt idx="56">
                  <c:v>46.4195450716091</c:v>
                </c:pt>
                <c:pt idx="57">
                  <c:v>51.221566975568663</c:v>
                </c:pt>
                <c:pt idx="58">
                  <c:v>50.716090985678179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'Рис. 1.5'!$E$7</c:f>
              <c:strCache>
                <c:ptCount val="1"/>
                <c:pt idx="0">
                  <c:v>Алюминий </c:v>
                </c:pt>
              </c:strCache>
            </c:strRef>
          </c:tx>
          <c:marker>
            <c:symbol val="none"/>
          </c:marker>
          <c:cat>
            <c:multiLvlStrRef>
              <c:f>'Рис. 1.5'!$A$8:$B$66</c:f>
              <c:multiLvlStrCache>
                <c:ptCount val="59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'Рис. 1.5'!$E$8:$E$66</c:f>
              <c:numCache>
                <c:formatCode>0.00</c:formatCode>
                <c:ptCount val="59"/>
                <c:pt idx="0">
                  <c:v>100</c:v>
                </c:pt>
                <c:pt idx="1">
                  <c:v>100.77757330388908</c:v>
                </c:pt>
                <c:pt idx="2">
                  <c:v>93.70956528851282</c:v>
                </c:pt>
                <c:pt idx="3">
                  <c:v>91.359119349549744</c:v>
                </c:pt>
                <c:pt idx="4">
                  <c:v>89.904146197052142</c:v>
                </c:pt>
                <c:pt idx="5">
                  <c:v>89.04612930928721</c:v>
                </c:pt>
                <c:pt idx="6">
                  <c:v>86.8413051479411</c:v>
                </c:pt>
                <c:pt idx="7">
                  <c:v>89.197198335954369</c:v>
                </c:pt>
                <c:pt idx="8">
                  <c:v>86.433800118010552</c:v>
                </c:pt>
                <c:pt idx="9">
                  <c:v>89.048342961386325</c:v>
                </c:pt>
                <c:pt idx="10">
                  <c:v>85.779133147554418</c:v>
                </c:pt>
                <c:pt idx="11">
                  <c:v>85.378971905287699</c:v>
                </c:pt>
                <c:pt idx="12">
                  <c:v>84.770457612562879</c:v>
                </c:pt>
                <c:pt idx="13">
                  <c:v>83.188320451478347</c:v>
                </c:pt>
                <c:pt idx="14">
                  <c:v>83.68887253097779</c:v>
                </c:pt>
                <c:pt idx="15">
                  <c:v>88.85633664581033</c:v>
                </c:pt>
                <c:pt idx="16">
                  <c:v>85.930560667402773</c:v>
                </c:pt>
                <c:pt idx="17">
                  <c:v>90.244141823089194</c:v>
                </c:pt>
                <c:pt idx="18">
                  <c:v>95.610354557722971</c:v>
                </c:pt>
                <c:pt idx="19">
                  <c:v>99.643724696356273</c:v>
                </c:pt>
                <c:pt idx="20">
                  <c:v>97.677830940988841</c:v>
                </c:pt>
                <c:pt idx="21">
                  <c:v>95.50680898049319</c:v>
                </c:pt>
                <c:pt idx="22">
                  <c:v>100.87351245245983</c:v>
                </c:pt>
                <c:pt idx="23">
                  <c:v>93.704330756962335</c:v>
                </c:pt>
                <c:pt idx="24">
                  <c:v>89.055085265611581</c:v>
                </c:pt>
                <c:pt idx="25">
                  <c:v>89.207213838792782</c:v>
                </c:pt>
                <c:pt idx="26">
                  <c:v>87.049932523616718</c:v>
                </c:pt>
                <c:pt idx="27">
                  <c:v>89.274444853392225</c:v>
                </c:pt>
                <c:pt idx="28">
                  <c:v>88.530977794135694</c:v>
                </c:pt>
                <c:pt idx="29">
                  <c:v>82.823211875843455</c:v>
                </c:pt>
                <c:pt idx="30">
                  <c:v>80.456385719543604</c:v>
                </c:pt>
                <c:pt idx="31">
                  <c:v>75.972518709360813</c:v>
                </c:pt>
                <c:pt idx="32">
                  <c:v>78.007606428659059</c:v>
                </c:pt>
                <c:pt idx="33">
                  <c:v>74.41982578824684</c:v>
                </c:pt>
                <c:pt idx="34">
                  <c:v>72.034842350631834</c:v>
                </c:pt>
                <c:pt idx="35">
                  <c:v>73.473193473193476</c:v>
                </c:pt>
                <c:pt idx="36">
                  <c:v>72.683106367316881</c:v>
                </c:pt>
                <c:pt idx="37">
                  <c:v>75.144644828855363</c:v>
                </c:pt>
                <c:pt idx="38">
                  <c:v>75.132376395534294</c:v>
                </c:pt>
                <c:pt idx="39">
                  <c:v>77.106121948227212</c:v>
                </c:pt>
                <c:pt idx="40">
                  <c:v>76.09520304257147</c:v>
                </c:pt>
                <c:pt idx="41">
                  <c:v>78.199484725800517</c:v>
                </c:pt>
                <c:pt idx="42">
                  <c:v>79.943565206723093</c:v>
                </c:pt>
                <c:pt idx="43">
                  <c:v>80.445589498221068</c:v>
                </c:pt>
                <c:pt idx="44">
                  <c:v>78.14304993252361</c:v>
                </c:pt>
                <c:pt idx="45">
                  <c:v>81.751932278248077</c:v>
                </c:pt>
                <c:pt idx="46">
                  <c:v>85.246472825420199</c:v>
                </c:pt>
                <c:pt idx="47">
                  <c:v>84.786651944546691</c:v>
                </c:pt>
                <c:pt idx="48">
                  <c:v>87.902834008097159</c:v>
                </c:pt>
                <c:pt idx="49">
                  <c:v>91.313949208686054</c:v>
                </c:pt>
                <c:pt idx="50">
                  <c:v>93.312231628021109</c:v>
                </c:pt>
                <c:pt idx="51">
                  <c:v>94.281437860385225</c:v>
                </c:pt>
                <c:pt idx="52">
                  <c:v>93.879033247454302</c:v>
                </c:pt>
                <c:pt idx="53">
                  <c:v>92.518218623481786</c:v>
                </c:pt>
                <c:pt idx="54">
                  <c:v>93.385351490614653</c:v>
                </c:pt>
                <c:pt idx="55">
                  <c:v>99.620169304379829</c:v>
                </c:pt>
                <c:pt idx="56">
                  <c:v>102.8825910931174</c:v>
                </c:pt>
                <c:pt idx="57">
                  <c:v>104.60017175806648</c:v>
                </c:pt>
                <c:pt idx="58">
                  <c:v>102.92921113973745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'Рис. 1.5'!$F$7</c:f>
              <c:strCache>
                <c:ptCount val="1"/>
                <c:pt idx="0">
                  <c:v>Уголь (Австралия)</c:v>
                </c:pt>
              </c:strCache>
            </c:strRef>
          </c:tx>
          <c:marker>
            <c:symbol val="none"/>
          </c:marker>
          <c:cat>
            <c:multiLvlStrRef>
              <c:f>'Рис. 1.5'!$A$8:$B$66</c:f>
              <c:multiLvlStrCache>
                <c:ptCount val="59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'Рис. 1.5'!$F$8:$F$66</c:f>
              <c:numCache>
                <c:formatCode>0.00</c:formatCode>
                <c:ptCount val="59"/>
                <c:pt idx="0">
                  <c:v>100</c:v>
                </c:pt>
                <c:pt idx="1">
                  <c:v>102.33911824943409</c:v>
                </c:pt>
                <c:pt idx="2">
                  <c:v>98.070496927886168</c:v>
                </c:pt>
                <c:pt idx="3">
                  <c:v>94.599547267435597</c:v>
                </c:pt>
                <c:pt idx="4">
                  <c:v>94.545650533577657</c:v>
                </c:pt>
                <c:pt idx="5">
                  <c:v>89.203750632755316</c:v>
                </c:pt>
                <c:pt idx="6">
                  <c:v>83.280382482301292</c:v>
                </c:pt>
                <c:pt idx="7">
                  <c:v>82.957852754123095</c:v>
                </c:pt>
                <c:pt idx="8">
                  <c:v>83.661205130969066</c:v>
                </c:pt>
                <c:pt idx="9">
                  <c:v>85.601487549854468</c:v>
                </c:pt>
                <c:pt idx="10">
                  <c:v>88.66012719629191</c:v>
                </c:pt>
                <c:pt idx="11">
                  <c:v>90.910315834860427</c:v>
                </c:pt>
                <c:pt idx="12">
                  <c:v>87.970249002910421</c:v>
                </c:pt>
                <c:pt idx="13">
                  <c:v>82.235636520426866</c:v>
                </c:pt>
                <c:pt idx="14">
                  <c:v>79.055729222809106</c:v>
                </c:pt>
                <c:pt idx="15">
                  <c:v>78.495203190686638</c:v>
                </c:pt>
                <c:pt idx="16">
                  <c:v>79.433006359814598</c:v>
                </c:pt>
                <c:pt idx="17">
                  <c:v>77.050770723294164</c:v>
                </c:pt>
                <c:pt idx="18">
                  <c:v>74.108009054651291</c:v>
                </c:pt>
                <c:pt idx="19">
                  <c:v>74.312816643311422</c:v>
                </c:pt>
                <c:pt idx="20">
                  <c:v>71.079012611835722</c:v>
                </c:pt>
                <c:pt idx="21">
                  <c:v>68.675218281772132</c:v>
                </c:pt>
                <c:pt idx="22">
                  <c:v>67.42481405626819</c:v>
                </c:pt>
                <c:pt idx="23">
                  <c:v>67.306241241780754</c:v>
                </c:pt>
                <c:pt idx="24">
                  <c:v>66.939743451546846</c:v>
                </c:pt>
                <c:pt idx="25">
                  <c:v>66.185189177535847</c:v>
                </c:pt>
                <c:pt idx="26">
                  <c:v>64.800043117387091</c:v>
                </c:pt>
                <c:pt idx="27">
                  <c:v>62.320023406581548</c:v>
                </c:pt>
                <c:pt idx="28">
                  <c:v>65.104417830174199</c:v>
                </c:pt>
                <c:pt idx="29">
                  <c:v>63.426656344625535</c:v>
                </c:pt>
                <c:pt idx="30">
                  <c:v>63.738746127636844</c:v>
                </c:pt>
                <c:pt idx="31">
                  <c:v>63.137328877870004</c:v>
                </c:pt>
                <c:pt idx="32">
                  <c:v>59.01202387135335</c:v>
                </c:pt>
                <c:pt idx="33">
                  <c:v>56.390682724626927</c:v>
                </c:pt>
                <c:pt idx="34">
                  <c:v>56.668565884907409</c:v>
                </c:pt>
                <c:pt idx="35">
                  <c:v>56.190039883583054</c:v>
                </c:pt>
                <c:pt idx="36">
                  <c:v>53.697989651827093</c:v>
                </c:pt>
                <c:pt idx="37">
                  <c:v>54.6593726420179</c:v>
                </c:pt>
                <c:pt idx="38">
                  <c:v>56.257410800905461</c:v>
                </c:pt>
                <c:pt idx="39">
                  <c:v>54.877654414142505</c:v>
                </c:pt>
                <c:pt idx="40">
                  <c:v>55.492077180122877</c:v>
                </c:pt>
                <c:pt idx="41">
                  <c:v>57.313786784520858</c:v>
                </c:pt>
                <c:pt idx="42">
                  <c:v>67.144551040206963</c:v>
                </c:pt>
                <c:pt idx="43">
                  <c:v>72.624677205430956</c:v>
                </c:pt>
                <c:pt idx="44">
                  <c:v>78.581437964859333</c:v>
                </c:pt>
                <c:pt idx="45">
                  <c:v>100.43117387086342</c:v>
                </c:pt>
                <c:pt idx="46">
                  <c:v>107.80424706262801</c:v>
                </c:pt>
                <c:pt idx="47">
                  <c:v>93.047321332327257</c:v>
                </c:pt>
                <c:pt idx="48">
                  <c:v>90.25547051848659</c:v>
                </c:pt>
                <c:pt idx="49">
                  <c:v>86.676727390320153</c:v>
                </c:pt>
                <c:pt idx="50">
                  <c:v>86.827638245122358</c:v>
                </c:pt>
                <c:pt idx="51">
                  <c:v>91.238660410863332</c:v>
                </c:pt>
                <c:pt idx="52">
                  <c:v>80.327692141856204</c:v>
                </c:pt>
                <c:pt idx="53">
                  <c:v>87.261261967524746</c:v>
                </c:pt>
                <c:pt idx="54">
                  <c:v>94.352648896143592</c:v>
                </c:pt>
                <c:pt idx="55">
                  <c:v>103.36315619273473</c:v>
                </c:pt>
                <c:pt idx="56">
                  <c:v>104.41850557189566</c:v>
                </c:pt>
                <c:pt idx="57">
                  <c:v>104.71155447979854</c:v>
                </c:pt>
                <c:pt idx="58">
                  <c:v>104.15788803198522</c:v>
                </c:pt>
              </c:numCache>
            </c:numRef>
          </c:val>
          <c:smooth val="0"/>
        </c:ser>
        <c:ser>
          <c:idx val="9"/>
          <c:order val="4"/>
          <c:tx>
            <c:strRef>
              <c:f>'Рис. 1.5'!$G$7</c:f>
              <c:strCache>
                <c:ptCount val="1"/>
                <c:pt idx="0">
                  <c:v>Никель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'Рис. 1.5'!$A$8:$B$66</c:f>
              <c:multiLvlStrCache>
                <c:ptCount val="59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'Рис. 1.5'!$G$8:$G$66</c:f>
              <c:numCache>
                <c:formatCode>0.00</c:formatCode>
                <c:ptCount val="59"/>
                <c:pt idx="0">
                  <c:v>100</c:v>
                </c:pt>
                <c:pt idx="1">
                  <c:v>101.24538560595219</c:v>
                </c:pt>
                <c:pt idx="2">
                  <c:v>95.72143981358478</c:v>
                </c:pt>
                <c:pt idx="3">
                  <c:v>89.700698500240378</c:v>
                </c:pt>
                <c:pt idx="4">
                  <c:v>85.551332217708392</c:v>
                </c:pt>
                <c:pt idx="5">
                  <c:v>81.730004292459583</c:v>
                </c:pt>
                <c:pt idx="6">
                  <c:v>78.696896365095441</c:v>
                </c:pt>
                <c:pt idx="7">
                  <c:v>81.928354947384747</c:v>
                </c:pt>
                <c:pt idx="8">
                  <c:v>78.989227970484478</c:v>
                </c:pt>
                <c:pt idx="9">
                  <c:v>80.799268415584493</c:v>
                </c:pt>
                <c:pt idx="10">
                  <c:v>78.31742397917813</c:v>
                </c:pt>
                <c:pt idx="11">
                  <c:v>79.694090713979108</c:v>
                </c:pt>
                <c:pt idx="12">
                  <c:v>80.705394190871374</c:v>
                </c:pt>
                <c:pt idx="13">
                  <c:v>81.290885677493193</c:v>
                </c:pt>
                <c:pt idx="14">
                  <c:v>89.730147374445551</c:v>
                </c:pt>
                <c:pt idx="15">
                  <c:v>99.433967663471151</c:v>
                </c:pt>
                <c:pt idx="16">
                  <c:v>111.0378022606954</c:v>
                </c:pt>
                <c:pt idx="17">
                  <c:v>106.61788524824725</c:v>
                </c:pt>
                <c:pt idx="18">
                  <c:v>109.41565316926601</c:v>
                </c:pt>
                <c:pt idx="19">
                  <c:v>106.45414222349407</c:v>
                </c:pt>
                <c:pt idx="20">
                  <c:v>103.21820002861639</c:v>
                </c:pt>
                <c:pt idx="21">
                  <c:v>90.498612104736026</c:v>
                </c:pt>
                <c:pt idx="22">
                  <c:v>90.468164258119899</c:v>
                </c:pt>
                <c:pt idx="23">
                  <c:v>91.355272571183292</c:v>
                </c:pt>
                <c:pt idx="24">
                  <c:v>84.986063814565753</c:v>
                </c:pt>
                <c:pt idx="25">
                  <c:v>83.41015882100443</c:v>
                </c:pt>
                <c:pt idx="26">
                  <c:v>78.726570324796114</c:v>
                </c:pt>
                <c:pt idx="27">
                  <c:v>73.434940620975823</c:v>
                </c:pt>
                <c:pt idx="28">
                  <c:v>77.329174416940901</c:v>
                </c:pt>
                <c:pt idx="29">
                  <c:v>73.402375160967239</c:v>
                </c:pt>
                <c:pt idx="30">
                  <c:v>65.320360566604663</c:v>
                </c:pt>
                <c:pt idx="31">
                  <c:v>59.44198025468593</c:v>
                </c:pt>
                <c:pt idx="32">
                  <c:v>56.875375590213181</c:v>
                </c:pt>
                <c:pt idx="33">
                  <c:v>59.046101015882101</c:v>
                </c:pt>
                <c:pt idx="34">
                  <c:v>52.907883817427383</c:v>
                </c:pt>
                <c:pt idx="35">
                  <c:v>49.83711546716269</c:v>
                </c:pt>
                <c:pt idx="36">
                  <c:v>48.689597939619404</c:v>
                </c:pt>
                <c:pt idx="37">
                  <c:v>47.494634425525831</c:v>
                </c:pt>
                <c:pt idx="38">
                  <c:v>49.891257690656751</c:v>
                </c:pt>
                <c:pt idx="39">
                  <c:v>50.816196880812711</c:v>
                </c:pt>
                <c:pt idx="40">
                  <c:v>49.565603090570896</c:v>
                </c:pt>
                <c:pt idx="41">
                  <c:v>51.099441980254689</c:v>
                </c:pt>
                <c:pt idx="42">
                  <c:v>58.737215624552874</c:v>
                </c:pt>
                <c:pt idx="43">
                  <c:v>59.155759049935611</c:v>
                </c:pt>
                <c:pt idx="44">
                  <c:v>58.330404922020321</c:v>
                </c:pt>
                <c:pt idx="45">
                  <c:v>58.719358992702823</c:v>
                </c:pt>
                <c:pt idx="46">
                  <c:v>63.693861782801541</c:v>
                </c:pt>
                <c:pt idx="47">
                  <c:v>62.797367291458009</c:v>
                </c:pt>
                <c:pt idx="48">
                  <c:v>57.069451995993703</c:v>
                </c:pt>
                <c:pt idx="49">
                  <c:v>60.91458005437115</c:v>
                </c:pt>
                <c:pt idx="50">
                  <c:v>58.404120761196168</c:v>
                </c:pt>
                <c:pt idx="51">
                  <c:v>54.996594648733733</c:v>
                </c:pt>
                <c:pt idx="52">
                  <c:v>52.397310058663614</c:v>
                </c:pt>
                <c:pt idx="53">
                  <c:v>51.118958363142085</c:v>
                </c:pt>
                <c:pt idx="54">
                  <c:v>54.321877235656025</c:v>
                </c:pt>
                <c:pt idx="55">
                  <c:v>62.326398626412924</c:v>
                </c:pt>
                <c:pt idx="56">
                  <c:v>64.191100300472172</c:v>
                </c:pt>
                <c:pt idx="57">
                  <c:v>64.877779367577631</c:v>
                </c:pt>
                <c:pt idx="58">
                  <c:v>68.519101445128058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'Рис. 1.5'!$H$7</c:f>
              <c:strCache>
                <c:ptCount val="1"/>
                <c:pt idx="0">
                  <c:v>Железная руда</c:v>
                </c:pt>
              </c:strCache>
            </c:strRef>
          </c:tx>
          <c:marker>
            <c:symbol val="none"/>
          </c:marker>
          <c:cat>
            <c:multiLvlStrRef>
              <c:f>'Рис. 1.5'!$A$8:$B$66</c:f>
              <c:multiLvlStrCache>
                <c:ptCount val="59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авг</c:v>
                  </c:pt>
                  <c:pt idx="56">
                    <c:v>сен</c:v>
                  </c:pt>
                  <c:pt idx="57">
                    <c:v>окт</c:v>
                  </c:pt>
                  <c:pt idx="58">
                    <c:v>ноя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'Рис. 1.5'!$H$8:$H$66</c:f>
              <c:numCache>
                <c:formatCode>0.00</c:formatCode>
                <c:ptCount val="59"/>
                <c:pt idx="0">
                  <c:v>100</c:v>
                </c:pt>
                <c:pt idx="1">
                  <c:v>102.75629924959404</c:v>
                </c:pt>
                <c:pt idx="2">
                  <c:v>92.942491240787774</c:v>
                </c:pt>
                <c:pt idx="3">
                  <c:v>91.295155249486513</c:v>
                </c:pt>
                <c:pt idx="4">
                  <c:v>82.40333224022983</c:v>
                </c:pt>
                <c:pt idx="5">
                  <c:v>76.293645040473635</c:v>
                </c:pt>
                <c:pt idx="6">
                  <c:v>84.517599844514123</c:v>
                </c:pt>
                <c:pt idx="7">
                  <c:v>91.071946357375907</c:v>
                </c:pt>
                <c:pt idx="8">
                  <c:v>89.165329052969355</c:v>
                </c:pt>
                <c:pt idx="9">
                  <c:v>88.093512142080328</c:v>
                </c:pt>
                <c:pt idx="10">
                  <c:v>90.58607616056004</c:v>
                </c:pt>
                <c:pt idx="11">
                  <c:v>90.231680445525967</c:v>
                </c:pt>
                <c:pt idx="12">
                  <c:v>85.134046151987476</c:v>
                </c:pt>
                <c:pt idx="13">
                  <c:v>80.649389875558825</c:v>
                </c:pt>
                <c:pt idx="14">
                  <c:v>74.31212999879186</c:v>
                </c:pt>
                <c:pt idx="15">
                  <c:v>76.138153920502631</c:v>
                </c:pt>
                <c:pt idx="16">
                  <c:v>66.821312069590462</c:v>
                </c:pt>
                <c:pt idx="17">
                  <c:v>61.626978373806963</c:v>
                </c:pt>
                <c:pt idx="18">
                  <c:v>63.824453304337347</c:v>
                </c:pt>
                <c:pt idx="19">
                  <c:v>61.541258910233211</c:v>
                </c:pt>
                <c:pt idx="20">
                  <c:v>54.74054609157912</c:v>
                </c:pt>
                <c:pt idx="21">
                  <c:v>53.863718738673462</c:v>
                </c:pt>
                <c:pt idx="22">
                  <c:v>48.992992630180041</c:v>
                </c:pt>
                <c:pt idx="23">
                  <c:v>45.444605533405849</c:v>
                </c:pt>
                <c:pt idx="24">
                  <c:v>45.33828681889576</c:v>
                </c:pt>
                <c:pt idx="25">
                  <c:v>41.696870846925236</c:v>
                </c:pt>
                <c:pt idx="26">
                  <c:v>38.573758608191397</c:v>
                </c:pt>
                <c:pt idx="27">
                  <c:v>34.739639966171339</c:v>
                </c:pt>
                <c:pt idx="28">
                  <c:v>40.068865530989505</c:v>
                </c:pt>
                <c:pt idx="29">
                  <c:v>41.617131811042675</c:v>
                </c:pt>
                <c:pt idx="30">
                  <c:v>34.812734082397021</c:v>
                </c:pt>
                <c:pt idx="31">
                  <c:v>37.337803552011614</c:v>
                </c:pt>
                <c:pt idx="32">
                  <c:v>37.842817445934543</c:v>
                </c:pt>
                <c:pt idx="33">
                  <c:v>35.297813217349301</c:v>
                </c:pt>
                <c:pt idx="34">
                  <c:v>31.138093512142095</c:v>
                </c:pt>
                <c:pt idx="35">
                  <c:v>26.911924610366089</c:v>
                </c:pt>
                <c:pt idx="36">
                  <c:v>27.828923523015604</c:v>
                </c:pt>
                <c:pt idx="37">
                  <c:v>31.118158753171453</c:v>
                </c:pt>
                <c:pt idx="38">
                  <c:v>37.3444484716685</c:v>
                </c:pt>
                <c:pt idx="39">
                  <c:v>40.480850549716102</c:v>
                </c:pt>
                <c:pt idx="40">
                  <c:v>36.63344206838228</c:v>
                </c:pt>
                <c:pt idx="41">
                  <c:v>34.540292376464919</c:v>
                </c:pt>
                <c:pt idx="42">
                  <c:v>38.048809955297827</c:v>
                </c:pt>
                <c:pt idx="43">
                  <c:v>40.46091579074546</c:v>
                </c:pt>
                <c:pt idx="44">
                  <c:v>38.400990697112498</c:v>
                </c:pt>
                <c:pt idx="45">
                  <c:v>39.264830252506968</c:v>
                </c:pt>
                <c:pt idx="46">
                  <c:v>48.574362691796566</c:v>
                </c:pt>
                <c:pt idx="47">
                  <c:v>53.172647094357885</c:v>
                </c:pt>
                <c:pt idx="48">
                  <c:v>53.431798960976231</c:v>
                </c:pt>
                <c:pt idx="49">
                  <c:v>59.432161411139326</c:v>
                </c:pt>
                <c:pt idx="50">
                  <c:v>58.242720792557719</c:v>
                </c:pt>
                <c:pt idx="51">
                  <c:v>46.660625830614983</c:v>
                </c:pt>
                <c:pt idx="52">
                  <c:v>41.48423341790506</c:v>
                </c:pt>
                <c:pt idx="53">
                  <c:v>38.194998187749199</c:v>
                </c:pt>
                <c:pt idx="54">
                  <c:v>45.01268575570861</c:v>
                </c:pt>
                <c:pt idx="55">
                  <c:v>50.547903829890075</c:v>
                </c:pt>
                <c:pt idx="56">
                  <c:v>47.531110305666331</c:v>
                </c:pt>
                <c:pt idx="57">
                  <c:v>40.97257460432526</c:v>
                </c:pt>
                <c:pt idx="58">
                  <c:v>42.68696387580043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358784"/>
        <c:axId val="266360320"/>
      </c:lineChart>
      <c:catAx>
        <c:axId val="26635878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mmm\-yy" sourceLinked="0"/>
        <c:majorTickMark val="out"/>
        <c:minorTickMark val="none"/>
        <c:tickLblPos val="low"/>
        <c:spPr>
          <a:ln w="19050">
            <a:solidFill>
              <a:schemeClr val="tx1"/>
            </a:solidFill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266360320"/>
        <c:crossesAt val="0"/>
        <c:auto val="1"/>
        <c:lblAlgn val="ctr"/>
        <c:lblOffset val="100"/>
        <c:tickLblSkip val="12"/>
        <c:noMultiLvlLbl val="0"/>
      </c:catAx>
      <c:valAx>
        <c:axId val="266360320"/>
        <c:scaling>
          <c:orientation val="minMax"/>
          <c:min val="0.2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" sourceLinked="0"/>
        <c:majorTickMark val="out"/>
        <c:minorTickMark val="none"/>
        <c:tickLblPos val="nextTo"/>
        <c:crossAx val="26635878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3.013411519962815E-2"/>
          <c:y val="0.89125493877901329"/>
          <c:w val="0.94414004154963715"/>
          <c:h val="3.8019354645623261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Изменение премии за риск в России и в странах с формирующимися рынками* </a:t>
            </a:r>
          </a:p>
        </c:rich>
      </c:tx>
      <c:layout>
        <c:manualLayout>
          <c:xMode val="edge"/>
          <c:yMode val="edge"/>
          <c:x val="0.22106229025388505"/>
          <c:y val="1.5355049776664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529124322218254E-2"/>
          <c:y val="0.16801225458400906"/>
          <c:w val="0.92355337613967625"/>
          <c:h val="0.3974869120441486"/>
        </c:manualLayout>
      </c:layout>
      <c:areaChart>
        <c:grouping val="standard"/>
        <c:varyColors val="0"/>
        <c:ser>
          <c:idx val="3"/>
          <c:order val="2"/>
          <c:tx>
            <c:strRef>
              <c:f>'Рис. 1.6'!$F$7</c:f>
              <c:strCache>
                <c:ptCount val="1"/>
                <c:pt idx="0">
                  <c:v>Разница между изменением CDS на Россию и другие страны</c:v>
                </c:pt>
              </c:strCache>
            </c:strRef>
          </c:tx>
          <c:spPr>
            <a:solidFill>
              <a:srgbClr val="92D050"/>
            </a:solidFill>
          </c:spPr>
          <c:cat>
            <c:multiLvlStrRef>
              <c:f>'Рис. 1.6'!$A$8:$C$1286</c:f>
              <c:multiLvlStrCache>
                <c:ptCount val="1279"/>
                <c:lvl>
                  <c:pt idx="0">
                    <c:v>01.01.13</c:v>
                  </c:pt>
                  <c:pt idx="1">
                    <c:v>02.01.13</c:v>
                  </c:pt>
                  <c:pt idx="2">
                    <c:v>03.01.13</c:v>
                  </c:pt>
                  <c:pt idx="3">
                    <c:v>04.01.13</c:v>
                  </c:pt>
                  <c:pt idx="4">
                    <c:v>07.01.13</c:v>
                  </c:pt>
                  <c:pt idx="5">
                    <c:v>08.01.13</c:v>
                  </c:pt>
                  <c:pt idx="6">
                    <c:v>09.01.13</c:v>
                  </c:pt>
                  <c:pt idx="7">
                    <c:v>10.01.13</c:v>
                  </c:pt>
                  <c:pt idx="8">
                    <c:v>11.01.13</c:v>
                  </c:pt>
                  <c:pt idx="9">
                    <c:v>14.01.13</c:v>
                  </c:pt>
                  <c:pt idx="10">
                    <c:v>15.01.13</c:v>
                  </c:pt>
                  <c:pt idx="11">
                    <c:v>16.01.13</c:v>
                  </c:pt>
                  <c:pt idx="12">
                    <c:v>17.01.13</c:v>
                  </c:pt>
                  <c:pt idx="13">
                    <c:v>18.01.13</c:v>
                  </c:pt>
                  <c:pt idx="14">
                    <c:v>21.01.13</c:v>
                  </c:pt>
                  <c:pt idx="15">
                    <c:v>22.01.13</c:v>
                  </c:pt>
                  <c:pt idx="16">
                    <c:v>23.01.13</c:v>
                  </c:pt>
                  <c:pt idx="17">
                    <c:v>24.01.13</c:v>
                  </c:pt>
                  <c:pt idx="18">
                    <c:v>25.01.13</c:v>
                  </c:pt>
                  <c:pt idx="19">
                    <c:v>28.01.13</c:v>
                  </c:pt>
                  <c:pt idx="20">
                    <c:v>29.01.13</c:v>
                  </c:pt>
                  <c:pt idx="21">
                    <c:v>30.01.13</c:v>
                  </c:pt>
                  <c:pt idx="22">
                    <c:v>31.01.13</c:v>
                  </c:pt>
                  <c:pt idx="23">
                    <c:v>01.02.13</c:v>
                  </c:pt>
                  <c:pt idx="24">
                    <c:v>04.02.13</c:v>
                  </c:pt>
                  <c:pt idx="25">
                    <c:v>05.02.13</c:v>
                  </c:pt>
                  <c:pt idx="26">
                    <c:v>06.02.13</c:v>
                  </c:pt>
                  <c:pt idx="27">
                    <c:v>07.02.13</c:v>
                  </c:pt>
                  <c:pt idx="28">
                    <c:v>08.02.13</c:v>
                  </c:pt>
                  <c:pt idx="29">
                    <c:v>11.02.13</c:v>
                  </c:pt>
                  <c:pt idx="30">
                    <c:v>12.02.13</c:v>
                  </c:pt>
                  <c:pt idx="31">
                    <c:v>13.02.13</c:v>
                  </c:pt>
                  <c:pt idx="32">
                    <c:v>14.02.13</c:v>
                  </c:pt>
                  <c:pt idx="33">
                    <c:v>15.02.13</c:v>
                  </c:pt>
                  <c:pt idx="34">
                    <c:v>18.02.13</c:v>
                  </c:pt>
                  <c:pt idx="35">
                    <c:v>19.02.13</c:v>
                  </c:pt>
                  <c:pt idx="36">
                    <c:v>20.02.13</c:v>
                  </c:pt>
                  <c:pt idx="37">
                    <c:v>21.02.13</c:v>
                  </c:pt>
                  <c:pt idx="38">
                    <c:v>22.02.13</c:v>
                  </c:pt>
                  <c:pt idx="39">
                    <c:v>25.02.13</c:v>
                  </c:pt>
                  <c:pt idx="40">
                    <c:v>26.02.13</c:v>
                  </c:pt>
                  <c:pt idx="41">
                    <c:v>27.02.13</c:v>
                  </c:pt>
                  <c:pt idx="42">
                    <c:v>28.02.13</c:v>
                  </c:pt>
                  <c:pt idx="43">
                    <c:v>01.03.13</c:v>
                  </c:pt>
                  <c:pt idx="44">
                    <c:v>04.03.13</c:v>
                  </c:pt>
                  <c:pt idx="45">
                    <c:v>05.03.13</c:v>
                  </c:pt>
                  <c:pt idx="46">
                    <c:v>06.03.13</c:v>
                  </c:pt>
                  <c:pt idx="47">
                    <c:v>07.03.13</c:v>
                  </c:pt>
                  <c:pt idx="48">
                    <c:v>08.03.13</c:v>
                  </c:pt>
                  <c:pt idx="49">
                    <c:v>11.03.13</c:v>
                  </c:pt>
                  <c:pt idx="50">
                    <c:v>12.03.13</c:v>
                  </c:pt>
                  <c:pt idx="51">
                    <c:v>13.03.13</c:v>
                  </c:pt>
                  <c:pt idx="52">
                    <c:v>14.03.13</c:v>
                  </c:pt>
                  <c:pt idx="53">
                    <c:v>15.03.13</c:v>
                  </c:pt>
                  <c:pt idx="54">
                    <c:v>18.03.13</c:v>
                  </c:pt>
                  <c:pt idx="55">
                    <c:v>19.03.13</c:v>
                  </c:pt>
                  <c:pt idx="56">
                    <c:v>20.03.13</c:v>
                  </c:pt>
                  <c:pt idx="57">
                    <c:v>21.03.13</c:v>
                  </c:pt>
                  <c:pt idx="58">
                    <c:v>22.03.13</c:v>
                  </c:pt>
                  <c:pt idx="59">
                    <c:v>25.03.13</c:v>
                  </c:pt>
                  <c:pt idx="60">
                    <c:v>26.03.13</c:v>
                  </c:pt>
                  <c:pt idx="61">
                    <c:v>27.03.13</c:v>
                  </c:pt>
                  <c:pt idx="62">
                    <c:v>28.03.13</c:v>
                  </c:pt>
                  <c:pt idx="63">
                    <c:v>29.03.13</c:v>
                  </c:pt>
                  <c:pt idx="64">
                    <c:v>01.04.13</c:v>
                  </c:pt>
                  <c:pt idx="65">
                    <c:v>02.04.13</c:v>
                  </c:pt>
                  <c:pt idx="66">
                    <c:v>03.04.13</c:v>
                  </c:pt>
                  <c:pt idx="67">
                    <c:v>04.04.13</c:v>
                  </c:pt>
                  <c:pt idx="68">
                    <c:v>05.04.13</c:v>
                  </c:pt>
                  <c:pt idx="69">
                    <c:v>08.04.13</c:v>
                  </c:pt>
                  <c:pt idx="70">
                    <c:v>09.04.13</c:v>
                  </c:pt>
                  <c:pt idx="71">
                    <c:v>10.04.13</c:v>
                  </c:pt>
                  <c:pt idx="72">
                    <c:v>11.04.13</c:v>
                  </c:pt>
                  <c:pt idx="73">
                    <c:v>12.04.13</c:v>
                  </c:pt>
                  <c:pt idx="74">
                    <c:v>15.04.13</c:v>
                  </c:pt>
                  <c:pt idx="75">
                    <c:v>16.04.13</c:v>
                  </c:pt>
                  <c:pt idx="76">
                    <c:v>17.04.13</c:v>
                  </c:pt>
                  <c:pt idx="77">
                    <c:v>18.04.13</c:v>
                  </c:pt>
                  <c:pt idx="78">
                    <c:v>19.04.13</c:v>
                  </c:pt>
                  <c:pt idx="79">
                    <c:v>22.04.13</c:v>
                  </c:pt>
                  <c:pt idx="80">
                    <c:v>23.04.13</c:v>
                  </c:pt>
                  <c:pt idx="81">
                    <c:v>24.04.13</c:v>
                  </c:pt>
                  <c:pt idx="82">
                    <c:v>25.04.13</c:v>
                  </c:pt>
                  <c:pt idx="83">
                    <c:v>26.04.13</c:v>
                  </c:pt>
                  <c:pt idx="84">
                    <c:v>29.04.13</c:v>
                  </c:pt>
                  <c:pt idx="85">
                    <c:v>30.04.13</c:v>
                  </c:pt>
                  <c:pt idx="86">
                    <c:v>01.05.13</c:v>
                  </c:pt>
                  <c:pt idx="87">
                    <c:v>02.05.13</c:v>
                  </c:pt>
                  <c:pt idx="88">
                    <c:v>03.05.13</c:v>
                  </c:pt>
                  <c:pt idx="89">
                    <c:v>06.05.13</c:v>
                  </c:pt>
                  <c:pt idx="90">
                    <c:v>07.05.13</c:v>
                  </c:pt>
                  <c:pt idx="91">
                    <c:v>08.05.13</c:v>
                  </c:pt>
                  <c:pt idx="92">
                    <c:v>09.05.13</c:v>
                  </c:pt>
                  <c:pt idx="93">
                    <c:v>10.05.13</c:v>
                  </c:pt>
                  <c:pt idx="94">
                    <c:v>13.05.13</c:v>
                  </c:pt>
                  <c:pt idx="95">
                    <c:v>14.05.13</c:v>
                  </c:pt>
                  <c:pt idx="96">
                    <c:v>15.05.13</c:v>
                  </c:pt>
                  <c:pt idx="97">
                    <c:v>16.05.13</c:v>
                  </c:pt>
                  <c:pt idx="98">
                    <c:v>17.05.13</c:v>
                  </c:pt>
                  <c:pt idx="99">
                    <c:v>20.05.13</c:v>
                  </c:pt>
                  <c:pt idx="100">
                    <c:v>21.05.13</c:v>
                  </c:pt>
                  <c:pt idx="101">
                    <c:v>22.05.13</c:v>
                  </c:pt>
                  <c:pt idx="102">
                    <c:v>23.05.13</c:v>
                  </c:pt>
                  <c:pt idx="103">
                    <c:v>24.05.13</c:v>
                  </c:pt>
                  <c:pt idx="104">
                    <c:v>27.05.13</c:v>
                  </c:pt>
                  <c:pt idx="105">
                    <c:v>28.05.13</c:v>
                  </c:pt>
                  <c:pt idx="106">
                    <c:v>29.05.13</c:v>
                  </c:pt>
                  <c:pt idx="107">
                    <c:v>30.05.13</c:v>
                  </c:pt>
                  <c:pt idx="108">
                    <c:v>31.05.13</c:v>
                  </c:pt>
                  <c:pt idx="109">
                    <c:v>03.06.13</c:v>
                  </c:pt>
                  <c:pt idx="110">
                    <c:v>04.06.13</c:v>
                  </c:pt>
                  <c:pt idx="111">
                    <c:v>05.06.13</c:v>
                  </c:pt>
                  <c:pt idx="112">
                    <c:v>06.06.13</c:v>
                  </c:pt>
                  <c:pt idx="113">
                    <c:v>07.06.13</c:v>
                  </c:pt>
                  <c:pt idx="114">
                    <c:v>10.06.13</c:v>
                  </c:pt>
                  <c:pt idx="115">
                    <c:v>11.06.13</c:v>
                  </c:pt>
                  <c:pt idx="116">
                    <c:v>12.06.13</c:v>
                  </c:pt>
                  <c:pt idx="117">
                    <c:v>13.06.13</c:v>
                  </c:pt>
                  <c:pt idx="118">
                    <c:v>14.06.13</c:v>
                  </c:pt>
                  <c:pt idx="119">
                    <c:v>17.06.13</c:v>
                  </c:pt>
                  <c:pt idx="120">
                    <c:v>18.06.13</c:v>
                  </c:pt>
                  <c:pt idx="121">
                    <c:v>19.06.13</c:v>
                  </c:pt>
                  <c:pt idx="122">
                    <c:v>20.06.13</c:v>
                  </c:pt>
                  <c:pt idx="123">
                    <c:v>21.06.13</c:v>
                  </c:pt>
                  <c:pt idx="124">
                    <c:v>24.06.13</c:v>
                  </c:pt>
                  <c:pt idx="125">
                    <c:v>25.06.13</c:v>
                  </c:pt>
                  <c:pt idx="126">
                    <c:v>26.06.13</c:v>
                  </c:pt>
                  <c:pt idx="127">
                    <c:v>27.06.13</c:v>
                  </c:pt>
                  <c:pt idx="128">
                    <c:v>28.06.13</c:v>
                  </c:pt>
                  <c:pt idx="129">
                    <c:v>01.07.13</c:v>
                  </c:pt>
                  <c:pt idx="130">
                    <c:v>02.07.13</c:v>
                  </c:pt>
                  <c:pt idx="131">
                    <c:v>03.07.13</c:v>
                  </c:pt>
                  <c:pt idx="132">
                    <c:v>04.07.13</c:v>
                  </c:pt>
                  <c:pt idx="133">
                    <c:v>05.07.13</c:v>
                  </c:pt>
                  <c:pt idx="134">
                    <c:v>08.07.13</c:v>
                  </c:pt>
                  <c:pt idx="135">
                    <c:v>09.07.13</c:v>
                  </c:pt>
                  <c:pt idx="136">
                    <c:v>10.07.13</c:v>
                  </c:pt>
                  <c:pt idx="137">
                    <c:v>11.07.13</c:v>
                  </c:pt>
                  <c:pt idx="138">
                    <c:v>12.07.13</c:v>
                  </c:pt>
                  <c:pt idx="139">
                    <c:v>15.07.13</c:v>
                  </c:pt>
                  <c:pt idx="140">
                    <c:v>16.07.13</c:v>
                  </c:pt>
                  <c:pt idx="141">
                    <c:v>17.07.13</c:v>
                  </c:pt>
                  <c:pt idx="142">
                    <c:v>18.07.13</c:v>
                  </c:pt>
                  <c:pt idx="143">
                    <c:v>19.07.13</c:v>
                  </c:pt>
                  <c:pt idx="144">
                    <c:v>22.07.13</c:v>
                  </c:pt>
                  <c:pt idx="145">
                    <c:v>23.07.13</c:v>
                  </c:pt>
                  <c:pt idx="146">
                    <c:v>24.07.13</c:v>
                  </c:pt>
                  <c:pt idx="147">
                    <c:v>25.07.13</c:v>
                  </c:pt>
                  <c:pt idx="148">
                    <c:v>26.07.13</c:v>
                  </c:pt>
                  <c:pt idx="149">
                    <c:v>29.07.13</c:v>
                  </c:pt>
                  <c:pt idx="150">
                    <c:v>30.07.13</c:v>
                  </c:pt>
                  <c:pt idx="151">
                    <c:v>31.07.13</c:v>
                  </c:pt>
                  <c:pt idx="152">
                    <c:v>01.08.13</c:v>
                  </c:pt>
                  <c:pt idx="153">
                    <c:v>02.08.13</c:v>
                  </c:pt>
                  <c:pt idx="154">
                    <c:v>05.08.13</c:v>
                  </c:pt>
                  <c:pt idx="155">
                    <c:v>06.08.13</c:v>
                  </c:pt>
                  <c:pt idx="156">
                    <c:v>07.08.13</c:v>
                  </c:pt>
                  <c:pt idx="157">
                    <c:v>08.08.13</c:v>
                  </c:pt>
                  <c:pt idx="158">
                    <c:v>09.08.13</c:v>
                  </c:pt>
                  <c:pt idx="159">
                    <c:v>12.08.13</c:v>
                  </c:pt>
                  <c:pt idx="160">
                    <c:v>13.08.13</c:v>
                  </c:pt>
                  <c:pt idx="161">
                    <c:v>14.08.13</c:v>
                  </c:pt>
                  <c:pt idx="162">
                    <c:v>15.08.13</c:v>
                  </c:pt>
                  <c:pt idx="163">
                    <c:v>16.08.13</c:v>
                  </c:pt>
                  <c:pt idx="164">
                    <c:v>19.08.13</c:v>
                  </c:pt>
                  <c:pt idx="165">
                    <c:v>20.08.13</c:v>
                  </c:pt>
                  <c:pt idx="166">
                    <c:v>21.08.13</c:v>
                  </c:pt>
                  <c:pt idx="167">
                    <c:v>22.08.13</c:v>
                  </c:pt>
                  <c:pt idx="168">
                    <c:v>23.08.13</c:v>
                  </c:pt>
                  <c:pt idx="169">
                    <c:v>26.08.13</c:v>
                  </c:pt>
                  <c:pt idx="170">
                    <c:v>27.08.13</c:v>
                  </c:pt>
                  <c:pt idx="171">
                    <c:v>28.08.13</c:v>
                  </c:pt>
                  <c:pt idx="172">
                    <c:v>29.08.13</c:v>
                  </c:pt>
                  <c:pt idx="173">
                    <c:v>30.08.13</c:v>
                  </c:pt>
                  <c:pt idx="174">
                    <c:v>02.09.13</c:v>
                  </c:pt>
                  <c:pt idx="175">
                    <c:v>03.09.13</c:v>
                  </c:pt>
                  <c:pt idx="176">
                    <c:v>04.09.13</c:v>
                  </c:pt>
                  <c:pt idx="177">
                    <c:v>05.09.13</c:v>
                  </c:pt>
                  <c:pt idx="178">
                    <c:v>06.09.13</c:v>
                  </c:pt>
                  <c:pt idx="179">
                    <c:v>09.09.13</c:v>
                  </c:pt>
                  <c:pt idx="180">
                    <c:v>10.09.13</c:v>
                  </c:pt>
                  <c:pt idx="181">
                    <c:v>11.09.13</c:v>
                  </c:pt>
                  <c:pt idx="182">
                    <c:v>12.09.13</c:v>
                  </c:pt>
                  <c:pt idx="183">
                    <c:v>13.09.13</c:v>
                  </c:pt>
                  <c:pt idx="184">
                    <c:v>16.09.13</c:v>
                  </c:pt>
                  <c:pt idx="185">
                    <c:v>17.09.13</c:v>
                  </c:pt>
                  <c:pt idx="186">
                    <c:v>18.09.13</c:v>
                  </c:pt>
                  <c:pt idx="187">
                    <c:v>19.09.13</c:v>
                  </c:pt>
                  <c:pt idx="188">
                    <c:v>20.09.13</c:v>
                  </c:pt>
                  <c:pt idx="189">
                    <c:v>23.09.13</c:v>
                  </c:pt>
                  <c:pt idx="190">
                    <c:v>24.09.13</c:v>
                  </c:pt>
                  <c:pt idx="191">
                    <c:v>25.09.13</c:v>
                  </c:pt>
                  <c:pt idx="192">
                    <c:v>26.09.13</c:v>
                  </c:pt>
                  <c:pt idx="193">
                    <c:v>27.09.13</c:v>
                  </c:pt>
                  <c:pt idx="194">
                    <c:v>30.09.13</c:v>
                  </c:pt>
                  <c:pt idx="195">
                    <c:v>01.10.13</c:v>
                  </c:pt>
                  <c:pt idx="196">
                    <c:v>02.10.13</c:v>
                  </c:pt>
                  <c:pt idx="197">
                    <c:v>03.10.13</c:v>
                  </c:pt>
                  <c:pt idx="198">
                    <c:v>04.10.13</c:v>
                  </c:pt>
                  <c:pt idx="199">
                    <c:v>07.10.13</c:v>
                  </c:pt>
                  <c:pt idx="200">
                    <c:v>08.10.13</c:v>
                  </c:pt>
                  <c:pt idx="201">
                    <c:v>09.10.13</c:v>
                  </c:pt>
                  <c:pt idx="202">
                    <c:v>10.10.13</c:v>
                  </c:pt>
                  <c:pt idx="203">
                    <c:v>11.10.13</c:v>
                  </c:pt>
                  <c:pt idx="204">
                    <c:v>14.10.13</c:v>
                  </c:pt>
                  <c:pt idx="205">
                    <c:v>15.10.13</c:v>
                  </c:pt>
                  <c:pt idx="206">
                    <c:v>16.10.13</c:v>
                  </c:pt>
                  <c:pt idx="207">
                    <c:v>17.10.13</c:v>
                  </c:pt>
                  <c:pt idx="208">
                    <c:v>18.10.13</c:v>
                  </c:pt>
                  <c:pt idx="209">
                    <c:v>21.10.13</c:v>
                  </c:pt>
                  <c:pt idx="210">
                    <c:v>22.10.13</c:v>
                  </c:pt>
                  <c:pt idx="211">
                    <c:v>23.10.13</c:v>
                  </c:pt>
                  <c:pt idx="212">
                    <c:v>24.10.13</c:v>
                  </c:pt>
                  <c:pt idx="213">
                    <c:v>25.10.13</c:v>
                  </c:pt>
                  <c:pt idx="214">
                    <c:v>28.10.13</c:v>
                  </c:pt>
                  <c:pt idx="215">
                    <c:v>29.10.13</c:v>
                  </c:pt>
                  <c:pt idx="216">
                    <c:v>30.10.13</c:v>
                  </c:pt>
                  <c:pt idx="217">
                    <c:v>31.10.13</c:v>
                  </c:pt>
                  <c:pt idx="218">
                    <c:v>01.11.13</c:v>
                  </c:pt>
                  <c:pt idx="219">
                    <c:v>04.11.13</c:v>
                  </c:pt>
                  <c:pt idx="220">
                    <c:v>05.11.13</c:v>
                  </c:pt>
                  <c:pt idx="221">
                    <c:v>06.11.13</c:v>
                  </c:pt>
                  <c:pt idx="222">
                    <c:v>07.11.13</c:v>
                  </c:pt>
                  <c:pt idx="223">
                    <c:v>08.11.13</c:v>
                  </c:pt>
                  <c:pt idx="224">
                    <c:v>11.11.13</c:v>
                  </c:pt>
                  <c:pt idx="225">
                    <c:v>12.11.13</c:v>
                  </c:pt>
                  <c:pt idx="226">
                    <c:v>13.11.13</c:v>
                  </c:pt>
                  <c:pt idx="227">
                    <c:v>14.11.13</c:v>
                  </c:pt>
                  <c:pt idx="228">
                    <c:v>15.11.13</c:v>
                  </c:pt>
                  <c:pt idx="229">
                    <c:v>18.11.13</c:v>
                  </c:pt>
                  <c:pt idx="230">
                    <c:v>19.11.13</c:v>
                  </c:pt>
                  <c:pt idx="231">
                    <c:v>20.11.13</c:v>
                  </c:pt>
                  <c:pt idx="232">
                    <c:v>21.11.13</c:v>
                  </c:pt>
                  <c:pt idx="233">
                    <c:v>22.11.13</c:v>
                  </c:pt>
                  <c:pt idx="234">
                    <c:v>25.11.13</c:v>
                  </c:pt>
                  <c:pt idx="235">
                    <c:v>26.11.13</c:v>
                  </c:pt>
                  <c:pt idx="236">
                    <c:v>27.11.13</c:v>
                  </c:pt>
                  <c:pt idx="237">
                    <c:v>28.11.13</c:v>
                  </c:pt>
                  <c:pt idx="238">
                    <c:v>02.12.13</c:v>
                  </c:pt>
                  <c:pt idx="239">
                    <c:v>03.12.13</c:v>
                  </c:pt>
                  <c:pt idx="240">
                    <c:v>04.12.13</c:v>
                  </c:pt>
                  <c:pt idx="241">
                    <c:v>05.12.13</c:v>
                  </c:pt>
                  <c:pt idx="242">
                    <c:v>06.12.13</c:v>
                  </c:pt>
                  <c:pt idx="243">
                    <c:v>09.12.13</c:v>
                  </c:pt>
                  <c:pt idx="244">
                    <c:v>10.12.13</c:v>
                  </c:pt>
                  <c:pt idx="245">
                    <c:v>11.12.13</c:v>
                  </c:pt>
                  <c:pt idx="246">
                    <c:v>12.12.13</c:v>
                  </c:pt>
                  <c:pt idx="247">
                    <c:v>13.12.13</c:v>
                  </c:pt>
                  <c:pt idx="248">
                    <c:v>16.12.13</c:v>
                  </c:pt>
                  <c:pt idx="249">
                    <c:v>17.12.13</c:v>
                  </c:pt>
                  <c:pt idx="250">
                    <c:v>18.12.13</c:v>
                  </c:pt>
                  <c:pt idx="251">
                    <c:v>19.12.13</c:v>
                  </c:pt>
                  <c:pt idx="252">
                    <c:v>20.12.13</c:v>
                  </c:pt>
                  <c:pt idx="253">
                    <c:v>23.12.13</c:v>
                  </c:pt>
                  <c:pt idx="254">
                    <c:v>30.12.13</c:v>
                  </c:pt>
                  <c:pt idx="255">
                    <c:v>31.12.13</c:v>
                  </c:pt>
                  <c:pt idx="256">
                    <c:v>01.01.14</c:v>
                  </c:pt>
                  <c:pt idx="257">
                    <c:v>02.01.14</c:v>
                  </c:pt>
                  <c:pt idx="258">
                    <c:v>03.01.14</c:v>
                  </c:pt>
                  <c:pt idx="259">
                    <c:v>06.01.14</c:v>
                  </c:pt>
                  <c:pt idx="260">
                    <c:v>07.01.14</c:v>
                  </c:pt>
                  <c:pt idx="261">
                    <c:v>08.01.14</c:v>
                  </c:pt>
                  <c:pt idx="262">
                    <c:v>09.01.14</c:v>
                  </c:pt>
                  <c:pt idx="263">
                    <c:v>10.01.14</c:v>
                  </c:pt>
                  <c:pt idx="264">
                    <c:v>13.01.14</c:v>
                  </c:pt>
                  <c:pt idx="265">
                    <c:v>14.01.14</c:v>
                  </c:pt>
                  <c:pt idx="266">
                    <c:v>15.01.14</c:v>
                  </c:pt>
                  <c:pt idx="267">
                    <c:v>16.01.14</c:v>
                  </c:pt>
                  <c:pt idx="268">
                    <c:v>17.01.14</c:v>
                  </c:pt>
                  <c:pt idx="269">
                    <c:v>20.01.14</c:v>
                  </c:pt>
                  <c:pt idx="270">
                    <c:v>21.01.14</c:v>
                  </c:pt>
                  <c:pt idx="271">
                    <c:v>22.01.14</c:v>
                  </c:pt>
                  <c:pt idx="272">
                    <c:v>23.01.14</c:v>
                  </c:pt>
                  <c:pt idx="273">
                    <c:v>24.01.14</c:v>
                  </c:pt>
                  <c:pt idx="274">
                    <c:v>27.01.14</c:v>
                  </c:pt>
                  <c:pt idx="275">
                    <c:v>28.01.14</c:v>
                  </c:pt>
                  <c:pt idx="276">
                    <c:v>29.01.14</c:v>
                  </c:pt>
                  <c:pt idx="277">
                    <c:v>30.01.14</c:v>
                  </c:pt>
                  <c:pt idx="278">
                    <c:v>31.01.14</c:v>
                  </c:pt>
                  <c:pt idx="279">
                    <c:v>03.02.14</c:v>
                  </c:pt>
                  <c:pt idx="280">
                    <c:v>04.02.14</c:v>
                  </c:pt>
                  <c:pt idx="281">
                    <c:v>05.02.14</c:v>
                  </c:pt>
                  <c:pt idx="282">
                    <c:v>06.02.14</c:v>
                  </c:pt>
                  <c:pt idx="283">
                    <c:v>07.02.14</c:v>
                  </c:pt>
                  <c:pt idx="284">
                    <c:v>10.02.14</c:v>
                  </c:pt>
                  <c:pt idx="285">
                    <c:v>11.02.14</c:v>
                  </c:pt>
                  <c:pt idx="286">
                    <c:v>12.02.14</c:v>
                  </c:pt>
                  <c:pt idx="287">
                    <c:v>13.02.14</c:v>
                  </c:pt>
                  <c:pt idx="288">
                    <c:v>14.02.14</c:v>
                  </c:pt>
                  <c:pt idx="289">
                    <c:v>17.02.14</c:v>
                  </c:pt>
                  <c:pt idx="290">
                    <c:v>18.02.14</c:v>
                  </c:pt>
                  <c:pt idx="291">
                    <c:v>19.02.14</c:v>
                  </c:pt>
                  <c:pt idx="292">
                    <c:v>20.02.14</c:v>
                  </c:pt>
                  <c:pt idx="293">
                    <c:v>21.02.14</c:v>
                  </c:pt>
                  <c:pt idx="294">
                    <c:v>24.02.14</c:v>
                  </c:pt>
                  <c:pt idx="295">
                    <c:v>25.02.14</c:v>
                  </c:pt>
                  <c:pt idx="296">
                    <c:v>26.02.14</c:v>
                  </c:pt>
                  <c:pt idx="297">
                    <c:v>27.02.14</c:v>
                  </c:pt>
                  <c:pt idx="298">
                    <c:v>28.02.14</c:v>
                  </c:pt>
                  <c:pt idx="299">
                    <c:v>03.03.14</c:v>
                  </c:pt>
                  <c:pt idx="300">
                    <c:v>04.03.14</c:v>
                  </c:pt>
                  <c:pt idx="301">
                    <c:v>05.03.14</c:v>
                  </c:pt>
                  <c:pt idx="302">
                    <c:v>06.03.14</c:v>
                  </c:pt>
                  <c:pt idx="303">
                    <c:v>07.03.14</c:v>
                  </c:pt>
                  <c:pt idx="304">
                    <c:v>10.03.14</c:v>
                  </c:pt>
                  <c:pt idx="305">
                    <c:v>11.03.14</c:v>
                  </c:pt>
                  <c:pt idx="306">
                    <c:v>12.03.14</c:v>
                  </c:pt>
                  <c:pt idx="307">
                    <c:v>13.03.14</c:v>
                  </c:pt>
                  <c:pt idx="308">
                    <c:v>14.03.14</c:v>
                  </c:pt>
                  <c:pt idx="309">
                    <c:v>17.03.14</c:v>
                  </c:pt>
                  <c:pt idx="310">
                    <c:v>18.03.14</c:v>
                  </c:pt>
                  <c:pt idx="311">
                    <c:v>19.03.14</c:v>
                  </c:pt>
                  <c:pt idx="312">
                    <c:v>20.03.14</c:v>
                  </c:pt>
                  <c:pt idx="313">
                    <c:v>21.03.14</c:v>
                  </c:pt>
                  <c:pt idx="314">
                    <c:v>24.03.14</c:v>
                  </c:pt>
                  <c:pt idx="315">
                    <c:v>25.03.14</c:v>
                  </c:pt>
                  <c:pt idx="316">
                    <c:v>26.03.14</c:v>
                  </c:pt>
                  <c:pt idx="317">
                    <c:v>27.03.14</c:v>
                  </c:pt>
                  <c:pt idx="318">
                    <c:v>28.03.14</c:v>
                  </c:pt>
                  <c:pt idx="319">
                    <c:v>31.03.14</c:v>
                  </c:pt>
                  <c:pt idx="320">
                    <c:v>01.04.14</c:v>
                  </c:pt>
                  <c:pt idx="321">
                    <c:v>03.04.14</c:v>
                  </c:pt>
                  <c:pt idx="322">
                    <c:v>04.04.14</c:v>
                  </c:pt>
                  <c:pt idx="323">
                    <c:v>07.04.14</c:v>
                  </c:pt>
                  <c:pt idx="324">
                    <c:v>08.04.14</c:v>
                  </c:pt>
                  <c:pt idx="325">
                    <c:v>09.04.14</c:v>
                  </c:pt>
                  <c:pt idx="326">
                    <c:v>10.04.14</c:v>
                  </c:pt>
                  <c:pt idx="327">
                    <c:v>11.04.14</c:v>
                  </c:pt>
                  <c:pt idx="328">
                    <c:v>14.04.14</c:v>
                  </c:pt>
                  <c:pt idx="329">
                    <c:v>15.04.14</c:v>
                  </c:pt>
                  <c:pt idx="330">
                    <c:v>16.04.14</c:v>
                  </c:pt>
                  <c:pt idx="331">
                    <c:v>17.04.14</c:v>
                  </c:pt>
                  <c:pt idx="332">
                    <c:v>18.04.14</c:v>
                  </c:pt>
                  <c:pt idx="333">
                    <c:v>21.04.14</c:v>
                  </c:pt>
                  <c:pt idx="334">
                    <c:v>22.04.14</c:v>
                  </c:pt>
                  <c:pt idx="335">
                    <c:v>23.04.14</c:v>
                  </c:pt>
                  <c:pt idx="336">
                    <c:v>24.04.14</c:v>
                  </c:pt>
                  <c:pt idx="337">
                    <c:v>25.04.14</c:v>
                  </c:pt>
                  <c:pt idx="338">
                    <c:v>28.04.14</c:v>
                  </c:pt>
                  <c:pt idx="339">
                    <c:v>29.04.14</c:v>
                  </c:pt>
                  <c:pt idx="340">
                    <c:v>30.04.14</c:v>
                  </c:pt>
                  <c:pt idx="341">
                    <c:v>01.05.14</c:v>
                  </c:pt>
                  <c:pt idx="342">
                    <c:v>02.05.14</c:v>
                  </c:pt>
                  <c:pt idx="343">
                    <c:v>05.05.14</c:v>
                  </c:pt>
                  <c:pt idx="344">
                    <c:v>06.05.14</c:v>
                  </c:pt>
                  <c:pt idx="345">
                    <c:v>12.05.14</c:v>
                  </c:pt>
                  <c:pt idx="346">
                    <c:v>13.05.14</c:v>
                  </c:pt>
                  <c:pt idx="347">
                    <c:v>14.05.14</c:v>
                  </c:pt>
                  <c:pt idx="348">
                    <c:v>15.05.14</c:v>
                  </c:pt>
                  <c:pt idx="349">
                    <c:v>16.05.14</c:v>
                  </c:pt>
                  <c:pt idx="350">
                    <c:v>19.05.14</c:v>
                  </c:pt>
                  <c:pt idx="351">
                    <c:v>20.05.14</c:v>
                  </c:pt>
                  <c:pt idx="352">
                    <c:v>21.05.14</c:v>
                  </c:pt>
                  <c:pt idx="353">
                    <c:v>22.05.14</c:v>
                  </c:pt>
                  <c:pt idx="354">
                    <c:v>23.05.14</c:v>
                  </c:pt>
                  <c:pt idx="355">
                    <c:v>26.05.14</c:v>
                  </c:pt>
                  <c:pt idx="356">
                    <c:v>27.05.14</c:v>
                  </c:pt>
                  <c:pt idx="357">
                    <c:v>28.05.14</c:v>
                  </c:pt>
                  <c:pt idx="358">
                    <c:v>29.05.14</c:v>
                  </c:pt>
                  <c:pt idx="359">
                    <c:v>30.05.14</c:v>
                  </c:pt>
                  <c:pt idx="360">
                    <c:v>02.06.14</c:v>
                  </c:pt>
                  <c:pt idx="361">
                    <c:v>03.06.14</c:v>
                  </c:pt>
                  <c:pt idx="362">
                    <c:v>04.06.14</c:v>
                  </c:pt>
                  <c:pt idx="363">
                    <c:v>05.06.14</c:v>
                  </c:pt>
                  <c:pt idx="364">
                    <c:v>06.06.14</c:v>
                  </c:pt>
                  <c:pt idx="365">
                    <c:v>09.06.14</c:v>
                  </c:pt>
                  <c:pt idx="366">
                    <c:v>10.06.14</c:v>
                  </c:pt>
                  <c:pt idx="367">
                    <c:v>11.06.14</c:v>
                  </c:pt>
                  <c:pt idx="368">
                    <c:v>12.06.14</c:v>
                  </c:pt>
                  <c:pt idx="369">
                    <c:v>13.06.14</c:v>
                  </c:pt>
                  <c:pt idx="370">
                    <c:v>16.06.14</c:v>
                  </c:pt>
                  <c:pt idx="371">
                    <c:v>17.06.14</c:v>
                  </c:pt>
                  <c:pt idx="372">
                    <c:v>18.06.14</c:v>
                  </c:pt>
                  <c:pt idx="373">
                    <c:v>19.06.14</c:v>
                  </c:pt>
                  <c:pt idx="374">
                    <c:v>20.06.14</c:v>
                  </c:pt>
                  <c:pt idx="375">
                    <c:v>23.06.14</c:v>
                  </c:pt>
                  <c:pt idx="376">
                    <c:v>24.06.14</c:v>
                  </c:pt>
                  <c:pt idx="377">
                    <c:v>25.06.14</c:v>
                  </c:pt>
                  <c:pt idx="378">
                    <c:v>26.06.14</c:v>
                  </c:pt>
                  <c:pt idx="379">
                    <c:v>27.06.14</c:v>
                  </c:pt>
                  <c:pt idx="380">
                    <c:v>30.06.14</c:v>
                  </c:pt>
                  <c:pt idx="381">
                    <c:v>01.07.14</c:v>
                  </c:pt>
                  <c:pt idx="382">
                    <c:v>02.07.14</c:v>
                  </c:pt>
                  <c:pt idx="383">
                    <c:v>03.07.14</c:v>
                  </c:pt>
                  <c:pt idx="384">
                    <c:v>04.07.14</c:v>
                  </c:pt>
                  <c:pt idx="385">
                    <c:v>07.07.14</c:v>
                  </c:pt>
                  <c:pt idx="386">
                    <c:v>08.07.14</c:v>
                  </c:pt>
                  <c:pt idx="387">
                    <c:v>09.07.14</c:v>
                  </c:pt>
                  <c:pt idx="388">
                    <c:v>10.07.14</c:v>
                  </c:pt>
                  <c:pt idx="389">
                    <c:v>11.07.14</c:v>
                  </c:pt>
                  <c:pt idx="390">
                    <c:v>14.07.14</c:v>
                  </c:pt>
                  <c:pt idx="391">
                    <c:v>15.07.14</c:v>
                  </c:pt>
                  <c:pt idx="392">
                    <c:v>16.07.14</c:v>
                  </c:pt>
                  <c:pt idx="393">
                    <c:v>17.07.14</c:v>
                  </c:pt>
                  <c:pt idx="394">
                    <c:v>18.07.14</c:v>
                  </c:pt>
                  <c:pt idx="395">
                    <c:v>21.07.14</c:v>
                  </c:pt>
                  <c:pt idx="396">
                    <c:v>22.07.14</c:v>
                  </c:pt>
                  <c:pt idx="397">
                    <c:v>23.07.14</c:v>
                  </c:pt>
                  <c:pt idx="398">
                    <c:v>24.07.14</c:v>
                  </c:pt>
                  <c:pt idx="399">
                    <c:v>25.07.14</c:v>
                  </c:pt>
                  <c:pt idx="400">
                    <c:v>28.07.14</c:v>
                  </c:pt>
                  <c:pt idx="401">
                    <c:v>29.07.14</c:v>
                  </c:pt>
                  <c:pt idx="402">
                    <c:v>30.07.14</c:v>
                  </c:pt>
                  <c:pt idx="403">
                    <c:v>31.07.14</c:v>
                  </c:pt>
                  <c:pt idx="404">
                    <c:v>01.08.14</c:v>
                  </c:pt>
                  <c:pt idx="405">
                    <c:v>04.08.14</c:v>
                  </c:pt>
                  <c:pt idx="406">
                    <c:v>05.08.14</c:v>
                  </c:pt>
                  <c:pt idx="407">
                    <c:v>06.08.14</c:v>
                  </c:pt>
                  <c:pt idx="408">
                    <c:v>07.08.14</c:v>
                  </c:pt>
                  <c:pt idx="409">
                    <c:v>08.08.14</c:v>
                  </c:pt>
                  <c:pt idx="410">
                    <c:v>11.08.14</c:v>
                  </c:pt>
                  <c:pt idx="411">
                    <c:v>12.08.14</c:v>
                  </c:pt>
                  <c:pt idx="412">
                    <c:v>13.08.14</c:v>
                  </c:pt>
                  <c:pt idx="413">
                    <c:v>14.08.14</c:v>
                  </c:pt>
                  <c:pt idx="414">
                    <c:v>15.08.14</c:v>
                  </c:pt>
                  <c:pt idx="415">
                    <c:v>18.08.14</c:v>
                  </c:pt>
                  <c:pt idx="416">
                    <c:v>19.08.14</c:v>
                  </c:pt>
                  <c:pt idx="417">
                    <c:v>20.08.14</c:v>
                  </c:pt>
                  <c:pt idx="418">
                    <c:v>21.08.14</c:v>
                  </c:pt>
                  <c:pt idx="419">
                    <c:v>22.08.14</c:v>
                  </c:pt>
                  <c:pt idx="420">
                    <c:v>25.08.14</c:v>
                  </c:pt>
                  <c:pt idx="421">
                    <c:v>26.08.14</c:v>
                  </c:pt>
                  <c:pt idx="422">
                    <c:v>27.08.14</c:v>
                  </c:pt>
                  <c:pt idx="423">
                    <c:v>28.08.14</c:v>
                  </c:pt>
                  <c:pt idx="424">
                    <c:v>29.08.14</c:v>
                  </c:pt>
                  <c:pt idx="425">
                    <c:v>01.09.14</c:v>
                  </c:pt>
                  <c:pt idx="426">
                    <c:v>02.09.14</c:v>
                  </c:pt>
                  <c:pt idx="427">
                    <c:v>03.09.14</c:v>
                  </c:pt>
                  <c:pt idx="428">
                    <c:v>04.09.14</c:v>
                  </c:pt>
                  <c:pt idx="429">
                    <c:v>05.09.14</c:v>
                  </c:pt>
                  <c:pt idx="430">
                    <c:v>08.09.14</c:v>
                  </c:pt>
                  <c:pt idx="431">
                    <c:v>09.09.14</c:v>
                  </c:pt>
                  <c:pt idx="432">
                    <c:v>10.09.14</c:v>
                  </c:pt>
                  <c:pt idx="433">
                    <c:v>11.09.14</c:v>
                  </c:pt>
                  <c:pt idx="434">
                    <c:v>12.09.14</c:v>
                  </c:pt>
                  <c:pt idx="435">
                    <c:v>15.09.14</c:v>
                  </c:pt>
                  <c:pt idx="436">
                    <c:v>16.09.14</c:v>
                  </c:pt>
                  <c:pt idx="437">
                    <c:v>17.09.14</c:v>
                  </c:pt>
                  <c:pt idx="438">
                    <c:v>18.09.14</c:v>
                  </c:pt>
                  <c:pt idx="439">
                    <c:v>19.09.14</c:v>
                  </c:pt>
                  <c:pt idx="440">
                    <c:v>22.09.14</c:v>
                  </c:pt>
                  <c:pt idx="441">
                    <c:v>23.09.14</c:v>
                  </c:pt>
                  <c:pt idx="442">
                    <c:v>24.09.14</c:v>
                  </c:pt>
                  <c:pt idx="443">
                    <c:v>25.09.14</c:v>
                  </c:pt>
                  <c:pt idx="444">
                    <c:v>26.09.14</c:v>
                  </c:pt>
                  <c:pt idx="445">
                    <c:v>29.09.14</c:v>
                  </c:pt>
                  <c:pt idx="446">
                    <c:v>30.09.14</c:v>
                  </c:pt>
                  <c:pt idx="447">
                    <c:v>01.10.14</c:v>
                  </c:pt>
                  <c:pt idx="448">
                    <c:v>02.10.14</c:v>
                  </c:pt>
                  <c:pt idx="449">
                    <c:v>03.10.14</c:v>
                  </c:pt>
                  <c:pt idx="450">
                    <c:v>06.10.14</c:v>
                  </c:pt>
                  <c:pt idx="451">
                    <c:v>07.10.14</c:v>
                  </c:pt>
                  <c:pt idx="452">
                    <c:v>08.10.14</c:v>
                  </c:pt>
                  <c:pt idx="453">
                    <c:v>09.10.14</c:v>
                  </c:pt>
                  <c:pt idx="454">
                    <c:v>10.10.14</c:v>
                  </c:pt>
                  <c:pt idx="455">
                    <c:v>13.10.14</c:v>
                  </c:pt>
                  <c:pt idx="456">
                    <c:v>14.10.14</c:v>
                  </c:pt>
                  <c:pt idx="457">
                    <c:v>15.10.14</c:v>
                  </c:pt>
                  <c:pt idx="458">
                    <c:v>16.10.14</c:v>
                  </c:pt>
                  <c:pt idx="459">
                    <c:v>17.10.14</c:v>
                  </c:pt>
                  <c:pt idx="460">
                    <c:v>20.10.14</c:v>
                  </c:pt>
                  <c:pt idx="461">
                    <c:v>21.10.14</c:v>
                  </c:pt>
                  <c:pt idx="462">
                    <c:v>22.10.14</c:v>
                  </c:pt>
                  <c:pt idx="463">
                    <c:v>23.10.14</c:v>
                  </c:pt>
                  <c:pt idx="464">
                    <c:v>24.10.14</c:v>
                  </c:pt>
                  <c:pt idx="465">
                    <c:v>27.10.14</c:v>
                  </c:pt>
                  <c:pt idx="466">
                    <c:v>28.10.14</c:v>
                  </c:pt>
                  <c:pt idx="467">
                    <c:v>29.10.14</c:v>
                  </c:pt>
                  <c:pt idx="468">
                    <c:v>30.10.14</c:v>
                  </c:pt>
                  <c:pt idx="469">
                    <c:v>31.10.14</c:v>
                  </c:pt>
                  <c:pt idx="470">
                    <c:v>03.11.14</c:v>
                  </c:pt>
                  <c:pt idx="471">
                    <c:v>04.11.14</c:v>
                  </c:pt>
                  <c:pt idx="472">
                    <c:v>05.11.14</c:v>
                  </c:pt>
                  <c:pt idx="473">
                    <c:v>06.11.14</c:v>
                  </c:pt>
                  <c:pt idx="474">
                    <c:v>07.11.14</c:v>
                  </c:pt>
                  <c:pt idx="475">
                    <c:v>10.11.14</c:v>
                  </c:pt>
                  <c:pt idx="476">
                    <c:v>11.11.14</c:v>
                  </c:pt>
                  <c:pt idx="477">
                    <c:v>12.11.14</c:v>
                  </c:pt>
                  <c:pt idx="478">
                    <c:v>13.11.14</c:v>
                  </c:pt>
                  <c:pt idx="479">
                    <c:v>14.11.14</c:v>
                  </c:pt>
                  <c:pt idx="480">
                    <c:v>17.11.14</c:v>
                  </c:pt>
                  <c:pt idx="481">
                    <c:v>18.11.14</c:v>
                  </c:pt>
                  <c:pt idx="482">
                    <c:v>19.11.14</c:v>
                  </c:pt>
                  <c:pt idx="483">
                    <c:v>20.11.14</c:v>
                  </c:pt>
                  <c:pt idx="484">
                    <c:v>21.11.14</c:v>
                  </c:pt>
                  <c:pt idx="485">
                    <c:v>24.11.14</c:v>
                  </c:pt>
                  <c:pt idx="486">
                    <c:v>25.11.14</c:v>
                  </c:pt>
                  <c:pt idx="487">
                    <c:v>26.11.14</c:v>
                  </c:pt>
                  <c:pt idx="488">
                    <c:v>27.11.14</c:v>
                  </c:pt>
                  <c:pt idx="489">
                    <c:v>28.11.14</c:v>
                  </c:pt>
                  <c:pt idx="490">
                    <c:v>01.12.14</c:v>
                  </c:pt>
                  <c:pt idx="491">
                    <c:v>02.12.14</c:v>
                  </c:pt>
                  <c:pt idx="492">
                    <c:v>03.12.14</c:v>
                  </c:pt>
                  <c:pt idx="493">
                    <c:v>04.12.14</c:v>
                  </c:pt>
                  <c:pt idx="494">
                    <c:v>05.12.14</c:v>
                  </c:pt>
                  <c:pt idx="495">
                    <c:v>08.12.14</c:v>
                  </c:pt>
                  <c:pt idx="496">
                    <c:v>09.12.14</c:v>
                  </c:pt>
                  <c:pt idx="497">
                    <c:v>10.12.14</c:v>
                  </c:pt>
                  <c:pt idx="498">
                    <c:v>11.12.14</c:v>
                  </c:pt>
                  <c:pt idx="499">
                    <c:v>12.12.14</c:v>
                  </c:pt>
                  <c:pt idx="500">
                    <c:v>15.12.14</c:v>
                  </c:pt>
                  <c:pt idx="501">
                    <c:v>16.12.14</c:v>
                  </c:pt>
                  <c:pt idx="502">
                    <c:v>17.12.14</c:v>
                  </c:pt>
                  <c:pt idx="503">
                    <c:v>18.12.14</c:v>
                  </c:pt>
                  <c:pt idx="504">
                    <c:v>19.12.14</c:v>
                  </c:pt>
                  <c:pt idx="505">
                    <c:v>22.12.14</c:v>
                  </c:pt>
                  <c:pt idx="506">
                    <c:v>23.12.14</c:v>
                  </c:pt>
                  <c:pt idx="507">
                    <c:v>24.12.14</c:v>
                  </c:pt>
                  <c:pt idx="508">
                    <c:v>25.12.14</c:v>
                  </c:pt>
                  <c:pt idx="509">
                    <c:v>26.12.14</c:v>
                  </c:pt>
                  <c:pt idx="510">
                    <c:v>29.12.14</c:v>
                  </c:pt>
                  <c:pt idx="511">
                    <c:v>30.12.14</c:v>
                  </c:pt>
                  <c:pt idx="512">
                    <c:v>31.12.14</c:v>
                  </c:pt>
                  <c:pt idx="513">
                    <c:v>01.01.15</c:v>
                  </c:pt>
                  <c:pt idx="514">
                    <c:v>02.01.15</c:v>
                  </c:pt>
                  <c:pt idx="515">
                    <c:v>05.01.15</c:v>
                  </c:pt>
                  <c:pt idx="516">
                    <c:v>06.01.15</c:v>
                  </c:pt>
                  <c:pt idx="517">
                    <c:v>07.01.15</c:v>
                  </c:pt>
                  <c:pt idx="518">
                    <c:v>08.01.15</c:v>
                  </c:pt>
                  <c:pt idx="519">
                    <c:v>09.01.15</c:v>
                  </c:pt>
                  <c:pt idx="520">
                    <c:v>12.01.15</c:v>
                  </c:pt>
                  <c:pt idx="521">
                    <c:v>13.01.15</c:v>
                  </c:pt>
                  <c:pt idx="522">
                    <c:v>14.01.15</c:v>
                  </c:pt>
                  <c:pt idx="523">
                    <c:v>15.01.15</c:v>
                  </c:pt>
                  <c:pt idx="524">
                    <c:v>16.01.15</c:v>
                  </c:pt>
                  <c:pt idx="525">
                    <c:v>19.01.15</c:v>
                  </c:pt>
                  <c:pt idx="526">
                    <c:v>20.01.15</c:v>
                  </c:pt>
                  <c:pt idx="527">
                    <c:v>21.01.15</c:v>
                  </c:pt>
                  <c:pt idx="528">
                    <c:v>22.01.15</c:v>
                  </c:pt>
                  <c:pt idx="529">
                    <c:v>23.01.15</c:v>
                  </c:pt>
                  <c:pt idx="530">
                    <c:v>26.01.15</c:v>
                  </c:pt>
                  <c:pt idx="531">
                    <c:v>27.01.15</c:v>
                  </c:pt>
                  <c:pt idx="532">
                    <c:v>28.01.15</c:v>
                  </c:pt>
                  <c:pt idx="533">
                    <c:v>29.01.15</c:v>
                  </c:pt>
                  <c:pt idx="534">
                    <c:v>30.01.15</c:v>
                  </c:pt>
                  <c:pt idx="535">
                    <c:v>02.02.15</c:v>
                  </c:pt>
                  <c:pt idx="536">
                    <c:v>03.02.15</c:v>
                  </c:pt>
                  <c:pt idx="537">
                    <c:v>04.02.15</c:v>
                  </c:pt>
                  <c:pt idx="538">
                    <c:v>05.02.15</c:v>
                  </c:pt>
                  <c:pt idx="539">
                    <c:v>06.02.15</c:v>
                  </c:pt>
                  <c:pt idx="540">
                    <c:v>09.02.15</c:v>
                  </c:pt>
                  <c:pt idx="541">
                    <c:v>10.02.15</c:v>
                  </c:pt>
                  <c:pt idx="542">
                    <c:v>11.02.15</c:v>
                  </c:pt>
                  <c:pt idx="543">
                    <c:v>12.02.15</c:v>
                  </c:pt>
                  <c:pt idx="544">
                    <c:v>13.02.15</c:v>
                  </c:pt>
                  <c:pt idx="545">
                    <c:v>16.02.15</c:v>
                  </c:pt>
                  <c:pt idx="546">
                    <c:v>17.02.15</c:v>
                  </c:pt>
                  <c:pt idx="547">
                    <c:v>18.02.15</c:v>
                  </c:pt>
                  <c:pt idx="548">
                    <c:v>19.02.15</c:v>
                  </c:pt>
                  <c:pt idx="549">
                    <c:v>20.02.15</c:v>
                  </c:pt>
                  <c:pt idx="550">
                    <c:v>23.02.15</c:v>
                  </c:pt>
                  <c:pt idx="551">
                    <c:v>24.02.15</c:v>
                  </c:pt>
                  <c:pt idx="552">
                    <c:v>25.02.15</c:v>
                  </c:pt>
                  <c:pt idx="553">
                    <c:v>26.02.15</c:v>
                  </c:pt>
                  <c:pt idx="554">
                    <c:v>27.02.15</c:v>
                  </c:pt>
                  <c:pt idx="555">
                    <c:v>02.03.15</c:v>
                  </c:pt>
                  <c:pt idx="556">
                    <c:v>03.03.15</c:v>
                  </c:pt>
                  <c:pt idx="557">
                    <c:v>04.03.15</c:v>
                  </c:pt>
                  <c:pt idx="558">
                    <c:v>05.03.15</c:v>
                  </c:pt>
                  <c:pt idx="559">
                    <c:v>06.03.15</c:v>
                  </c:pt>
                  <c:pt idx="560">
                    <c:v>09.03.15</c:v>
                  </c:pt>
                  <c:pt idx="561">
                    <c:v>10.03.15</c:v>
                  </c:pt>
                  <c:pt idx="562">
                    <c:v>11.03.15</c:v>
                  </c:pt>
                  <c:pt idx="563">
                    <c:v>12.03.15</c:v>
                  </c:pt>
                  <c:pt idx="564">
                    <c:v>13.03.15</c:v>
                  </c:pt>
                  <c:pt idx="565">
                    <c:v>16.03.15</c:v>
                  </c:pt>
                  <c:pt idx="566">
                    <c:v>17.03.15</c:v>
                  </c:pt>
                  <c:pt idx="567">
                    <c:v>18.03.15</c:v>
                  </c:pt>
                  <c:pt idx="568">
                    <c:v>19.03.15</c:v>
                  </c:pt>
                  <c:pt idx="569">
                    <c:v>20.03.15</c:v>
                  </c:pt>
                  <c:pt idx="570">
                    <c:v>23.03.15</c:v>
                  </c:pt>
                  <c:pt idx="571">
                    <c:v>24.03.15</c:v>
                  </c:pt>
                  <c:pt idx="572">
                    <c:v>25.03.15</c:v>
                  </c:pt>
                  <c:pt idx="573">
                    <c:v>26.03.15</c:v>
                  </c:pt>
                  <c:pt idx="574">
                    <c:v>27.03.15</c:v>
                  </c:pt>
                  <c:pt idx="575">
                    <c:v>30.03.15</c:v>
                  </c:pt>
                  <c:pt idx="576">
                    <c:v>31.03.15</c:v>
                  </c:pt>
                  <c:pt idx="577">
                    <c:v>01.04.15</c:v>
                  </c:pt>
                  <c:pt idx="578">
                    <c:v>02.04.15</c:v>
                  </c:pt>
                  <c:pt idx="579">
                    <c:v>03.04.15</c:v>
                  </c:pt>
                  <c:pt idx="580">
                    <c:v>06.04.15</c:v>
                  </c:pt>
                  <c:pt idx="581">
                    <c:v>07.04.15</c:v>
                  </c:pt>
                  <c:pt idx="582">
                    <c:v>08.04.15</c:v>
                  </c:pt>
                  <c:pt idx="583">
                    <c:v>09.04.15</c:v>
                  </c:pt>
                  <c:pt idx="584">
                    <c:v>10.04.15</c:v>
                  </c:pt>
                  <c:pt idx="585">
                    <c:v>13.04.15</c:v>
                  </c:pt>
                  <c:pt idx="586">
                    <c:v>14.04.15</c:v>
                  </c:pt>
                  <c:pt idx="587">
                    <c:v>15.04.15</c:v>
                  </c:pt>
                  <c:pt idx="588">
                    <c:v>16.04.15</c:v>
                  </c:pt>
                  <c:pt idx="589">
                    <c:v>17.04.15</c:v>
                  </c:pt>
                  <c:pt idx="590">
                    <c:v>20.04.15</c:v>
                  </c:pt>
                  <c:pt idx="591">
                    <c:v>21.04.15</c:v>
                  </c:pt>
                  <c:pt idx="592">
                    <c:v>22.04.15</c:v>
                  </c:pt>
                  <c:pt idx="593">
                    <c:v>23.04.15</c:v>
                  </c:pt>
                  <c:pt idx="594">
                    <c:v>24.04.15</c:v>
                  </c:pt>
                  <c:pt idx="595">
                    <c:v>27.04.15</c:v>
                  </c:pt>
                  <c:pt idx="596">
                    <c:v>28.04.15</c:v>
                  </c:pt>
                  <c:pt idx="597">
                    <c:v>29.04.15</c:v>
                  </c:pt>
                  <c:pt idx="598">
                    <c:v>30.04.15</c:v>
                  </c:pt>
                  <c:pt idx="599">
                    <c:v>01.05.15</c:v>
                  </c:pt>
                  <c:pt idx="600">
                    <c:v>04.05.15</c:v>
                  </c:pt>
                  <c:pt idx="601">
                    <c:v>05.05.15</c:v>
                  </c:pt>
                  <c:pt idx="602">
                    <c:v>06.05.15</c:v>
                  </c:pt>
                  <c:pt idx="603">
                    <c:v>07.05.15</c:v>
                  </c:pt>
                  <c:pt idx="604">
                    <c:v>08.05.15</c:v>
                  </c:pt>
                  <c:pt idx="605">
                    <c:v>11.05.15</c:v>
                  </c:pt>
                  <c:pt idx="606">
                    <c:v>12.05.15</c:v>
                  </c:pt>
                  <c:pt idx="607">
                    <c:v>13.05.15</c:v>
                  </c:pt>
                  <c:pt idx="608">
                    <c:v>14.05.15</c:v>
                  </c:pt>
                  <c:pt idx="609">
                    <c:v>15.05.15</c:v>
                  </c:pt>
                  <c:pt idx="610">
                    <c:v>18.05.15</c:v>
                  </c:pt>
                  <c:pt idx="611">
                    <c:v>19.05.15</c:v>
                  </c:pt>
                  <c:pt idx="612">
                    <c:v>20.05.15</c:v>
                  </c:pt>
                  <c:pt idx="613">
                    <c:v>21.05.15</c:v>
                  </c:pt>
                  <c:pt idx="614">
                    <c:v>22.05.15</c:v>
                  </c:pt>
                  <c:pt idx="615">
                    <c:v>25.05.15</c:v>
                  </c:pt>
                  <c:pt idx="616">
                    <c:v>26.05.15</c:v>
                  </c:pt>
                  <c:pt idx="617">
                    <c:v>27.05.15</c:v>
                  </c:pt>
                  <c:pt idx="618">
                    <c:v>28.05.15</c:v>
                  </c:pt>
                  <c:pt idx="619">
                    <c:v>29.05.15</c:v>
                  </c:pt>
                  <c:pt idx="620">
                    <c:v>01.06.15</c:v>
                  </c:pt>
                  <c:pt idx="621">
                    <c:v>02.06.15</c:v>
                  </c:pt>
                  <c:pt idx="622">
                    <c:v>03.06.15</c:v>
                  </c:pt>
                  <c:pt idx="623">
                    <c:v>04.06.15</c:v>
                  </c:pt>
                  <c:pt idx="624">
                    <c:v>05.06.15</c:v>
                  </c:pt>
                  <c:pt idx="625">
                    <c:v>08.06.15</c:v>
                  </c:pt>
                  <c:pt idx="626">
                    <c:v>09.06.15</c:v>
                  </c:pt>
                  <c:pt idx="627">
                    <c:v>10.06.15</c:v>
                  </c:pt>
                  <c:pt idx="628">
                    <c:v>11.06.15</c:v>
                  </c:pt>
                  <c:pt idx="629">
                    <c:v>12.06.15</c:v>
                  </c:pt>
                  <c:pt idx="630">
                    <c:v>15.06.15</c:v>
                  </c:pt>
                  <c:pt idx="631">
                    <c:v>16.06.15</c:v>
                  </c:pt>
                  <c:pt idx="632">
                    <c:v>17.06.15</c:v>
                  </c:pt>
                  <c:pt idx="633">
                    <c:v>18.06.15</c:v>
                  </c:pt>
                  <c:pt idx="634">
                    <c:v>19.06.15</c:v>
                  </c:pt>
                  <c:pt idx="635">
                    <c:v>22.06.15</c:v>
                  </c:pt>
                  <c:pt idx="636">
                    <c:v>23.06.15</c:v>
                  </c:pt>
                  <c:pt idx="637">
                    <c:v>24.06.15</c:v>
                  </c:pt>
                  <c:pt idx="638">
                    <c:v>25.06.15</c:v>
                  </c:pt>
                  <c:pt idx="639">
                    <c:v>26.06.15</c:v>
                  </c:pt>
                  <c:pt idx="640">
                    <c:v>29.06.15</c:v>
                  </c:pt>
                  <c:pt idx="641">
                    <c:v>30.06.15</c:v>
                  </c:pt>
                  <c:pt idx="642">
                    <c:v>01.07.15</c:v>
                  </c:pt>
                  <c:pt idx="643">
                    <c:v>02.07.15</c:v>
                  </c:pt>
                  <c:pt idx="644">
                    <c:v>03.07.15</c:v>
                  </c:pt>
                  <c:pt idx="645">
                    <c:v>06.07.15</c:v>
                  </c:pt>
                  <c:pt idx="646">
                    <c:v>07.07.15</c:v>
                  </c:pt>
                  <c:pt idx="647">
                    <c:v>08.07.15</c:v>
                  </c:pt>
                  <c:pt idx="648">
                    <c:v>09.07.15</c:v>
                  </c:pt>
                  <c:pt idx="649">
                    <c:v>10.07.15</c:v>
                  </c:pt>
                  <c:pt idx="650">
                    <c:v>13.07.15</c:v>
                  </c:pt>
                  <c:pt idx="651">
                    <c:v>14.07.15</c:v>
                  </c:pt>
                  <c:pt idx="652">
                    <c:v>15.07.15</c:v>
                  </c:pt>
                  <c:pt idx="653">
                    <c:v>16.07.15</c:v>
                  </c:pt>
                  <c:pt idx="654">
                    <c:v>17.07.15</c:v>
                  </c:pt>
                  <c:pt idx="655">
                    <c:v>20.07.15</c:v>
                  </c:pt>
                  <c:pt idx="656">
                    <c:v>21.07.15</c:v>
                  </c:pt>
                  <c:pt idx="657">
                    <c:v>22.07.15</c:v>
                  </c:pt>
                  <c:pt idx="658">
                    <c:v>23.07.15</c:v>
                  </c:pt>
                  <c:pt idx="659">
                    <c:v>24.07.15</c:v>
                  </c:pt>
                  <c:pt idx="660">
                    <c:v>27.07.15</c:v>
                  </c:pt>
                  <c:pt idx="661">
                    <c:v>28.07.15</c:v>
                  </c:pt>
                  <c:pt idx="662">
                    <c:v>29.07.15</c:v>
                  </c:pt>
                  <c:pt idx="663">
                    <c:v>30.07.15</c:v>
                  </c:pt>
                  <c:pt idx="664">
                    <c:v>31.07.15</c:v>
                  </c:pt>
                  <c:pt idx="665">
                    <c:v>03.08.15</c:v>
                  </c:pt>
                  <c:pt idx="666">
                    <c:v>04.08.15</c:v>
                  </c:pt>
                  <c:pt idx="667">
                    <c:v>05.08.15</c:v>
                  </c:pt>
                  <c:pt idx="668">
                    <c:v>06.08.15</c:v>
                  </c:pt>
                  <c:pt idx="669">
                    <c:v>07.08.15</c:v>
                  </c:pt>
                  <c:pt idx="670">
                    <c:v>10.08.15</c:v>
                  </c:pt>
                  <c:pt idx="671">
                    <c:v>11.08.15</c:v>
                  </c:pt>
                  <c:pt idx="672">
                    <c:v>12.08.15</c:v>
                  </c:pt>
                  <c:pt idx="673">
                    <c:v>13.08.15</c:v>
                  </c:pt>
                  <c:pt idx="674">
                    <c:v>14.08.15</c:v>
                  </c:pt>
                  <c:pt idx="675">
                    <c:v>17.08.15</c:v>
                  </c:pt>
                  <c:pt idx="676">
                    <c:v>18.08.15</c:v>
                  </c:pt>
                  <c:pt idx="677">
                    <c:v>19.08.15</c:v>
                  </c:pt>
                  <c:pt idx="678">
                    <c:v>20.08.15</c:v>
                  </c:pt>
                  <c:pt idx="679">
                    <c:v>21.08.15</c:v>
                  </c:pt>
                  <c:pt idx="680">
                    <c:v>24.08.15</c:v>
                  </c:pt>
                  <c:pt idx="681">
                    <c:v>25.08.15</c:v>
                  </c:pt>
                  <c:pt idx="682">
                    <c:v>26.08.15</c:v>
                  </c:pt>
                  <c:pt idx="683">
                    <c:v>27.08.15</c:v>
                  </c:pt>
                  <c:pt idx="684">
                    <c:v>28.08.15</c:v>
                  </c:pt>
                  <c:pt idx="685">
                    <c:v>31.08.15</c:v>
                  </c:pt>
                  <c:pt idx="686">
                    <c:v>01.09.15</c:v>
                  </c:pt>
                  <c:pt idx="687">
                    <c:v>02.09.15</c:v>
                  </c:pt>
                  <c:pt idx="688">
                    <c:v>03.09.15</c:v>
                  </c:pt>
                  <c:pt idx="689">
                    <c:v>04.09.15</c:v>
                  </c:pt>
                  <c:pt idx="690">
                    <c:v>07.09.15</c:v>
                  </c:pt>
                  <c:pt idx="691">
                    <c:v>08.09.15</c:v>
                  </c:pt>
                  <c:pt idx="692">
                    <c:v>09.09.15</c:v>
                  </c:pt>
                  <c:pt idx="693">
                    <c:v>10.09.15</c:v>
                  </c:pt>
                  <c:pt idx="694">
                    <c:v>11.09.15</c:v>
                  </c:pt>
                  <c:pt idx="695">
                    <c:v>14.09.15</c:v>
                  </c:pt>
                  <c:pt idx="696">
                    <c:v>15.09.15</c:v>
                  </c:pt>
                  <c:pt idx="697">
                    <c:v>16.09.15</c:v>
                  </c:pt>
                  <c:pt idx="698">
                    <c:v>17.09.15</c:v>
                  </c:pt>
                  <c:pt idx="699">
                    <c:v>18.09.15</c:v>
                  </c:pt>
                  <c:pt idx="700">
                    <c:v>21.09.15</c:v>
                  </c:pt>
                  <c:pt idx="701">
                    <c:v>22.09.15</c:v>
                  </c:pt>
                  <c:pt idx="702">
                    <c:v>23.09.15</c:v>
                  </c:pt>
                  <c:pt idx="703">
                    <c:v>24.09.15</c:v>
                  </c:pt>
                  <c:pt idx="704">
                    <c:v>25.09.15</c:v>
                  </c:pt>
                  <c:pt idx="705">
                    <c:v>28.09.15</c:v>
                  </c:pt>
                  <c:pt idx="706">
                    <c:v>29.09.15</c:v>
                  </c:pt>
                  <c:pt idx="707">
                    <c:v>30.09.15</c:v>
                  </c:pt>
                  <c:pt idx="708">
                    <c:v>01.10.15</c:v>
                  </c:pt>
                  <c:pt idx="709">
                    <c:v>02.10.15</c:v>
                  </c:pt>
                  <c:pt idx="710">
                    <c:v>05.10.15</c:v>
                  </c:pt>
                  <c:pt idx="711">
                    <c:v>06.10.15</c:v>
                  </c:pt>
                  <c:pt idx="712">
                    <c:v>07.10.15</c:v>
                  </c:pt>
                  <c:pt idx="713">
                    <c:v>08.10.15</c:v>
                  </c:pt>
                  <c:pt idx="714">
                    <c:v>09.10.15</c:v>
                  </c:pt>
                  <c:pt idx="715">
                    <c:v>12.10.15</c:v>
                  </c:pt>
                  <c:pt idx="716">
                    <c:v>13.10.15</c:v>
                  </c:pt>
                  <c:pt idx="717">
                    <c:v>14.10.15</c:v>
                  </c:pt>
                  <c:pt idx="718">
                    <c:v>15.10.15</c:v>
                  </c:pt>
                  <c:pt idx="719">
                    <c:v>16.10.15</c:v>
                  </c:pt>
                  <c:pt idx="720">
                    <c:v>19.10.15</c:v>
                  </c:pt>
                  <c:pt idx="721">
                    <c:v>20.10.15</c:v>
                  </c:pt>
                  <c:pt idx="722">
                    <c:v>21.10.15</c:v>
                  </c:pt>
                  <c:pt idx="723">
                    <c:v>22.10.15</c:v>
                  </c:pt>
                  <c:pt idx="724">
                    <c:v>23.10.15</c:v>
                  </c:pt>
                  <c:pt idx="725">
                    <c:v>26.10.15</c:v>
                  </c:pt>
                  <c:pt idx="726">
                    <c:v>27.10.15</c:v>
                  </c:pt>
                  <c:pt idx="727">
                    <c:v>28.10.15</c:v>
                  </c:pt>
                  <c:pt idx="728">
                    <c:v>29.10.15</c:v>
                  </c:pt>
                  <c:pt idx="729">
                    <c:v>30.10.15</c:v>
                  </c:pt>
                  <c:pt idx="730">
                    <c:v>02.11.15</c:v>
                  </c:pt>
                  <c:pt idx="731">
                    <c:v>03.11.15</c:v>
                  </c:pt>
                  <c:pt idx="732">
                    <c:v>04.11.15</c:v>
                  </c:pt>
                  <c:pt idx="733">
                    <c:v>05.11.15</c:v>
                  </c:pt>
                  <c:pt idx="734">
                    <c:v>06.11.15</c:v>
                  </c:pt>
                  <c:pt idx="735">
                    <c:v>09.11.15</c:v>
                  </c:pt>
                  <c:pt idx="736">
                    <c:v>10.11.15</c:v>
                  </c:pt>
                  <c:pt idx="737">
                    <c:v>11.11.15</c:v>
                  </c:pt>
                  <c:pt idx="738">
                    <c:v>12.11.15</c:v>
                  </c:pt>
                  <c:pt idx="739">
                    <c:v>13.11.15</c:v>
                  </c:pt>
                  <c:pt idx="740">
                    <c:v>16.11.15</c:v>
                  </c:pt>
                  <c:pt idx="741">
                    <c:v>17.11.15</c:v>
                  </c:pt>
                  <c:pt idx="742">
                    <c:v>18.11.15</c:v>
                  </c:pt>
                  <c:pt idx="743">
                    <c:v>19.11.15</c:v>
                  </c:pt>
                  <c:pt idx="744">
                    <c:v>20.11.15</c:v>
                  </c:pt>
                  <c:pt idx="745">
                    <c:v>23.11.15</c:v>
                  </c:pt>
                  <c:pt idx="746">
                    <c:v>24.11.15</c:v>
                  </c:pt>
                  <c:pt idx="747">
                    <c:v>25.11.15</c:v>
                  </c:pt>
                  <c:pt idx="748">
                    <c:v>26.11.15</c:v>
                  </c:pt>
                  <c:pt idx="749">
                    <c:v>27.11.15</c:v>
                  </c:pt>
                  <c:pt idx="750">
                    <c:v>30.11.15</c:v>
                  </c:pt>
                  <c:pt idx="751">
                    <c:v>01.12.15</c:v>
                  </c:pt>
                  <c:pt idx="752">
                    <c:v>02.12.15</c:v>
                  </c:pt>
                  <c:pt idx="753">
                    <c:v>03.12.15</c:v>
                  </c:pt>
                  <c:pt idx="754">
                    <c:v>04.12.15</c:v>
                  </c:pt>
                  <c:pt idx="755">
                    <c:v>07.12.15</c:v>
                  </c:pt>
                  <c:pt idx="756">
                    <c:v>08.12.15</c:v>
                  </c:pt>
                  <c:pt idx="757">
                    <c:v>09.12.15</c:v>
                  </c:pt>
                  <c:pt idx="758">
                    <c:v>10.12.15</c:v>
                  </c:pt>
                  <c:pt idx="759">
                    <c:v>11.12.15</c:v>
                  </c:pt>
                  <c:pt idx="760">
                    <c:v>14.12.15</c:v>
                  </c:pt>
                  <c:pt idx="761">
                    <c:v>15.12.15</c:v>
                  </c:pt>
                  <c:pt idx="762">
                    <c:v>16.12.15</c:v>
                  </c:pt>
                  <c:pt idx="763">
                    <c:v>17.12.15</c:v>
                  </c:pt>
                  <c:pt idx="764">
                    <c:v>18.12.15</c:v>
                  </c:pt>
                  <c:pt idx="765">
                    <c:v>21.12.15</c:v>
                  </c:pt>
                  <c:pt idx="766">
                    <c:v>22.12.15</c:v>
                  </c:pt>
                  <c:pt idx="767">
                    <c:v>23.12.15</c:v>
                  </c:pt>
                  <c:pt idx="768">
                    <c:v>24.12.15</c:v>
                  </c:pt>
                  <c:pt idx="769">
                    <c:v>25.12.15</c:v>
                  </c:pt>
                  <c:pt idx="770">
                    <c:v>28.12.15</c:v>
                  </c:pt>
                  <c:pt idx="771">
                    <c:v>29.12.15</c:v>
                  </c:pt>
                  <c:pt idx="772">
                    <c:v>30.12.15</c:v>
                  </c:pt>
                  <c:pt idx="773">
                    <c:v>31.12.15</c:v>
                  </c:pt>
                  <c:pt idx="774">
                    <c:v>01.01.16</c:v>
                  </c:pt>
                  <c:pt idx="775">
                    <c:v>04.01.16</c:v>
                  </c:pt>
                  <c:pt idx="776">
                    <c:v>05.01.16</c:v>
                  </c:pt>
                  <c:pt idx="777">
                    <c:v>06.01.16</c:v>
                  </c:pt>
                  <c:pt idx="778">
                    <c:v>07.01.16</c:v>
                  </c:pt>
                  <c:pt idx="779">
                    <c:v>08.01.16</c:v>
                  </c:pt>
                  <c:pt idx="780">
                    <c:v>11.01.16</c:v>
                  </c:pt>
                  <c:pt idx="781">
                    <c:v>12.01.16</c:v>
                  </c:pt>
                  <c:pt idx="782">
                    <c:v>13.01.16</c:v>
                  </c:pt>
                  <c:pt idx="783">
                    <c:v>14.01.16</c:v>
                  </c:pt>
                  <c:pt idx="784">
                    <c:v>15.01.16</c:v>
                  </c:pt>
                  <c:pt idx="785">
                    <c:v>18.01.16</c:v>
                  </c:pt>
                  <c:pt idx="786">
                    <c:v>19.01.16</c:v>
                  </c:pt>
                  <c:pt idx="787">
                    <c:v>20.01.16</c:v>
                  </c:pt>
                  <c:pt idx="788">
                    <c:v>21.01.16</c:v>
                  </c:pt>
                  <c:pt idx="789">
                    <c:v>22.01.16</c:v>
                  </c:pt>
                  <c:pt idx="790">
                    <c:v>25.01.16</c:v>
                  </c:pt>
                  <c:pt idx="791">
                    <c:v>26.01.16</c:v>
                  </c:pt>
                  <c:pt idx="792">
                    <c:v>27.01.16</c:v>
                  </c:pt>
                  <c:pt idx="793">
                    <c:v>28.01.16</c:v>
                  </c:pt>
                  <c:pt idx="794">
                    <c:v>29.01.16</c:v>
                  </c:pt>
                  <c:pt idx="795">
                    <c:v>01.02.16</c:v>
                  </c:pt>
                  <c:pt idx="796">
                    <c:v>02.02.16</c:v>
                  </c:pt>
                  <c:pt idx="797">
                    <c:v>03.02.16</c:v>
                  </c:pt>
                  <c:pt idx="798">
                    <c:v>04.02.16</c:v>
                  </c:pt>
                  <c:pt idx="799">
                    <c:v>05.02.16</c:v>
                  </c:pt>
                  <c:pt idx="800">
                    <c:v>08.02.16</c:v>
                  </c:pt>
                  <c:pt idx="801">
                    <c:v>09.02.16</c:v>
                  </c:pt>
                  <c:pt idx="802">
                    <c:v>10.02.16</c:v>
                  </c:pt>
                  <c:pt idx="803">
                    <c:v>11.02.16</c:v>
                  </c:pt>
                  <c:pt idx="804">
                    <c:v>12.02.16</c:v>
                  </c:pt>
                  <c:pt idx="805">
                    <c:v>15.02.16</c:v>
                  </c:pt>
                  <c:pt idx="806">
                    <c:v>16.02.16</c:v>
                  </c:pt>
                  <c:pt idx="807">
                    <c:v>17.02.16</c:v>
                  </c:pt>
                  <c:pt idx="808">
                    <c:v>18.02.16</c:v>
                  </c:pt>
                  <c:pt idx="809">
                    <c:v>19.02.16</c:v>
                  </c:pt>
                  <c:pt idx="810">
                    <c:v>22.02.16</c:v>
                  </c:pt>
                  <c:pt idx="811">
                    <c:v>23.02.16</c:v>
                  </c:pt>
                  <c:pt idx="812">
                    <c:v>24.02.16</c:v>
                  </c:pt>
                  <c:pt idx="813">
                    <c:v>25.02.16</c:v>
                  </c:pt>
                  <c:pt idx="814">
                    <c:v>26.02.16</c:v>
                  </c:pt>
                  <c:pt idx="815">
                    <c:v>29.02.16</c:v>
                  </c:pt>
                  <c:pt idx="816">
                    <c:v>01.03.16</c:v>
                  </c:pt>
                  <c:pt idx="817">
                    <c:v>02.03.16</c:v>
                  </c:pt>
                  <c:pt idx="818">
                    <c:v>03.03.16</c:v>
                  </c:pt>
                  <c:pt idx="819">
                    <c:v>04.03.16</c:v>
                  </c:pt>
                  <c:pt idx="820">
                    <c:v>07.03.16</c:v>
                  </c:pt>
                  <c:pt idx="821">
                    <c:v>08.03.16</c:v>
                  </c:pt>
                  <c:pt idx="822">
                    <c:v>09.03.16</c:v>
                  </c:pt>
                  <c:pt idx="823">
                    <c:v>10.03.16</c:v>
                  </c:pt>
                  <c:pt idx="824">
                    <c:v>11.03.16</c:v>
                  </c:pt>
                  <c:pt idx="825">
                    <c:v>14.03.16</c:v>
                  </c:pt>
                  <c:pt idx="826">
                    <c:v>15.03.16</c:v>
                  </c:pt>
                  <c:pt idx="827">
                    <c:v>16.03.16</c:v>
                  </c:pt>
                  <c:pt idx="828">
                    <c:v>17.03.16</c:v>
                  </c:pt>
                  <c:pt idx="829">
                    <c:v>18.03.16</c:v>
                  </c:pt>
                  <c:pt idx="830">
                    <c:v>21.03.16</c:v>
                  </c:pt>
                  <c:pt idx="831">
                    <c:v>22.03.16</c:v>
                  </c:pt>
                  <c:pt idx="832">
                    <c:v>23.03.16</c:v>
                  </c:pt>
                  <c:pt idx="833">
                    <c:v>24.03.16</c:v>
                  </c:pt>
                  <c:pt idx="834">
                    <c:v>25.03.16</c:v>
                  </c:pt>
                  <c:pt idx="835">
                    <c:v>28.03.16</c:v>
                  </c:pt>
                  <c:pt idx="836">
                    <c:v>29.03.16</c:v>
                  </c:pt>
                  <c:pt idx="837">
                    <c:v>30.03.16</c:v>
                  </c:pt>
                  <c:pt idx="838">
                    <c:v>31.03.16</c:v>
                  </c:pt>
                  <c:pt idx="839">
                    <c:v>01.04.16</c:v>
                  </c:pt>
                  <c:pt idx="840">
                    <c:v>04.04.16</c:v>
                  </c:pt>
                  <c:pt idx="841">
                    <c:v>05.04.16</c:v>
                  </c:pt>
                  <c:pt idx="842">
                    <c:v>06.04.16</c:v>
                  </c:pt>
                  <c:pt idx="843">
                    <c:v>07.04.16</c:v>
                  </c:pt>
                  <c:pt idx="844">
                    <c:v>08.04.16</c:v>
                  </c:pt>
                  <c:pt idx="845">
                    <c:v>11.04.16</c:v>
                  </c:pt>
                  <c:pt idx="846">
                    <c:v>12.04.16</c:v>
                  </c:pt>
                  <c:pt idx="847">
                    <c:v>13.04.16</c:v>
                  </c:pt>
                  <c:pt idx="848">
                    <c:v>14.04.16</c:v>
                  </c:pt>
                  <c:pt idx="849">
                    <c:v>15.04.16</c:v>
                  </c:pt>
                  <c:pt idx="850">
                    <c:v>18.04.16</c:v>
                  </c:pt>
                  <c:pt idx="851">
                    <c:v>19.04.16</c:v>
                  </c:pt>
                  <c:pt idx="852">
                    <c:v>20.04.16</c:v>
                  </c:pt>
                  <c:pt idx="853">
                    <c:v>21.04.16</c:v>
                  </c:pt>
                  <c:pt idx="854">
                    <c:v>22.04.16</c:v>
                  </c:pt>
                  <c:pt idx="855">
                    <c:v>25.04.16</c:v>
                  </c:pt>
                  <c:pt idx="856">
                    <c:v>26.04.16</c:v>
                  </c:pt>
                  <c:pt idx="857">
                    <c:v>27.04.16</c:v>
                  </c:pt>
                  <c:pt idx="858">
                    <c:v>28.04.16</c:v>
                  </c:pt>
                  <c:pt idx="859">
                    <c:v>29.04.16</c:v>
                  </c:pt>
                  <c:pt idx="860">
                    <c:v>02.05.16</c:v>
                  </c:pt>
                  <c:pt idx="861">
                    <c:v>03.05.16</c:v>
                  </c:pt>
                  <c:pt idx="862">
                    <c:v>04.05.16</c:v>
                  </c:pt>
                  <c:pt idx="863">
                    <c:v>05.05.16</c:v>
                  </c:pt>
                  <c:pt idx="864">
                    <c:v>06.05.16</c:v>
                  </c:pt>
                  <c:pt idx="865">
                    <c:v>09.05.16</c:v>
                  </c:pt>
                  <c:pt idx="866">
                    <c:v>10.05.16</c:v>
                  </c:pt>
                  <c:pt idx="867">
                    <c:v>11.05.16</c:v>
                  </c:pt>
                  <c:pt idx="868">
                    <c:v>12.05.16</c:v>
                  </c:pt>
                  <c:pt idx="869">
                    <c:v>13.05.16</c:v>
                  </c:pt>
                  <c:pt idx="870">
                    <c:v>16.05.16</c:v>
                  </c:pt>
                  <c:pt idx="871">
                    <c:v>17.05.16</c:v>
                  </c:pt>
                  <c:pt idx="872">
                    <c:v>18.05.16</c:v>
                  </c:pt>
                  <c:pt idx="873">
                    <c:v>19.05.16</c:v>
                  </c:pt>
                  <c:pt idx="874">
                    <c:v>20.05.16</c:v>
                  </c:pt>
                  <c:pt idx="875">
                    <c:v>23.05.16</c:v>
                  </c:pt>
                  <c:pt idx="876">
                    <c:v>24.05.16</c:v>
                  </c:pt>
                  <c:pt idx="877">
                    <c:v>25.05.16</c:v>
                  </c:pt>
                  <c:pt idx="878">
                    <c:v>26.05.16</c:v>
                  </c:pt>
                  <c:pt idx="879">
                    <c:v>27.05.16</c:v>
                  </c:pt>
                  <c:pt idx="880">
                    <c:v>30.05.16</c:v>
                  </c:pt>
                  <c:pt idx="881">
                    <c:v>31.05.16</c:v>
                  </c:pt>
                  <c:pt idx="882">
                    <c:v>01.06.16</c:v>
                  </c:pt>
                  <c:pt idx="883">
                    <c:v>02.06.16</c:v>
                  </c:pt>
                  <c:pt idx="884">
                    <c:v>03.06.16</c:v>
                  </c:pt>
                  <c:pt idx="885">
                    <c:v>06.06.16</c:v>
                  </c:pt>
                  <c:pt idx="886">
                    <c:v>07.06.16</c:v>
                  </c:pt>
                  <c:pt idx="887">
                    <c:v>08.06.16</c:v>
                  </c:pt>
                  <c:pt idx="888">
                    <c:v>09.06.16</c:v>
                  </c:pt>
                  <c:pt idx="889">
                    <c:v>10.06.16</c:v>
                  </c:pt>
                  <c:pt idx="890">
                    <c:v>13.06.16</c:v>
                  </c:pt>
                  <c:pt idx="891">
                    <c:v>14.06.16</c:v>
                  </c:pt>
                  <c:pt idx="892">
                    <c:v>15.06.16</c:v>
                  </c:pt>
                  <c:pt idx="893">
                    <c:v>16.06.16</c:v>
                  </c:pt>
                  <c:pt idx="894">
                    <c:v>17.06.16</c:v>
                  </c:pt>
                  <c:pt idx="895">
                    <c:v>20.06.16</c:v>
                  </c:pt>
                  <c:pt idx="896">
                    <c:v>21.06.16</c:v>
                  </c:pt>
                  <c:pt idx="897">
                    <c:v>22.06.16</c:v>
                  </c:pt>
                  <c:pt idx="898">
                    <c:v>23.06.16</c:v>
                  </c:pt>
                  <c:pt idx="899">
                    <c:v>24.06.16</c:v>
                  </c:pt>
                  <c:pt idx="900">
                    <c:v>27.06.16</c:v>
                  </c:pt>
                  <c:pt idx="901">
                    <c:v>28.06.16</c:v>
                  </c:pt>
                  <c:pt idx="902">
                    <c:v>29.06.16</c:v>
                  </c:pt>
                  <c:pt idx="903">
                    <c:v>30.06.16</c:v>
                  </c:pt>
                  <c:pt idx="904">
                    <c:v>01.07.16</c:v>
                  </c:pt>
                  <c:pt idx="905">
                    <c:v>04.07.16</c:v>
                  </c:pt>
                  <c:pt idx="906">
                    <c:v>05.07.16</c:v>
                  </c:pt>
                  <c:pt idx="907">
                    <c:v>06.07.16</c:v>
                  </c:pt>
                  <c:pt idx="908">
                    <c:v>07.07.16</c:v>
                  </c:pt>
                  <c:pt idx="909">
                    <c:v>08.07.16</c:v>
                  </c:pt>
                  <c:pt idx="910">
                    <c:v>11.07.16</c:v>
                  </c:pt>
                  <c:pt idx="911">
                    <c:v>12.07.16</c:v>
                  </c:pt>
                  <c:pt idx="912">
                    <c:v>13.07.16</c:v>
                  </c:pt>
                  <c:pt idx="913">
                    <c:v>14.07.16</c:v>
                  </c:pt>
                  <c:pt idx="914">
                    <c:v>15.07.16</c:v>
                  </c:pt>
                  <c:pt idx="915">
                    <c:v>18.07.16</c:v>
                  </c:pt>
                  <c:pt idx="916">
                    <c:v>19.07.16</c:v>
                  </c:pt>
                  <c:pt idx="917">
                    <c:v>20.07.16</c:v>
                  </c:pt>
                  <c:pt idx="918">
                    <c:v>21.07.16</c:v>
                  </c:pt>
                  <c:pt idx="919">
                    <c:v>22.07.16</c:v>
                  </c:pt>
                  <c:pt idx="920">
                    <c:v>25.07.16</c:v>
                  </c:pt>
                  <c:pt idx="921">
                    <c:v>26.07.16</c:v>
                  </c:pt>
                  <c:pt idx="922">
                    <c:v>27.07.16</c:v>
                  </c:pt>
                  <c:pt idx="923">
                    <c:v>28.07.16</c:v>
                  </c:pt>
                  <c:pt idx="924">
                    <c:v>29.07.16</c:v>
                  </c:pt>
                  <c:pt idx="925">
                    <c:v>01.08.16</c:v>
                  </c:pt>
                  <c:pt idx="926">
                    <c:v>02.08.16</c:v>
                  </c:pt>
                  <c:pt idx="927">
                    <c:v>03.08.16</c:v>
                  </c:pt>
                  <c:pt idx="928">
                    <c:v>04.08.16</c:v>
                  </c:pt>
                  <c:pt idx="929">
                    <c:v>05.08.16</c:v>
                  </c:pt>
                  <c:pt idx="930">
                    <c:v>08.08.16</c:v>
                  </c:pt>
                  <c:pt idx="931">
                    <c:v>09.08.16</c:v>
                  </c:pt>
                  <c:pt idx="932">
                    <c:v>10.08.16</c:v>
                  </c:pt>
                  <c:pt idx="933">
                    <c:v>11.08.16</c:v>
                  </c:pt>
                  <c:pt idx="934">
                    <c:v>12.08.16</c:v>
                  </c:pt>
                  <c:pt idx="935">
                    <c:v>15.08.16</c:v>
                  </c:pt>
                  <c:pt idx="936">
                    <c:v>16.08.16</c:v>
                  </c:pt>
                  <c:pt idx="937">
                    <c:v>17.08.16</c:v>
                  </c:pt>
                  <c:pt idx="938">
                    <c:v>18.08.16</c:v>
                  </c:pt>
                  <c:pt idx="939">
                    <c:v>19.08.16</c:v>
                  </c:pt>
                  <c:pt idx="940">
                    <c:v>22.08.16</c:v>
                  </c:pt>
                  <c:pt idx="941">
                    <c:v>23.08.16</c:v>
                  </c:pt>
                  <c:pt idx="942">
                    <c:v>24.08.16</c:v>
                  </c:pt>
                  <c:pt idx="943">
                    <c:v>25.08.16</c:v>
                  </c:pt>
                  <c:pt idx="944">
                    <c:v>26.08.16</c:v>
                  </c:pt>
                  <c:pt idx="945">
                    <c:v>29.08.16</c:v>
                  </c:pt>
                  <c:pt idx="946">
                    <c:v>30.08.16</c:v>
                  </c:pt>
                  <c:pt idx="947">
                    <c:v>31.08.16</c:v>
                  </c:pt>
                  <c:pt idx="948">
                    <c:v>01.09.16</c:v>
                  </c:pt>
                  <c:pt idx="949">
                    <c:v>02.09.16</c:v>
                  </c:pt>
                  <c:pt idx="950">
                    <c:v>05.09.16</c:v>
                  </c:pt>
                  <c:pt idx="951">
                    <c:v>06.09.16</c:v>
                  </c:pt>
                  <c:pt idx="952">
                    <c:v>07.09.16</c:v>
                  </c:pt>
                  <c:pt idx="953">
                    <c:v>08.09.16</c:v>
                  </c:pt>
                  <c:pt idx="954">
                    <c:v>09.09.16</c:v>
                  </c:pt>
                  <c:pt idx="955">
                    <c:v>12.09.16</c:v>
                  </c:pt>
                  <c:pt idx="956">
                    <c:v>13.09.16</c:v>
                  </c:pt>
                  <c:pt idx="957">
                    <c:v>14.09.16</c:v>
                  </c:pt>
                  <c:pt idx="958">
                    <c:v>15.09.16</c:v>
                  </c:pt>
                  <c:pt idx="959">
                    <c:v>16.09.16</c:v>
                  </c:pt>
                  <c:pt idx="960">
                    <c:v>19.09.16</c:v>
                  </c:pt>
                  <c:pt idx="961">
                    <c:v>20.09.16</c:v>
                  </c:pt>
                  <c:pt idx="962">
                    <c:v>21.09.16</c:v>
                  </c:pt>
                  <c:pt idx="963">
                    <c:v>22.09.16</c:v>
                  </c:pt>
                  <c:pt idx="964">
                    <c:v>23.09.16</c:v>
                  </c:pt>
                  <c:pt idx="965">
                    <c:v>26.09.16</c:v>
                  </c:pt>
                  <c:pt idx="966">
                    <c:v>27.09.16</c:v>
                  </c:pt>
                  <c:pt idx="967">
                    <c:v>28.09.16</c:v>
                  </c:pt>
                  <c:pt idx="968">
                    <c:v>29.09.16</c:v>
                  </c:pt>
                  <c:pt idx="969">
                    <c:v>30.09.16</c:v>
                  </c:pt>
                  <c:pt idx="970">
                    <c:v>03.10.16</c:v>
                  </c:pt>
                  <c:pt idx="971">
                    <c:v>04.10.16</c:v>
                  </c:pt>
                  <c:pt idx="972">
                    <c:v>05.10.16</c:v>
                  </c:pt>
                  <c:pt idx="973">
                    <c:v>06.10.16</c:v>
                  </c:pt>
                  <c:pt idx="974">
                    <c:v>07.10.16</c:v>
                  </c:pt>
                  <c:pt idx="975">
                    <c:v>10.10.16</c:v>
                  </c:pt>
                  <c:pt idx="976">
                    <c:v>11.10.16</c:v>
                  </c:pt>
                  <c:pt idx="977">
                    <c:v>12.10.16</c:v>
                  </c:pt>
                  <c:pt idx="978">
                    <c:v>13.10.16</c:v>
                  </c:pt>
                  <c:pt idx="979">
                    <c:v>14.10.16</c:v>
                  </c:pt>
                  <c:pt idx="980">
                    <c:v>17.10.16</c:v>
                  </c:pt>
                  <c:pt idx="981">
                    <c:v>18.10.16</c:v>
                  </c:pt>
                  <c:pt idx="982">
                    <c:v>19.10.16</c:v>
                  </c:pt>
                  <c:pt idx="983">
                    <c:v>20.10.16</c:v>
                  </c:pt>
                  <c:pt idx="984">
                    <c:v>21.10.16</c:v>
                  </c:pt>
                  <c:pt idx="985">
                    <c:v>24.10.16</c:v>
                  </c:pt>
                  <c:pt idx="986">
                    <c:v>25.10.16</c:v>
                  </c:pt>
                  <c:pt idx="987">
                    <c:v>26.10.16</c:v>
                  </c:pt>
                  <c:pt idx="988">
                    <c:v>27.10.16</c:v>
                  </c:pt>
                  <c:pt idx="989">
                    <c:v>28.10.16</c:v>
                  </c:pt>
                  <c:pt idx="990">
                    <c:v>31.10.16</c:v>
                  </c:pt>
                  <c:pt idx="991">
                    <c:v>01.11.16</c:v>
                  </c:pt>
                  <c:pt idx="992">
                    <c:v>02.11.16</c:v>
                  </c:pt>
                  <c:pt idx="993">
                    <c:v>03.11.16</c:v>
                  </c:pt>
                  <c:pt idx="994">
                    <c:v>04.11.16</c:v>
                  </c:pt>
                  <c:pt idx="995">
                    <c:v>07.11.16</c:v>
                  </c:pt>
                  <c:pt idx="996">
                    <c:v>08.11.16</c:v>
                  </c:pt>
                  <c:pt idx="997">
                    <c:v>09.11.16</c:v>
                  </c:pt>
                  <c:pt idx="998">
                    <c:v>10.11.16</c:v>
                  </c:pt>
                  <c:pt idx="999">
                    <c:v>11.11.16</c:v>
                  </c:pt>
                  <c:pt idx="1000">
                    <c:v>14.11.16</c:v>
                  </c:pt>
                  <c:pt idx="1001">
                    <c:v>15.11.16</c:v>
                  </c:pt>
                  <c:pt idx="1002">
                    <c:v>16.11.16</c:v>
                  </c:pt>
                  <c:pt idx="1003">
                    <c:v>17.11.16</c:v>
                  </c:pt>
                  <c:pt idx="1004">
                    <c:v>18.11.16</c:v>
                  </c:pt>
                  <c:pt idx="1005">
                    <c:v>21.11.16</c:v>
                  </c:pt>
                  <c:pt idx="1006">
                    <c:v>22.11.16</c:v>
                  </c:pt>
                  <c:pt idx="1007">
                    <c:v>23.11.16</c:v>
                  </c:pt>
                  <c:pt idx="1008">
                    <c:v>24.11.16</c:v>
                  </c:pt>
                  <c:pt idx="1009">
                    <c:v>25.11.16</c:v>
                  </c:pt>
                  <c:pt idx="1010">
                    <c:v>28.11.16</c:v>
                  </c:pt>
                  <c:pt idx="1011">
                    <c:v>29.11.16</c:v>
                  </c:pt>
                  <c:pt idx="1012">
                    <c:v>30.11.16</c:v>
                  </c:pt>
                  <c:pt idx="1013">
                    <c:v>01.12.16</c:v>
                  </c:pt>
                  <c:pt idx="1014">
                    <c:v>02.12.16</c:v>
                  </c:pt>
                  <c:pt idx="1015">
                    <c:v>05.12.16</c:v>
                  </c:pt>
                  <c:pt idx="1016">
                    <c:v>06.12.16</c:v>
                  </c:pt>
                  <c:pt idx="1017">
                    <c:v>07.12.16</c:v>
                  </c:pt>
                  <c:pt idx="1018">
                    <c:v>08.12.16</c:v>
                  </c:pt>
                  <c:pt idx="1019">
                    <c:v>09.12.16</c:v>
                  </c:pt>
                  <c:pt idx="1020">
                    <c:v>12.12.16</c:v>
                  </c:pt>
                  <c:pt idx="1021">
                    <c:v>13.12.16</c:v>
                  </c:pt>
                  <c:pt idx="1022">
                    <c:v>14.12.16</c:v>
                  </c:pt>
                  <c:pt idx="1023">
                    <c:v>15.12.16</c:v>
                  </c:pt>
                  <c:pt idx="1024">
                    <c:v>16.12.16</c:v>
                  </c:pt>
                  <c:pt idx="1025">
                    <c:v>19.12.16</c:v>
                  </c:pt>
                  <c:pt idx="1026">
                    <c:v>20.12.16</c:v>
                  </c:pt>
                  <c:pt idx="1027">
                    <c:v>21.12.16</c:v>
                  </c:pt>
                  <c:pt idx="1028">
                    <c:v>22.12.16</c:v>
                  </c:pt>
                  <c:pt idx="1029">
                    <c:v>23.12.16</c:v>
                  </c:pt>
                  <c:pt idx="1030">
                    <c:v>26.12.16</c:v>
                  </c:pt>
                  <c:pt idx="1031">
                    <c:v>27.12.16</c:v>
                  </c:pt>
                  <c:pt idx="1032">
                    <c:v>28.12.16</c:v>
                  </c:pt>
                  <c:pt idx="1033">
                    <c:v>29.12.16</c:v>
                  </c:pt>
                  <c:pt idx="1034">
                    <c:v>30.12.16</c:v>
                  </c:pt>
                  <c:pt idx="1035">
                    <c:v>02.01.17</c:v>
                  </c:pt>
                  <c:pt idx="1036">
                    <c:v>03.01.17</c:v>
                  </c:pt>
                  <c:pt idx="1037">
                    <c:v>04.01.17</c:v>
                  </c:pt>
                  <c:pt idx="1038">
                    <c:v>05.01.17</c:v>
                  </c:pt>
                  <c:pt idx="1039">
                    <c:v>06.01.17</c:v>
                  </c:pt>
                  <c:pt idx="1040">
                    <c:v>09.01.17</c:v>
                  </c:pt>
                  <c:pt idx="1041">
                    <c:v>10.01.17</c:v>
                  </c:pt>
                  <c:pt idx="1042">
                    <c:v>11.01.17</c:v>
                  </c:pt>
                  <c:pt idx="1043">
                    <c:v>12.01.17</c:v>
                  </c:pt>
                  <c:pt idx="1044">
                    <c:v>13.01.17</c:v>
                  </c:pt>
                  <c:pt idx="1045">
                    <c:v>16.01.17</c:v>
                  </c:pt>
                  <c:pt idx="1046">
                    <c:v>17.01.17</c:v>
                  </c:pt>
                  <c:pt idx="1047">
                    <c:v>18.01.17</c:v>
                  </c:pt>
                  <c:pt idx="1048">
                    <c:v>19.01.17</c:v>
                  </c:pt>
                  <c:pt idx="1049">
                    <c:v>20.01.17</c:v>
                  </c:pt>
                  <c:pt idx="1050">
                    <c:v>23.01.17</c:v>
                  </c:pt>
                  <c:pt idx="1051">
                    <c:v>24.01.17</c:v>
                  </c:pt>
                  <c:pt idx="1052">
                    <c:v>25.01.17</c:v>
                  </c:pt>
                  <c:pt idx="1053">
                    <c:v>26.01.17</c:v>
                  </c:pt>
                  <c:pt idx="1054">
                    <c:v>27.01.17</c:v>
                  </c:pt>
                  <c:pt idx="1055">
                    <c:v>30.01.17</c:v>
                  </c:pt>
                  <c:pt idx="1056">
                    <c:v>31.01.17</c:v>
                  </c:pt>
                  <c:pt idx="1057">
                    <c:v>01.02.17</c:v>
                  </c:pt>
                  <c:pt idx="1058">
                    <c:v>02.02.17</c:v>
                  </c:pt>
                  <c:pt idx="1059">
                    <c:v>03.02.17</c:v>
                  </c:pt>
                  <c:pt idx="1060">
                    <c:v>06.02.17</c:v>
                  </c:pt>
                  <c:pt idx="1061">
                    <c:v>07.02.17</c:v>
                  </c:pt>
                  <c:pt idx="1062">
                    <c:v>08.02.17</c:v>
                  </c:pt>
                  <c:pt idx="1063">
                    <c:v>09.02.17</c:v>
                  </c:pt>
                  <c:pt idx="1064">
                    <c:v>10.02.17</c:v>
                  </c:pt>
                  <c:pt idx="1065">
                    <c:v>13.02.17</c:v>
                  </c:pt>
                  <c:pt idx="1066">
                    <c:v>14.02.17</c:v>
                  </c:pt>
                  <c:pt idx="1067">
                    <c:v>15.02.17</c:v>
                  </c:pt>
                  <c:pt idx="1068">
                    <c:v>16.02.17</c:v>
                  </c:pt>
                  <c:pt idx="1069">
                    <c:v>17.02.17</c:v>
                  </c:pt>
                  <c:pt idx="1070">
                    <c:v>20.02.17</c:v>
                  </c:pt>
                  <c:pt idx="1071">
                    <c:v>21.02.17</c:v>
                  </c:pt>
                  <c:pt idx="1072">
                    <c:v>22.02.17</c:v>
                  </c:pt>
                  <c:pt idx="1073">
                    <c:v>23.02.17</c:v>
                  </c:pt>
                  <c:pt idx="1074">
                    <c:v>24.02.17</c:v>
                  </c:pt>
                  <c:pt idx="1075">
                    <c:v>27.02.17</c:v>
                  </c:pt>
                  <c:pt idx="1076">
                    <c:v>28.02.17</c:v>
                  </c:pt>
                  <c:pt idx="1077">
                    <c:v>01.03.17</c:v>
                  </c:pt>
                  <c:pt idx="1078">
                    <c:v>02.03.17</c:v>
                  </c:pt>
                  <c:pt idx="1079">
                    <c:v>03.03.17</c:v>
                  </c:pt>
                  <c:pt idx="1080">
                    <c:v>06.03.17</c:v>
                  </c:pt>
                  <c:pt idx="1081">
                    <c:v>07.03.17</c:v>
                  </c:pt>
                  <c:pt idx="1082">
                    <c:v>08.03.17</c:v>
                  </c:pt>
                  <c:pt idx="1083">
                    <c:v>09.03.17</c:v>
                  </c:pt>
                  <c:pt idx="1084">
                    <c:v>10.03.17</c:v>
                  </c:pt>
                  <c:pt idx="1085">
                    <c:v>13.03.17</c:v>
                  </c:pt>
                  <c:pt idx="1086">
                    <c:v>14.03.17</c:v>
                  </c:pt>
                  <c:pt idx="1087">
                    <c:v>15.03.17</c:v>
                  </c:pt>
                  <c:pt idx="1088">
                    <c:v>16.03.17</c:v>
                  </c:pt>
                  <c:pt idx="1089">
                    <c:v>17.03.17</c:v>
                  </c:pt>
                  <c:pt idx="1090">
                    <c:v>20.03.17</c:v>
                  </c:pt>
                  <c:pt idx="1091">
                    <c:v>21.03.17</c:v>
                  </c:pt>
                  <c:pt idx="1092">
                    <c:v>22.03.17</c:v>
                  </c:pt>
                  <c:pt idx="1093">
                    <c:v>23.03.17</c:v>
                  </c:pt>
                  <c:pt idx="1094">
                    <c:v>24.03.17</c:v>
                  </c:pt>
                  <c:pt idx="1095">
                    <c:v>27.03.17</c:v>
                  </c:pt>
                  <c:pt idx="1096">
                    <c:v>28.03.17</c:v>
                  </c:pt>
                  <c:pt idx="1097">
                    <c:v>29.03.17</c:v>
                  </c:pt>
                  <c:pt idx="1098">
                    <c:v>30.03.17</c:v>
                  </c:pt>
                  <c:pt idx="1099">
                    <c:v>31.03.17</c:v>
                  </c:pt>
                  <c:pt idx="1100">
                    <c:v>03.04.17</c:v>
                  </c:pt>
                  <c:pt idx="1101">
                    <c:v>04.04.17</c:v>
                  </c:pt>
                  <c:pt idx="1102">
                    <c:v>05.04.17</c:v>
                  </c:pt>
                  <c:pt idx="1103">
                    <c:v>06.04.17</c:v>
                  </c:pt>
                  <c:pt idx="1104">
                    <c:v>07.04.17</c:v>
                  </c:pt>
                  <c:pt idx="1105">
                    <c:v>10.04.17</c:v>
                  </c:pt>
                  <c:pt idx="1106">
                    <c:v>11.04.17</c:v>
                  </c:pt>
                  <c:pt idx="1107">
                    <c:v>12.04.17</c:v>
                  </c:pt>
                  <c:pt idx="1108">
                    <c:v>13.04.17</c:v>
                  </c:pt>
                  <c:pt idx="1109">
                    <c:v>14.04.17</c:v>
                  </c:pt>
                  <c:pt idx="1110">
                    <c:v>17.04.17</c:v>
                  </c:pt>
                  <c:pt idx="1111">
                    <c:v>18.04.17</c:v>
                  </c:pt>
                  <c:pt idx="1112">
                    <c:v>19.04.17</c:v>
                  </c:pt>
                  <c:pt idx="1113">
                    <c:v>20.04.17</c:v>
                  </c:pt>
                  <c:pt idx="1114">
                    <c:v>21.04.17</c:v>
                  </c:pt>
                  <c:pt idx="1115">
                    <c:v>24.04.17</c:v>
                  </c:pt>
                  <c:pt idx="1116">
                    <c:v>25.04.17</c:v>
                  </c:pt>
                  <c:pt idx="1117">
                    <c:v>26.04.17</c:v>
                  </c:pt>
                  <c:pt idx="1118">
                    <c:v>27.04.17</c:v>
                  </c:pt>
                  <c:pt idx="1119">
                    <c:v>28.04.17</c:v>
                  </c:pt>
                  <c:pt idx="1120">
                    <c:v>01.05.17</c:v>
                  </c:pt>
                  <c:pt idx="1121">
                    <c:v>02.05.17</c:v>
                  </c:pt>
                  <c:pt idx="1122">
                    <c:v>03.05.17</c:v>
                  </c:pt>
                  <c:pt idx="1123">
                    <c:v>04.05.17</c:v>
                  </c:pt>
                  <c:pt idx="1124">
                    <c:v>05.05.17</c:v>
                  </c:pt>
                  <c:pt idx="1125">
                    <c:v>08.05.17</c:v>
                  </c:pt>
                  <c:pt idx="1126">
                    <c:v>09.05.17</c:v>
                  </c:pt>
                  <c:pt idx="1127">
                    <c:v>10.05.17</c:v>
                  </c:pt>
                  <c:pt idx="1128">
                    <c:v>11.05.17</c:v>
                  </c:pt>
                  <c:pt idx="1129">
                    <c:v>12.05.17</c:v>
                  </c:pt>
                  <c:pt idx="1130">
                    <c:v>15.05.17</c:v>
                  </c:pt>
                  <c:pt idx="1131">
                    <c:v>16.05.17</c:v>
                  </c:pt>
                  <c:pt idx="1132">
                    <c:v>17.05.17</c:v>
                  </c:pt>
                  <c:pt idx="1133">
                    <c:v>18.05.17</c:v>
                  </c:pt>
                  <c:pt idx="1134">
                    <c:v>19.05.17</c:v>
                  </c:pt>
                  <c:pt idx="1135">
                    <c:v>22.05.17</c:v>
                  </c:pt>
                  <c:pt idx="1136">
                    <c:v>23.05.17</c:v>
                  </c:pt>
                  <c:pt idx="1137">
                    <c:v>24.05.17</c:v>
                  </c:pt>
                  <c:pt idx="1138">
                    <c:v>25.05.17</c:v>
                  </c:pt>
                  <c:pt idx="1139">
                    <c:v>26.05.17</c:v>
                  </c:pt>
                  <c:pt idx="1140">
                    <c:v>29.05.17</c:v>
                  </c:pt>
                  <c:pt idx="1141">
                    <c:v>30.05.17</c:v>
                  </c:pt>
                  <c:pt idx="1142">
                    <c:v>31.05.17</c:v>
                  </c:pt>
                  <c:pt idx="1143">
                    <c:v>01.06.17</c:v>
                  </c:pt>
                  <c:pt idx="1144">
                    <c:v>02.06.17</c:v>
                  </c:pt>
                  <c:pt idx="1145">
                    <c:v>05.06.17</c:v>
                  </c:pt>
                  <c:pt idx="1146">
                    <c:v>06.06.17</c:v>
                  </c:pt>
                  <c:pt idx="1147">
                    <c:v>07.06.17</c:v>
                  </c:pt>
                  <c:pt idx="1148">
                    <c:v>08.06.17</c:v>
                  </c:pt>
                  <c:pt idx="1149">
                    <c:v>09.06.17</c:v>
                  </c:pt>
                  <c:pt idx="1150">
                    <c:v>12.06.17</c:v>
                  </c:pt>
                  <c:pt idx="1151">
                    <c:v>13.06.17</c:v>
                  </c:pt>
                  <c:pt idx="1152">
                    <c:v>14.06.17</c:v>
                  </c:pt>
                  <c:pt idx="1153">
                    <c:v>15.06.17</c:v>
                  </c:pt>
                  <c:pt idx="1154">
                    <c:v>16.06.17</c:v>
                  </c:pt>
                  <c:pt idx="1155">
                    <c:v>19.06.17</c:v>
                  </c:pt>
                  <c:pt idx="1156">
                    <c:v>20.06.17</c:v>
                  </c:pt>
                  <c:pt idx="1157">
                    <c:v>21.06.17</c:v>
                  </c:pt>
                  <c:pt idx="1158">
                    <c:v>22.06.17</c:v>
                  </c:pt>
                  <c:pt idx="1159">
                    <c:v>23.06.17</c:v>
                  </c:pt>
                  <c:pt idx="1160">
                    <c:v>26.06.17</c:v>
                  </c:pt>
                  <c:pt idx="1161">
                    <c:v>27.06.17</c:v>
                  </c:pt>
                  <c:pt idx="1162">
                    <c:v>28.06.17</c:v>
                  </c:pt>
                  <c:pt idx="1163">
                    <c:v>29.06.17</c:v>
                  </c:pt>
                  <c:pt idx="1164">
                    <c:v>30.06.17</c:v>
                  </c:pt>
                  <c:pt idx="1165">
                    <c:v>03.07.17</c:v>
                  </c:pt>
                  <c:pt idx="1166">
                    <c:v>04.07.17</c:v>
                  </c:pt>
                  <c:pt idx="1167">
                    <c:v>05.07.17</c:v>
                  </c:pt>
                  <c:pt idx="1168">
                    <c:v>06.07.17</c:v>
                  </c:pt>
                  <c:pt idx="1169">
                    <c:v>07.07.17</c:v>
                  </c:pt>
                  <c:pt idx="1170">
                    <c:v>10.07.17</c:v>
                  </c:pt>
                  <c:pt idx="1171">
                    <c:v>11.07.17</c:v>
                  </c:pt>
                  <c:pt idx="1172">
                    <c:v>12.07.17</c:v>
                  </c:pt>
                  <c:pt idx="1173">
                    <c:v>13.07.17</c:v>
                  </c:pt>
                  <c:pt idx="1174">
                    <c:v>14.07.17</c:v>
                  </c:pt>
                  <c:pt idx="1175">
                    <c:v>17.07.17</c:v>
                  </c:pt>
                  <c:pt idx="1176">
                    <c:v>18.07.17</c:v>
                  </c:pt>
                  <c:pt idx="1177">
                    <c:v>19.07.17</c:v>
                  </c:pt>
                  <c:pt idx="1178">
                    <c:v>20.07.17</c:v>
                  </c:pt>
                  <c:pt idx="1179">
                    <c:v>21.07.17</c:v>
                  </c:pt>
                  <c:pt idx="1180">
                    <c:v>24.07.17</c:v>
                  </c:pt>
                  <c:pt idx="1181">
                    <c:v>25.07.17</c:v>
                  </c:pt>
                  <c:pt idx="1182">
                    <c:v>26.07.17</c:v>
                  </c:pt>
                  <c:pt idx="1183">
                    <c:v>27.07.17</c:v>
                  </c:pt>
                  <c:pt idx="1184">
                    <c:v>28.07.17</c:v>
                  </c:pt>
                  <c:pt idx="1185">
                    <c:v>31.07.17</c:v>
                  </c:pt>
                  <c:pt idx="1186">
                    <c:v>01.08.17</c:v>
                  </c:pt>
                  <c:pt idx="1187">
                    <c:v>02.08.17</c:v>
                  </c:pt>
                  <c:pt idx="1188">
                    <c:v>03.08.17</c:v>
                  </c:pt>
                  <c:pt idx="1189">
                    <c:v>04.08.17</c:v>
                  </c:pt>
                  <c:pt idx="1190">
                    <c:v>07.08.17</c:v>
                  </c:pt>
                  <c:pt idx="1191">
                    <c:v>08.08.17</c:v>
                  </c:pt>
                  <c:pt idx="1192">
                    <c:v>09.08.17</c:v>
                  </c:pt>
                  <c:pt idx="1193">
                    <c:v>10.08.17</c:v>
                  </c:pt>
                  <c:pt idx="1194">
                    <c:v>11.08.17</c:v>
                  </c:pt>
                  <c:pt idx="1195">
                    <c:v>14.08.17</c:v>
                  </c:pt>
                  <c:pt idx="1196">
                    <c:v>15.08.17</c:v>
                  </c:pt>
                  <c:pt idx="1197">
                    <c:v>16.08.17</c:v>
                  </c:pt>
                  <c:pt idx="1198">
                    <c:v>17.08.17</c:v>
                  </c:pt>
                  <c:pt idx="1199">
                    <c:v>18.08.17</c:v>
                  </c:pt>
                  <c:pt idx="1200">
                    <c:v>21.08.17</c:v>
                  </c:pt>
                  <c:pt idx="1201">
                    <c:v>22.08.17</c:v>
                  </c:pt>
                  <c:pt idx="1202">
                    <c:v>23.08.17</c:v>
                  </c:pt>
                  <c:pt idx="1203">
                    <c:v>24.08.17</c:v>
                  </c:pt>
                  <c:pt idx="1204">
                    <c:v>25.08.17</c:v>
                  </c:pt>
                  <c:pt idx="1205">
                    <c:v>28.08.17</c:v>
                  </c:pt>
                  <c:pt idx="1206">
                    <c:v>29.08.17</c:v>
                  </c:pt>
                  <c:pt idx="1207">
                    <c:v>30.08.17</c:v>
                  </c:pt>
                  <c:pt idx="1208">
                    <c:v>31.08.17</c:v>
                  </c:pt>
                  <c:pt idx="1209">
                    <c:v>01.09.17</c:v>
                  </c:pt>
                  <c:pt idx="1210">
                    <c:v>04.09.17</c:v>
                  </c:pt>
                  <c:pt idx="1211">
                    <c:v>05.09.17</c:v>
                  </c:pt>
                  <c:pt idx="1212">
                    <c:v>06.09.17</c:v>
                  </c:pt>
                  <c:pt idx="1213">
                    <c:v>07.09.17</c:v>
                  </c:pt>
                  <c:pt idx="1214">
                    <c:v>08.09.17</c:v>
                  </c:pt>
                  <c:pt idx="1215">
                    <c:v>11.09.17</c:v>
                  </c:pt>
                  <c:pt idx="1216">
                    <c:v>12.09.17</c:v>
                  </c:pt>
                  <c:pt idx="1217">
                    <c:v>13.09.17</c:v>
                  </c:pt>
                  <c:pt idx="1218">
                    <c:v>14.09.17</c:v>
                  </c:pt>
                  <c:pt idx="1219">
                    <c:v>15.09.17</c:v>
                  </c:pt>
                  <c:pt idx="1220">
                    <c:v>18.09.17</c:v>
                  </c:pt>
                  <c:pt idx="1221">
                    <c:v>19.09.17</c:v>
                  </c:pt>
                  <c:pt idx="1222">
                    <c:v>20.09.17</c:v>
                  </c:pt>
                  <c:pt idx="1223">
                    <c:v>21.09.17</c:v>
                  </c:pt>
                  <c:pt idx="1224">
                    <c:v>22.09.17</c:v>
                  </c:pt>
                  <c:pt idx="1225">
                    <c:v>25.09.17</c:v>
                  </c:pt>
                  <c:pt idx="1226">
                    <c:v>26.09.17</c:v>
                  </c:pt>
                  <c:pt idx="1227">
                    <c:v>27.09.17</c:v>
                  </c:pt>
                  <c:pt idx="1228">
                    <c:v>28.09.17</c:v>
                  </c:pt>
                  <c:pt idx="1229">
                    <c:v>29.09.17</c:v>
                  </c:pt>
                  <c:pt idx="1230">
                    <c:v>02.10.17</c:v>
                  </c:pt>
                  <c:pt idx="1231">
                    <c:v>03.10.17</c:v>
                  </c:pt>
                  <c:pt idx="1232">
                    <c:v>04.10.17</c:v>
                  </c:pt>
                  <c:pt idx="1233">
                    <c:v>05.10.17</c:v>
                  </c:pt>
                  <c:pt idx="1234">
                    <c:v>06.10.17</c:v>
                  </c:pt>
                  <c:pt idx="1235">
                    <c:v>09.10.17</c:v>
                  </c:pt>
                  <c:pt idx="1236">
                    <c:v>10.10.17</c:v>
                  </c:pt>
                  <c:pt idx="1237">
                    <c:v>11.10.17</c:v>
                  </c:pt>
                  <c:pt idx="1238">
                    <c:v>12.10.17</c:v>
                  </c:pt>
                  <c:pt idx="1239">
                    <c:v>13.10.17</c:v>
                  </c:pt>
                  <c:pt idx="1240">
                    <c:v>16.10.17</c:v>
                  </c:pt>
                  <c:pt idx="1241">
                    <c:v>17.10.17</c:v>
                  </c:pt>
                  <c:pt idx="1242">
                    <c:v>18.10.17</c:v>
                  </c:pt>
                  <c:pt idx="1243">
                    <c:v>19.10.17</c:v>
                  </c:pt>
                  <c:pt idx="1244">
                    <c:v>20.10.17</c:v>
                  </c:pt>
                  <c:pt idx="1245">
                    <c:v>23.10.17</c:v>
                  </c:pt>
                  <c:pt idx="1246">
                    <c:v>24.10.17</c:v>
                  </c:pt>
                  <c:pt idx="1247">
                    <c:v>25.10.17</c:v>
                  </c:pt>
                  <c:pt idx="1248">
                    <c:v>26.10.17</c:v>
                  </c:pt>
                  <c:pt idx="1249">
                    <c:v>27.10.17</c:v>
                  </c:pt>
                  <c:pt idx="1250">
                    <c:v>30.10.17</c:v>
                  </c:pt>
                  <c:pt idx="1251">
                    <c:v>31.10.17</c:v>
                  </c:pt>
                  <c:pt idx="1252">
                    <c:v>01.11.17</c:v>
                  </c:pt>
                  <c:pt idx="1253">
                    <c:v>02.11.17</c:v>
                  </c:pt>
                  <c:pt idx="1254">
                    <c:v>03.11.17</c:v>
                  </c:pt>
                  <c:pt idx="1255">
                    <c:v>06.11.17</c:v>
                  </c:pt>
                  <c:pt idx="1256">
                    <c:v>07.11.17</c:v>
                  </c:pt>
                  <c:pt idx="1257">
                    <c:v>08.11.17</c:v>
                  </c:pt>
                  <c:pt idx="1258">
                    <c:v>09.11.17</c:v>
                  </c:pt>
                  <c:pt idx="1259">
                    <c:v>10.11.17</c:v>
                  </c:pt>
                  <c:pt idx="1260">
                    <c:v>13.11.17</c:v>
                  </c:pt>
                  <c:pt idx="1261">
                    <c:v>14.11.17</c:v>
                  </c:pt>
                  <c:pt idx="1262">
                    <c:v>15.11.17</c:v>
                  </c:pt>
                  <c:pt idx="1263">
                    <c:v>16.11.17</c:v>
                  </c:pt>
                  <c:pt idx="1264">
                    <c:v>17.11.17</c:v>
                  </c:pt>
                  <c:pt idx="1265">
                    <c:v>20.11.17</c:v>
                  </c:pt>
                  <c:pt idx="1266">
                    <c:v>21.11.17</c:v>
                  </c:pt>
                  <c:pt idx="1267">
                    <c:v>22.11.17</c:v>
                  </c:pt>
                  <c:pt idx="1268">
                    <c:v>23.11.17</c:v>
                  </c:pt>
                  <c:pt idx="1269">
                    <c:v>24.11.17</c:v>
                  </c:pt>
                  <c:pt idx="1270">
                    <c:v>27.11.17</c:v>
                  </c:pt>
                  <c:pt idx="1271">
                    <c:v>28.11.17</c:v>
                  </c:pt>
                  <c:pt idx="1272">
                    <c:v>29.11.17</c:v>
                  </c:pt>
                  <c:pt idx="1273">
                    <c:v>30.11.17</c:v>
                  </c:pt>
                  <c:pt idx="1274">
                    <c:v>01.12.17</c:v>
                  </c:pt>
                  <c:pt idx="1275">
                    <c:v>04.12.17</c:v>
                  </c:pt>
                  <c:pt idx="1276">
                    <c:v>05.12.17</c:v>
                  </c:pt>
                  <c:pt idx="1277">
                    <c:v>06.12.17</c:v>
                  </c:pt>
                  <c:pt idx="1278">
                    <c:v>07.12.17</c:v>
                  </c:pt>
                </c:lvl>
                <c:lvl>
                  <c:pt idx="0">
                    <c:v>янв</c:v>
                  </c:pt>
                  <c:pt idx="23">
                    <c:v>фев</c:v>
                  </c:pt>
                  <c:pt idx="43">
                    <c:v>мар</c:v>
                  </c:pt>
                  <c:pt idx="64">
                    <c:v>апр</c:v>
                  </c:pt>
                  <c:pt idx="86">
                    <c:v>май</c:v>
                  </c:pt>
                  <c:pt idx="109">
                    <c:v>июн</c:v>
                  </c:pt>
                  <c:pt idx="129">
                    <c:v>июл</c:v>
                  </c:pt>
                  <c:pt idx="152">
                    <c:v>авг</c:v>
                  </c:pt>
                  <c:pt idx="174">
                    <c:v>сен</c:v>
                  </c:pt>
                  <c:pt idx="195">
                    <c:v>окт</c:v>
                  </c:pt>
                  <c:pt idx="218">
                    <c:v>ноя</c:v>
                  </c:pt>
                  <c:pt idx="238">
                    <c:v>дек</c:v>
                  </c:pt>
                  <c:pt idx="256">
                    <c:v>янв</c:v>
                  </c:pt>
                  <c:pt idx="279">
                    <c:v>фев</c:v>
                  </c:pt>
                  <c:pt idx="299">
                    <c:v>мар</c:v>
                  </c:pt>
                  <c:pt idx="320">
                    <c:v>апр</c:v>
                  </c:pt>
                  <c:pt idx="341">
                    <c:v>май</c:v>
                  </c:pt>
                  <c:pt idx="360">
                    <c:v>июн</c:v>
                  </c:pt>
                  <c:pt idx="381">
                    <c:v>июл</c:v>
                  </c:pt>
                  <c:pt idx="404">
                    <c:v>авг</c:v>
                  </c:pt>
                  <c:pt idx="425">
                    <c:v>сен</c:v>
                  </c:pt>
                  <c:pt idx="447">
                    <c:v>окт</c:v>
                  </c:pt>
                  <c:pt idx="470">
                    <c:v>ноя</c:v>
                  </c:pt>
                  <c:pt idx="490">
                    <c:v>дек</c:v>
                  </c:pt>
                  <c:pt idx="513">
                    <c:v>янв</c:v>
                  </c:pt>
                  <c:pt idx="535">
                    <c:v>фев</c:v>
                  </c:pt>
                  <c:pt idx="555">
                    <c:v>мар</c:v>
                  </c:pt>
                  <c:pt idx="577">
                    <c:v>апр</c:v>
                  </c:pt>
                  <c:pt idx="599">
                    <c:v>май</c:v>
                  </c:pt>
                  <c:pt idx="620">
                    <c:v>июн</c:v>
                  </c:pt>
                  <c:pt idx="642">
                    <c:v>июл</c:v>
                  </c:pt>
                  <c:pt idx="665">
                    <c:v>авг</c:v>
                  </c:pt>
                  <c:pt idx="686">
                    <c:v>сен</c:v>
                  </c:pt>
                  <c:pt idx="708">
                    <c:v>окт</c:v>
                  </c:pt>
                  <c:pt idx="730">
                    <c:v>ноя</c:v>
                  </c:pt>
                  <c:pt idx="751">
                    <c:v>дек</c:v>
                  </c:pt>
                  <c:pt idx="774">
                    <c:v>янв</c:v>
                  </c:pt>
                  <c:pt idx="795">
                    <c:v>фев</c:v>
                  </c:pt>
                  <c:pt idx="816">
                    <c:v>мар</c:v>
                  </c:pt>
                  <c:pt idx="839">
                    <c:v>апр</c:v>
                  </c:pt>
                  <c:pt idx="860">
                    <c:v>май</c:v>
                  </c:pt>
                  <c:pt idx="882">
                    <c:v>июн</c:v>
                  </c:pt>
                  <c:pt idx="904">
                    <c:v>июл</c:v>
                  </c:pt>
                  <c:pt idx="925">
                    <c:v>авг</c:v>
                  </c:pt>
                  <c:pt idx="948">
                    <c:v>сен</c:v>
                  </c:pt>
                  <c:pt idx="970">
                    <c:v>окт</c:v>
                  </c:pt>
                  <c:pt idx="991">
                    <c:v>ноя</c:v>
                  </c:pt>
                  <c:pt idx="1013">
                    <c:v>дек</c:v>
                  </c:pt>
                  <c:pt idx="1035">
                    <c:v>янв</c:v>
                  </c:pt>
                  <c:pt idx="1057">
                    <c:v>фев</c:v>
                  </c:pt>
                  <c:pt idx="1076">
                    <c:v>мар</c:v>
                  </c:pt>
                  <c:pt idx="1099">
                    <c:v>апр</c:v>
                  </c:pt>
                  <c:pt idx="1117">
                    <c:v>май</c:v>
                  </c:pt>
                  <c:pt idx="1143">
                    <c:v>июн</c:v>
                  </c:pt>
                  <c:pt idx="1165">
                    <c:v>июл</c:v>
                  </c:pt>
                  <c:pt idx="1186">
                    <c:v>авг</c:v>
                  </c:pt>
                  <c:pt idx="1209">
                    <c:v>сен</c:v>
                  </c:pt>
                  <c:pt idx="1230">
                    <c:v>окт</c:v>
                  </c:pt>
                  <c:pt idx="1252">
                    <c:v>ноя</c:v>
                  </c:pt>
                  <c:pt idx="1274">
                    <c:v>дек</c:v>
                  </c:pt>
                </c:lvl>
                <c:lvl>
                  <c:pt idx="0">
                    <c:v>2013</c:v>
                  </c:pt>
                  <c:pt idx="256">
                    <c:v>2014</c:v>
                  </c:pt>
                  <c:pt idx="513">
                    <c:v>2015</c:v>
                  </c:pt>
                  <c:pt idx="774">
                    <c:v>2016</c:v>
                  </c:pt>
                  <c:pt idx="1035">
                    <c:v>2017</c:v>
                  </c:pt>
                </c:lvl>
              </c:multiLvlStrCache>
            </c:multiLvlStrRef>
          </c:cat>
          <c:val>
            <c:numRef>
              <c:f>'Рис. 1.6'!$F$8:$F$1286</c:f>
              <c:numCache>
                <c:formatCode>0.00</c:formatCode>
                <c:ptCount val="1279"/>
                <c:pt idx="0">
                  <c:v>0</c:v>
                </c:pt>
                <c:pt idx="1">
                  <c:v>-3.990999999999997</c:v>
                </c:pt>
                <c:pt idx="2">
                  <c:v>-7.4445999999999968</c:v>
                </c:pt>
                <c:pt idx="3">
                  <c:v>-6.9195999999999973</c:v>
                </c:pt>
                <c:pt idx="4">
                  <c:v>-8.2829999999999977</c:v>
                </c:pt>
                <c:pt idx="5">
                  <c:v>-8.9985999999999997</c:v>
                </c:pt>
                <c:pt idx="6">
                  <c:v>-8.6993999999999971</c:v>
                </c:pt>
                <c:pt idx="7">
                  <c:v>-13.350199999999997</c:v>
                </c:pt>
                <c:pt idx="8">
                  <c:v>-8.4035999999999991</c:v>
                </c:pt>
                <c:pt idx="9">
                  <c:v>-9.7407999999999966</c:v>
                </c:pt>
                <c:pt idx="10">
                  <c:v>-8.7213999999999992</c:v>
                </c:pt>
                <c:pt idx="11">
                  <c:v>-7.9822000000000104</c:v>
                </c:pt>
                <c:pt idx="12">
                  <c:v>-7.2847999999999971</c:v>
                </c:pt>
                <c:pt idx="13">
                  <c:v>-3.8797999999999986</c:v>
                </c:pt>
                <c:pt idx="14">
                  <c:v>-3.3683999999999985</c:v>
                </c:pt>
                <c:pt idx="15">
                  <c:v>0.21340000000000447</c:v>
                </c:pt>
                <c:pt idx="16">
                  <c:v>-0.84159999999999835</c:v>
                </c:pt>
                <c:pt idx="17">
                  <c:v>-2.1248000000000018</c:v>
                </c:pt>
                <c:pt idx="18">
                  <c:v>-2.1443999999999948</c:v>
                </c:pt>
                <c:pt idx="19">
                  <c:v>5.8800000000000852E-2</c:v>
                </c:pt>
                <c:pt idx="20">
                  <c:v>2.4776000000000038</c:v>
                </c:pt>
                <c:pt idx="21">
                  <c:v>5.5016000000000007</c:v>
                </c:pt>
                <c:pt idx="22">
                  <c:v>3.9030000000000022</c:v>
                </c:pt>
                <c:pt idx="23">
                  <c:v>1.2888000000000055</c:v>
                </c:pt>
                <c:pt idx="24">
                  <c:v>4.0825999999999869</c:v>
                </c:pt>
                <c:pt idx="25">
                  <c:v>-9.3599999999998573E-2</c:v>
                </c:pt>
                <c:pt idx="26">
                  <c:v>-0.55779999999999674</c:v>
                </c:pt>
                <c:pt idx="27">
                  <c:v>-0.11839999999999051</c:v>
                </c:pt>
                <c:pt idx="28">
                  <c:v>-0.5567999999999973</c:v>
                </c:pt>
                <c:pt idx="29">
                  <c:v>-0.95819999999999794</c:v>
                </c:pt>
                <c:pt idx="30">
                  <c:v>-1.5647999999999946</c:v>
                </c:pt>
                <c:pt idx="31">
                  <c:v>-2.6941999999999826</c:v>
                </c:pt>
                <c:pt idx="32">
                  <c:v>-0.71199999999999797</c:v>
                </c:pt>
                <c:pt idx="33">
                  <c:v>0.7928000000000015</c:v>
                </c:pt>
                <c:pt idx="34">
                  <c:v>0.96480000000000032</c:v>
                </c:pt>
                <c:pt idx="35">
                  <c:v>4.1448000000000018</c:v>
                </c:pt>
                <c:pt idx="36">
                  <c:v>4.7670000000000119</c:v>
                </c:pt>
                <c:pt idx="37">
                  <c:v>7.3712000000000053</c:v>
                </c:pt>
                <c:pt idx="38">
                  <c:v>6.5166000000000004</c:v>
                </c:pt>
                <c:pt idx="39">
                  <c:v>5.3594000000000008</c:v>
                </c:pt>
                <c:pt idx="40">
                  <c:v>8.1800000000000015</c:v>
                </c:pt>
                <c:pt idx="41">
                  <c:v>6.8480000000000025</c:v>
                </c:pt>
                <c:pt idx="42">
                  <c:v>4.4162000000000052</c:v>
                </c:pt>
                <c:pt idx="43">
                  <c:v>5.4970000000000034</c:v>
                </c:pt>
                <c:pt idx="44">
                  <c:v>5.1966000000000019</c:v>
                </c:pt>
                <c:pt idx="45">
                  <c:v>3.5617999999999981</c:v>
                </c:pt>
                <c:pt idx="46">
                  <c:v>6.5398000000000041</c:v>
                </c:pt>
                <c:pt idx="47">
                  <c:v>3.7294000000000027</c:v>
                </c:pt>
                <c:pt idx="48">
                  <c:v>4.0990000000000011</c:v>
                </c:pt>
                <c:pt idx="49">
                  <c:v>5.4918000000000031</c:v>
                </c:pt>
                <c:pt idx="50">
                  <c:v>4.023000000000005</c:v>
                </c:pt>
                <c:pt idx="51">
                  <c:v>4.1582000000000026</c:v>
                </c:pt>
                <c:pt idx="52">
                  <c:v>3.4302000000000037</c:v>
                </c:pt>
                <c:pt idx="53">
                  <c:v>2.7126000000000019</c:v>
                </c:pt>
                <c:pt idx="54">
                  <c:v>2.2478000000000025</c:v>
                </c:pt>
                <c:pt idx="55">
                  <c:v>7.037200000000003</c:v>
                </c:pt>
                <c:pt idx="56">
                  <c:v>9.0556000000000054</c:v>
                </c:pt>
                <c:pt idx="57">
                  <c:v>15.577800000000003</c:v>
                </c:pt>
                <c:pt idx="58">
                  <c:v>8.1696000000000044</c:v>
                </c:pt>
                <c:pt idx="59">
                  <c:v>14.147399999999989</c:v>
                </c:pt>
                <c:pt idx="60">
                  <c:v>14.581800000000005</c:v>
                </c:pt>
                <c:pt idx="61">
                  <c:v>11.196800000000007</c:v>
                </c:pt>
                <c:pt idx="62">
                  <c:v>15.8774</c:v>
                </c:pt>
                <c:pt idx="63">
                  <c:v>16.608999999999991</c:v>
                </c:pt>
                <c:pt idx="64">
                  <c:v>16.018600000000006</c:v>
                </c:pt>
                <c:pt idx="65">
                  <c:v>12.545400000000001</c:v>
                </c:pt>
                <c:pt idx="66">
                  <c:v>11.224800000000005</c:v>
                </c:pt>
                <c:pt idx="67">
                  <c:v>7.7800000000000011</c:v>
                </c:pt>
                <c:pt idx="68">
                  <c:v>4.4536000000000016</c:v>
                </c:pt>
                <c:pt idx="69">
                  <c:v>1.1155999999999935</c:v>
                </c:pt>
                <c:pt idx="70">
                  <c:v>4.5778000000000034</c:v>
                </c:pt>
                <c:pt idx="71">
                  <c:v>1.6872000000000025</c:v>
                </c:pt>
                <c:pt idx="72">
                  <c:v>2.4832000000000036</c:v>
                </c:pt>
                <c:pt idx="73">
                  <c:v>6.4850000000000012</c:v>
                </c:pt>
                <c:pt idx="74">
                  <c:v>7.8500000000000014</c:v>
                </c:pt>
                <c:pt idx="75">
                  <c:v>7.4374000000000038</c:v>
                </c:pt>
                <c:pt idx="76">
                  <c:v>10.036000000000003</c:v>
                </c:pt>
                <c:pt idx="77">
                  <c:v>11.284000000000002</c:v>
                </c:pt>
                <c:pt idx="78">
                  <c:v>10.767800000000005</c:v>
                </c:pt>
                <c:pt idx="79">
                  <c:v>9.0118000000000009</c:v>
                </c:pt>
                <c:pt idx="80">
                  <c:v>6.1172000000000066</c:v>
                </c:pt>
                <c:pt idx="81">
                  <c:v>3.1757999999999909</c:v>
                </c:pt>
                <c:pt idx="82">
                  <c:v>2.4813999999999949</c:v>
                </c:pt>
                <c:pt idx="83">
                  <c:v>3.7671999999999954</c:v>
                </c:pt>
                <c:pt idx="84">
                  <c:v>2.6764000000000165</c:v>
                </c:pt>
                <c:pt idx="85">
                  <c:v>5.0661999999999932</c:v>
                </c:pt>
                <c:pt idx="86">
                  <c:v>4.5238000000000129</c:v>
                </c:pt>
                <c:pt idx="87">
                  <c:v>2.0987999999999958</c:v>
                </c:pt>
                <c:pt idx="88">
                  <c:v>1.4409999999999925</c:v>
                </c:pt>
                <c:pt idx="89">
                  <c:v>2.443600000000008</c:v>
                </c:pt>
                <c:pt idx="90">
                  <c:v>1.757799999999996</c:v>
                </c:pt>
                <c:pt idx="91">
                  <c:v>1.8570000000000091</c:v>
                </c:pt>
                <c:pt idx="92">
                  <c:v>0.108800000000004</c:v>
                </c:pt>
                <c:pt idx="93">
                  <c:v>-0.40999999999999526</c:v>
                </c:pt>
                <c:pt idx="94">
                  <c:v>-1.160199999999999</c:v>
                </c:pt>
                <c:pt idx="95">
                  <c:v>-3.1598000000000055</c:v>
                </c:pt>
                <c:pt idx="96">
                  <c:v>-2.6500000000000012</c:v>
                </c:pt>
                <c:pt idx="97">
                  <c:v>-1.5781999999999941</c:v>
                </c:pt>
                <c:pt idx="98">
                  <c:v>8.6600000000002897E-2</c:v>
                </c:pt>
                <c:pt idx="99">
                  <c:v>-0.17479999999999496</c:v>
                </c:pt>
                <c:pt idx="100">
                  <c:v>-0.50579999999999803</c:v>
                </c:pt>
                <c:pt idx="101">
                  <c:v>-0.66599999999998394</c:v>
                </c:pt>
                <c:pt idx="102">
                  <c:v>1.8030000000000017</c:v>
                </c:pt>
                <c:pt idx="103">
                  <c:v>2.9781999999999975</c:v>
                </c:pt>
                <c:pt idx="104">
                  <c:v>1.4912000000000045</c:v>
                </c:pt>
                <c:pt idx="105">
                  <c:v>-0.45219999999998883</c:v>
                </c:pt>
                <c:pt idx="106">
                  <c:v>6.404399999999999</c:v>
                </c:pt>
                <c:pt idx="107">
                  <c:v>6.382200000000001</c:v>
                </c:pt>
                <c:pt idx="108">
                  <c:v>7.3824000000000112</c:v>
                </c:pt>
                <c:pt idx="109">
                  <c:v>5.421599999999998</c:v>
                </c:pt>
                <c:pt idx="110">
                  <c:v>3.4508000000000116</c:v>
                </c:pt>
                <c:pt idx="111">
                  <c:v>8.1118000000000094</c:v>
                </c:pt>
                <c:pt idx="112">
                  <c:v>9.532599999999988</c:v>
                </c:pt>
                <c:pt idx="113">
                  <c:v>11.787800000000015</c:v>
                </c:pt>
                <c:pt idx="114">
                  <c:v>12.545200000000008</c:v>
                </c:pt>
                <c:pt idx="115">
                  <c:v>11.253799999999998</c:v>
                </c:pt>
                <c:pt idx="116">
                  <c:v>10.301200000000009</c:v>
                </c:pt>
                <c:pt idx="117">
                  <c:v>5.6040000000000063</c:v>
                </c:pt>
                <c:pt idx="118">
                  <c:v>3.5805999999999862</c:v>
                </c:pt>
                <c:pt idx="119">
                  <c:v>3.912199999999995</c:v>
                </c:pt>
                <c:pt idx="120">
                  <c:v>4.0375999999999976</c:v>
                </c:pt>
                <c:pt idx="121">
                  <c:v>0.95300000000000296</c:v>
                </c:pt>
                <c:pt idx="122">
                  <c:v>21.429000000000016</c:v>
                </c:pt>
                <c:pt idx="123">
                  <c:v>18.198399999999992</c:v>
                </c:pt>
                <c:pt idx="124">
                  <c:v>21.565200000000019</c:v>
                </c:pt>
                <c:pt idx="125">
                  <c:v>9.9673999999999978</c:v>
                </c:pt>
                <c:pt idx="126">
                  <c:v>4.7732000000000028</c:v>
                </c:pt>
                <c:pt idx="127">
                  <c:v>2.5405999999999977</c:v>
                </c:pt>
                <c:pt idx="128">
                  <c:v>0.65560000000001395</c:v>
                </c:pt>
                <c:pt idx="129">
                  <c:v>0.76019999999999754</c:v>
                </c:pt>
                <c:pt idx="130">
                  <c:v>-8.5679999999999978</c:v>
                </c:pt>
                <c:pt idx="131">
                  <c:v>-10.497399999999999</c:v>
                </c:pt>
                <c:pt idx="132">
                  <c:v>-10.142200000000003</c:v>
                </c:pt>
                <c:pt idx="133">
                  <c:v>-7.2066000000000088</c:v>
                </c:pt>
                <c:pt idx="134">
                  <c:v>0.70080000000001519</c:v>
                </c:pt>
                <c:pt idx="135">
                  <c:v>-1.5225999999999971</c:v>
                </c:pt>
                <c:pt idx="136">
                  <c:v>-2.1199999999993224E-2</c:v>
                </c:pt>
                <c:pt idx="137">
                  <c:v>-2.6539999999999964</c:v>
                </c:pt>
                <c:pt idx="138">
                  <c:v>-1.0703999999999922</c:v>
                </c:pt>
                <c:pt idx="139">
                  <c:v>-5.4377999999999886</c:v>
                </c:pt>
                <c:pt idx="140">
                  <c:v>-13.750199999999992</c:v>
                </c:pt>
                <c:pt idx="141">
                  <c:v>-15.502599999999994</c:v>
                </c:pt>
                <c:pt idx="142">
                  <c:v>-15.564199999999992</c:v>
                </c:pt>
                <c:pt idx="143">
                  <c:v>-18.236399999999996</c:v>
                </c:pt>
                <c:pt idx="144">
                  <c:v>-19.779399999999995</c:v>
                </c:pt>
                <c:pt idx="145">
                  <c:v>-15.774799999999985</c:v>
                </c:pt>
                <c:pt idx="146">
                  <c:v>-17.29519999999998</c:v>
                </c:pt>
                <c:pt idx="147">
                  <c:v>-12.482399999999984</c:v>
                </c:pt>
                <c:pt idx="148">
                  <c:v>-13.596400000000003</c:v>
                </c:pt>
                <c:pt idx="149">
                  <c:v>-10.807400000000008</c:v>
                </c:pt>
                <c:pt idx="150">
                  <c:v>-10.076199999999993</c:v>
                </c:pt>
                <c:pt idx="151">
                  <c:v>-4.4249999999999901</c:v>
                </c:pt>
                <c:pt idx="152">
                  <c:v>-5.7492000000000019</c:v>
                </c:pt>
                <c:pt idx="153">
                  <c:v>-7.8747999999999791</c:v>
                </c:pt>
                <c:pt idx="154">
                  <c:v>-7.3155999999999821</c:v>
                </c:pt>
                <c:pt idx="155">
                  <c:v>-6.2560000000000073</c:v>
                </c:pt>
                <c:pt idx="156">
                  <c:v>-5.12139999999998</c:v>
                </c:pt>
                <c:pt idx="157">
                  <c:v>-7.4768000000000114</c:v>
                </c:pt>
                <c:pt idx="158">
                  <c:v>-9.214599999999983</c:v>
                </c:pt>
                <c:pt idx="159">
                  <c:v>-6.3305999999999969</c:v>
                </c:pt>
                <c:pt idx="160">
                  <c:v>-4.6761999999999944</c:v>
                </c:pt>
                <c:pt idx="161">
                  <c:v>-1.3721999999999994</c:v>
                </c:pt>
                <c:pt idx="162">
                  <c:v>-1.1926000000000059</c:v>
                </c:pt>
                <c:pt idx="163">
                  <c:v>-3.2927999999999997</c:v>
                </c:pt>
                <c:pt idx="164">
                  <c:v>-7.8987999999999943</c:v>
                </c:pt>
                <c:pt idx="165">
                  <c:v>-2.2301999999999964</c:v>
                </c:pt>
                <c:pt idx="166">
                  <c:v>-2.2863999999999862</c:v>
                </c:pt>
                <c:pt idx="167">
                  <c:v>-5.518800000000013</c:v>
                </c:pt>
                <c:pt idx="168">
                  <c:v>-6.2439999999999856</c:v>
                </c:pt>
                <c:pt idx="169">
                  <c:v>-7.3905999999999921</c:v>
                </c:pt>
                <c:pt idx="170">
                  <c:v>-4.5095999999999776</c:v>
                </c:pt>
                <c:pt idx="171">
                  <c:v>-5.1389999999999958</c:v>
                </c:pt>
                <c:pt idx="172">
                  <c:v>-9.4739999999999895</c:v>
                </c:pt>
                <c:pt idx="173">
                  <c:v>-8.9765999999999906</c:v>
                </c:pt>
                <c:pt idx="174">
                  <c:v>-11.619399999999999</c:v>
                </c:pt>
                <c:pt idx="175">
                  <c:v>-12.158000000000001</c:v>
                </c:pt>
                <c:pt idx="176">
                  <c:v>-8.910199999999989</c:v>
                </c:pt>
                <c:pt idx="177">
                  <c:v>-9.6723999999999819</c:v>
                </c:pt>
                <c:pt idx="178">
                  <c:v>-10.805199999999999</c:v>
                </c:pt>
                <c:pt idx="179">
                  <c:v>-8.7794000000000096</c:v>
                </c:pt>
                <c:pt idx="180">
                  <c:v>-4.2489999999999952</c:v>
                </c:pt>
                <c:pt idx="181">
                  <c:v>-9.4396000000000129</c:v>
                </c:pt>
                <c:pt idx="182">
                  <c:v>-15.716199999999979</c:v>
                </c:pt>
                <c:pt idx="183">
                  <c:v>-12.393999999999991</c:v>
                </c:pt>
                <c:pt idx="184">
                  <c:v>-8.1829999999999785</c:v>
                </c:pt>
                <c:pt idx="185">
                  <c:v>-13.719799999999992</c:v>
                </c:pt>
                <c:pt idx="186">
                  <c:v>-14.741400000000013</c:v>
                </c:pt>
                <c:pt idx="187">
                  <c:v>-17.859600000000007</c:v>
                </c:pt>
                <c:pt idx="188">
                  <c:v>-4.9047999999999945</c:v>
                </c:pt>
                <c:pt idx="189">
                  <c:v>-6.7267999999999972</c:v>
                </c:pt>
                <c:pt idx="190">
                  <c:v>-8.3590000000000018</c:v>
                </c:pt>
                <c:pt idx="191">
                  <c:v>-11.204800000000006</c:v>
                </c:pt>
                <c:pt idx="192">
                  <c:v>-8.752600000000001</c:v>
                </c:pt>
                <c:pt idx="193">
                  <c:v>-5.4573999999999998</c:v>
                </c:pt>
                <c:pt idx="194">
                  <c:v>-8.9005999999999901</c:v>
                </c:pt>
                <c:pt idx="195">
                  <c:v>-9.4901999999999944</c:v>
                </c:pt>
                <c:pt idx="196">
                  <c:v>-6.476799999999983</c:v>
                </c:pt>
                <c:pt idx="197">
                  <c:v>-4.9435999999999893</c:v>
                </c:pt>
                <c:pt idx="198">
                  <c:v>-5.3716000000000008</c:v>
                </c:pt>
                <c:pt idx="199">
                  <c:v>-7.5671999999999926</c:v>
                </c:pt>
                <c:pt idx="200">
                  <c:v>-6.2415999999999912</c:v>
                </c:pt>
                <c:pt idx="201">
                  <c:v>-4.9844000000000008</c:v>
                </c:pt>
                <c:pt idx="202">
                  <c:v>-3.8751999999999995</c:v>
                </c:pt>
                <c:pt idx="203">
                  <c:v>-7.2021999999999906</c:v>
                </c:pt>
                <c:pt idx="204">
                  <c:v>-6.6775999999999982</c:v>
                </c:pt>
                <c:pt idx="205">
                  <c:v>-10.189999999999991</c:v>
                </c:pt>
                <c:pt idx="206">
                  <c:v>-13.391800000000018</c:v>
                </c:pt>
                <c:pt idx="207">
                  <c:v>-9.5700000000000038</c:v>
                </c:pt>
                <c:pt idx="208">
                  <c:v>-11.545199999999994</c:v>
                </c:pt>
                <c:pt idx="209">
                  <c:v>-10.746799999999993</c:v>
                </c:pt>
                <c:pt idx="210">
                  <c:v>-13.404800000000009</c:v>
                </c:pt>
                <c:pt idx="211">
                  <c:v>-10.548199999999994</c:v>
                </c:pt>
                <c:pt idx="212">
                  <c:v>-12.173400000000001</c:v>
                </c:pt>
                <c:pt idx="213">
                  <c:v>-10.037799999999997</c:v>
                </c:pt>
                <c:pt idx="214">
                  <c:v>-8.5859999999999914</c:v>
                </c:pt>
                <c:pt idx="215">
                  <c:v>-5.3615999999999957</c:v>
                </c:pt>
                <c:pt idx="216">
                  <c:v>-5.491800000000012</c:v>
                </c:pt>
                <c:pt idx="217">
                  <c:v>-6.1754000000000104</c:v>
                </c:pt>
                <c:pt idx="218">
                  <c:v>-8.605000000000004</c:v>
                </c:pt>
                <c:pt idx="219">
                  <c:v>-12.138599999999997</c:v>
                </c:pt>
                <c:pt idx="220">
                  <c:v>-13.665999999999997</c:v>
                </c:pt>
                <c:pt idx="221">
                  <c:v>-8.8491999999999891</c:v>
                </c:pt>
                <c:pt idx="222">
                  <c:v>-9.2559999999999931</c:v>
                </c:pt>
                <c:pt idx="223">
                  <c:v>-13.970399999999998</c:v>
                </c:pt>
                <c:pt idx="224">
                  <c:v>-13.601000000000013</c:v>
                </c:pt>
                <c:pt idx="225">
                  <c:v>-13.778799999999976</c:v>
                </c:pt>
                <c:pt idx="226">
                  <c:v>-13.723999999999982</c:v>
                </c:pt>
                <c:pt idx="227">
                  <c:v>-12.1492</c:v>
                </c:pt>
                <c:pt idx="228">
                  <c:v>-11.274599999999985</c:v>
                </c:pt>
                <c:pt idx="229">
                  <c:v>-10.748999999999995</c:v>
                </c:pt>
                <c:pt idx="230">
                  <c:v>-8.8259999999999934</c:v>
                </c:pt>
                <c:pt idx="231">
                  <c:v>-8.4990000000000094</c:v>
                </c:pt>
                <c:pt idx="232">
                  <c:v>-6.6119999999999806</c:v>
                </c:pt>
                <c:pt idx="233">
                  <c:v>-8.6625999999999834</c:v>
                </c:pt>
                <c:pt idx="234">
                  <c:v>-8.4371999999999971</c:v>
                </c:pt>
                <c:pt idx="235">
                  <c:v>-9.6506000000000114</c:v>
                </c:pt>
                <c:pt idx="236">
                  <c:v>-3.7469999999999999</c:v>
                </c:pt>
                <c:pt idx="237">
                  <c:v>-5.2035999999999802</c:v>
                </c:pt>
                <c:pt idx="238">
                  <c:v>-4.4691999999999865</c:v>
                </c:pt>
                <c:pt idx="239">
                  <c:v>-6.6357999999999819</c:v>
                </c:pt>
                <c:pt idx="240">
                  <c:v>-7.4497999999999962</c:v>
                </c:pt>
                <c:pt idx="241">
                  <c:v>-3.4379999999999953</c:v>
                </c:pt>
                <c:pt idx="242">
                  <c:v>-6.3440000000000083</c:v>
                </c:pt>
                <c:pt idx="243">
                  <c:v>-9.1697999999999951</c:v>
                </c:pt>
                <c:pt idx="244">
                  <c:v>-5.9427999999999912</c:v>
                </c:pt>
                <c:pt idx="245">
                  <c:v>-6.122799999999998</c:v>
                </c:pt>
                <c:pt idx="246">
                  <c:v>-4.4465999999999966</c:v>
                </c:pt>
                <c:pt idx="247">
                  <c:v>-2.9033999999999978</c:v>
                </c:pt>
                <c:pt idx="248">
                  <c:v>-5.7275999999999883</c:v>
                </c:pt>
                <c:pt idx="249">
                  <c:v>-6.9634000000000071</c:v>
                </c:pt>
                <c:pt idx="250">
                  <c:v>-12.634799999999998</c:v>
                </c:pt>
                <c:pt idx="251">
                  <c:v>-12.775799999999997</c:v>
                </c:pt>
                <c:pt idx="252">
                  <c:v>-16.050199999999997</c:v>
                </c:pt>
                <c:pt idx="253">
                  <c:v>-14.457800000000013</c:v>
                </c:pt>
                <c:pt idx="254">
                  <c:v>-17.999599999999994</c:v>
                </c:pt>
                <c:pt idx="255">
                  <c:v>-19.100200000000008</c:v>
                </c:pt>
                <c:pt idx="256">
                  <c:v>-18.353200000000015</c:v>
                </c:pt>
                <c:pt idx="257">
                  <c:v>-22.182999999999993</c:v>
                </c:pt>
                <c:pt idx="258">
                  <c:v>-7.9501999999999953</c:v>
                </c:pt>
                <c:pt idx="259">
                  <c:v>-24.124399999999994</c:v>
                </c:pt>
                <c:pt idx="260">
                  <c:v>-25.919200000000011</c:v>
                </c:pt>
                <c:pt idx="261">
                  <c:v>-23.0364</c:v>
                </c:pt>
                <c:pt idx="262">
                  <c:v>-22.721400000000003</c:v>
                </c:pt>
                <c:pt idx="263">
                  <c:v>-25.007399999999997</c:v>
                </c:pt>
                <c:pt idx="264">
                  <c:v>-27.446799999999996</c:v>
                </c:pt>
                <c:pt idx="265">
                  <c:v>-27.502599999999987</c:v>
                </c:pt>
                <c:pt idx="266">
                  <c:v>-27.956599999999995</c:v>
                </c:pt>
                <c:pt idx="267">
                  <c:v>-26.704800000000006</c:v>
                </c:pt>
                <c:pt idx="268">
                  <c:v>-22.726399999999998</c:v>
                </c:pt>
                <c:pt idx="269">
                  <c:v>-23.443599999999989</c:v>
                </c:pt>
                <c:pt idx="270">
                  <c:v>-20.116599999999991</c:v>
                </c:pt>
                <c:pt idx="271">
                  <c:v>-21.977800000000009</c:v>
                </c:pt>
                <c:pt idx="272">
                  <c:v>-20.176999999999992</c:v>
                </c:pt>
                <c:pt idx="273">
                  <c:v>-19.230200000000011</c:v>
                </c:pt>
                <c:pt idx="274">
                  <c:v>-17.515799999999999</c:v>
                </c:pt>
                <c:pt idx="275">
                  <c:v>-16.765000000000001</c:v>
                </c:pt>
                <c:pt idx="276">
                  <c:v>-4.9582000000000122</c:v>
                </c:pt>
                <c:pt idx="277">
                  <c:v>-0.32659999999999911</c:v>
                </c:pt>
                <c:pt idx="278">
                  <c:v>2.0970000000000226</c:v>
                </c:pt>
                <c:pt idx="279">
                  <c:v>-2.5199999999998113E-2</c:v>
                </c:pt>
                <c:pt idx="280">
                  <c:v>-8.9535999999999945</c:v>
                </c:pt>
                <c:pt idx="281">
                  <c:v>-2.5213999999999928</c:v>
                </c:pt>
                <c:pt idx="282">
                  <c:v>-4.4186000000000121</c:v>
                </c:pt>
                <c:pt idx="283">
                  <c:v>-2.1588000000000136</c:v>
                </c:pt>
                <c:pt idx="284">
                  <c:v>-1.4613999999999976</c:v>
                </c:pt>
                <c:pt idx="285">
                  <c:v>-2.5215999999999923</c:v>
                </c:pt>
                <c:pt idx="286">
                  <c:v>-1.1846000000000032</c:v>
                </c:pt>
                <c:pt idx="287">
                  <c:v>-2.8399999999990655E-2</c:v>
                </c:pt>
                <c:pt idx="288">
                  <c:v>0.41100000000000847</c:v>
                </c:pt>
                <c:pt idx="289">
                  <c:v>1.9536000000000016</c:v>
                </c:pt>
                <c:pt idx="290">
                  <c:v>3.7428000000000026</c:v>
                </c:pt>
                <c:pt idx="291">
                  <c:v>7.0372000000000057</c:v>
                </c:pt>
                <c:pt idx="292">
                  <c:v>9.3011999999999873</c:v>
                </c:pt>
                <c:pt idx="293">
                  <c:v>4.0978000000000137</c:v>
                </c:pt>
                <c:pt idx="294">
                  <c:v>2.9769999999999897</c:v>
                </c:pt>
                <c:pt idx="295">
                  <c:v>5.0292000000000101</c:v>
                </c:pt>
                <c:pt idx="296">
                  <c:v>10.086600000000004</c:v>
                </c:pt>
                <c:pt idx="297">
                  <c:v>13.479000000000006</c:v>
                </c:pt>
                <c:pt idx="298">
                  <c:v>16.232600000000005</c:v>
                </c:pt>
                <c:pt idx="299">
                  <c:v>17.444000000000003</c:v>
                </c:pt>
                <c:pt idx="300">
                  <c:v>23.762599999999999</c:v>
                </c:pt>
                <c:pt idx="301">
                  <c:v>41.085399999999986</c:v>
                </c:pt>
                <c:pt idx="302">
                  <c:v>48.288200000000003</c:v>
                </c:pt>
                <c:pt idx="303">
                  <c:v>44.368000000000002</c:v>
                </c:pt>
                <c:pt idx="304">
                  <c:v>54.152600000000007</c:v>
                </c:pt>
                <c:pt idx="305">
                  <c:v>54.268600000000013</c:v>
                </c:pt>
                <c:pt idx="306">
                  <c:v>68.347000000000023</c:v>
                </c:pt>
                <c:pt idx="307">
                  <c:v>84.958399999999983</c:v>
                </c:pt>
                <c:pt idx="308">
                  <c:v>92.954599999999999</c:v>
                </c:pt>
                <c:pt idx="309">
                  <c:v>89.096599999999995</c:v>
                </c:pt>
                <c:pt idx="310">
                  <c:v>79.75439999999999</c:v>
                </c:pt>
                <c:pt idx="311">
                  <c:v>71.350199999999987</c:v>
                </c:pt>
                <c:pt idx="312">
                  <c:v>73.719000000000008</c:v>
                </c:pt>
                <c:pt idx="313">
                  <c:v>87.314400000000006</c:v>
                </c:pt>
                <c:pt idx="314">
                  <c:v>79.612400000000008</c:v>
                </c:pt>
                <c:pt idx="315">
                  <c:v>70.006400000000014</c:v>
                </c:pt>
                <c:pt idx="316">
                  <c:v>64.039799999999985</c:v>
                </c:pt>
                <c:pt idx="317">
                  <c:v>61.627400000000009</c:v>
                </c:pt>
                <c:pt idx="318">
                  <c:v>61.5946</c:v>
                </c:pt>
                <c:pt idx="319">
                  <c:v>48.105000000000004</c:v>
                </c:pt>
                <c:pt idx="320">
                  <c:v>55.315399999999997</c:v>
                </c:pt>
                <c:pt idx="321">
                  <c:v>49.580199999999998</c:v>
                </c:pt>
                <c:pt idx="322">
                  <c:v>48.472800000000014</c:v>
                </c:pt>
                <c:pt idx="323">
                  <c:v>52.220599999999997</c:v>
                </c:pt>
                <c:pt idx="324">
                  <c:v>51.243400000000008</c:v>
                </c:pt>
                <c:pt idx="325">
                  <c:v>53.53840000000001</c:v>
                </c:pt>
                <c:pt idx="326">
                  <c:v>54.063800000000008</c:v>
                </c:pt>
                <c:pt idx="327">
                  <c:v>55.286000000000008</c:v>
                </c:pt>
                <c:pt idx="328">
                  <c:v>67.456200000000024</c:v>
                </c:pt>
                <c:pt idx="329">
                  <c:v>66.687600000000003</c:v>
                </c:pt>
                <c:pt idx="330">
                  <c:v>80.5916</c:v>
                </c:pt>
                <c:pt idx="331">
                  <c:v>73.86</c:v>
                </c:pt>
                <c:pt idx="332">
                  <c:v>73.658799999999999</c:v>
                </c:pt>
                <c:pt idx="333">
                  <c:v>74.578999999999994</c:v>
                </c:pt>
                <c:pt idx="334">
                  <c:v>74.908600000000007</c:v>
                </c:pt>
                <c:pt idx="335">
                  <c:v>84.834400000000002</c:v>
                </c:pt>
                <c:pt idx="336">
                  <c:v>96.654200000000003</c:v>
                </c:pt>
                <c:pt idx="337">
                  <c:v>114.22480000000002</c:v>
                </c:pt>
                <c:pt idx="338">
                  <c:v>102.66879999999999</c:v>
                </c:pt>
                <c:pt idx="339">
                  <c:v>106.13760000000002</c:v>
                </c:pt>
                <c:pt idx="340">
                  <c:v>95.310800000000015</c:v>
                </c:pt>
                <c:pt idx="341">
                  <c:v>96.204199999999986</c:v>
                </c:pt>
                <c:pt idx="342">
                  <c:v>112.24199999999998</c:v>
                </c:pt>
                <c:pt idx="343">
                  <c:v>112.58240000000002</c:v>
                </c:pt>
                <c:pt idx="344">
                  <c:v>106.15739999999998</c:v>
                </c:pt>
                <c:pt idx="345">
                  <c:v>73.220800000000011</c:v>
                </c:pt>
                <c:pt idx="346">
                  <c:v>65.172800000000009</c:v>
                </c:pt>
                <c:pt idx="347">
                  <c:v>57.0974</c:v>
                </c:pt>
                <c:pt idx="348">
                  <c:v>71.720600000000005</c:v>
                </c:pt>
                <c:pt idx="349">
                  <c:v>72.14200000000001</c:v>
                </c:pt>
                <c:pt idx="350">
                  <c:v>56.416800000000002</c:v>
                </c:pt>
                <c:pt idx="351">
                  <c:v>47.046000000000006</c:v>
                </c:pt>
                <c:pt idx="352">
                  <c:v>48.301399999999994</c:v>
                </c:pt>
                <c:pt idx="353">
                  <c:v>49.132600000000011</c:v>
                </c:pt>
                <c:pt idx="354">
                  <c:v>42.071799999999996</c:v>
                </c:pt>
                <c:pt idx="355">
                  <c:v>40.532800000000009</c:v>
                </c:pt>
                <c:pt idx="356">
                  <c:v>43.293399999999998</c:v>
                </c:pt>
                <c:pt idx="357">
                  <c:v>36.01959999999999</c:v>
                </c:pt>
                <c:pt idx="358">
                  <c:v>37.838400000000014</c:v>
                </c:pt>
                <c:pt idx="359">
                  <c:v>43.346399999999988</c:v>
                </c:pt>
                <c:pt idx="360">
                  <c:v>37.854399999999984</c:v>
                </c:pt>
                <c:pt idx="361">
                  <c:v>41.251600000000003</c:v>
                </c:pt>
                <c:pt idx="362">
                  <c:v>43.919000000000004</c:v>
                </c:pt>
                <c:pt idx="363">
                  <c:v>37.346200000000003</c:v>
                </c:pt>
                <c:pt idx="364">
                  <c:v>24.331</c:v>
                </c:pt>
                <c:pt idx="365">
                  <c:v>22.480800000000002</c:v>
                </c:pt>
                <c:pt idx="366">
                  <c:v>25.4422</c:v>
                </c:pt>
                <c:pt idx="367">
                  <c:v>30.191399999999991</c:v>
                </c:pt>
                <c:pt idx="368">
                  <c:v>31.298399999999994</c:v>
                </c:pt>
                <c:pt idx="369">
                  <c:v>35.080600000000011</c:v>
                </c:pt>
                <c:pt idx="370">
                  <c:v>38.539800000000014</c:v>
                </c:pt>
                <c:pt idx="371">
                  <c:v>37.460400000000007</c:v>
                </c:pt>
                <c:pt idx="372">
                  <c:v>32.371599999999994</c:v>
                </c:pt>
                <c:pt idx="373">
                  <c:v>35.434799999999996</c:v>
                </c:pt>
                <c:pt idx="374">
                  <c:v>40.754199999999997</c:v>
                </c:pt>
                <c:pt idx="375">
                  <c:v>36.046800000000019</c:v>
                </c:pt>
                <c:pt idx="376">
                  <c:v>33.951000000000008</c:v>
                </c:pt>
                <c:pt idx="377">
                  <c:v>28.272000000000016</c:v>
                </c:pt>
                <c:pt idx="378">
                  <c:v>29.060400000000008</c:v>
                </c:pt>
                <c:pt idx="379">
                  <c:v>25.094200000000001</c:v>
                </c:pt>
                <c:pt idx="380">
                  <c:v>33.2102</c:v>
                </c:pt>
                <c:pt idx="381">
                  <c:v>30.004400000000011</c:v>
                </c:pt>
                <c:pt idx="382">
                  <c:v>31.969000000000001</c:v>
                </c:pt>
                <c:pt idx="383">
                  <c:v>33.806200000000011</c:v>
                </c:pt>
                <c:pt idx="384">
                  <c:v>34.717399999999998</c:v>
                </c:pt>
                <c:pt idx="385">
                  <c:v>21.812199999999994</c:v>
                </c:pt>
                <c:pt idx="386">
                  <c:v>20.745399999999997</c:v>
                </c:pt>
                <c:pt idx="387">
                  <c:v>20.31600000000001</c:v>
                </c:pt>
                <c:pt idx="388">
                  <c:v>22.36259999999999</c:v>
                </c:pt>
                <c:pt idx="389">
                  <c:v>21.578400000000002</c:v>
                </c:pt>
                <c:pt idx="390">
                  <c:v>26.986599999999996</c:v>
                </c:pt>
                <c:pt idx="391">
                  <c:v>33.563800000000001</c:v>
                </c:pt>
                <c:pt idx="392">
                  <c:v>30.862399999999994</c:v>
                </c:pt>
                <c:pt idx="393">
                  <c:v>54.491200000000013</c:v>
                </c:pt>
                <c:pt idx="394">
                  <c:v>52.353799999999993</c:v>
                </c:pt>
                <c:pt idx="395">
                  <c:v>51.896200000000022</c:v>
                </c:pt>
                <c:pt idx="396">
                  <c:v>52.762599999999999</c:v>
                </c:pt>
                <c:pt idx="397">
                  <c:v>53.508600000000001</c:v>
                </c:pt>
                <c:pt idx="398">
                  <c:v>63.65079999999999</c:v>
                </c:pt>
                <c:pt idx="399">
                  <c:v>72.484999999999999</c:v>
                </c:pt>
                <c:pt idx="400">
                  <c:v>75.129600000000011</c:v>
                </c:pt>
                <c:pt idx="401">
                  <c:v>80.5642</c:v>
                </c:pt>
                <c:pt idx="402">
                  <c:v>74.700600000000009</c:v>
                </c:pt>
                <c:pt idx="403">
                  <c:v>80.90440000000001</c:v>
                </c:pt>
                <c:pt idx="404">
                  <c:v>80.832000000000022</c:v>
                </c:pt>
                <c:pt idx="405">
                  <c:v>85.073200000000014</c:v>
                </c:pt>
                <c:pt idx="406">
                  <c:v>98.079999999999984</c:v>
                </c:pt>
                <c:pt idx="407">
                  <c:v>96.628200000000021</c:v>
                </c:pt>
                <c:pt idx="408">
                  <c:v>110.68580000000003</c:v>
                </c:pt>
                <c:pt idx="409">
                  <c:v>104.54960000000003</c:v>
                </c:pt>
                <c:pt idx="410">
                  <c:v>88.278800000000004</c:v>
                </c:pt>
                <c:pt idx="411">
                  <c:v>89.96520000000001</c:v>
                </c:pt>
                <c:pt idx="412">
                  <c:v>84.020800000000008</c:v>
                </c:pt>
                <c:pt idx="413">
                  <c:v>74.994599999999991</c:v>
                </c:pt>
                <c:pt idx="414">
                  <c:v>88.887200000000007</c:v>
                </c:pt>
                <c:pt idx="415">
                  <c:v>85.488200000000006</c:v>
                </c:pt>
                <c:pt idx="416">
                  <c:v>77.858400000000003</c:v>
                </c:pt>
                <c:pt idx="417">
                  <c:v>82.06280000000001</c:v>
                </c:pt>
                <c:pt idx="418">
                  <c:v>71.822400000000016</c:v>
                </c:pt>
                <c:pt idx="419">
                  <c:v>80.903599999999983</c:v>
                </c:pt>
                <c:pt idx="420">
                  <c:v>81.350800000000007</c:v>
                </c:pt>
                <c:pt idx="421">
                  <c:v>88.60720000000002</c:v>
                </c:pt>
                <c:pt idx="422">
                  <c:v>82.723200000000006</c:v>
                </c:pt>
                <c:pt idx="423">
                  <c:v>105.4354</c:v>
                </c:pt>
                <c:pt idx="424">
                  <c:v>113.88199999999998</c:v>
                </c:pt>
                <c:pt idx="425">
                  <c:v>120.23739999999999</c:v>
                </c:pt>
                <c:pt idx="426">
                  <c:v>119.67060000000001</c:v>
                </c:pt>
                <c:pt idx="427">
                  <c:v>97.567199999999985</c:v>
                </c:pt>
                <c:pt idx="428">
                  <c:v>89.587400000000002</c:v>
                </c:pt>
                <c:pt idx="429">
                  <c:v>87.194400000000002</c:v>
                </c:pt>
                <c:pt idx="430">
                  <c:v>86.781399999999991</c:v>
                </c:pt>
                <c:pt idx="431">
                  <c:v>91.768000000000001</c:v>
                </c:pt>
                <c:pt idx="432">
                  <c:v>88.462600000000009</c:v>
                </c:pt>
                <c:pt idx="433">
                  <c:v>95.646200000000007</c:v>
                </c:pt>
                <c:pt idx="434">
                  <c:v>87.553799999999995</c:v>
                </c:pt>
                <c:pt idx="435">
                  <c:v>95.808800000000005</c:v>
                </c:pt>
                <c:pt idx="436">
                  <c:v>93.591200000000015</c:v>
                </c:pt>
                <c:pt idx="437">
                  <c:v>96.179599999999994</c:v>
                </c:pt>
                <c:pt idx="438">
                  <c:v>94.986000000000018</c:v>
                </c:pt>
                <c:pt idx="439">
                  <c:v>89.810999999999993</c:v>
                </c:pt>
                <c:pt idx="440">
                  <c:v>79.830399999999997</c:v>
                </c:pt>
                <c:pt idx="441">
                  <c:v>71.491200000000021</c:v>
                </c:pt>
                <c:pt idx="442">
                  <c:v>63.634600000000013</c:v>
                </c:pt>
                <c:pt idx="443">
                  <c:v>68.723200000000006</c:v>
                </c:pt>
                <c:pt idx="444">
                  <c:v>72.703599999999994</c:v>
                </c:pt>
                <c:pt idx="445">
                  <c:v>76.775199999999998</c:v>
                </c:pt>
                <c:pt idx="446">
                  <c:v>79.877199999999988</c:v>
                </c:pt>
                <c:pt idx="447">
                  <c:v>76.886000000000024</c:v>
                </c:pt>
                <c:pt idx="448">
                  <c:v>81.935199999999995</c:v>
                </c:pt>
                <c:pt idx="449">
                  <c:v>80.967800000000011</c:v>
                </c:pt>
                <c:pt idx="450">
                  <c:v>81.609799999999993</c:v>
                </c:pt>
                <c:pt idx="451">
                  <c:v>86.632800000000003</c:v>
                </c:pt>
                <c:pt idx="452">
                  <c:v>88.59899999999999</c:v>
                </c:pt>
                <c:pt idx="453">
                  <c:v>86.378199999999993</c:v>
                </c:pt>
                <c:pt idx="454">
                  <c:v>94.191000000000003</c:v>
                </c:pt>
                <c:pt idx="455">
                  <c:v>91.655999999999977</c:v>
                </c:pt>
                <c:pt idx="456">
                  <c:v>88.355400000000003</c:v>
                </c:pt>
                <c:pt idx="457">
                  <c:v>96.009199999999979</c:v>
                </c:pt>
                <c:pt idx="458">
                  <c:v>99.183800000000019</c:v>
                </c:pt>
                <c:pt idx="459">
                  <c:v>95.68040000000002</c:v>
                </c:pt>
                <c:pt idx="460">
                  <c:v>100.13699999999997</c:v>
                </c:pt>
                <c:pt idx="461">
                  <c:v>94.185600000000008</c:v>
                </c:pt>
                <c:pt idx="462">
                  <c:v>95.657600000000002</c:v>
                </c:pt>
                <c:pt idx="463">
                  <c:v>101.37639999999999</c:v>
                </c:pt>
                <c:pt idx="464">
                  <c:v>93.339200000000005</c:v>
                </c:pt>
                <c:pt idx="465">
                  <c:v>93.717800000000011</c:v>
                </c:pt>
                <c:pt idx="466">
                  <c:v>87.013200000000012</c:v>
                </c:pt>
                <c:pt idx="467">
                  <c:v>89.637600000000006</c:v>
                </c:pt>
                <c:pt idx="468">
                  <c:v>86.585000000000008</c:v>
                </c:pt>
                <c:pt idx="469">
                  <c:v>91.668800000000005</c:v>
                </c:pt>
                <c:pt idx="470">
                  <c:v>98.703800000000001</c:v>
                </c:pt>
                <c:pt idx="471">
                  <c:v>106.5926</c:v>
                </c:pt>
                <c:pt idx="472">
                  <c:v>109.9796</c:v>
                </c:pt>
                <c:pt idx="473">
                  <c:v>119.85900000000002</c:v>
                </c:pt>
                <c:pt idx="474">
                  <c:v>121.56220000000002</c:v>
                </c:pt>
                <c:pt idx="475">
                  <c:v>111.65400000000001</c:v>
                </c:pt>
                <c:pt idx="476">
                  <c:v>116.44199999999999</c:v>
                </c:pt>
                <c:pt idx="477">
                  <c:v>117.96460000000002</c:v>
                </c:pt>
                <c:pt idx="478">
                  <c:v>122.00239999999998</c:v>
                </c:pt>
                <c:pt idx="479">
                  <c:v>134.09900000000002</c:v>
                </c:pt>
                <c:pt idx="480">
                  <c:v>141.82960000000003</c:v>
                </c:pt>
                <c:pt idx="481">
                  <c:v>140.0316</c:v>
                </c:pt>
                <c:pt idx="482">
                  <c:v>140.30220000000003</c:v>
                </c:pt>
                <c:pt idx="483">
                  <c:v>130.60320000000002</c:v>
                </c:pt>
                <c:pt idx="484">
                  <c:v>127.3634</c:v>
                </c:pt>
                <c:pt idx="485">
                  <c:v>128.16319999999999</c:v>
                </c:pt>
                <c:pt idx="486">
                  <c:v>136.44420000000002</c:v>
                </c:pt>
                <c:pt idx="487">
                  <c:v>146.22919999999999</c:v>
                </c:pt>
                <c:pt idx="488">
                  <c:v>147.62060000000002</c:v>
                </c:pt>
                <c:pt idx="489">
                  <c:v>162.62200000000001</c:v>
                </c:pt>
                <c:pt idx="490">
                  <c:v>190.69279999999998</c:v>
                </c:pt>
                <c:pt idx="491">
                  <c:v>200.8382</c:v>
                </c:pt>
                <c:pt idx="492">
                  <c:v>212.72679999999997</c:v>
                </c:pt>
                <c:pt idx="493">
                  <c:v>217.40299999999999</c:v>
                </c:pt>
                <c:pt idx="494">
                  <c:v>226.99840000000003</c:v>
                </c:pt>
                <c:pt idx="495">
                  <c:v>235.77960000000002</c:v>
                </c:pt>
                <c:pt idx="496">
                  <c:v>239.20739999999998</c:v>
                </c:pt>
                <c:pt idx="497">
                  <c:v>250.75220000000002</c:v>
                </c:pt>
                <c:pt idx="498">
                  <c:v>257.30699999999996</c:v>
                </c:pt>
                <c:pt idx="499">
                  <c:v>300.68560000000002</c:v>
                </c:pt>
                <c:pt idx="500">
                  <c:v>359.64880000000005</c:v>
                </c:pt>
                <c:pt idx="501">
                  <c:v>381.03979999999996</c:v>
                </c:pt>
                <c:pt idx="502">
                  <c:v>312.23359999999997</c:v>
                </c:pt>
                <c:pt idx="503">
                  <c:v>296.84059999999999</c:v>
                </c:pt>
                <c:pt idx="504">
                  <c:v>276.05880000000008</c:v>
                </c:pt>
                <c:pt idx="505">
                  <c:v>246.95320000000001</c:v>
                </c:pt>
                <c:pt idx="506">
                  <c:v>249.02519999999998</c:v>
                </c:pt>
                <c:pt idx="507">
                  <c:v>265.72260000000006</c:v>
                </c:pt>
                <c:pt idx="508">
                  <c:v>265.95420000000007</c:v>
                </c:pt>
                <c:pt idx="509">
                  <c:v>265.96699999999998</c:v>
                </c:pt>
                <c:pt idx="510">
                  <c:v>271.13720000000006</c:v>
                </c:pt>
                <c:pt idx="511">
                  <c:v>286.79900000000004</c:v>
                </c:pt>
                <c:pt idx="512">
                  <c:v>299.93580000000003</c:v>
                </c:pt>
                <c:pt idx="513">
                  <c:v>299.60260000000005</c:v>
                </c:pt>
                <c:pt idx="514">
                  <c:v>303.7276</c:v>
                </c:pt>
                <c:pt idx="515">
                  <c:v>350.61879999999991</c:v>
                </c:pt>
                <c:pt idx="516">
                  <c:v>399.79820000000001</c:v>
                </c:pt>
                <c:pt idx="517">
                  <c:v>385.32179999999994</c:v>
                </c:pt>
                <c:pt idx="518">
                  <c:v>355.75439999999992</c:v>
                </c:pt>
                <c:pt idx="519">
                  <c:v>389.36079999999998</c:v>
                </c:pt>
                <c:pt idx="520">
                  <c:v>409.86439999999993</c:v>
                </c:pt>
                <c:pt idx="521">
                  <c:v>409.57439999999997</c:v>
                </c:pt>
                <c:pt idx="522">
                  <c:v>385.82220000000001</c:v>
                </c:pt>
                <c:pt idx="523">
                  <c:v>353.6146</c:v>
                </c:pt>
                <c:pt idx="524">
                  <c:v>345.78980000000001</c:v>
                </c:pt>
                <c:pt idx="525">
                  <c:v>347.66919999999999</c:v>
                </c:pt>
                <c:pt idx="526">
                  <c:v>363.10919999999999</c:v>
                </c:pt>
                <c:pt idx="527">
                  <c:v>391.61219999999997</c:v>
                </c:pt>
                <c:pt idx="528">
                  <c:v>377.51060000000001</c:v>
                </c:pt>
                <c:pt idx="529">
                  <c:v>374.53100000000001</c:v>
                </c:pt>
                <c:pt idx="530">
                  <c:v>406.46039999999994</c:v>
                </c:pt>
                <c:pt idx="531">
                  <c:v>414.23799999999994</c:v>
                </c:pt>
                <c:pt idx="532">
                  <c:v>425.00339999999994</c:v>
                </c:pt>
                <c:pt idx="533">
                  <c:v>425.54399999999998</c:v>
                </c:pt>
                <c:pt idx="534">
                  <c:v>435.6475999999999</c:v>
                </c:pt>
                <c:pt idx="535">
                  <c:v>417.14199999999994</c:v>
                </c:pt>
                <c:pt idx="536">
                  <c:v>376.56499999999994</c:v>
                </c:pt>
                <c:pt idx="537">
                  <c:v>391.41160000000002</c:v>
                </c:pt>
                <c:pt idx="538">
                  <c:v>349.70019999999994</c:v>
                </c:pt>
                <c:pt idx="539">
                  <c:v>347.42199999999991</c:v>
                </c:pt>
                <c:pt idx="540">
                  <c:v>357.2192</c:v>
                </c:pt>
                <c:pt idx="541">
                  <c:v>353.6576</c:v>
                </c:pt>
                <c:pt idx="542">
                  <c:v>330.61619999999999</c:v>
                </c:pt>
                <c:pt idx="543">
                  <c:v>303.24259999999992</c:v>
                </c:pt>
                <c:pt idx="544">
                  <c:v>282.8408</c:v>
                </c:pt>
                <c:pt idx="545">
                  <c:v>286.07539999999995</c:v>
                </c:pt>
                <c:pt idx="546">
                  <c:v>291.24599999999998</c:v>
                </c:pt>
                <c:pt idx="547">
                  <c:v>285.97760000000005</c:v>
                </c:pt>
                <c:pt idx="548">
                  <c:v>293.65899999999999</c:v>
                </c:pt>
                <c:pt idx="549">
                  <c:v>306.09719999999999</c:v>
                </c:pt>
                <c:pt idx="550">
                  <c:v>321.63499999999999</c:v>
                </c:pt>
                <c:pt idx="551">
                  <c:v>324.22540000000004</c:v>
                </c:pt>
                <c:pt idx="552">
                  <c:v>328.72440000000006</c:v>
                </c:pt>
                <c:pt idx="553">
                  <c:v>296.65000000000003</c:v>
                </c:pt>
                <c:pt idx="554">
                  <c:v>290.21140000000003</c:v>
                </c:pt>
                <c:pt idx="555">
                  <c:v>293.83920000000006</c:v>
                </c:pt>
                <c:pt idx="556">
                  <c:v>283.19559999999996</c:v>
                </c:pt>
                <c:pt idx="557">
                  <c:v>287.61579999999998</c:v>
                </c:pt>
                <c:pt idx="558">
                  <c:v>273.95120000000003</c:v>
                </c:pt>
                <c:pt idx="559">
                  <c:v>256.23340000000007</c:v>
                </c:pt>
                <c:pt idx="560">
                  <c:v>253.56080000000003</c:v>
                </c:pt>
                <c:pt idx="561">
                  <c:v>262.36979999999994</c:v>
                </c:pt>
                <c:pt idx="562">
                  <c:v>254.7184</c:v>
                </c:pt>
                <c:pt idx="563">
                  <c:v>258.61300000000006</c:v>
                </c:pt>
                <c:pt idx="564">
                  <c:v>268.49920000000003</c:v>
                </c:pt>
                <c:pt idx="565">
                  <c:v>286.10879999999997</c:v>
                </c:pt>
                <c:pt idx="566">
                  <c:v>288.05159999999995</c:v>
                </c:pt>
                <c:pt idx="567">
                  <c:v>282.39700000000005</c:v>
                </c:pt>
                <c:pt idx="568">
                  <c:v>275.94119999999998</c:v>
                </c:pt>
                <c:pt idx="569">
                  <c:v>250.13279999999997</c:v>
                </c:pt>
                <c:pt idx="570">
                  <c:v>241.45680000000004</c:v>
                </c:pt>
                <c:pt idx="571">
                  <c:v>211.71440000000001</c:v>
                </c:pt>
                <c:pt idx="572">
                  <c:v>196.20360000000005</c:v>
                </c:pt>
                <c:pt idx="573">
                  <c:v>194.34040000000005</c:v>
                </c:pt>
                <c:pt idx="574">
                  <c:v>189.90799999999996</c:v>
                </c:pt>
                <c:pt idx="575">
                  <c:v>201.58180000000002</c:v>
                </c:pt>
                <c:pt idx="576">
                  <c:v>197.35039999999995</c:v>
                </c:pt>
                <c:pt idx="577">
                  <c:v>181.79379999999998</c:v>
                </c:pt>
                <c:pt idx="578">
                  <c:v>167.93639999999999</c:v>
                </c:pt>
                <c:pt idx="579">
                  <c:v>168.5224</c:v>
                </c:pt>
                <c:pt idx="580">
                  <c:v>167.18259999999998</c:v>
                </c:pt>
                <c:pt idx="581">
                  <c:v>156.0968</c:v>
                </c:pt>
                <c:pt idx="582">
                  <c:v>136.36500000000001</c:v>
                </c:pt>
                <c:pt idx="583">
                  <c:v>142.75380000000001</c:v>
                </c:pt>
                <c:pt idx="584">
                  <c:v>146.48100000000002</c:v>
                </c:pt>
                <c:pt idx="585">
                  <c:v>148.98380000000003</c:v>
                </c:pt>
                <c:pt idx="586">
                  <c:v>161.8484</c:v>
                </c:pt>
                <c:pt idx="587">
                  <c:v>147.21199999999999</c:v>
                </c:pt>
                <c:pt idx="588">
                  <c:v>141.46039999999999</c:v>
                </c:pt>
                <c:pt idx="589">
                  <c:v>161.44220000000001</c:v>
                </c:pt>
                <c:pt idx="590">
                  <c:v>169.22659999999996</c:v>
                </c:pt>
                <c:pt idx="591">
                  <c:v>180.43639999999999</c:v>
                </c:pt>
                <c:pt idx="592">
                  <c:v>166.09480000000002</c:v>
                </c:pt>
                <c:pt idx="593">
                  <c:v>161.33620000000002</c:v>
                </c:pt>
                <c:pt idx="594">
                  <c:v>155.57839999999999</c:v>
                </c:pt>
                <c:pt idx="595">
                  <c:v>162.72260000000003</c:v>
                </c:pt>
                <c:pt idx="596">
                  <c:v>157.08000000000001</c:v>
                </c:pt>
                <c:pt idx="597">
                  <c:v>158.05939999999998</c:v>
                </c:pt>
                <c:pt idx="598">
                  <c:v>160.7244</c:v>
                </c:pt>
                <c:pt idx="599">
                  <c:v>160.14360000000002</c:v>
                </c:pt>
                <c:pt idx="600">
                  <c:v>160.03980000000001</c:v>
                </c:pt>
                <c:pt idx="601">
                  <c:v>162.72499999999999</c:v>
                </c:pt>
                <c:pt idx="602">
                  <c:v>145.56980000000001</c:v>
                </c:pt>
                <c:pt idx="603">
                  <c:v>142.52059999999997</c:v>
                </c:pt>
                <c:pt idx="604">
                  <c:v>137.44939999999997</c:v>
                </c:pt>
                <c:pt idx="605">
                  <c:v>139.02720000000002</c:v>
                </c:pt>
                <c:pt idx="606">
                  <c:v>135.96880000000002</c:v>
                </c:pt>
                <c:pt idx="607">
                  <c:v>110.7234</c:v>
                </c:pt>
                <c:pt idx="608">
                  <c:v>113.94820000000001</c:v>
                </c:pt>
                <c:pt idx="609">
                  <c:v>109.09960000000001</c:v>
                </c:pt>
                <c:pt idx="610">
                  <c:v>110.00720000000001</c:v>
                </c:pt>
                <c:pt idx="611">
                  <c:v>106.7796</c:v>
                </c:pt>
                <c:pt idx="612">
                  <c:v>106.80120000000002</c:v>
                </c:pt>
                <c:pt idx="613">
                  <c:v>105.3212</c:v>
                </c:pt>
                <c:pt idx="614">
                  <c:v>103.10699999999997</c:v>
                </c:pt>
                <c:pt idx="615">
                  <c:v>103.11719999999998</c:v>
                </c:pt>
                <c:pt idx="616">
                  <c:v>104.72819999999997</c:v>
                </c:pt>
                <c:pt idx="617">
                  <c:v>108.69780000000003</c:v>
                </c:pt>
                <c:pt idx="618">
                  <c:v>118.11959999999999</c:v>
                </c:pt>
                <c:pt idx="619">
                  <c:v>117.5172</c:v>
                </c:pt>
                <c:pt idx="620">
                  <c:v>131.01560000000001</c:v>
                </c:pt>
                <c:pt idx="621">
                  <c:v>123.67280000000001</c:v>
                </c:pt>
                <c:pt idx="622">
                  <c:v>138.91399999999999</c:v>
                </c:pt>
                <c:pt idx="623">
                  <c:v>150.15719999999999</c:v>
                </c:pt>
                <c:pt idx="624">
                  <c:v>150.4042</c:v>
                </c:pt>
                <c:pt idx="625">
                  <c:v>162.28440000000001</c:v>
                </c:pt>
                <c:pt idx="626">
                  <c:v>158.14659999999998</c:v>
                </c:pt>
                <c:pt idx="627">
                  <c:v>144.77600000000001</c:v>
                </c:pt>
                <c:pt idx="628">
                  <c:v>138.59660000000002</c:v>
                </c:pt>
                <c:pt idx="629">
                  <c:v>146.65860000000001</c:v>
                </c:pt>
                <c:pt idx="630">
                  <c:v>150.73839999999996</c:v>
                </c:pt>
                <c:pt idx="631">
                  <c:v>154.97499999999997</c:v>
                </c:pt>
                <c:pt idx="632">
                  <c:v>156.0154</c:v>
                </c:pt>
                <c:pt idx="633">
                  <c:v>156.68239999999997</c:v>
                </c:pt>
                <c:pt idx="634">
                  <c:v>153.71260000000001</c:v>
                </c:pt>
                <c:pt idx="635">
                  <c:v>144.9254</c:v>
                </c:pt>
                <c:pt idx="636">
                  <c:v>130.17340000000002</c:v>
                </c:pt>
                <c:pt idx="637">
                  <c:v>125.31220000000002</c:v>
                </c:pt>
                <c:pt idx="638">
                  <c:v>122.735</c:v>
                </c:pt>
                <c:pt idx="639">
                  <c:v>123.64840000000001</c:v>
                </c:pt>
                <c:pt idx="640">
                  <c:v>127.11499999999998</c:v>
                </c:pt>
                <c:pt idx="641">
                  <c:v>132.31059999999999</c:v>
                </c:pt>
                <c:pt idx="642">
                  <c:v>123.60140000000001</c:v>
                </c:pt>
                <c:pt idx="643">
                  <c:v>126.27960000000003</c:v>
                </c:pt>
                <c:pt idx="644">
                  <c:v>126.09620000000001</c:v>
                </c:pt>
                <c:pt idx="645">
                  <c:v>130.60159999999999</c:v>
                </c:pt>
                <c:pt idx="646">
                  <c:v>143.36059999999998</c:v>
                </c:pt>
                <c:pt idx="647">
                  <c:v>139.59399999999999</c:v>
                </c:pt>
                <c:pt idx="648">
                  <c:v>131.1336</c:v>
                </c:pt>
                <c:pt idx="649">
                  <c:v>123.51119999999999</c:v>
                </c:pt>
                <c:pt idx="650">
                  <c:v>123.878</c:v>
                </c:pt>
                <c:pt idx="651">
                  <c:v>125.715</c:v>
                </c:pt>
                <c:pt idx="652">
                  <c:v>125.1816</c:v>
                </c:pt>
                <c:pt idx="653">
                  <c:v>114.209</c:v>
                </c:pt>
                <c:pt idx="654">
                  <c:v>107.79219999999998</c:v>
                </c:pt>
                <c:pt idx="655">
                  <c:v>106.46300000000001</c:v>
                </c:pt>
                <c:pt idx="656">
                  <c:v>109.1986</c:v>
                </c:pt>
                <c:pt idx="657">
                  <c:v>113.84940000000002</c:v>
                </c:pt>
                <c:pt idx="658">
                  <c:v>113.36380000000003</c:v>
                </c:pt>
                <c:pt idx="659">
                  <c:v>116.49</c:v>
                </c:pt>
                <c:pt idx="660">
                  <c:v>121.0108</c:v>
                </c:pt>
                <c:pt idx="661">
                  <c:v>122.37939999999999</c:v>
                </c:pt>
                <c:pt idx="662">
                  <c:v>115.56260000000002</c:v>
                </c:pt>
                <c:pt idx="663">
                  <c:v>116.20680000000003</c:v>
                </c:pt>
                <c:pt idx="664">
                  <c:v>115.57839999999999</c:v>
                </c:pt>
                <c:pt idx="665">
                  <c:v>128.14560000000003</c:v>
                </c:pt>
                <c:pt idx="666">
                  <c:v>124.38820000000001</c:v>
                </c:pt>
                <c:pt idx="667">
                  <c:v>119.57040000000003</c:v>
                </c:pt>
                <c:pt idx="668">
                  <c:v>125.55339999999998</c:v>
                </c:pt>
                <c:pt idx="669">
                  <c:v>124.84039999999999</c:v>
                </c:pt>
                <c:pt idx="670">
                  <c:v>122.67619999999999</c:v>
                </c:pt>
                <c:pt idx="671">
                  <c:v>122.95580000000002</c:v>
                </c:pt>
                <c:pt idx="672">
                  <c:v>127.0134</c:v>
                </c:pt>
                <c:pt idx="673">
                  <c:v>133.95259999999999</c:v>
                </c:pt>
                <c:pt idx="674">
                  <c:v>134.99939999999998</c:v>
                </c:pt>
                <c:pt idx="675">
                  <c:v>143.41480000000001</c:v>
                </c:pt>
                <c:pt idx="676">
                  <c:v>144.315</c:v>
                </c:pt>
                <c:pt idx="677">
                  <c:v>143.67679999999996</c:v>
                </c:pt>
                <c:pt idx="678">
                  <c:v>150.05019999999996</c:v>
                </c:pt>
                <c:pt idx="679">
                  <c:v>164.39239999999995</c:v>
                </c:pt>
                <c:pt idx="680">
                  <c:v>183.86640000000006</c:v>
                </c:pt>
                <c:pt idx="681">
                  <c:v>173.55019999999999</c:v>
                </c:pt>
                <c:pt idx="682">
                  <c:v>165.21379999999999</c:v>
                </c:pt>
                <c:pt idx="683">
                  <c:v>136.72879999999998</c:v>
                </c:pt>
                <c:pt idx="684">
                  <c:v>128.99299999999999</c:v>
                </c:pt>
                <c:pt idx="685">
                  <c:v>121.1888</c:v>
                </c:pt>
                <c:pt idx="686">
                  <c:v>123.93900000000002</c:v>
                </c:pt>
                <c:pt idx="687">
                  <c:v>133.56279999999995</c:v>
                </c:pt>
                <c:pt idx="688">
                  <c:v>121.3006</c:v>
                </c:pt>
                <c:pt idx="689">
                  <c:v>120.631</c:v>
                </c:pt>
                <c:pt idx="690">
                  <c:v>122.61959999999993</c:v>
                </c:pt>
                <c:pt idx="691">
                  <c:v>113.51419999999999</c:v>
                </c:pt>
                <c:pt idx="692">
                  <c:v>110.6662</c:v>
                </c:pt>
                <c:pt idx="693">
                  <c:v>103.85120000000001</c:v>
                </c:pt>
                <c:pt idx="694">
                  <c:v>102.34020000000001</c:v>
                </c:pt>
                <c:pt idx="695">
                  <c:v>95.83899999999997</c:v>
                </c:pt>
                <c:pt idx="696">
                  <c:v>92.212800000000016</c:v>
                </c:pt>
                <c:pt idx="697">
                  <c:v>85.177399999999977</c:v>
                </c:pt>
                <c:pt idx="698">
                  <c:v>88.891599999999983</c:v>
                </c:pt>
                <c:pt idx="699">
                  <c:v>94.197400000000002</c:v>
                </c:pt>
                <c:pt idx="700">
                  <c:v>88.93059999999997</c:v>
                </c:pt>
                <c:pt idx="701">
                  <c:v>88.17399999999995</c:v>
                </c:pt>
                <c:pt idx="702">
                  <c:v>82.2286</c:v>
                </c:pt>
                <c:pt idx="703">
                  <c:v>77.657999999999987</c:v>
                </c:pt>
                <c:pt idx="704">
                  <c:v>69.598600000000005</c:v>
                </c:pt>
                <c:pt idx="705">
                  <c:v>65.070999999999998</c:v>
                </c:pt>
                <c:pt idx="706">
                  <c:v>57.928399999999982</c:v>
                </c:pt>
                <c:pt idx="707">
                  <c:v>55.94</c:v>
                </c:pt>
                <c:pt idx="708">
                  <c:v>68.822999999999979</c:v>
                </c:pt>
                <c:pt idx="709">
                  <c:v>71.85420000000002</c:v>
                </c:pt>
                <c:pt idx="710">
                  <c:v>68.377200000000045</c:v>
                </c:pt>
                <c:pt idx="711">
                  <c:v>67.686399999999992</c:v>
                </c:pt>
                <c:pt idx="712">
                  <c:v>62.762799999999999</c:v>
                </c:pt>
                <c:pt idx="713">
                  <c:v>55.067799999999977</c:v>
                </c:pt>
                <c:pt idx="714">
                  <c:v>52.371999999999957</c:v>
                </c:pt>
                <c:pt idx="715">
                  <c:v>50.858000000000033</c:v>
                </c:pt>
                <c:pt idx="716">
                  <c:v>47.047399999999982</c:v>
                </c:pt>
                <c:pt idx="717">
                  <c:v>44.04340000000002</c:v>
                </c:pt>
                <c:pt idx="718">
                  <c:v>37.107600000000019</c:v>
                </c:pt>
                <c:pt idx="719">
                  <c:v>23.099799999999988</c:v>
                </c:pt>
                <c:pt idx="720">
                  <c:v>21.736199999999997</c:v>
                </c:pt>
                <c:pt idx="721">
                  <c:v>16.357200000000034</c:v>
                </c:pt>
                <c:pt idx="722">
                  <c:v>20.099999999999966</c:v>
                </c:pt>
                <c:pt idx="723">
                  <c:v>21.441600000000022</c:v>
                </c:pt>
                <c:pt idx="724">
                  <c:v>20.591200000000015</c:v>
                </c:pt>
                <c:pt idx="725">
                  <c:v>24.653600000000012</c:v>
                </c:pt>
                <c:pt idx="726">
                  <c:v>29.694600000000037</c:v>
                </c:pt>
                <c:pt idx="727">
                  <c:v>24.366600000000005</c:v>
                </c:pt>
                <c:pt idx="728">
                  <c:v>17.343599999999981</c:v>
                </c:pt>
                <c:pt idx="729">
                  <c:v>7.3710000000000093</c:v>
                </c:pt>
                <c:pt idx="730">
                  <c:v>8.2252000000000294</c:v>
                </c:pt>
                <c:pt idx="731">
                  <c:v>1.7708000000000084</c:v>
                </c:pt>
                <c:pt idx="732">
                  <c:v>5.8269999999999982</c:v>
                </c:pt>
                <c:pt idx="733">
                  <c:v>13.975200000000001</c:v>
                </c:pt>
                <c:pt idx="734">
                  <c:v>17.781200000000013</c:v>
                </c:pt>
                <c:pt idx="735">
                  <c:v>22.561200000000014</c:v>
                </c:pt>
                <c:pt idx="736">
                  <c:v>19.193200000000019</c:v>
                </c:pt>
                <c:pt idx="737">
                  <c:v>19.915599999999998</c:v>
                </c:pt>
                <c:pt idx="738">
                  <c:v>16.069800000000015</c:v>
                </c:pt>
                <c:pt idx="739">
                  <c:v>22.617000000000019</c:v>
                </c:pt>
                <c:pt idx="740">
                  <c:v>19.602200000000011</c:v>
                </c:pt>
                <c:pt idx="741">
                  <c:v>12.626600000000025</c:v>
                </c:pt>
                <c:pt idx="742">
                  <c:v>-2.0569999999999879</c:v>
                </c:pt>
                <c:pt idx="743">
                  <c:v>-0.35039999999999338</c:v>
                </c:pt>
                <c:pt idx="744">
                  <c:v>2.6966000000000179</c:v>
                </c:pt>
                <c:pt idx="745">
                  <c:v>3.3304000000000116</c:v>
                </c:pt>
                <c:pt idx="746">
                  <c:v>9.8114000000000345</c:v>
                </c:pt>
                <c:pt idx="747">
                  <c:v>7.1349999999999909</c:v>
                </c:pt>
                <c:pt idx="748">
                  <c:v>6.7879999999999825</c:v>
                </c:pt>
                <c:pt idx="749">
                  <c:v>6.8262</c:v>
                </c:pt>
                <c:pt idx="750">
                  <c:v>5.6384000000000185</c:v>
                </c:pt>
                <c:pt idx="751">
                  <c:v>3.2552000000000021</c:v>
                </c:pt>
                <c:pt idx="752">
                  <c:v>10.253000000000014</c:v>
                </c:pt>
                <c:pt idx="753">
                  <c:v>9.3817999999999984</c:v>
                </c:pt>
                <c:pt idx="754">
                  <c:v>7.77800000000002</c:v>
                </c:pt>
                <c:pt idx="755">
                  <c:v>15.029599999999988</c:v>
                </c:pt>
                <c:pt idx="756">
                  <c:v>12.076000000000022</c:v>
                </c:pt>
                <c:pt idx="757">
                  <c:v>11.66500000000002</c:v>
                </c:pt>
                <c:pt idx="758">
                  <c:v>10.069199999999995</c:v>
                </c:pt>
                <c:pt idx="759">
                  <c:v>9.9706000000000188</c:v>
                </c:pt>
                <c:pt idx="760">
                  <c:v>22.084000000000032</c:v>
                </c:pt>
                <c:pt idx="761">
                  <c:v>21.708600000000018</c:v>
                </c:pt>
                <c:pt idx="762">
                  <c:v>26.392600000000016</c:v>
                </c:pt>
                <c:pt idx="763">
                  <c:v>24.914399999999972</c:v>
                </c:pt>
                <c:pt idx="764">
                  <c:v>25.82480000000001</c:v>
                </c:pt>
                <c:pt idx="765">
                  <c:v>22.330599999999976</c:v>
                </c:pt>
                <c:pt idx="766">
                  <c:v>24.74799999999999</c:v>
                </c:pt>
                <c:pt idx="767">
                  <c:v>23.399200000000064</c:v>
                </c:pt>
                <c:pt idx="768">
                  <c:v>24.58159999999998</c:v>
                </c:pt>
                <c:pt idx="769">
                  <c:v>24.039200000000022</c:v>
                </c:pt>
                <c:pt idx="770">
                  <c:v>20.816400000000016</c:v>
                </c:pt>
                <c:pt idx="771">
                  <c:v>24.533200000000022</c:v>
                </c:pt>
                <c:pt idx="772">
                  <c:v>23.630800000000022</c:v>
                </c:pt>
                <c:pt idx="773">
                  <c:v>23.705399999999997</c:v>
                </c:pt>
                <c:pt idx="774">
                  <c:v>24.149199999999979</c:v>
                </c:pt>
                <c:pt idx="775">
                  <c:v>23.778599999999983</c:v>
                </c:pt>
                <c:pt idx="776">
                  <c:v>22.936200000000014</c:v>
                </c:pt>
                <c:pt idx="777">
                  <c:v>25.253600000000006</c:v>
                </c:pt>
                <c:pt idx="778">
                  <c:v>34.694600000000065</c:v>
                </c:pt>
                <c:pt idx="779">
                  <c:v>42.975200000000001</c:v>
                </c:pt>
                <c:pt idx="780">
                  <c:v>48.371200000000044</c:v>
                </c:pt>
                <c:pt idx="781">
                  <c:v>52.572800000000001</c:v>
                </c:pt>
                <c:pt idx="782">
                  <c:v>57.429200000000009</c:v>
                </c:pt>
                <c:pt idx="783">
                  <c:v>58.263400000000019</c:v>
                </c:pt>
                <c:pt idx="784">
                  <c:v>77.513000000000005</c:v>
                </c:pt>
                <c:pt idx="785">
                  <c:v>82.827200000000062</c:v>
                </c:pt>
                <c:pt idx="786">
                  <c:v>76.631</c:v>
                </c:pt>
                <c:pt idx="787">
                  <c:v>78.395999999999958</c:v>
                </c:pt>
                <c:pt idx="788">
                  <c:v>70.610000000000014</c:v>
                </c:pt>
                <c:pt idx="789">
                  <c:v>47.363799999999969</c:v>
                </c:pt>
                <c:pt idx="790">
                  <c:v>49.583999999999975</c:v>
                </c:pt>
                <c:pt idx="791">
                  <c:v>44.104799999999983</c:v>
                </c:pt>
                <c:pt idx="792">
                  <c:v>41.772799999999989</c:v>
                </c:pt>
                <c:pt idx="793">
                  <c:v>30.764400000000023</c:v>
                </c:pt>
                <c:pt idx="794">
                  <c:v>39.972800000000007</c:v>
                </c:pt>
                <c:pt idx="795">
                  <c:v>38.637</c:v>
                </c:pt>
                <c:pt idx="796">
                  <c:v>49.699600000000004</c:v>
                </c:pt>
                <c:pt idx="797">
                  <c:v>35.812799999999982</c:v>
                </c:pt>
                <c:pt idx="798">
                  <c:v>34.723600000000005</c:v>
                </c:pt>
                <c:pt idx="799">
                  <c:v>43.721800000000002</c:v>
                </c:pt>
                <c:pt idx="800">
                  <c:v>52.308600000000041</c:v>
                </c:pt>
                <c:pt idx="801">
                  <c:v>48.077200000000005</c:v>
                </c:pt>
                <c:pt idx="802">
                  <c:v>48.36839999999998</c:v>
                </c:pt>
                <c:pt idx="803">
                  <c:v>52.653600000000012</c:v>
                </c:pt>
                <c:pt idx="804">
                  <c:v>42.92240000000001</c:v>
                </c:pt>
                <c:pt idx="805">
                  <c:v>45.888999999999982</c:v>
                </c:pt>
                <c:pt idx="806">
                  <c:v>43.006800000000055</c:v>
                </c:pt>
                <c:pt idx="807">
                  <c:v>37.037200000000013</c:v>
                </c:pt>
                <c:pt idx="808">
                  <c:v>40.4786</c:v>
                </c:pt>
                <c:pt idx="809">
                  <c:v>39.126800000000003</c:v>
                </c:pt>
                <c:pt idx="810">
                  <c:v>32.580600000000004</c:v>
                </c:pt>
                <c:pt idx="811">
                  <c:v>35.802599999999984</c:v>
                </c:pt>
                <c:pt idx="812">
                  <c:v>43.811000000000007</c:v>
                </c:pt>
                <c:pt idx="813">
                  <c:v>45.614000000000033</c:v>
                </c:pt>
                <c:pt idx="814">
                  <c:v>39.213399999999979</c:v>
                </c:pt>
                <c:pt idx="815">
                  <c:v>32.600400000000036</c:v>
                </c:pt>
                <c:pt idx="816">
                  <c:v>27.653200000000027</c:v>
                </c:pt>
                <c:pt idx="817">
                  <c:v>28.409999999999997</c:v>
                </c:pt>
                <c:pt idx="818">
                  <c:v>34.028199999999998</c:v>
                </c:pt>
                <c:pt idx="819">
                  <c:v>31.412200000000013</c:v>
                </c:pt>
                <c:pt idx="820">
                  <c:v>35.287000000000035</c:v>
                </c:pt>
                <c:pt idx="821">
                  <c:v>35.592000000000013</c:v>
                </c:pt>
                <c:pt idx="822">
                  <c:v>34.852200000000011</c:v>
                </c:pt>
                <c:pt idx="823">
                  <c:v>36.834600000000052</c:v>
                </c:pt>
                <c:pt idx="824">
                  <c:v>26.152600000000007</c:v>
                </c:pt>
                <c:pt idx="825">
                  <c:v>30.881400000000028</c:v>
                </c:pt>
                <c:pt idx="826">
                  <c:v>26.069200000000023</c:v>
                </c:pt>
                <c:pt idx="827">
                  <c:v>22.31200000000004</c:v>
                </c:pt>
                <c:pt idx="828">
                  <c:v>29.528999999999996</c:v>
                </c:pt>
                <c:pt idx="829">
                  <c:v>32.574400000000011</c:v>
                </c:pt>
                <c:pt idx="830">
                  <c:v>27.939400000000035</c:v>
                </c:pt>
                <c:pt idx="831">
                  <c:v>28.889999999999986</c:v>
                </c:pt>
                <c:pt idx="832">
                  <c:v>32.909199999999998</c:v>
                </c:pt>
                <c:pt idx="833">
                  <c:v>31.480200000000025</c:v>
                </c:pt>
                <c:pt idx="834">
                  <c:v>31.58899999999997</c:v>
                </c:pt>
                <c:pt idx="835">
                  <c:v>37.07480000000001</c:v>
                </c:pt>
                <c:pt idx="836">
                  <c:v>38.13179999999997</c:v>
                </c:pt>
                <c:pt idx="837">
                  <c:v>44.263400000000019</c:v>
                </c:pt>
                <c:pt idx="838">
                  <c:v>36.816999999999979</c:v>
                </c:pt>
                <c:pt idx="839">
                  <c:v>38.496000000000024</c:v>
                </c:pt>
                <c:pt idx="840">
                  <c:v>40.158799999999985</c:v>
                </c:pt>
                <c:pt idx="841">
                  <c:v>34.182199999999995</c:v>
                </c:pt>
                <c:pt idx="842">
                  <c:v>31.627999999999957</c:v>
                </c:pt>
                <c:pt idx="843">
                  <c:v>34.385999999999996</c:v>
                </c:pt>
                <c:pt idx="844">
                  <c:v>30.599000000000046</c:v>
                </c:pt>
                <c:pt idx="845">
                  <c:v>32.578000000000003</c:v>
                </c:pt>
                <c:pt idx="846">
                  <c:v>31.691599999999994</c:v>
                </c:pt>
                <c:pt idx="847">
                  <c:v>32.480199999999968</c:v>
                </c:pt>
                <c:pt idx="848">
                  <c:v>30.888999999999996</c:v>
                </c:pt>
                <c:pt idx="849">
                  <c:v>34.175399999999996</c:v>
                </c:pt>
                <c:pt idx="850">
                  <c:v>22.599800000000016</c:v>
                </c:pt>
                <c:pt idx="851">
                  <c:v>16.73420000000003</c:v>
                </c:pt>
                <c:pt idx="852">
                  <c:v>12.802199999999999</c:v>
                </c:pt>
                <c:pt idx="853">
                  <c:v>9.30859999999997</c:v>
                </c:pt>
                <c:pt idx="854">
                  <c:v>6.7268000000000114</c:v>
                </c:pt>
                <c:pt idx="855">
                  <c:v>4.0889999999999986</c:v>
                </c:pt>
                <c:pt idx="856">
                  <c:v>4.5994000000000028</c:v>
                </c:pt>
                <c:pt idx="857">
                  <c:v>5.6898000000000053</c:v>
                </c:pt>
                <c:pt idx="858">
                  <c:v>4.8727999999999838</c:v>
                </c:pt>
                <c:pt idx="859">
                  <c:v>-0.18899999999999295</c:v>
                </c:pt>
                <c:pt idx="860">
                  <c:v>-1.106400000000022</c:v>
                </c:pt>
                <c:pt idx="861">
                  <c:v>5.8356000000000421</c:v>
                </c:pt>
                <c:pt idx="862">
                  <c:v>3.9926000000000386</c:v>
                </c:pt>
                <c:pt idx="863">
                  <c:v>4.3943999999999903</c:v>
                </c:pt>
                <c:pt idx="864">
                  <c:v>4.136999999999972</c:v>
                </c:pt>
                <c:pt idx="865">
                  <c:v>9.0567999999999955</c:v>
                </c:pt>
                <c:pt idx="866">
                  <c:v>11.016799999999961</c:v>
                </c:pt>
                <c:pt idx="867">
                  <c:v>5.2150000000000176</c:v>
                </c:pt>
                <c:pt idx="868">
                  <c:v>2.546999999999997</c:v>
                </c:pt>
                <c:pt idx="869">
                  <c:v>6.4114000000000146</c:v>
                </c:pt>
                <c:pt idx="870">
                  <c:v>0.47760000000000957</c:v>
                </c:pt>
                <c:pt idx="871">
                  <c:v>0.9883999999999844</c:v>
                </c:pt>
                <c:pt idx="872">
                  <c:v>3.8109999999999928</c:v>
                </c:pt>
                <c:pt idx="873">
                  <c:v>6.8039999999999736</c:v>
                </c:pt>
                <c:pt idx="874">
                  <c:v>7.1172000000000537</c:v>
                </c:pt>
                <c:pt idx="875">
                  <c:v>8.4729999999999848</c:v>
                </c:pt>
                <c:pt idx="876">
                  <c:v>4.2793999999999812</c:v>
                </c:pt>
                <c:pt idx="877">
                  <c:v>6.7898000000000138</c:v>
                </c:pt>
                <c:pt idx="878">
                  <c:v>7.7398000000000025</c:v>
                </c:pt>
                <c:pt idx="879">
                  <c:v>7.4088000000000136</c:v>
                </c:pt>
                <c:pt idx="880">
                  <c:v>6.9452000000000425</c:v>
                </c:pt>
                <c:pt idx="881">
                  <c:v>2.1304000000000229</c:v>
                </c:pt>
                <c:pt idx="882">
                  <c:v>1.0134000000000043</c:v>
                </c:pt>
                <c:pt idx="883">
                  <c:v>0.71519999999998163</c:v>
                </c:pt>
                <c:pt idx="884">
                  <c:v>0.15500000000000114</c:v>
                </c:pt>
                <c:pt idx="885">
                  <c:v>-2.3671999999999969</c:v>
                </c:pt>
                <c:pt idx="886">
                  <c:v>2.5199999999983902E-2</c:v>
                </c:pt>
                <c:pt idx="887">
                  <c:v>-1.5535999999999888</c:v>
                </c:pt>
                <c:pt idx="888">
                  <c:v>-2.0387999999999948</c:v>
                </c:pt>
                <c:pt idx="889">
                  <c:v>-0.90799999999998704</c:v>
                </c:pt>
                <c:pt idx="890">
                  <c:v>4.9600000000012301E-2</c:v>
                </c:pt>
                <c:pt idx="891">
                  <c:v>3.807200000000023</c:v>
                </c:pt>
                <c:pt idx="892">
                  <c:v>2.9630000000000223</c:v>
                </c:pt>
                <c:pt idx="893">
                  <c:v>7.17319999999998</c:v>
                </c:pt>
                <c:pt idx="894">
                  <c:v>8.6165999999999627</c:v>
                </c:pt>
                <c:pt idx="895">
                  <c:v>3.9933999999999941</c:v>
                </c:pt>
                <c:pt idx="896">
                  <c:v>3.6621999999999986</c:v>
                </c:pt>
                <c:pt idx="897">
                  <c:v>3.9731999999999914</c:v>
                </c:pt>
                <c:pt idx="898">
                  <c:v>-1.208999999999989</c:v>
                </c:pt>
                <c:pt idx="899">
                  <c:v>0.56499999999999773</c:v>
                </c:pt>
                <c:pt idx="900">
                  <c:v>1.8632000000000204</c:v>
                </c:pt>
                <c:pt idx="901">
                  <c:v>-1.4066000000000116</c:v>
                </c:pt>
                <c:pt idx="902">
                  <c:v>-5.4207999999999856</c:v>
                </c:pt>
                <c:pt idx="903">
                  <c:v>-6.0989999999999895</c:v>
                </c:pt>
                <c:pt idx="904">
                  <c:v>-8.0374000000000336</c:v>
                </c:pt>
                <c:pt idx="905">
                  <c:v>-6.3368000000000109</c:v>
                </c:pt>
                <c:pt idx="906">
                  <c:v>-1.9510000000000076</c:v>
                </c:pt>
                <c:pt idx="907">
                  <c:v>-3.7035999999999945</c:v>
                </c:pt>
                <c:pt idx="908">
                  <c:v>-4.055800000000005</c:v>
                </c:pt>
                <c:pt idx="909">
                  <c:v>-4.7575999999999965</c:v>
                </c:pt>
                <c:pt idx="910">
                  <c:v>-2.8475999999999999</c:v>
                </c:pt>
                <c:pt idx="911">
                  <c:v>-0.53879999999999484</c:v>
                </c:pt>
                <c:pt idx="912">
                  <c:v>5.1279999999999859</c:v>
                </c:pt>
                <c:pt idx="913">
                  <c:v>2.8127999999999815</c:v>
                </c:pt>
                <c:pt idx="914">
                  <c:v>4.218400000000031</c:v>
                </c:pt>
                <c:pt idx="915">
                  <c:v>4.4553999999999974</c:v>
                </c:pt>
                <c:pt idx="916">
                  <c:v>2.0666000000000082</c:v>
                </c:pt>
                <c:pt idx="917">
                  <c:v>-3.569199999999995</c:v>
                </c:pt>
                <c:pt idx="918">
                  <c:v>-5.7409999999999854</c:v>
                </c:pt>
                <c:pt idx="919">
                  <c:v>-1.2970000000000255</c:v>
                </c:pt>
                <c:pt idx="920">
                  <c:v>0.88839999999999009</c:v>
                </c:pt>
                <c:pt idx="921">
                  <c:v>-0.96120000000000516</c:v>
                </c:pt>
                <c:pt idx="922">
                  <c:v>2.01039999999999</c:v>
                </c:pt>
                <c:pt idx="923">
                  <c:v>2.2127999999999872</c:v>
                </c:pt>
                <c:pt idx="924">
                  <c:v>5.190400000000011</c:v>
                </c:pt>
                <c:pt idx="925">
                  <c:v>7.3858000000000033</c:v>
                </c:pt>
                <c:pt idx="926">
                  <c:v>4.6931999999999903</c:v>
                </c:pt>
                <c:pt idx="927">
                  <c:v>3.7594000000000278</c:v>
                </c:pt>
                <c:pt idx="928">
                  <c:v>-1.0712000000000046</c:v>
                </c:pt>
                <c:pt idx="929">
                  <c:v>-2.1957999999999771</c:v>
                </c:pt>
                <c:pt idx="930">
                  <c:v>-4.4221999999999753</c:v>
                </c:pt>
                <c:pt idx="931">
                  <c:v>-5.9277999999999906</c:v>
                </c:pt>
                <c:pt idx="932">
                  <c:v>-1.0425999999999931</c:v>
                </c:pt>
                <c:pt idx="933">
                  <c:v>7.1714000000000055</c:v>
                </c:pt>
                <c:pt idx="934">
                  <c:v>17.640799999999999</c:v>
                </c:pt>
                <c:pt idx="935">
                  <c:v>12.606999999999985</c:v>
                </c:pt>
                <c:pt idx="936">
                  <c:v>11.465400000000017</c:v>
                </c:pt>
                <c:pt idx="937">
                  <c:v>11.841800000000006</c:v>
                </c:pt>
                <c:pt idx="938">
                  <c:v>17.407999999999987</c:v>
                </c:pt>
                <c:pt idx="939">
                  <c:v>20.170200000000008</c:v>
                </c:pt>
                <c:pt idx="940">
                  <c:v>22.945599999999999</c:v>
                </c:pt>
                <c:pt idx="941">
                  <c:v>20.755200000000016</c:v>
                </c:pt>
                <c:pt idx="942">
                  <c:v>21.046199999999985</c:v>
                </c:pt>
                <c:pt idx="943">
                  <c:v>17.882000000000005</c:v>
                </c:pt>
                <c:pt idx="944">
                  <c:v>13.608000000000033</c:v>
                </c:pt>
                <c:pt idx="945">
                  <c:v>12.697799999999987</c:v>
                </c:pt>
                <c:pt idx="946">
                  <c:v>10.134999999999991</c:v>
                </c:pt>
                <c:pt idx="947">
                  <c:v>9.3206000000000131</c:v>
                </c:pt>
                <c:pt idx="948">
                  <c:v>8.1794000000000011</c:v>
                </c:pt>
                <c:pt idx="949">
                  <c:v>4.7439999999999998</c:v>
                </c:pt>
                <c:pt idx="950">
                  <c:v>2.2008000000000152</c:v>
                </c:pt>
                <c:pt idx="951">
                  <c:v>-0.10199999999998965</c:v>
                </c:pt>
                <c:pt idx="952">
                  <c:v>-3.4324000000000012</c:v>
                </c:pt>
                <c:pt idx="953">
                  <c:v>-2.6820000000000022</c:v>
                </c:pt>
                <c:pt idx="954">
                  <c:v>-3.1453999999999809</c:v>
                </c:pt>
                <c:pt idx="955">
                  <c:v>-8.3053999999999917</c:v>
                </c:pt>
                <c:pt idx="956">
                  <c:v>-9.5498000000000047</c:v>
                </c:pt>
                <c:pt idx="957">
                  <c:v>-11.020399999999995</c:v>
                </c:pt>
                <c:pt idx="958">
                  <c:v>-12.729400000000012</c:v>
                </c:pt>
                <c:pt idx="959">
                  <c:v>-14.671000000000006</c:v>
                </c:pt>
                <c:pt idx="960">
                  <c:v>-13.306399999999996</c:v>
                </c:pt>
                <c:pt idx="961">
                  <c:v>-12.716800000000006</c:v>
                </c:pt>
                <c:pt idx="962">
                  <c:v>-13.671399999999991</c:v>
                </c:pt>
                <c:pt idx="963">
                  <c:v>-10.768399999999986</c:v>
                </c:pt>
                <c:pt idx="964">
                  <c:v>-12.622</c:v>
                </c:pt>
                <c:pt idx="965">
                  <c:v>-16.767200000000003</c:v>
                </c:pt>
                <c:pt idx="966">
                  <c:v>-13.828399999999988</c:v>
                </c:pt>
                <c:pt idx="967">
                  <c:v>-11.626199999999997</c:v>
                </c:pt>
                <c:pt idx="968">
                  <c:v>-12.36760000000001</c:v>
                </c:pt>
                <c:pt idx="969">
                  <c:v>-8.688200000000009</c:v>
                </c:pt>
                <c:pt idx="970">
                  <c:v>-2.9394000000000062</c:v>
                </c:pt>
                <c:pt idx="971">
                  <c:v>2.339999999999975</c:v>
                </c:pt>
                <c:pt idx="972">
                  <c:v>-0.97160000000000935</c:v>
                </c:pt>
                <c:pt idx="973">
                  <c:v>1.1895999999999844</c:v>
                </c:pt>
                <c:pt idx="974">
                  <c:v>0.8925999999999874</c:v>
                </c:pt>
                <c:pt idx="975">
                  <c:v>2.1512000000000171</c:v>
                </c:pt>
                <c:pt idx="976">
                  <c:v>13.245800000000003</c:v>
                </c:pt>
                <c:pt idx="977">
                  <c:v>16.535599999999988</c:v>
                </c:pt>
                <c:pt idx="978">
                  <c:v>18.022999999999996</c:v>
                </c:pt>
                <c:pt idx="979">
                  <c:v>16.768600000000006</c:v>
                </c:pt>
                <c:pt idx="980">
                  <c:v>18.042999999999978</c:v>
                </c:pt>
                <c:pt idx="981">
                  <c:v>15.018800000000013</c:v>
                </c:pt>
                <c:pt idx="982">
                  <c:v>11.373599999999982</c:v>
                </c:pt>
                <c:pt idx="983">
                  <c:v>11.73660000000001</c:v>
                </c:pt>
                <c:pt idx="984">
                  <c:v>11.332999999999998</c:v>
                </c:pt>
                <c:pt idx="985">
                  <c:v>10.5762</c:v>
                </c:pt>
                <c:pt idx="986">
                  <c:v>9.5517999999999716</c:v>
                </c:pt>
                <c:pt idx="987">
                  <c:v>8.7325999999999908</c:v>
                </c:pt>
                <c:pt idx="988">
                  <c:v>7.7777999999999992</c:v>
                </c:pt>
                <c:pt idx="989">
                  <c:v>1.1468000000000131</c:v>
                </c:pt>
                <c:pt idx="990">
                  <c:v>0.20779999999999177</c:v>
                </c:pt>
                <c:pt idx="991">
                  <c:v>0.73580000000001178</c:v>
                </c:pt>
                <c:pt idx="992">
                  <c:v>7.3650000000000091</c:v>
                </c:pt>
                <c:pt idx="993">
                  <c:v>7.411200000000008</c:v>
                </c:pt>
                <c:pt idx="994">
                  <c:v>5.8622000000000014</c:v>
                </c:pt>
                <c:pt idx="995">
                  <c:v>2.8109999999999928</c:v>
                </c:pt>
                <c:pt idx="996">
                  <c:v>1.0600000000010823E-2</c:v>
                </c:pt>
                <c:pt idx="997">
                  <c:v>-7.0975999999999715</c:v>
                </c:pt>
                <c:pt idx="998">
                  <c:v>-5.6702000000000083</c:v>
                </c:pt>
                <c:pt idx="999">
                  <c:v>-13.633600000000001</c:v>
                </c:pt>
                <c:pt idx="1000">
                  <c:v>-21.706199999999995</c:v>
                </c:pt>
                <c:pt idx="1001">
                  <c:v>-23.403599999999983</c:v>
                </c:pt>
                <c:pt idx="1002">
                  <c:v>-19.592599999999976</c:v>
                </c:pt>
                <c:pt idx="1003">
                  <c:v>-21.248800000000003</c:v>
                </c:pt>
                <c:pt idx="1004">
                  <c:v>-29.075064999999995</c:v>
                </c:pt>
                <c:pt idx="1005">
                  <c:v>-28.171800000000005</c:v>
                </c:pt>
                <c:pt idx="1006">
                  <c:v>-29.681200000000004</c:v>
                </c:pt>
                <c:pt idx="1007">
                  <c:v>-25.578000000000003</c:v>
                </c:pt>
                <c:pt idx="1008">
                  <c:v>-28.368599999999986</c:v>
                </c:pt>
                <c:pt idx="1009">
                  <c:v>-26.524600000000007</c:v>
                </c:pt>
                <c:pt idx="1010">
                  <c:v>-29.654399999999995</c:v>
                </c:pt>
                <c:pt idx="1011">
                  <c:v>-23.308199999999985</c:v>
                </c:pt>
                <c:pt idx="1012">
                  <c:v>-24.217399999999984</c:v>
                </c:pt>
                <c:pt idx="1013">
                  <c:v>-33.814400000000006</c:v>
                </c:pt>
                <c:pt idx="1014">
                  <c:v>-37.83720000000001</c:v>
                </c:pt>
                <c:pt idx="1015">
                  <c:v>-36.170000000000016</c:v>
                </c:pt>
                <c:pt idx="1016">
                  <c:v>-35.241200000000006</c:v>
                </c:pt>
                <c:pt idx="1017">
                  <c:v>-33.0916</c:v>
                </c:pt>
                <c:pt idx="1018">
                  <c:v>-36.4392</c:v>
                </c:pt>
                <c:pt idx="1019">
                  <c:v>-39.172599999999989</c:v>
                </c:pt>
                <c:pt idx="1020">
                  <c:v>-46.597199999999987</c:v>
                </c:pt>
                <c:pt idx="1021">
                  <c:v>-49.468799999999987</c:v>
                </c:pt>
                <c:pt idx="1022">
                  <c:v>-51.439399999999992</c:v>
                </c:pt>
                <c:pt idx="1023">
                  <c:v>-57.250800000000012</c:v>
                </c:pt>
                <c:pt idx="1024">
                  <c:v>-53.760599999999997</c:v>
                </c:pt>
                <c:pt idx="1025">
                  <c:v>-50.72059999999999</c:v>
                </c:pt>
                <c:pt idx="1026">
                  <c:v>-53.194600000000008</c:v>
                </c:pt>
                <c:pt idx="1027">
                  <c:v>-54.473000000000013</c:v>
                </c:pt>
                <c:pt idx="1028">
                  <c:v>-55.984200000000001</c:v>
                </c:pt>
                <c:pt idx="1029">
                  <c:v>-60.643799999999999</c:v>
                </c:pt>
                <c:pt idx="1030">
                  <c:v>-61.878799999999998</c:v>
                </c:pt>
                <c:pt idx="1031">
                  <c:v>-49.6858</c:v>
                </c:pt>
                <c:pt idx="1032">
                  <c:v>-55.861199999999997</c:v>
                </c:pt>
                <c:pt idx="1033">
                  <c:v>-55.492999999999995</c:v>
                </c:pt>
                <c:pt idx="1034">
                  <c:v>-51.339999999999989</c:v>
                </c:pt>
                <c:pt idx="1035">
                  <c:v>-51.251599999999996</c:v>
                </c:pt>
                <c:pt idx="1036">
                  <c:v>-55.344399999999993</c:v>
                </c:pt>
                <c:pt idx="1037">
                  <c:v>-55.141399999999976</c:v>
                </c:pt>
                <c:pt idx="1038">
                  <c:v>-57.207599999999999</c:v>
                </c:pt>
                <c:pt idx="1039">
                  <c:v>-58.252200000000002</c:v>
                </c:pt>
                <c:pt idx="1040">
                  <c:v>-58.694200000000009</c:v>
                </c:pt>
                <c:pt idx="1041">
                  <c:v>-58.668600000000012</c:v>
                </c:pt>
                <c:pt idx="1042">
                  <c:v>-52.688799999999986</c:v>
                </c:pt>
                <c:pt idx="1043">
                  <c:v>-51.199200000000005</c:v>
                </c:pt>
                <c:pt idx="1044">
                  <c:v>-49.155799999999999</c:v>
                </c:pt>
                <c:pt idx="1045">
                  <c:v>-48.135999999999981</c:v>
                </c:pt>
                <c:pt idx="1046">
                  <c:v>-47.518399999999986</c:v>
                </c:pt>
                <c:pt idx="1047">
                  <c:v>-48.724399999999989</c:v>
                </c:pt>
                <c:pt idx="1048">
                  <c:v>-46.757799999999989</c:v>
                </c:pt>
                <c:pt idx="1049">
                  <c:v>-46.704000000000008</c:v>
                </c:pt>
                <c:pt idx="1050">
                  <c:v>-46.062999999999988</c:v>
                </c:pt>
                <c:pt idx="1051">
                  <c:v>-45.554599999999994</c:v>
                </c:pt>
                <c:pt idx="1052">
                  <c:v>-43.6828</c:v>
                </c:pt>
                <c:pt idx="1053">
                  <c:v>-43.025199999999984</c:v>
                </c:pt>
                <c:pt idx="1054">
                  <c:v>-47.264400000000009</c:v>
                </c:pt>
                <c:pt idx="1055">
                  <c:v>-42.338400000000007</c:v>
                </c:pt>
                <c:pt idx="1056">
                  <c:v>-40.360799999999998</c:v>
                </c:pt>
                <c:pt idx="1057">
                  <c:v>-39.723399999999998</c:v>
                </c:pt>
                <c:pt idx="1058">
                  <c:v>-40.011600000000016</c:v>
                </c:pt>
                <c:pt idx="1059">
                  <c:v>-37.413800000000009</c:v>
                </c:pt>
                <c:pt idx="1060">
                  <c:v>-35.795800000000014</c:v>
                </c:pt>
                <c:pt idx="1061">
                  <c:v>-36.464799999999983</c:v>
                </c:pt>
                <c:pt idx="1062">
                  <c:v>-40.53</c:v>
                </c:pt>
                <c:pt idx="1063">
                  <c:v>-39.368800000000007</c:v>
                </c:pt>
                <c:pt idx="1064">
                  <c:v>-43.610600000000005</c:v>
                </c:pt>
                <c:pt idx="1065">
                  <c:v>-40.330399999999997</c:v>
                </c:pt>
                <c:pt idx="1066">
                  <c:v>-27.067199999999985</c:v>
                </c:pt>
                <c:pt idx="1067">
                  <c:v>-26.728399999999979</c:v>
                </c:pt>
                <c:pt idx="1068">
                  <c:v>-23.8172</c:v>
                </c:pt>
                <c:pt idx="1069">
                  <c:v>-29.984999999999999</c:v>
                </c:pt>
                <c:pt idx="1070">
                  <c:v>-33.845399999999998</c:v>
                </c:pt>
                <c:pt idx="1071">
                  <c:v>-30.974599999999981</c:v>
                </c:pt>
                <c:pt idx="1072">
                  <c:v>-34.088199999999986</c:v>
                </c:pt>
                <c:pt idx="1073">
                  <c:v>-27.215599999999995</c:v>
                </c:pt>
                <c:pt idx="1074">
                  <c:v>-31.187799999999982</c:v>
                </c:pt>
                <c:pt idx="1075">
                  <c:v>-30.312799999999996</c:v>
                </c:pt>
                <c:pt idx="1076">
                  <c:v>-34.622000000000014</c:v>
                </c:pt>
                <c:pt idx="1077">
                  <c:v>-33.159399999999991</c:v>
                </c:pt>
                <c:pt idx="1078">
                  <c:v>-32.769599999999983</c:v>
                </c:pt>
                <c:pt idx="1079">
                  <c:v>-34.74799999999999</c:v>
                </c:pt>
                <c:pt idx="1080">
                  <c:v>-36.323199999999986</c:v>
                </c:pt>
                <c:pt idx="1081">
                  <c:v>-28.747799999999998</c:v>
                </c:pt>
                <c:pt idx="1082">
                  <c:v>-26.660999999999987</c:v>
                </c:pt>
                <c:pt idx="1083">
                  <c:v>-32.564400000000006</c:v>
                </c:pt>
                <c:pt idx="1084">
                  <c:v>-30.249799999999993</c:v>
                </c:pt>
                <c:pt idx="1085">
                  <c:v>-25.555199999999999</c:v>
                </c:pt>
                <c:pt idx="1086">
                  <c:v>-29.894000000000005</c:v>
                </c:pt>
                <c:pt idx="1087">
                  <c:v>-33.525999999999996</c:v>
                </c:pt>
                <c:pt idx="1088">
                  <c:v>-31.280800000000006</c:v>
                </c:pt>
                <c:pt idx="1089">
                  <c:v>-16.225799999999992</c:v>
                </c:pt>
                <c:pt idx="1090">
                  <c:v>-24.483599999999996</c:v>
                </c:pt>
                <c:pt idx="1091">
                  <c:v>-20.195800000000006</c:v>
                </c:pt>
                <c:pt idx="1092">
                  <c:v>-26.881199999999993</c:v>
                </c:pt>
                <c:pt idx="1093">
                  <c:v>-30.2958</c:v>
                </c:pt>
                <c:pt idx="1094">
                  <c:v>-23.910399999999981</c:v>
                </c:pt>
                <c:pt idx="1095">
                  <c:v>-26.534400000000005</c:v>
                </c:pt>
                <c:pt idx="1096">
                  <c:v>-26.994599999999991</c:v>
                </c:pt>
                <c:pt idx="1097">
                  <c:v>-31.465599999999995</c:v>
                </c:pt>
                <c:pt idx="1098">
                  <c:v>-29.316199999999988</c:v>
                </c:pt>
                <c:pt idx="1099">
                  <c:v>-31.35499999999999</c:v>
                </c:pt>
                <c:pt idx="1100">
                  <c:v>-33.419799999999981</c:v>
                </c:pt>
                <c:pt idx="1101">
                  <c:v>-33.538999999999987</c:v>
                </c:pt>
                <c:pt idx="1102">
                  <c:v>-33.171399999999991</c:v>
                </c:pt>
                <c:pt idx="1103">
                  <c:v>-25.298600000000008</c:v>
                </c:pt>
                <c:pt idx="1104">
                  <c:v>-21.179999999999993</c:v>
                </c:pt>
                <c:pt idx="1105">
                  <c:v>-22.066200000000009</c:v>
                </c:pt>
                <c:pt idx="1106">
                  <c:v>-24.84899999999999</c:v>
                </c:pt>
                <c:pt idx="1107">
                  <c:v>-26.646000000000015</c:v>
                </c:pt>
                <c:pt idx="1108">
                  <c:v>-30.427199999999999</c:v>
                </c:pt>
                <c:pt idx="1109">
                  <c:v>-32.871999999999986</c:v>
                </c:pt>
                <c:pt idx="1110">
                  <c:v>-34.133600000000001</c:v>
                </c:pt>
                <c:pt idx="1111">
                  <c:v>-36.248000000000005</c:v>
                </c:pt>
                <c:pt idx="1112">
                  <c:v>-41.407799999999995</c:v>
                </c:pt>
                <c:pt idx="1113">
                  <c:v>-41.803200000000004</c:v>
                </c:pt>
                <c:pt idx="1114">
                  <c:v>-40.942799999999991</c:v>
                </c:pt>
                <c:pt idx="1115">
                  <c:v>-36.240200000000002</c:v>
                </c:pt>
                <c:pt idx="1116">
                  <c:v>-36.938999999999993</c:v>
                </c:pt>
                <c:pt idx="1117">
                  <c:v>-36.315599999999989</c:v>
                </c:pt>
                <c:pt idx="1118">
                  <c:v>-39.896399999999986</c:v>
                </c:pt>
                <c:pt idx="1119">
                  <c:v>-35.205799999999989</c:v>
                </c:pt>
                <c:pt idx="1120">
                  <c:v>-29.227999999999994</c:v>
                </c:pt>
                <c:pt idx="1121">
                  <c:v>-27.239999999999995</c:v>
                </c:pt>
                <c:pt idx="1122">
                  <c:v>-24.937999999999981</c:v>
                </c:pt>
                <c:pt idx="1123">
                  <c:v>-26.95239999999999</c:v>
                </c:pt>
                <c:pt idx="1124">
                  <c:v>-31.186999999999998</c:v>
                </c:pt>
                <c:pt idx="1125">
                  <c:v>-31.85540000000001</c:v>
                </c:pt>
                <c:pt idx="1126">
                  <c:v>-29.139600000000009</c:v>
                </c:pt>
                <c:pt idx="1127">
                  <c:v>-30.521799999999999</c:v>
                </c:pt>
                <c:pt idx="1128">
                  <c:v>-31.427800000000005</c:v>
                </c:pt>
                <c:pt idx="1129">
                  <c:v>-24.018199999999993</c:v>
                </c:pt>
                <c:pt idx="1130">
                  <c:v>-19.735399999999984</c:v>
                </c:pt>
                <c:pt idx="1131">
                  <c:v>-25.999599999999994</c:v>
                </c:pt>
                <c:pt idx="1132">
                  <c:v>-29.815399999999997</c:v>
                </c:pt>
                <c:pt idx="1133">
                  <c:v>-49.188799999999972</c:v>
                </c:pt>
                <c:pt idx="1134">
                  <c:v>-44.546999999999983</c:v>
                </c:pt>
                <c:pt idx="1135">
                  <c:v>-43.382800000000003</c:v>
                </c:pt>
                <c:pt idx="1136">
                  <c:v>-40.39879999999998</c:v>
                </c:pt>
                <c:pt idx="1137">
                  <c:v>-37.751199999999997</c:v>
                </c:pt>
                <c:pt idx="1138">
                  <c:v>-36.832799999999999</c:v>
                </c:pt>
                <c:pt idx="1139">
                  <c:v>-32.347600000000014</c:v>
                </c:pt>
                <c:pt idx="1140">
                  <c:v>-35.125599999999999</c:v>
                </c:pt>
                <c:pt idx="1141">
                  <c:v>-34.595799999999983</c:v>
                </c:pt>
                <c:pt idx="1142">
                  <c:v>-34.135199999999998</c:v>
                </c:pt>
                <c:pt idx="1143">
                  <c:v>-31.705799999999996</c:v>
                </c:pt>
                <c:pt idx="1144">
                  <c:v>-29.421199999999985</c:v>
                </c:pt>
                <c:pt idx="1145">
                  <c:v>-25.841600000000007</c:v>
                </c:pt>
                <c:pt idx="1146">
                  <c:v>-24.986599999999996</c:v>
                </c:pt>
                <c:pt idx="1147">
                  <c:v>-25.732800000000005</c:v>
                </c:pt>
                <c:pt idx="1148">
                  <c:v>-22.539599999999993</c:v>
                </c:pt>
                <c:pt idx="1149">
                  <c:v>-21.0274</c:v>
                </c:pt>
                <c:pt idx="1150">
                  <c:v>-14.134999999999991</c:v>
                </c:pt>
                <c:pt idx="1151">
                  <c:v>-12.272200000000005</c:v>
                </c:pt>
                <c:pt idx="1152">
                  <c:v>-7.5907999999999944</c:v>
                </c:pt>
                <c:pt idx="1153">
                  <c:v>0.70079999999999387</c:v>
                </c:pt>
                <c:pt idx="1154">
                  <c:v>-0.54259999999997888</c:v>
                </c:pt>
                <c:pt idx="1155">
                  <c:v>-2.9118000000000137</c:v>
                </c:pt>
                <c:pt idx="1156">
                  <c:v>-10.152599999999993</c:v>
                </c:pt>
                <c:pt idx="1157">
                  <c:v>-12.98619999999999</c:v>
                </c:pt>
                <c:pt idx="1158">
                  <c:v>-13.133199999999995</c:v>
                </c:pt>
                <c:pt idx="1159">
                  <c:v>-9.2557999999999936</c:v>
                </c:pt>
                <c:pt idx="1160">
                  <c:v>-7.3288000000000153</c:v>
                </c:pt>
                <c:pt idx="1161">
                  <c:v>-8.4902000000000086</c:v>
                </c:pt>
                <c:pt idx="1162">
                  <c:v>-9.6320000000000121</c:v>
                </c:pt>
                <c:pt idx="1163">
                  <c:v>-11.054799999999993</c:v>
                </c:pt>
                <c:pt idx="1164">
                  <c:v>-5.3715999999999937</c:v>
                </c:pt>
                <c:pt idx="1165">
                  <c:v>-3.7032000000000025</c:v>
                </c:pt>
                <c:pt idx="1166">
                  <c:v>-3.5063999999999993</c:v>
                </c:pt>
                <c:pt idx="1167">
                  <c:v>-10.12159999999998</c:v>
                </c:pt>
                <c:pt idx="1168">
                  <c:v>-12.561199999999992</c:v>
                </c:pt>
                <c:pt idx="1169">
                  <c:v>-19.096599999999988</c:v>
                </c:pt>
                <c:pt idx="1170">
                  <c:v>-16.639200000000002</c:v>
                </c:pt>
                <c:pt idx="1171">
                  <c:v>-16.229200000000006</c:v>
                </c:pt>
                <c:pt idx="1172">
                  <c:v>-13.656999999999989</c:v>
                </c:pt>
                <c:pt idx="1173">
                  <c:v>-4.2321999999999989</c:v>
                </c:pt>
                <c:pt idx="1174">
                  <c:v>-9.789599999999993</c:v>
                </c:pt>
                <c:pt idx="1175">
                  <c:v>-9.3135999999999797</c:v>
                </c:pt>
                <c:pt idx="1176">
                  <c:v>-14.209199999999989</c:v>
                </c:pt>
                <c:pt idx="1177">
                  <c:v>-7.5039999999999907</c:v>
                </c:pt>
                <c:pt idx="1178">
                  <c:v>-2.3566000000000003</c:v>
                </c:pt>
                <c:pt idx="1179">
                  <c:v>-5.0329999999999941</c:v>
                </c:pt>
                <c:pt idx="1180">
                  <c:v>-9.3645999999999887</c:v>
                </c:pt>
                <c:pt idx="1181">
                  <c:v>-8.6523999999999859</c:v>
                </c:pt>
                <c:pt idx="1182">
                  <c:v>-5.5249999999999986</c:v>
                </c:pt>
                <c:pt idx="1183">
                  <c:v>-6.9928000000000097</c:v>
                </c:pt>
                <c:pt idx="1184">
                  <c:v>-9.7219999999999871</c:v>
                </c:pt>
                <c:pt idx="1185">
                  <c:v>-11.799599999999998</c:v>
                </c:pt>
                <c:pt idx="1186">
                  <c:v>-9.759999999999998</c:v>
                </c:pt>
                <c:pt idx="1187">
                  <c:v>-9.9421999999999855</c:v>
                </c:pt>
                <c:pt idx="1188">
                  <c:v>-11.586999999999982</c:v>
                </c:pt>
                <c:pt idx="1189">
                  <c:v>-9.5856000000000101</c:v>
                </c:pt>
                <c:pt idx="1190">
                  <c:v>-4.5912000000000042</c:v>
                </c:pt>
                <c:pt idx="1191">
                  <c:v>-4.1954000000000065</c:v>
                </c:pt>
                <c:pt idx="1192">
                  <c:v>-12.254000000000008</c:v>
                </c:pt>
                <c:pt idx="1193">
                  <c:v>-16.690599999999996</c:v>
                </c:pt>
                <c:pt idx="1194">
                  <c:v>-14.556599999999989</c:v>
                </c:pt>
                <c:pt idx="1195">
                  <c:v>-15.417200000000001</c:v>
                </c:pt>
                <c:pt idx="1196">
                  <c:v>-15.733200000000004</c:v>
                </c:pt>
                <c:pt idx="1197">
                  <c:v>-14.988800000000005</c:v>
                </c:pt>
                <c:pt idx="1198">
                  <c:v>-18.052199999999985</c:v>
                </c:pt>
                <c:pt idx="1199">
                  <c:v>-17.627600000000008</c:v>
                </c:pt>
                <c:pt idx="1200">
                  <c:v>-18.058599999999991</c:v>
                </c:pt>
                <c:pt idx="1201">
                  <c:v>-18.270199999999981</c:v>
                </c:pt>
                <c:pt idx="1202">
                  <c:v>-18.206600000000002</c:v>
                </c:pt>
                <c:pt idx="1203">
                  <c:v>-16.726199999999988</c:v>
                </c:pt>
                <c:pt idx="1204">
                  <c:v>-14.986000000000008</c:v>
                </c:pt>
                <c:pt idx="1205">
                  <c:v>-14.1038</c:v>
                </c:pt>
                <c:pt idx="1206">
                  <c:v>-15.544199999999996</c:v>
                </c:pt>
                <c:pt idx="1207">
                  <c:v>-16.448399999999982</c:v>
                </c:pt>
                <c:pt idx="1208">
                  <c:v>-16.43160000000001</c:v>
                </c:pt>
                <c:pt idx="1209">
                  <c:v>-16.916000000000004</c:v>
                </c:pt>
                <c:pt idx="1210">
                  <c:v>-16.780400000000007</c:v>
                </c:pt>
                <c:pt idx="1211">
                  <c:v>-16.03520000000001</c:v>
                </c:pt>
                <c:pt idx="1212">
                  <c:v>-16.98640000000001</c:v>
                </c:pt>
                <c:pt idx="1213">
                  <c:v>-16.868200000000012</c:v>
                </c:pt>
                <c:pt idx="1214">
                  <c:v>-16.315400000000011</c:v>
                </c:pt>
                <c:pt idx="1215">
                  <c:v>-15.976800000000004</c:v>
                </c:pt>
                <c:pt idx="1216">
                  <c:v>-15.857000000000006</c:v>
                </c:pt>
                <c:pt idx="1217">
                  <c:v>-17.115600000000008</c:v>
                </c:pt>
                <c:pt idx="1218">
                  <c:v>-19.696799999999996</c:v>
                </c:pt>
                <c:pt idx="1219">
                  <c:v>-19.322400000000002</c:v>
                </c:pt>
                <c:pt idx="1220">
                  <c:v>-20.413200000000007</c:v>
                </c:pt>
                <c:pt idx="1221">
                  <c:v>-17.040999999999997</c:v>
                </c:pt>
                <c:pt idx="1222">
                  <c:v>-15.229599999999998</c:v>
                </c:pt>
                <c:pt idx="1223">
                  <c:v>-15.925599999999996</c:v>
                </c:pt>
                <c:pt idx="1224">
                  <c:v>-19.582199999999993</c:v>
                </c:pt>
                <c:pt idx="1225">
                  <c:v>-18.262399999999985</c:v>
                </c:pt>
                <c:pt idx="1226">
                  <c:v>-20.764000000000003</c:v>
                </c:pt>
                <c:pt idx="1227">
                  <c:v>-21.426200000000001</c:v>
                </c:pt>
                <c:pt idx="1228">
                  <c:v>-23.200400000000016</c:v>
                </c:pt>
                <c:pt idx="1229">
                  <c:v>-23.863199999999992</c:v>
                </c:pt>
                <c:pt idx="1230">
                  <c:v>-26.792200000000015</c:v>
                </c:pt>
                <c:pt idx="1231">
                  <c:v>-25.927199999999999</c:v>
                </c:pt>
                <c:pt idx="1232">
                  <c:v>-25.416200000000007</c:v>
                </c:pt>
                <c:pt idx="1233">
                  <c:v>-26.543199999999995</c:v>
                </c:pt>
                <c:pt idx="1234">
                  <c:v>-26.992599999999989</c:v>
                </c:pt>
                <c:pt idx="1235">
                  <c:v>-27.319800000000008</c:v>
                </c:pt>
                <c:pt idx="1236">
                  <c:v>-31.312799999999999</c:v>
                </c:pt>
                <c:pt idx="1237">
                  <c:v>-30.400999999999993</c:v>
                </c:pt>
                <c:pt idx="1238">
                  <c:v>-31.524199999999993</c:v>
                </c:pt>
                <c:pt idx="1239">
                  <c:v>-28.2774</c:v>
                </c:pt>
                <c:pt idx="1240">
                  <c:v>-28.903399999999994</c:v>
                </c:pt>
                <c:pt idx="1241">
                  <c:v>-26.683599999999991</c:v>
                </c:pt>
                <c:pt idx="1242">
                  <c:v>-24.946599999999986</c:v>
                </c:pt>
                <c:pt idx="1243">
                  <c:v>-23.0534</c:v>
                </c:pt>
                <c:pt idx="1244">
                  <c:v>-23.513399999999983</c:v>
                </c:pt>
                <c:pt idx="1245">
                  <c:v>-23.556800000000003</c:v>
                </c:pt>
                <c:pt idx="1246">
                  <c:v>-25.465600000000002</c:v>
                </c:pt>
                <c:pt idx="1247">
                  <c:v>-25.704999999999984</c:v>
                </c:pt>
                <c:pt idx="1248">
                  <c:v>-28.242399999999993</c:v>
                </c:pt>
                <c:pt idx="1249">
                  <c:v>-29.721999999999987</c:v>
                </c:pt>
                <c:pt idx="1250">
                  <c:v>-29.43259999999999</c:v>
                </c:pt>
                <c:pt idx="1251">
                  <c:v>-27.084199999999981</c:v>
                </c:pt>
                <c:pt idx="1252">
                  <c:v>-27.675599999999985</c:v>
                </c:pt>
                <c:pt idx="1253">
                  <c:v>-27.976600000000008</c:v>
                </c:pt>
                <c:pt idx="1254">
                  <c:v>-25.943599999999986</c:v>
                </c:pt>
                <c:pt idx="1255">
                  <c:v>-24.965399999999988</c:v>
                </c:pt>
                <c:pt idx="1256">
                  <c:v>-24.261800000000004</c:v>
                </c:pt>
                <c:pt idx="1257">
                  <c:v>-26.371000000000002</c:v>
                </c:pt>
                <c:pt idx="1258">
                  <c:v>-26.742799999999995</c:v>
                </c:pt>
                <c:pt idx="1259">
                  <c:v>-28.173800000000007</c:v>
                </c:pt>
                <c:pt idx="1260">
                  <c:v>-28.35860000000001</c:v>
                </c:pt>
                <c:pt idx="1261">
                  <c:v>-28.512000000000015</c:v>
                </c:pt>
                <c:pt idx="1262">
                  <c:v>-30.061799999999991</c:v>
                </c:pt>
                <c:pt idx="1263">
                  <c:v>-29.88539999999999</c:v>
                </c:pt>
                <c:pt idx="1264">
                  <c:v>-30.912599999999991</c:v>
                </c:pt>
                <c:pt idx="1265">
                  <c:v>-33.66299999999999</c:v>
                </c:pt>
                <c:pt idx="1266">
                  <c:v>-32.224599999999988</c:v>
                </c:pt>
                <c:pt idx="1267">
                  <c:v>-31.553000000000008</c:v>
                </c:pt>
                <c:pt idx="1268">
                  <c:v>-31.088600000000003</c:v>
                </c:pt>
                <c:pt idx="1269">
                  <c:v>-30.925999999999988</c:v>
                </c:pt>
                <c:pt idx="1270">
                  <c:v>-29.658199999999983</c:v>
                </c:pt>
                <c:pt idx="1271">
                  <c:v>-30.6526</c:v>
                </c:pt>
                <c:pt idx="1272">
                  <c:v>-32.078800000000001</c:v>
                </c:pt>
                <c:pt idx="1273">
                  <c:v>-32.478799999999993</c:v>
                </c:pt>
                <c:pt idx="1274">
                  <c:v>-28.433</c:v>
                </c:pt>
                <c:pt idx="1275">
                  <c:v>-24.221799999999995</c:v>
                </c:pt>
                <c:pt idx="1276">
                  <c:v>-23.736199999999993</c:v>
                </c:pt>
                <c:pt idx="1277">
                  <c:v>-23.899399999999996</c:v>
                </c:pt>
                <c:pt idx="1278">
                  <c:v>-22.982799999999987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508160"/>
        <c:axId val="266509696"/>
      </c:areaChart>
      <c:lineChart>
        <c:grouping val="standard"/>
        <c:varyColors val="0"/>
        <c:ser>
          <c:idx val="0"/>
          <c:order val="0"/>
          <c:tx>
            <c:strRef>
              <c:f>'Рис. 1.6'!$D$7</c:f>
              <c:strCache>
                <c:ptCount val="1"/>
                <c:pt idx="0">
                  <c:v>Среднее по странам с формирующимися рынками  изменение CDS спреда</c:v>
                </c:pt>
              </c:strCache>
            </c:strRef>
          </c:tx>
          <c:marker>
            <c:symbol val="none"/>
          </c:marker>
          <c:cat>
            <c:multiLvlStrRef>
              <c:f>'Рис. 1.6'!$A$8:$B$1286</c:f>
              <c:multiLvlStrCache>
                <c:ptCount val="1275"/>
                <c:lvl>
                  <c:pt idx="0">
                    <c:v>янв</c:v>
                  </c:pt>
                  <c:pt idx="23">
                    <c:v>фев</c:v>
                  </c:pt>
                  <c:pt idx="43">
                    <c:v>мар</c:v>
                  </c:pt>
                  <c:pt idx="64">
                    <c:v>апр</c:v>
                  </c:pt>
                  <c:pt idx="86">
                    <c:v>май</c:v>
                  </c:pt>
                  <c:pt idx="109">
                    <c:v>июн</c:v>
                  </c:pt>
                  <c:pt idx="129">
                    <c:v>июл</c:v>
                  </c:pt>
                  <c:pt idx="152">
                    <c:v>авг</c:v>
                  </c:pt>
                  <c:pt idx="174">
                    <c:v>сен</c:v>
                  </c:pt>
                  <c:pt idx="195">
                    <c:v>окт</c:v>
                  </c:pt>
                  <c:pt idx="218">
                    <c:v>ноя</c:v>
                  </c:pt>
                  <c:pt idx="238">
                    <c:v>дек</c:v>
                  </c:pt>
                  <c:pt idx="256">
                    <c:v>янв</c:v>
                  </c:pt>
                  <c:pt idx="279">
                    <c:v>фев</c:v>
                  </c:pt>
                  <c:pt idx="299">
                    <c:v>мар</c:v>
                  </c:pt>
                  <c:pt idx="320">
                    <c:v>апр</c:v>
                  </c:pt>
                  <c:pt idx="341">
                    <c:v>май</c:v>
                  </c:pt>
                  <c:pt idx="360">
                    <c:v>июн</c:v>
                  </c:pt>
                  <c:pt idx="381">
                    <c:v>июл</c:v>
                  </c:pt>
                  <c:pt idx="404">
                    <c:v>авг</c:v>
                  </c:pt>
                  <c:pt idx="425">
                    <c:v>сен</c:v>
                  </c:pt>
                  <c:pt idx="447">
                    <c:v>окт</c:v>
                  </c:pt>
                  <c:pt idx="470">
                    <c:v>ноя</c:v>
                  </c:pt>
                  <c:pt idx="490">
                    <c:v>дек</c:v>
                  </c:pt>
                  <c:pt idx="513">
                    <c:v>янв</c:v>
                  </c:pt>
                  <c:pt idx="535">
                    <c:v>фев</c:v>
                  </c:pt>
                  <c:pt idx="555">
                    <c:v>мар</c:v>
                  </c:pt>
                  <c:pt idx="577">
                    <c:v>апр</c:v>
                  </c:pt>
                  <c:pt idx="599">
                    <c:v>май</c:v>
                  </c:pt>
                  <c:pt idx="620">
                    <c:v>июн</c:v>
                  </c:pt>
                  <c:pt idx="642">
                    <c:v>июл</c:v>
                  </c:pt>
                  <c:pt idx="665">
                    <c:v>авг</c:v>
                  </c:pt>
                  <c:pt idx="686">
                    <c:v>сен</c:v>
                  </c:pt>
                  <c:pt idx="708">
                    <c:v>окт</c:v>
                  </c:pt>
                  <c:pt idx="730">
                    <c:v>ноя</c:v>
                  </c:pt>
                  <c:pt idx="751">
                    <c:v>дек</c:v>
                  </c:pt>
                  <c:pt idx="774">
                    <c:v>янв</c:v>
                  </c:pt>
                  <c:pt idx="795">
                    <c:v>фев</c:v>
                  </c:pt>
                  <c:pt idx="816">
                    <c:v>мар</c:v>
                  </c:pt>
                  <c:pt idx="839">
                    <c:v>апр</c:v>
                  </c:pt>
                  <c:pt idx="860">
                    <c:v>май</c:v>
                  </c:pt>
                  <c:pt idx="882">
                    <c:v>июн</c:v>
                  </c:pt>
                  <c:pt idx="904">
                    <c:v>июл</c:v>
                  </c:pt>
                  <c:pt idx="925">
                    <c:v>авг</c:v>
                  </c:pt>
                  <c:pt idx="948">
                    <c:v>сен</c:v>
                  </c:pt>
                  <c:pt idx="970">
                    <c:v>окт</c:v>
                  </c:pt>
                  <c:pt idx="991">
                    <c:v>ноя</c:v>
                  </c:pt>
                  <c:pt idx="1013">
                    <c:v>дек</c:v>
                  </c:pt>
                  <c:pt idx="1035">
                    <c:v>янв</c:v>
                  </c:pt>
                  <c:pt idx="1057">
                    <c:v>фев</c:v>
                  </c:pt>
                  <c:pt idx="1076">
                    <c:v>мар</c:v>
                  </c:pt>
                  <c:pt idx="1099">
                    <c:v>апр</c:v>
                  </c:pt>
                  <c:pt idx="1117">
                    <c:v>май</c:v>
                  </c:pt>
                  <c:pt idx="1143">
                    <c:v>июн</c:v>
                  </c:pt>
                  <c:pt idx="1165">
                    <c:v>июл</c:v>
                  </c:pt>
                  <c:pt idx="1186">
                    <c:v>авг</c:v>
                  </c:pt>
                  <c:pt idx="1209">
                    <c:v>сен</c:v>
                  </c:pt>
                  <c:pt idx="1230">
                    <c:v>окт</c:v>
                  </c:pt>
                  <c:pt idx="1252">
                    <c:v>ноя</c:v>
                  </c:pt>
                  <c:pt idx="1274">
                    <c:v>дек</c:v>
                  </c:pt>
                </c:lvl>
                <c:lvl>
                  <c:pt idx="0">
                    <c:v>2013</c:v>
                  </c:pt>
                  <c:pt idx="256">
                    <c:v>2014</c:v>
                  </c:pt>
                  <c:pt idx="513">
                    <c:v>2015</c:v>
                  </c:pt>
                  <c:pt idx="774">
                    <c:v>2016</c:v>
                  </c:pt>
                  <c:pt idx="1035">
                    <c:v>2017</c:v>
                  </c:pt>
                </c:lvl>
              </c:multiLvlStrCache>
            </c:multiLvlStrRef>
          </c:cat>
          <c:val>
            <c:numRef>
              <c:f>'Рис. 1.6'!$D$8:$D$1286</c:f>
              <c:numCache>
                <c:formatCode>0.00</c:formatCode>
                <c:ptCount val="1279"/>
                <c:pt idx="0">
                  <c:v>0</c:v>
                </c:pt>
                <c:pt idx="1">
                  <c:v>-2.4400000000000004</c:v>
                </c:pt>
                <c:pt idx="2">
                  <c:v>-5.3764000000000012</c:v>
                </c:pt>
                <c:pt idx="3">
                  <c:v>-4.6514000000000006</c:v>
                </c:pt>
                <c:pt idx="4">
                  <c:v>-3.9129999999999994</c:v>
                </c:pt>
                <c:pt idx="5">
                  <c:v>-2.7514000000000012</c:v>
                </c:pt>
                <c:pt idx="6">
                  <c:v>-3.0795999999999992</c:v>
                </c:pt>
                <c:pt idx="7">
                  <c:v>0.27919999999999873</c:v>
                </c:pt>
                <c:pt idx="8">
                  <c:v>1.5826000000000007</c:v>
                </c:pt>
                <c:pt idx="9">
                  <c:v>2.0447999999999995</c:v>
                </c:pt>
                <c:pt idx="10">
                  <c:v>3.2754000000000003</c:v>
                </c:pt>
                <c:pt idx="11">
                  <c:v>3.8612000000000011</c:v>
                </c:pt>
                <c:pt idx="12">
                  <c:v>2.9637999999999991</c:v>
                </c:pt>
                <c:pt idx="13">
                  <c:v>2.4338000000000006</c:v>
                </c:pt>
                <c:pt idx="14">
                  <c:v>1.9224000000000003</c:v>
                </c:pt>
                <c:pt idx="15">
                  <c:v>2.0905999999999976</c:v>
                </c:pt>
                <c:pt idx="16">
                  <c:v>2.0206000000000004</c:v>
                </c:pt>
                <c:pt idx="17">
                  <c:v>1.1777999999999991</c:v>
                </c:pt>
                <c:pt idx="18">
                  <c:v>1.3653999999999982</c:v>
                </c:pt>
                <c:pt idx="19">
                  <c:v>1.6202000000000012</c:v>
                </c:pt>
                <c:pt idx="20">
                  <c:v>2.7433999999999998</c:v>
                </c:pt>
                <c:pt idx="21">
                  <c:v>6.4274000000000013</c:v>
                </c:pt>
                <c:pt idx="22">
                  <c:v>10.276</c:v>
                </c:pt>
                <c:pt idx="23">
                  <c:v>8.9321999999999981</c:v>
                </c:pt>
                <c:pt idx="24">
                  <c:v>10.659400000000003</c:v>
                </c:pt>
                <c:pt idx="25">
                  <c:v>10.022600000000001</c:v>
                </c:pt>
                <c:pt idx="26">
                  <c:v>9.7788000000000004</c:v>
                </c:pt>
                <c:pt idx="27">
                  <c:v>10.507400000000001</c:v>
                </c:pt>
                <c:pt idx="28">
                  <c:v>9.3607999999999993</c:v>
                </c:pt>
                <c:pt idx="29">
                  <c:v>10.0122</c:v>
                </c:pt>
                <c:pt idx="30">
                  <c:v>9.7857999999999983</c:v>
                </c:pt>
                <c:pt idx="31">
                  <c:v>9.7451999999999988</c:v>
                </c:pt>
                <c:pt idx="32">
                  <c:v>8.391</c:v>
                </c:pt>
                <c:pt idx="33">
                  <c:v>8.7612000000000005</c:v>
                </c:pt>
                <c:pt idx="34">
                  <c:v>8.5892000000000017</c:v>
                </c:pt>
                <c:pt idx="35">
                  <c:v>7.2842000000000002</c:v>
                </c:pt>
                <c:pt idx="36">
                  <c:v>6.4440000000000008</c:v>
                </c:pt>
                <c:pt idx="37">
                  <c:v>9.1827999999999967</c:v>
                </c:pt>
                <c:pt idx="38">
                  <c:v>9.6624000000000017</c:v>
                </c:pt>
                <c:pt idx="39">
                  <c:v>9.5275999999999996</c:v>
                </c:pt>
                <c:pt idx="40">
                  <c:v>13.374000000000001</c:v>
                </c:pt>
                <c:pt idx="41">
                  <c:v>10.456</c:v>
                </c:pt>
                <c:pt idx="42">
                  <c:v>10.137799999999997</c:v>
                </c:pt>
                <c:pt idx="43">
                  <c:v>10.389999999999997</c:v>
                </c:pt>
                <c:pt idx="44">
                  <c:v>11.024400000000002</c:v>
                </c:pt>
                <c:pt idx="45">
                  <c:v>8.157199999999996</c:v>
                </c:pt>
                <c:pt idx="46">
                  <c:v>6.0092000000000025</c:v>
                </c:pt>
                <c:pt idx="47">
                  <c:v>4.0745999999999993</c:v>
                </c:pt>
                <c:pt idx="48">
                  <c:v>2.7879999999999994</c:v>
                </c:pt>
                <c:pt idx="49">
                  <c:v>2.3121999999999985</c:v>
                </c:pt>
                <c:pt idx="50">
                  <c:v>3.7809999999999975</c:v>
                </c:pt>
                <c:pt idx="51">
                  <c:v>4.1457999999999995</c:v>
                </c:pt>
                <c:pt idx="52">
                  <c:v>3.9638000000000018</c:v>
                </c:pt>
                <c:pt idx="53">
                  <c:v>4.5084000000000017</c:v>
                </c:pt>
                <c:pt idx="54">
                  <c:v>5.639199999999998</c:v>
                </c:pt>
                <c:pt idx="55">
                  <c:v>7.8497999999999974</c:v>
                </c:pt>
                <c:pt idx="56">
                  <c:v>9.4983999999999966</c:v>
                </c:pt>
                <c:pt idx="57">
                  <c:v>10.6432</c:v>
                </c:pt>
                <c:pt idx="58">
                  <c:v>12.384399999999998</c:v>
                </c:pt>
                <c:pt idx="59">
                  <c:v>11.326600000000001</c:v>
                </c:pt>
                <c:pt idx="60">
                  <c:v>12.847199999999997</c:v>
                </c:pt>
                <c:pt idx="61">
                  <c:v>13.317200000000003</c:v>
                </c:pt>
                <c:pt idx="62">
                  <c:v>15.676600000000002</c:v>
                </c:pt>
                <c:pt idx="63">
                  <c:v>15.27</c:v>
                </c:pt>
                <c:pt idx="64">
                  <c:v>16.060400000000001</c:v>
                </c:pt>
                <c:pt idx="65">
                  <c:v>15.383600000000001</c:v>
                </c:pt>
                <c:pt idx="66">
                  <c:v>15.996199999999998</c:v>
                </c:pt>
                <c:pt idx="67">
                  <c:v>14.274000000000001</c:v>
                </c:pt>
                <c:pt idx="68">
                  <c:v>12.2254</c:v>
                </c:pt>
                <c:pt idx="69">
                  <c:v>9.9483999999999995</c:v>
                </c:pt>
                <c:pt idx="70">
                  <c:v>7.6432000000000002</c:v>
                </c:pt>
                <c:pt idx="71">
                  <c:v>5.8667999999999996</c:v>
                </c:pt>
                <c:pt idx="72">
                  <c:v>2.7378</c:v>
                </c:pt>
                <c:pt idx="73">
                  <c:v>2.4440000000000013</c:v>
                </c:pt>
                <c:pt idx="74">
                  <c:v>3.9540000000000006</c:v>
                </c:pt>
                <c:pt idx="75">
                  <c:v>3.6165999999999983</c:v>
                </c:pt>
                <c:pt idx="76">
                  <c:v>4.5179999999999989</c:v>
                </c:pt>
                <c:pt idx="77">
                  <c:v>6.5200000000000005</c:v>
                </c:pt>
                <c:pt idx="78">
                  <c:v>6.4531999999999998</c:v>
                </c:pt>
                <c:pt idx="79">
                  <c:v>5.9172000000000011</c:v>
                </c:pt>
                <c:pt idx="80">
                  <c:v>3.6168000000000022</c:v>
                </c:pt>
                <c:pt idx="81">
                  <c:v>3.8702000000000014</c:v>
                </c:pt>
                <c:pt idx="82">
                  <c:v>3.5776000000000026</c:v>
                </c:pt>
                <c:pt idx="83">
                  <c:v>3.2918000000000021</c:v>
                </c:pt>
                <c:pt idx="84">
                  <c:v>2.3625999999999991</c:v>
                </c:pt>
                <c:pt idx="85">
                  <c:v>0.46779999999999833</c:v>
                </c:pt>
                <c:pt idx="86">
                  <c:v>-0.46180000000000093</c:v>
                </c:pt>
                <c:pt idx="87">
                  <c:v>-1.5348000000000028</c:v>
                </c:pt>
                <c:pt idx="88">
                  <c:v>-1.4839999999999989</c:v>
                </c:pt>
                <c:pt idx="89">
                  <c:v>-2.9896000000000003</c:v>
                </c:pt>
                <c:pt idx="90">
                  <c:v>-5.0388000000000019</c:v>
                </c:pt>
                <c:pt idx="91">
                  <c:v>-4.5809999999999986</c:v>
                </c:pt>
                <c:pt idx="92">
                  <c:v>-4.3998000000000008</c:v>
                </c:pt>
                <c:pt idx="93">
                  <c:v>-3.5409999999999981</c:v>
                </c:pt>
                <c:pt idx="94">
                  <c:v>-0.91079999999999894</c:v>
                </c:pt>
                <c:pt idx="95">
                  <c:v>-0.62619999999999576</c:v>
                </c:pt>
                <c:pt idx="96">
                  <c:v>1.0490000000000024</c:v>
                </c:pt>
                <c:pt idx="97">
                  <c:v>3.3122000000000029</c:v>
                </c:pt>
                <c:pt idx="98">
                  <c:v>2.5923999999999991</c:v>
                </c:pt>
                <c:pt idx="99">
                  <c:v>3.7238000000000016</c:v>
                </c:pt>
                <c:pt idx="100">
                  <c:v>4.5598000000000001</c:v>
                </c:pt>
                <c:pt idx="101">
                  <c:v>3.2170000000000001</c:v>
                </c:pt>
                <c:pt idx="102">
                  <c:v>7.9180000000000019</c:v>
                </c:pt>
                <c:pt idx="103">
                  <c:v>8.7298000000000009</c:v>
                </c:pt>
                <c:pt idx="104">
                  <c:v>10.235799999999999</c:v>
                </c:pt>
                <c:pt idx="105">
                  <c:v>10.341199999999999</c:v>
                </c:pt>
                <c:pt idx="106">
                  <c:v>12.637600000000003</c:v>
                </c:pt>
                <c:pt idx="107">
                  <c:v>15.499800000000004</c:v>
                </c:pt>
                <c:pt idx="108">
                  <c:v>16.166599999999995</c:v>
                </c:pt>
                <c:pt idx="109">
                  <c:v>23.132400000000004</c:v>
                </c:pt>
                <c:pt idx="110">
                  <c:v>21.5932</c:v>
                </c:pt>
                <c:pt idx="111">
                  <c:v>26.331200000000003</c:v>
                </c:pt>
                <c:pt idx="112">
                  <c:v>33.679400000000001</c:v>
                </c:pt>
                <c:pt idx="113">
                  <c:v>30.911199999999997</c:v>
                </c:pt>
                <c:pt idx="114">
                  <c:v>36.848799999999997</c:v>
                </c:pt>
                <c:pt idx="115">
                  <c:v>46.775199999999998</c:v>
                </c:pt>
                <c:pt idx="116">
                  <c:v>45.402799999999999</c:v>
                </c:pt>
                <c:pt idx="117">
                  <c:v>41.357000000000006</c:v>
                </c:pt>
                <c:pt idx="118">
                  <c:v>29.417400000000004</c:v>
                </c:pt>
                <c:pt idx="119">
                  <c:v>28.4618</c:v>
                </c:pt>
                <c:pt idx="120">
                  <c:v>36.266400000000004</c:v>
                </c:pt>
                <c:pt idx="121">
                  <c:v>39.286000000000001</c:v>
                </c:pt>
                <c:pt idx="122">
                  <c:v>62.8</c:v>
                </c:pt>
                <c:pt idx="123">
                  <c:v>71.98060000000001</c:v>
                </c:pt>
                <c:pt idx="124">
                  <c:v>86.663799999999995</c:v>
                </c:pt>
                <c:pt idx="125">
                  <c:v>75.081600000000009</c:v>
                </c:pt>
                <c:pt idx="126">
                  <c:v>66.945799999999991</c:v>
                </c:pt>
                <c:pt idx="127">
                  <c:v>59.340400000000002</c:v>
                </c:pt>
                <c:pt idx="128">
                  <c:v>61.733399999999996</c:v>
                </c:pt>
                <c:pt idx="129">
                  <c:v>58.475799999999992</c:v>
                </c:pt>
                <c:pt idx="130">
                  <c:v>58.934999999999988</c:v>
                </c:pt>
                <c:pt idx="131">
                  <c:v>67.371399999999994</c:v>
                </c:pt>
                <c:pt idx="132">
                  <c:v>67.482200000000006</c:v>
                </c:pt>
                <c:pt idx="133">
                  <c:v>71.052600000000012</c:v>
                </c:pt>
                <c:pt idx="134">
                  <c:v>69.129199999999997</c:v>
                </c:pt>
                <c:pt idx="135">
                  <c:v>66.439599999999999</c:v>
                </c:pt>
                <c:pt idx="136">
                  <c:v>68.730199999999996</c:v>
                </c:pt>
                <c:pt idx="137">
                  <c:v>67.052999999999997</c:v>
                </c:pt>
                <c:pt idx="138">
                  <c:v>61.804400000000001</c:v>
                </c:pt>
                <c:pt idx="139">
                  <c:v>57.4818</c:v>
                </c:pt>
                <c:pt idx="140">
                  <c:v>55.971199999999996</c:v>
                </c:pt>
                <c:pt idx="141">
                  <c:v>53.216599999999993</c:v>
                </c:pt>
                <c:pt idx="142">
                  <c:v>48.118199999999995</c:v>
                </c:pt>
                <c:pt idx="143">
                  <c:v>49.808399999999999</c:v>
                </c:pt>
                <c:pt idx="144">
                  <c:v>49.506399999999999</c:v>
                </c:pt>
                <c:pt idx="145">
                  <c:v>49.825800000000001</c:v>
                </c:pt>
                <c:pt idx="146">
                  <c:v>54.255199999999988</c:v>
                </c:pt>
                <c:pt idx="147">
                  <c:v>57.217399999999998</c:v>
                </c:pt>
                <c:pt idx="148">
                  <c:v>59.671399999999991</c:v>
                </c:pt>
                <c:pt idx="149">
                  <c:v>58.365400000000001</c:v>
                </c:pt>
                <c:pt idx="150">
                  <c:v>58.280200000000001</c:v>
                </c:pt>
                <c:pt idx="151">
                  <c:v>60.701000000000001</c:v>
                </c:pt>
                <c:pt idx="152">
                  <c:v>59.700199999999995</c:v>
                </c:pt>
                <c:pt idx="153">
                  <c:v>58.936799999999991</c:v>
                </c:pt>
                <c:pt idx="154">
                  <c:v>57.204599999999992</c:v>
                </c:pt>
                <c:pt idx="155">
                  <c:v>59.494000000000007</c:v>
                </c:pt>
                <c:pt idx="156">
                  <c:v>60.880399999999995</c:v>
                </c:pt>
                <c:pt idx="157">
                  <c:v>60.648800000000008</c:v>
                </c:pt>
                <c:pt idx="158">
                  <c:v>59.817599999999992</c:v>
                </c:pt>
                <c:pt idx="159">
                  <c:v>57.507599999999989</c:v>
                </c:pt>
                <c:pt idx="160">
                  <c:v>55.683199999999999</c:v>
                </c:pt>
                <c:pt idx="161">
                  <c:v>55.949199999999998</c:v>
                </c:pt>
                <c:pt idx="162">
                  <c:v>60.428599999999996</c:v>
                </c:pt>
                <c:pt idx="163">
                  <c:v>63.761799999999994</c:v>
                </c:pt>
                <c:pt idx="164">
                  <c:v>70.863799999999998</c:v>
                </c:pt>
                <c:pt idx="165">
                  <c:v>72.372199999999992</c:v>
                </c:pt>
                <c:pt idx="166">
                  <c:v>76.485399999999998</c:v>
                </c:pt>
                <c:pt idx="167">
                  <c:v>79.075800000000001</c:v>
                </c:pt>
                <c:pt idx="168">
                  <c:v>72.464999999999989</c:v>
                </c:pt>
                <c:pt idx="169">
                  <c:v>71.609599999999986</c:v>
                </c:pt>
                <c:pt idx="170">
                  <c:v>77.071599999999989</c:v>
                </c:pt>
                <c:pt idx="171">
                  <c:v>76.212000000000003</c:v>
                </c:pt>
                <c:pt idx="172">
                  <c:v>74.890999999999991</c:v>
                </c:pt>
                <c:pt idx="173">
                  <c:v>77.904599999999988</c:v>
                </c:pt>
                <c:pt idx="174">
                  <c:v>77.9054</c:v>
                </c:pt>
                <c:pt idx="175">
                  <c:v>80.716999999999999</c:v>
                </c:pt>
                <c:pt idx="176">
                  <c:v>76.3232</c:v>
                </c:pt>
                <c:pt idx="177">
                  <c:v>76.092399999999998</c:v>
                </c:pt>
                <c:pt idx="178">
                  <c:v>72.240200000000002</c:v>
                </c:pt>
                <c:pt idx="179">
                  <c:v>67.886400000000009</c:v>
                </c:pt>
                <c:pt idx="180">
                  <c:v>63.836999999999989</c:v>
                </c:pt>
                <c:pt idx="181">
                  <c:v>58.979600000000005</c:v>
                </c:pt>
                <c:pt idx="182">
                  <c:v>54.855199999999989</c:v>
                </c:pt>
                <c:pt idx="183">
                  <c:v>50.424999999999997</c:v>
                </c:pt>
                <c:pt idx="184">
                  <c:v>44.090999999999994</c:v>
                </c:pt>
                <c:pt idx="185">
                  <c:v>43.934799999999996</c:v>
                </c:pt>
                <c:pt idx="186">
                  <c:v>40.977400000000003</c:v>
                </c:pt>
                <c:pt idx="187">
                  <c:v>26.240600000000008</c:v>
                </c:pt>
                <c:pt idx="188">
                  <c:v>34.506799999999998</c:v>
                </c:pt>
                <c:pt idx="189">
                  <c:v>37.482799999999997</c:v>
                </c:pt>
                <c:pt idx="190">
                  <c:v>39.952999999999996</c:v>
                </c:pt>
                <c:pt idx="191">
                  <c:v>40.101799999999997</c:v>
                </c:pt>
                <c:pt idx="192">
                  <c:v>42.281599999999997</c:v>
                </c:pt>
                <c:pt idx="193">
                  <c:v>47.349399999999996</c:v>
                </c:pt>
                <c:pt idx="194">
                  <c:v>49.223599999999998</c:v>
                </c:pt>
                <c:pt idx="195">
                  <c:v>45.825200000000002</c:v>
                </c:pt>
                <c:pt idx="196">
                  <c:v>45.984799999999993</c:v>
                </c:pt>
                <c:pt idx="197">
                  <c:v>47.046599999999998</c:v>
                </c:pt>
                <c:pt idx="198">
                  <c:v>44.312600000000003</c:v>
                </c:pt>
                <c:pt idx="199">
                  <c:v>43.992200000000004</c:v>
                </c:pt>
                <c:pt idx="200">
                  <c:v>42.9816</c:v>
                </c:pt>
                <c:pt idx="201">
                  <c:v>42.567399999999999</c:v>
                </c:pt>
                <c:pt idx="202">
                  <c:v>37.6252</c:v>
                </c:pt>
                <c:pt idx="203">
                  <c:v>34.429199999999994</c:v>
                </c:pt>
                <c:pt idx="204">
                  <c:v>33.904600000000002</c:v>
                </c:pt>
                <c:pt idx="205">
                  <c:v>30.779999999999994</c:v>
                </c:pt>
                <c:pt idx="206">
                  <c:v>30.246800000000007</c:v>
                </c:pt>
                <c:pt idx="207">
                  <c:v>30.912999999999993</c:v>
                </c:pt>
                <c:pt idx="208">
                  <c:v>30.678200000000004</c:v>
                </c:pt>
                <c:pt idx="209">
                  <c:v>32.4148</c:v>
                </c:pt>
                <c:pt idx="210">
                  <c:v>32.724800000000002</c:v>
                </c:pt>
                <c:pt idx="211">
                  <c:v>34.525199999999998</c:v>
                </c:pt>
                <c:pt idx="212">
                  <c:v>36.150400000000005</c:v>
                </c:pt>
                <c:pt idx="213">
                  <c:v>35.669800000000002</c:v>
                </c:pt>
                <c:pt idx="214">
                  <c:v>35.535000000000004</c:v>
                </c:pt>
                <c:pt idx="215">
                  <c:v>36.748599999999996</c:v>
                </c:pt>
                <c:pt idx="216">
                  <c:v>34.120800000000003</c:v>
                </c:pt>
                <c:pt idx="217">
                  <c:v>36.304400000000001</c:v>
                </c:pt>
                <c:pt idx="218">
                  <c:v>40.902000000000001</c:v>
                </c:pt>
                <c:pt idx="219">
                  <c:v>42.622600000000006</c:v>
                </c:pt>
                <c:pt idx="220">
                  <c:v>43.545999999999992</c:v>
                </c:pt>
                <c:pt idx="221">
                  <c:v>45.970199999999998</c:v>
                </c:pt>
                <c:pt idx="222">
                  <c:v>43.784999999999989</c:v>
                </c:pt>
                <c:pt idx="223">
                  <c:v>49.857399999999998</c:v>
                </c:pt>
                <c:pt idx="224">
                  <c:v>49.182000000000002</c:v>
                </c:pt>
                <c:pt idx="225">
                  <c:v>51.66279999999999</c:v>
                </c:pt>
                <c:pt idx="226">
                  <c:v>48.940999999999995</c:v>
                </c:pt>
                <c:pt idx="227">
                  <c:v>45.036200000000001</c:v>
                </c:pt>
                <c:pt idx="228">
                  <c:v>41.1586</c:v>
                </c:pt>
                <c:pt idx="229">
                  <c:v>35.97</c:v>
                </c:pt>
                <c:pt idx="230">
                  <c:v>38.555000000000007</c:v>
                </c:pt>
                <c:pt idx="231">
                  <c:v>38.89</c:v>
                </c:pt>
                <c:pt idx="232">
                  <c:v>43.162999999999997</c:v>
                </c:pt>
                <c:pt idx="233">
                  <c:v>41.064599999999999</c:v>
                </c:pt>
                <c:pt idx="234">
                  <c:v>39.836199999999998</c:v>
                </c:pt>
                <c:pt idx="235">
                  <c:v>43.113600000000005</c:v>
                </c:pt>
                <c:pt idx="236">
                  <c:v>44.283000000000001</c:v>
                </c:pt>
                <c:pt idx="237">
                  <c:v>44.254599999999996</c:v>
                </c:pt>
                <c:pt idx="238">
                  <c:v>46.020200000000003</c:v>
                </c:pt>
                <c:pt idx="239">
                  <c:v>49.697799999999994</c:v>
                </c:pt>
                <c:pt idx="240">
                  <c:v>51.336799999999997</c:v>
                </c:pt>
                <c:pt idx="241">
                  <c:v>47.324999999999996</c:v>
                </c:pt>
                <c:pt idx="242">
                  <c:v>41.567999999999998</c:v>
                </c:pt>
                <c:pt idx="243">
                  <c:v>37.896799999999999</c:v>
                </c:pt>
                <c:pt idx="244">
                  <c:v>34.318799999999996</c:v>
                </c:pt>
                <c:pt idx="245">
                  <c:v>36.503799999999998</c:v>
                </c:pt>
                <c:pt idx="246">
                  <c:v>35.000599999999999</c:v>
                </c:pt>
                <c:pt idx="247">
                  <c:v>31.962399999999995</c:v>
                </c:pt>
                <c:pt idx="248">
                  <c:v>31.961599999999997</c:v>
                </c:pt>
                <c:pt idx="249">
                  <c:v>34.837400000000002</c:v>
                </c:pt>
                <c:pt idx="250">
                  <c:v>38.271799999999999</c:v>
                </c:pt>
                <c:pt idx="251">
                  <c:v>36.329799999999999</c:v>
                </c:pt>
                <c:pt idx="252">
                  <c:v>43.069200000000002</c:v>
                </c:pt>
                <c:pt idx="253">
                  <c:v>44.151800000000001</c:v>
                </c:pt>
                <c:pt idx="254">
                  <c:v>51.873599999999989</c:v>
                </c:pt>
                <c:pt idx="255">
                  <c:v>51.819200000000002</c:v>
                </c:pt>
                <c:pt idx="256">
                  <c:v>51.077200000000005</c:v>
                </c:pt>
                <c:pt idx="257">
                  <c:v>54.076999999999998</c:v>
                </c:pt>
                <c:pt idx="258">
                  <c:v>50.714200000000005</c:v>
                </c:pt>
                <c:pt idx="259">
                  <c:v>48.5184</c:v>
                </c:pt>
                <c:pt idx="260">
                  <c:v>49.1432</c:v>
                </c:pt>
                <c:pt idx="261">
                  <c:v>52.257400000000004</c:v>
                </c:pt>
                <c:pt idx="262">
                  <c:v>53.448400000000007</c:v>
                </c:pt>
                <c:pt idx="263">
                  <c:v>51.805399999999999</c:v>
                </c:pt>
                <c:pt idx="264">
                  <c:v>53.6678</c:v>
                </c:pt>
                <c:pt idx="265">
                  <c:v>54.064599999999999</c:v>
                </c:pt>
                <c:pt idx="266">
                  <c:v>53.177599999999998</c:v>
                </c:pt>
                <c:pt idx="267">
                  <c:v>53.761799999999994</c:v>
                </c:pt>
                <c:pt idx="268">
                  <c:v>55.7684</c:v>
                </c:pt>
                <c:pt idx="269">
                  <c:v>58.1126</c:v>
                </c:pt>
                <c:pt idx="270">
                  <c:v>56.845600000000005</c:v>
                </c:pt>
                <c:pt idx="271">
                  <c:v>58.3568</c:v>
                </c:pt>
                <c:pt idx="272">
                  <c:v>64.061000000000007</c:v>
                </c:pt>
                <c:pt idx="273">
                  <c:v>72.091200000000001</c:v>
                </c:pt>
                <c:pt idx="274">
                  <c:v>69.081800000000001</c:v>
                </c:pt>
                <c:pt idx="275">
                  <c:v>63.155999999999992</c:v>
                </c:pt>
                <c:pt idx="276">
                  <c:v>63.694200000000002</c:v>
                </c:pt>
                <c:pt idx="277">
                  <c:v>64.207599999999999</c:v>
                </c:pt>
                <c:pt idx="278">
                  <c:v>69.291999999999987</c:v>
                </c:pt>
                <c:pt idx="279">
                  <c:v>70.58720000000001</c:v>
                </c:pt>
                <c:pt idx="280">
                  <c:v>65.426600000000008</c:v>
                </c:pt>
                <c:pt idx="281">
                  <c:v>61.910400000000003</c:v>
                </c:pt>
                <c:pt idx="282">
                  <c:v>55.982600000000005</c:v>
                </c:pt>
                <c:pt idx="283">
                  <c:v>54.715800000000002</c:v>
                </c:pt>
                <c:pt idx="284">
                  <c:v>56.520399999999995</c:v>
                </c:pt>
                <c:pt idx="285">
                  <c:v>52.6006</c:v>
                </c:pt>
                <c:pt idx="286">
                  <c:v>52.571600000000004</c:v>
                </c:pt>
                <c:pt idx="287">
                  <c:v>55.417400000000001</c:v>
                </c:pt>
                <c:pt idx="288">
                  <c:v>51.154999999999994</c:v>
                </c:pt>
                <c:pt idx="289">
                  <c:v>48.278399999999998</c:v>
                </c:pt>
                <c:pt idx="290">
                  <c:v>49.299199999999999</c:v>
                </c:pt>
                <c:pt idx="291">
                  <c:v>51.011800000000001</c:v>
                </c:pt>
                <c:pt idx="292">
                  <c:v>49.404800000000002</c:v>
                </c:pt>
                <c:pt idx="293">
                  <c:v>45.786200000000001</c:v>
                </c:pt>
                <c:pt idx="294">
                  <c:v>42.402000000000001</c:v>
                </c:pt>
                <c:pt idx="295">
                  <c:v>43.512799999999991</c:v>
                </c:pt>
                <c:pt idx="296">
                  <c:v>47.294399999999996</c:v>
                </c:pt>
                <c:pt idx="297">
                  <c:v>45.910000000000004</c:v>
                </c:pt>
                <c:pt idx="298">
                  <c:v>43.6434</c:v>
                </c:pt>
                <c:pt idx="299">
                  <c:v>47.878</c:v>
                </c:pt>
                <c:pt idx="300">
                  <c:v>42.141399999999997</c:v>
                </c:pt>
                <c:pt idx="301">
                  <c:v>40.793600000000005</c:v>
                </c:pt>
                <c:pt idx="302">
                  <c:v>37.247799999999998</c:v>
                </c:pt>
                <c:pt idx="303">
                  <c:v>39.630999999999993</c:v>
                </c:pt>
                <c:pt idx="304">
                  <c:v>44.581400000000002</c:v>
                </c:pt>
                <c:pt idx="305">
                  <c:v>45.115400000000001</c:v>
                </c:pt>
                <c:pt idx="306">
                  <c:v>50.691999999999993</c:v>
                </c:pt>
                <c:pt idx="307">
                  <c:v>52.435600000000001</c:v>
                </c:pt>
                <c:pt idx="308">
                  <c:v>52.424399999999991</c:v>
                </c:pt>
                <c:pt idx="309">
                  <c:v>47.972399999999993</c:v>
                </c:pt>
                <c:pt idx="310">
                  <c:v>46.124600000000001</c:v>
                </c:pt>
                <c:pt idx="311">
                  <c:v>45.206800000000001</c:v>
                </c:pt>
                <c:pt idx="312">
                  <c:v>55.334999999999994</c:v>
                </c:pt>
                <c:pt idx="313">
                  <c:v>54.409600000000012</c:v>
                </c:pt>
                <c:pt idx="314">
                  <c:v>55.446599999999989</c:v>
                </c:pt>
                <c:pt idx="315">
                  <c:v>51.7226</c:v>
                </c:pt>
                <c:pt idx="316">
                  <c:v>45.674200000000006</c:v>
                </c:pt>
                <c:pt idx="317">
                  <c:v>42.266599999999997</c:v>
                </c:pt>
                <c:pt idx="318">
                  <c:v>42.779399999999995</c:v>
                </c:pt>
                <c:pt idx="319">
                  <c:v>40.983999999999995</c:v>
                </c:pt>
                <c:pt idx="320">
                  <c:v>38.760599999999997</c:v>
                </c:pt>
                <c:pt idx="321">
                  <c:v>39.488799999999991</c:v>
                </c:pt>
                <c:pt idx="322">
                  <c:v>37.266199999999991</c:v>
                </c:pt>
                <c:pt idx="323">
                  <c:v>37.468399999999995</c:v>
                </c:pt>
                <c:pt idx="324">
                  <c:v>36.465599999999995</c:v>
                </c:pt>
                <c:pt idx="325">
                  <c:v>35.914599999999993</c:v>
                </c:pt>
                <c:pt idx="326">
                  <c:v>30.985199999999999</c:v>
                </c:pt>
                <c:pt idx="327">
                  <c:v>35.589999999999996</c:v>
                </c:pt>
                <c:pt idx="328">
                  <c:v>36.719799999999992</c:v>
                </c:pt>
                <c:pt idx="329">
                  <c:v>36.499400000000001</c:v>
                </c:pt>
                <c:pt idx="330">
                  <c:v>35.112400000000001</c:v>
                </c:pt>
                <c:pt idx="331">
                  <c:v>34.039000000000001</c:v>
                </c:pt>
                <c:pt idx="332">
                  <c:v>34.240200000000002</c:v>
                </c:pt>
                <c:pt idx="333">
                  <c:v>33.448999999999998</c:v>
                </c:pt>
                <c:pt idx="334">
                  <c:v>33.830399999999997</c:v>
                </c:pt>
                <c:pt idx="335">
                  <c:v>35.046599999999998</c:v>
                </c:pt>
                <c:pt idx="336">
                  <c:v>35.389800000000001</c:v>
                </c:pt>
                <c:pt idx="337">
                  <c:v>36.994199999999999</c:v>
                </c:pt>
                <c:pt idx="338">
                  <c:v>36.578199999999995</c:v>
                </c:pt>
                <c:pt idx="339">
                  <c:v>32.778399999999998</c:v>
                </c:pt>
                <c:pt idx="340">
                  <c:v>30.918200000000002</c:v>
                </c:pt>
                <c:pt idx="341">
                  <c:v>30.321799999999996</c:v>
                </c:pt>
                <c:pt idx="342">
                  <c:v>28.635000000000002</c:v>
                </c:pt>
                <c:pt idx="343">
                  <c:v>28.828600000000005</c:v>
                </c:pt>
                <c:pt idx="344">
                  <c:v>27.231600000000004</c:v>
                </c:pt>
                <c:pt idx="345">
                  <c:v>26.168200000000002</c:v>
                </c:pt>
                <c:pt idx="346">
                  <c:v>24.708199999999994</c:v>
                </c:pt>
                <c:pt idx="347">
                  <c:v>23.4146</c:v>
                </c:pt>
                <c:pt idx="348">
                  <c:v>27.963399999999996</c:v>
                </c:pt>
                <c:pt idx="349">
                  <c:v>27.744999999999994</c:v>
                </c:pt>
                <c:pt idx="350">
                  <c:v>26.708199999999998</c:v>
                </c:pt>
                <c:pt idx="351">
                  <c:v>28.965999999999998</c:v>
                </c:pt>
                <c:pt idx="352">
                  <c:v>28.079600000000006</c:v>
                </c:pt>
                <c:pt idx="353">
                  <c:v>26.566400000000005</c:v>
                </c:pt>
                <c:pt idx="354">
                  <c:v>24.642199999999999</c:v>
                </c:pt>
                <c:pt idx="355">
                  <c:v>23.426199999999994</c:v>
                </c:pt>
                <c:pt idx="356">
                  <c:v>24.237600000000008</c:v>
                </c:pt>
                <c:pt idx="357">
                  <c:v>23.2044</c:v>
                </c:pt>
                <c:pt idx="358">
                  <c:v>19.723599999999998</c:v>
                </c:pt>
                <c:pt idx="359">
                  <c:v>18.532599999999999</c:v>
                </c:pt>
                <c:pt idx="360">
                  <c:v>18.869600000000002</c:v>
                </c:pt>
                <c:pt idx="361">
                  <c:v>20.462399999999995</c:v>
                </c:pt>
                <c:pt idx="362">
                  <c:v>21.759999999999998</c:v>
                </c:pt>
                <c:pt idx="363">
                  <c:v>19.8748</c:v>
                </c:pt>
                <c:pt idx="364">
                  <c:v>11.973000000000003</c:v>
                </c:pt>
                <c:pt idx="365">
                  <c:v>9.9481999999999999</c:v>
                </c:pt>
                <c:pt idx="366">
                  <c:v>12.611800000000002</c:v>
                </c:pt>
                <c:pt idx="367">
                  <c:v>14.0746</c:v>
                </c:pt>
                <c:pt idx="368">
                  <c:v>14.633599999999996</c:v>
                </c:pt>
                <c:pt idx="369">
                  <c:v>16.153399999999998</c:v>
                </c:pt>
                <c:pt idx="370">
                  <c:v>17.022200000000002</c:v>
                </c:pt>
                <c:pt idx="371">
                  <c:v>17.260599999999997</c:v>
                </c:pt>
                <c:pt idx="372">
                  <c:v>15.692400000000001</c:v>
                </c:pt>
                <c:pt idx="373">
                  <c:v>13.142199999999999</c:v>
                </c:pt>
                <c:pt idx="374">
                  <c:v>17.136799999999997</c:v>
                </c:pt>
                <c:pt idx="375">
                  <c:v>15.867199999999997</c:v>
                </c:pt>
                <c:pt idx="376">
                  <c:v>14.663</c:v>
                </c:pt>
                <c:pt idx="377">
                  <c:v>15.331999999999997</c:v>
                </c:pt>
                <c:pt idx="378">
                  <c:v>15.2036</c:v>
                </c:pt>
                <c:pt idx="379">
                  <c:v>16.209800000000001</c:v>
                </c:pt>
                <c:pt idx="380">
                  <c:v>17.0458</c:v>
                </c:pt>
                <c:pt idx="381">
                  <c:v>16.724600000000002</c:v>
                </c:pt>
                <c:pt idx="382">
                  <c:v>16.589999999999996</c:v>
                </c:pt>
                <c:pt idx="383">
                  <c:v>16.452800000000003</c:v>
                </c:pt>
                <c:pt idx="384">
                  <c:v>16.145600000000002</c:v>
                </c:pt>
                <c:pt idx="385">
                  <c:v>16.078799999999998</c:v>
                </c:pt>
                <c:pt idx="386">
                  <c:v>16.811599999999991</c:v>
                </c:pt>
                <c:pt idx="387">
                  <c:v>16.728000000000002</c:v>
                </c:pt>
                <c:pt idx="388">
                  <c:v>18.343399999999999</c:v>
                </c:pt>
                <c:pt idx="389">
                  <c:v>18.9756</c:v>
                </c:pt>
                <c:pt idx="390">
                  <c:v>18.3874</c:v>
                </c:pt>
                <c:pt idx="391">
                  <c:v>20.342200000000005</c:v>
                </c:pt>
                <c:pt idx="392">
                  <c:v>19.8566</c:v>
                </c:pt>
                <c:pt idx="393">
                  <c:v>22.052799999999998</c:v>
                </c:pt>
                <c:pt idx="394">
                  <c:v>21.525200000000002</c:v>
                </c:pt>
                <c:pt idx="395">
                  <c:v>20.279799999999998</c:v>
                </c:pt>
                <c:pt idx="396">
                  <c:v>17.439399999999999</c:v>
                </c:pt>
                <c:pt idx="397">
                  <c:v>16.682400000000001</c:v>
                </c:pt>
                <c:pt idx="398">
                  <c:v>14.0382</c:v>
                </c:pt>
                <c:pt idx="399">
                  <c:v>16.233999999999998</c:v>
                </c:pt>
                <c:pt idx="400">
                  <c:v>18.912399999999998</c:v>
                </c:pt>
                <c:pt idx="401">
                  <c:v>19.969799999999999</c:v>
                </c:pt>
                <c:pt idx="402">
                  <c:v>19.8614</c:v>
                </c:pt>
                <c:pt idx="403">
                  <c:v>25.454600000000003</c:v>
                </c:pt>
                <c:pt idx="404">
                  <c:v>29.04</c:v>
                </c:pt>
                <c:pt idx="405">
                  <c:v>27.970799999999997</c:v>
                </c:pt>
                <c:pt idx="406">
                  <c:v>28.628999999999998</c:v>
                </c:pt>
                <c:pt idx="407">
                  <c:v>30.775800000000004</c:v>
                </c:pt>
                <c:pt idx="408">
                  <c:v>32.526199999999996</c:v>
                </c:pt>
                <c:pt idx="409">
                  <c:v>33.991400000000006</c:v>
                </c:pt>
                <c:pt idx="410">
                  <c:v>28.763200000000001</c:v>
                </c:pt>
                <c:pt idx="411">
                  <c:v>27.085800000000006</c:v>
                </c:pt>
                <c:pt idx="412">
                  <c:v>22.373200000000004</c:v>
                </c:pt>
                <c:pt idx="413">
                  <c:v>20.379400000000008</c:v>
                </c:pt>
                <c:pt idx="414">
                  <c:v>20.954799999999999</c:v>
                </c:pt>
                <c:pt idx="415">
                  <c:v>17.565799999999999</c:v>
                </c:pt>
                <c:pt idx="416">
                  <c:v>15.183600000000002</c:v>
                </c:pt>
                <c:pt idx="417">
                  <c:v>17.154200000000003</c:v>
                </c:pt>
                <c:pt idx="418">
                  <c:v>16.239599999999999</c:v>
                </c:pt>
                <c:pt idx="419">
                  <c:v>17.153399999999998</c:v>
                </c:pt>
                <c:pt idx="420">
                  <c:v>15.739200000000002</c:v>
                </c:pt>
                <c:pt idx="421">
                  <c:v>12.931799999999999</c:v>
                </c:pt>
                <c:pt idx="422">
                  <c:v>11.830800000000002</c:v>
                </c:pt>
                <c:pt idx="423">
                  <c:v>13.118599999999995</c:v>
                </c:pt>
                <c:pt idx="424">
                  <c:v>11.507000000000001</c:v>
                </c:pt>
                <c:pt idx="425">
                  <c:v>10.636600000000001</c:v>
                </c:pt>
                <c:pt idx="426">
                  <c:v>11.378400000000003</c:v>
                </c:pt>
                <c:pt idx="427">
                  <c:v>8.8117999999999999</c:v>
                </c:pt>
                <c:pt idx="428">
                  <c:v>8.1265999999999963</c:v>
                </c:pt>
                <c:pt idx="429">
                  <c:v>8.6866000000000021</c:v>
                </c:pt>
                <c:pt idx="430">
                  <c:v>9.7755999999999972</c:v>
                </c:pt>
                <c:pt idx="431">
                  <c:v>14.273999999999997</c:v>
                </c:pt>
                <c:pt idx="432">
                  <c:v>15.926400000000005</c:v>
                </c:pt>
                <c:pt idx="433">
                  <c:v>14.082800000000001</c:v>
                </c:pt>
                <c:pt idx="434">
                  <c:v>18.165199999999995</c:v>
                </c:pt>
                <c:pt idx="435">
                  <c:v>21.072199999999995</c:v>
                </c:pt>
                <c:pt idx="436">
                  <c:v>17.970800000000004</c:v>
                </c:pt>
                <c:pt idx="437">
                  <c:v>16.534399999999998</c:v>
                </c:pt>
                <c:pt idx="438">
                  <c:v>17.397999999999996</c:v>
                </c:pt>
                <c:pt idx="439">
                  <c:v>15.247999999999999</c:v>
                </c:pt>
                <c:pt idx="440">
                  <c:v>25.893599999999992</c:v>
                </c:pt>
                <c:pt idx="441">
                  <c:v>26.397799999999997</c:v>
                </c:pt>
                <c:pt idx="442">
                  <c:v>26.759399999999992</c:v>
                </c:pt>
                <c:pt idx="443">
                  <c:v>29.157799999999998</c:v>
                </c:pt>
                <c:pt idx="444">
                  <c:v>34.2254</c:v>
                </c:pt>
                <c:pt idx="445">
                  <c:v>38.445800000000006</c:v>
                </c:pt>
                <c:pt idx="446">
                  <c:v>37.013800000000003</c:v>
                </c:pt>
                <c:pt idx="447">
                  <c:v>36.342999999999996</c:v>
                </c:pt>
                <c:pt idx="448">
                  <c:v>37.285800000000009</c:v>
                </c:pt>
                <c:pt idx="449">
                  <c:v>36.761199999999995</c:v>
                </c:pt>
                <c:pt idx="450">
                  <c:v>29.781200000000002</c:v>
                </c:pt>
                <c:pt idx="451">
                  <c:v>28.903199999999991</c:v>
                </c:pt>
                <c:pt idx="452">
                  <c:v>31.830000000000005</c:v>
                </c:pt>
                <c:pt idx="453">
                  <c:v>28.800800000000002</c:v>
                </c:pt>
                <c:pt idx="454">
                  <c:v>31.858000000000004</c:v>
                </c:pt>
                <c:pt idx="455">
                  <c:v>32.052999999999997</c:v>
                </c:pt>
                <c:pt idx="456">
                  <c:v>31.3536</c:v>
                </c:pt>
                <c:pt idx="457">
                  <c:v>36.386800000000008</c:v>
                </c:pt>
                <c:pt idx="458">
                  <c:v>35.042200000000001</c:v>
                </c:pt>
                <c:pt idx="459">
                  <c:v>30.0336</c:v>
                </c:pt>
                <c:pt idx="460">
                  <c:v>29.572000000000003</c:v>
                </c:pt>
                <c:pt idx="461">
                  <c:v>27.203399999999998</c:v>
                </c:pt>
                <c:pt idx="462">
                  <c:v>27.896400000000007</c:v>
                </c:pt>
                <c:pt idx="463">
                  <c:v>30.177600000000005</c:v>
                </c:pt>
                <c:pt idx="464">
                  <c:v>27.699800000000003</c:v>
                </c:pt>
                <c:pt idx="465">
                  <c:v>27.824199999999998</c:v>
                </c:pt>
                <c:pt idx="466">
                  <c:v>24.707799999999999</c:v>
                </c:pt>
                <c:pt idx="467">
                  <c:v>22.666399999999999</c:v>
                </c:pt>
                <c:pt idx="468">
                  <c:v>20.303999999999998</c:v>
                </c:pt>
                <c:pt idx="469">
                  <c:v>20.380199999999995</c:v>
                </c:pt>
                <c:pt idx="470">
                  <c:v>23.010199999999998</c:v>
                </c:pt>
                <c:pt idx="471">
                  <c:v>25.129399999999997</c:v>
                </c:pt>
                <c:pt idx="472">
                  <c:v>24.574400000000001</c:v>
                </c:pt>
                <c:pt idx="473">
                  <c:v>25.684999999999992</c:v>
                </c:pt>
                <c:pt idx="474">
                  <c:v>27.649799999999999</c:v>
                </c:pt>
                <c:pt idx="475">
                  <c:v>27.395</c:v>
                </c:pt>
                <c:pt idx="476">
                  <c:v>26.453999999999997</c:v>
                </c:pt>
                <c:pt idx="477">
                  <c:v>27.252400000000002</c:v>
                </c:pt>
                <c:pt idx="478">
                  <c:v>27.386599999999998</c:v>
                </c:pt>
                <c:pt idx="479">
                  <c:v>28.945000000000004</c:v>
                </c:pt>
                <c:pt idx="480">
                  <c:v>30.221399999999999</c:v>
                </c:pt>
                <c:pt idx="481">
                  <c:v>29.012400000000003</c:v>
                </c:pt>
                <c:pt idx="482">
                  <c:v>28.411799999999992</c:v>
                </c:pt>
                <c:pt idx="483">
                  <c:v>27.6188</c:v>
                </c:pt>
                <c:pt idx="484">
                  <c:v>24.8156</c:v>
                </c:pt>
                <c:pt idx="485">
                  <c:v>24.390800000000002</c:v>
                </c:pt>
                <c:pt idx="486">
                  <c:v>22.601800000000004</c:v>
                </c:pt>
                <c:pt idx="487">
                  <c:v>20.3248</c:v>
                </c:pt>
                <c:pt idx="488">
                  <c:v>19.591400000000007</c:v>
                </c:pt>
                <c:pt idx="489">
                  <c:v>19.182000000000002</c:v>
                </c:pt>
                <c:pt idx="490">
                  <c:v>22.691200000000002</c:v>
                </c:pt>
                <c:pt idx="491">
                  <c:v>21.040800000000001</c:v>
                </c:pt>
                <c:pt idx="492">
                  <c:v>20.157200000000003</c:v>
                </c:pt>
                <c:pt idx="493">
                  <c:v>19.151</c:v>
                </c:pt>
                <c:pt idx="494">
                  <c:v>21.386599999999998</c:v>
                </c:pt>
                <c:pt idx="495">
                  <c:v>26.945399999999999</c:v>
                </c:pt>
                <c:pt idx="496">
                  <c:v>31.346600000000002</c:v>
                </c:pt>
                <c:pt idx="497">
                  <c:v>35.424799999999991</c:v>
                </c:pt>
                <c:pt idx="498">
                  <c:v>36.391999999999996</c:v>
                </c:pt>
                <c:pt idx="499">
                  <c:v>52.144399999999997</c:v>
                </c:pt>
                <c:pt idx="500">
                  <c:v>60.172199999999997</c:v>
                </c:pt>
                <c:pt idx="501">
                  <c:v>65.611199999999982</c:v>
                </c:pt>
                <c:pt idx="502">
                  <c:v>45.821399999999997</c:v>
                </c:pt>
                <c:pt idx="503">
                  <c:v>46.057400000000008</c:v>
                </c:pt>
                <c:pt idx="504">
                  <c:v>43.703199999999995</c:v>
                </c:pt>
                <c:pt idx="505">
                  <c:v>40.392800000000001</c:v>
                </c:pt>
                <c:pt idx="506">
                  <c:v>40.023799999999994</c:v>
                </c:pt>
                <c:pt idx="507">
                  <c:v>40.573399999999992</c:v>
                </c:pt>
                <c:pt idx="508">
                  <c:v>40.442799999999998</c:v>
                </c:pt>
                <c:pt idx="509">
                  <c:v>40.442</c:v>
                </c:pt>
                <c:pt idx="510">
                  <c:v>41.581800000000001</c:v>
                </c:pt>
                <c:pt idx="511">
                  <c:v>43.382999999999996</c:v>
                </c:pt>
                <c:pt idx="512">
                  <c:v>43.740200000000002</c:v>
                </c:pt>
                <c:pt idx="513">
                  <c:v>43.718399999999995</c:v>
                </c:pt>
                <c:pt idx="514">
                  <c:v>46.531399999999998</c:v>
                </c:pt>
                <c:pt idx="515">
                  <c:v>55.370199999999997</c:v>
                </c:pt>
                <c:pt idx="516">
                  <c:v>59.888799999999989</c:v>
                </c:pt>
                <c:pt idx="517">
                  <c:v>56.854200000000006</c:v>
                </c:pt>
                <c:pt idx="518">
                  <c:v>53.478600000000007</c:v>
                </c:pt>
                <c:pt idx="519">
                  <c:v>55.3232</c:v>
                </c:pt>
                <c:pt idx="520">
                  <c:v>57.172600000000003</c:v>
                </c:pt>
                <c:pt idx="521">
                  <c:v>57.753600000000006</c:v>
                </c:pt>
                <c:pt idx="522">
                  <c:v>55.965799999999987</c:v>
                </c:pt>
                <c:pt idx="523">
                  <c:v>53.689399999999999</c:v>
                </c:pt>
                <c:pt idx="524">
                  <c:v>58.55619999999999</c:v>
                </c:pt>
                <c:pt idx="525">
                  <c:v>57.638800000000003</c:v>
                </c:pt>
                <c:pt idx="526">
                  <c:v>57.072800000000008</c:v>
                </c:pt>
                <c:pt idx="527">
                  <c:v>54.143799999999985</c:v>
                </c:pt>
                <c:pt idx="528">
                  <c:v>52.483400000000003</c:v>
                </c:pt>
                <c:pt idx="529">
                  <c:v>48.507999999999996</c:v>
                </c:pt>
                <c:pt idx="530">
                  <c:v>50.1006</c:v>
                </c:pt>
                <c:pt idx="531">
                  <c:v>51.001000000000005</c:v>
                </c:pt>
                <c:pt idx="532">
                  <c:v>51.801599999999993</c:v>
                </c:pt>
                <c:pt idx="533">
                  <c:v>56.225000000000001</c:v>
                </c:pt>
                <c:pt idx="534">
                  <c:v>60.610400000000006</c:v>
                </c:pt>
                <c:pt idx="535">
                  <c:v>61.518000000000008</c:v>
                </c:pt>
                <c:pt idx="536">
                  <c:v>56.503999999999998</c:v>
                </c:pt>
                <c:pt idx="537">
                  <c:v>56.646399999999993</c:v>
                </c:pt>
                <c:pt idx="538">
                  <c:v>56.719799999999999</c:v>
                </c:pt>
                <c:pt idx="539">
                  <c:v>57.114999999999995</c:v>
                </c:pt>
                <c:pt idx="540">
                  <c:v>58.954799999999999</c:v>
                </c:pt>
                <c:pt idx="541">
                  <c:v>63.496399999999994</c:v>
                </c:pt>
                <c:pt idx="542">
                  <c:v>66.119799999999984</c:v>
                </c:pt>
                <c:pt idx="543">
                  <c:v>62.687400000000004</c:v>
                </c:pt>
                <c:pt idx="544">
                  <c:v>58.827199999999991</c:v>
                </c:pt>
                <c:pt idx="545">
                  <c:v>57.363599999999998</c:v>
                </c:pt>
                <c:pt idx="546">
                  <c:v>56.606999999999992</c:v>
                </c:pt>
                <c:pt idx="547">
                  <c:v>54.967399999999998</c:v>
                </c:pt>
                <c:pt idx="548">
                  <c:v>54.893000000000008</c:v>
                </c:pt>
                <c:pt idx="549">
                  <c:v>57.056799999999996</c:v>
                </c:pt>
                <c:pt idx="550">
                  <c:v>56.919000000000004</c:v>
                </c:pt>
                <c:pt idx="551">
                  <c:v>55.7256</c:v>
                </c:pt>
                <c:pt idx="552">
                  <c:v>55.923599999999986</c:v>
                </c:pt>
                <c:pt idx="553">
                  <c:v>56.103999999999999</c:v>
                </c:pt>
                <c:pt idx="554">
                  <c:v>57.642599999999995</c:v>
                </c:pt>
                <c:pt idx="555">
                  <c:v>55.216799999999992</c:v>
                </c:pt>
                <c:pt idx="556">
                  <c:v>56.960399999999993</c:v>
                </c:pt>
                <c:pt idx="557">
                  <c:v>63.039200000000008</c:v>
                </c:pt>
                <c:pt idx="558">
                  <c:v>64.104799999999997</c:v>
                </c:pt>
                <c:pt idx="559">
                  <c:v>68.153599999999997</c:v>
                </c:pt>
                <c:pt idx="560">
                  <c:v>73.607199999999992</c:v>
                </c:pt>
                <c:pt idx="561">
                  <c:v>81.5642</c:v>
                </c:pt>
                <c:pt idx="562">
                  <c:v>82.459599999999995</c:v>
                </c:pt>
                <c:pt idx="563">
                  <c:v>78.975999999999999</c:v>
                </c:pt>
                <c:pt idx="564">
                  <c:v>83.758799999999994</c:v>
                </c:pt>
                <c:pt idx="565">
                  <c:v>83.950199999999995</c:v>
                </c:pt>
                <c:pt idx="566">
                  <c:v>84.695399999999992</c:v>
                </c:pt>
                <c:pt idx="567">
                  <c:v>85.554000000000002</c:v>
                </c:pt>
                <c:pt idx="568">
                  <c:v>81.510800000000017</c:v>
                </c:pt>
                <c:pt idx="569">
                  <c:v>80.883199999999988</c:v>
                </c:pt>
                <c:pt idx="570">
                  <c:v>78.763199999999983</c:v>
                </c:pt>
                <c:pt idx="571">
                  <c:v>77.040599999999998</c:v>
                </c:pt>
                <c:pt idx="572">
                  <c:v>78.159400000000005</c:v>
                </c:pt>
                <c:pt idx="573">
                  <c:v>81.206599999999995</c:v>
                </c:pt>
                <c:pt idx="574">
                  <c:v>79.737000000000009</c:v>
                </c:pt>
                <c:pt idx="575">
                  <c:v>78.662200000000013</c:v>
                </c:pt>
                <c:pt idx="576">
                  <c:v>76.699600000000004</c:v>
                </c:pt>
                <c:pt idx="577">
                  <c:v>74.55919999999999</c:v>
                </c:pt>
                <c:pt idx="578">
                  <c:v>72.296599999999998</c:v>
                </c:pt>
                <c:pt idx="579">
                  <c:v>71.741599999999991</c:v>
                </c:pt>
                <c:pt idx="580">
                  <c:v>70.328400000000016</c:v>
                </c:pt>
                <c:pt idx="581">
                  <c:v>67.753199999999993</c:v>
                </c:pt>
                <c:pt idx="582">
                  <c:v>63.292999999999992</c:v>
                </c:pt>
                <c:pt idx="583">
                  <c:v>61.191200000000002</c:v>
                </c:pt>
                <c:pt idx="584">
                  <c:v>64.567000000000007</c:v>
                </c:pt>
                <c:pt idx="585">
                  <c:v>67.56519999999999</c:v>
                </c:pt>
                <c:pt idx="586">
                  <c:v>66.311599999999999</c:v>
                </c:pt>
                <c:pt idx="587">
                  <c:v>67.320999999999998</c:v>
                </c:pt>
                <c:pt idx="588">
                  <c:v>66.997600000000006</c:v>
                </c:pt>
                <c:pt idx="589">
                  <c:v>69.816799999999986</c:v>
                </c:pt>
                <c:pt idx="590">
                  <c:v>69.5184</c:v>
                </c:pt>
                <c:pt idx="591">
                  <c:v>66.61460000000001</c:v>
                </c:pt>
                <c:pt idx="592">
                  <c:v>66.261200000000002</c:v>
                </c:pt>
                <c:pt idx="593">
                  <c:v>63.825800000000001</c:v>
                </c:pt>
                <c:pt idx="594">
                  <c:v>62.879600000000003</c:v>
                </c:pt>
                <c:pt idx="595">
                  <c:v>62.032399999999996</c:v>
                </c:pt>
                <c:pt idx="596">
                  <c:v>62.367999999999995</c:v>
                </c:pt>
                <c:pt idx="597">
                  <c:v>63.687599999999996</c:v>
                </c:pt>
                <c:pt idx="598">
                  <c:v>65.721599999999995</c:v>
                </c:pt>
                <c:pt idx="599">
                  <c:v>67.347399999999993</c:v>
                </c:pt>
                <c:pt idx="600">
                  <c:v>67.191199999999995</c:v>
                </c:pt>
                <c:pt idx="601">
                  <c:v>66.13</c:v>
                </c:pt>
                <c:pt idx="602">
                  <c:v>64.58420000000001</c:v>
                </c:pt>
                <c:pt idx="603">
                  <c:v>65.635400000000004</c:v>
                </c:pt>
                <c:pt idx="604">
                  <c:v>62.299600000000012</c:v>
                </c:pt>
                <c:pt idx="605">
                  <c:v>61.424800000000005</c:v>
                </c:pt>
                <c:pt idx="606">
                  <c:v>62.387200000000007</c:v>
                </c:pt>
                <c:pt idx="607">
                  <c:v>61.441599999999994</c:v>
                </c:pt>
                <c:pt idx="608">
                  <c:v>61.001800000000003</c:v>
                </c:pt>
                <c:pt idx="609">
                  <c:v>59.473400000000005</c:v>
                </c:pt>
                <c:pt idx="610">
                  <c:v>57.945799999999998</c:v>
                </c:pt>
                <c:pt idx="611">
                  <c:v>56.947400000000002</c:v>
                </c:pt>
                <c:pt idx="612">
                  <c:v>56.465800000000002</c:v>
                </c:pt>
                <c:pt idx="613">
                  <c:v>55.725799999999992</c:v>
                </c:pt>
                <c:pt idx="614">
                  <c:v>54.000999999999998</c:v>
                </c:pt>
                <c:pt idx="615">
                  <c:v>53.913799999999995</c:v>
                </c:pt>
                <c:pt idx="616">
                  <c:v>57.119800000000012</c:v>
                </c:pt>
                <c:pt idx="617">
                  <c:v>58.355199999999989</c:v>
                </c:pt>
                <c:pt idx="618">
                  <c:v>59.631400000000006</c:v>
                </c:pt>
                <c:pt idx="619">
                  <c:v>60.231799999999986</c:v>
                </c:pt>
                <c:pt idx="620">
                  <c:v>62.745399999999997</c:v>
                </c:pt>
                <c:pt idx="621">
                  <c:v>61.578199999999995</c:v>
                </c:pt>
                <c:pt idx="622">
                  <c:v>61.842000000000006</c:v>
                </c:pt>
                <c:pt idx="623">
                  <c:v>63.796799999999998</c:v>
                </c:pt>
                <c:pt idx="624">
                  <c:v>66.954800000000006</c:v>
                </c:pt>
                <c:pt idx="625">
                  <c:v>72.277599999999993</c:v>
                </c:pt>
                <c:pt idx="626">
                  <c:v>73.16040000000001</c:v>
                </c:pt>
                <c:pt idx="627">
                  <c:v>72.169000000000011</c:v>
                </c:pt>
                <c:pt idx="628">
                  <c:v>70.576400000000007</c:v>
                </c:pt>
                <c:pt idx="629">
                  <c:v>69.897400000000005</c:v>
                </c:pt>
                <c:pt idx="630">
                  <c:v>72.595600000000005</c:v>
                </c:pt>
                <c:pt idx="631">
                  <c:v>73.368000000000009</c:v>
                </c:pt>
                <c:pt idx="632">
                  <c:v>74.036599999999993</c:v>
                </c:pt>
                <c:pt idx="633">
                  <c:v>68.972600000000014</c:v>
                </c:pt>
                <c:pt idx="634">
                  <c:v>67.975400000000008</c:v>
                </c:pt>
                <c:pt idx="635">
                  <c:v>71.032600000000002</c:v>
                </c:pt>
                <c:pt idx="636">
                  <c:v>69.368599999999986</c:v>
                </c:pt>
                <c:pt idx="637">
                  <c:v>70.644800000000004</c:v>
                </c:pt>
                <c:pt idx="638">
                  <c:v>71.208000000000013</c:v>
                </c:pt>
                <c:pt idx="639">
                  <c:v>72.263599999999997</c:v>
                </c:pt>
                <c:pt idx="640">
                  <c:v>78.336000000000013</c:v>
                </c:pt>
                <c:pt idx="641">
                  <c:v>77.116399999999999</c:v>
                </c:pt>
                <c:pt idx="642">
                  <c:v>74.647599999999983</c:v>
                </c:pt>
                <c:pt idx="643">
                  <c:v>71.571399999999997</c:v>
                </c:pt>
                <c:pt idx="644">
                  <c:v>72.358800000000002</c:v>
                </c:pt>
                <c:pt idx="645">
                  <c:v>74.693399999999997</c:v>
                </c:pt>
                <c:pt idx="646">
                  <c:v>79.689400000000006</c:v>
                </c:pt>
                <c:pt idx="647">
                  <c:v>83.462999999999994</c:v>
                </c:pt>
                <c:pt idx="648">
                  <c:v>78.167400000000001</c:v>
                </c:pt>
                <c:pt idx="649">
                  <c:v>71.930799999999991</c:v>
                </c:pt>
                <c:pt idx="650">
                  <c:v>68.058000000000007</c:v>
                </c:pt>
                <c:pt idx="651">
                  <c:v>69.336999999999989</c:v>
                </c:pt>
                <c:pt idx="652">
                  <c:v>71.747399999999999</c:v>
                </c:pt>
                <c:pt idx="653">
                  <c:v>71.078000000000003</c:v>
                </c:pt>
                <c:pt idx="654">
                  <c:v>71.017799999999994</c:v>
                </c:pt>
                <c:pt idx="655">
                  <c:v>72.84399999999998</c:v>
                </c:pt>
                <c:pt idx="656">
                  <c:v>73.226399999999984</c:v>
                </c:pt>
                <c:pt idx="657">
                  <c:v>74.578600000000009</c:v>
                </c:pt>
                <c:pt idx="658">
                  <c:v>79.620199999999983</c:v>
                </c:pt>
                <c:pt idx="659">
                  <c:v>85.26100000000001</c:v>
                </c:pt>
                <c:pt idx="660">
                  <c:v>92.668199999999999</c:v>
                </c:pt>
                <c:pt idx="661">
                  <c:v>90.069599999999994</c:v>
                </c:pt>
                <c:pt idx="662">
                  <c:v>85.113399999999999</c:v>
                </c:pt>
                <c:pt idx="663">
                  <c:v>87.231199999999987</c:v>
                </c:pt>
                <c:pt idx="664">
                  <c:v>89.473600000000005</c:v>
                </c:pt>
                <c:pt idx="665">
                  <c:v>92.893399999999986</c:v>
                </c:pt>
                <c:pt idx="666">
                  <c:v>94.669800000000009</c:v>
                </c:pt>
                <c:pt idx="667">
                  <c:v>93.792599999999993</c:v>
                </c:pt>
                <c:pt idx="668">
                  <c:v>98.282600000000002</c:v>
                </c:pt>
                <c:pt idx="669">
                  <c:v>100.04260000000002</c:v>
                </c:pt>
                <c:pt idx="670">
                  <c:v>99.093800000000016</c:v>
                </c:pt>
                <c:pt idx="671">
                  <c:v>102.46720000000001</c:v>
                </c:pt>
                <c:pt idx="672">
                  <c:v>104.15159999999999</c:v>
                </c:pt>
                <c:pt idx="673">
                  <c:v>100.5924</c:v>
                </c:pt>
                <c:pt idx="674">
                  <c:v>102.42960000000001</c:v>
                </c:pt>
                <c:pt idx="675">
                  <c:v>104.6412</c:v>
                </c:pt>
                <c:pt idx="676">
                  <c:v>105.73899999999999</c:v>
                </c:pt>
                <c:pt idx="677">
                  <c:v>110.42820000000002</c:v>
                </c:pt>
                <c:pt idx="678">
                  <c:v>112.9278</c:v>
                </c:pt>
                <c:pt idx="679">
                  <c:v>116.69560000000001</c:v>
                </c:pt>
                <c:pt idx="680">
                  <c:v>130.43459999999999</c:v>
                </c:pt>
                <c:pt idx="681">
                  <c:v>121.75280000000001</c:v>
                </c:pt>
                <c:pt idx="682">
                  <c:v>121.2002</c:v>
                </c:pt>
                <c:pt idx="683">
                  <c:v>109.98620000000001</c:v>
                </c:pt>
                <c:pt idx="684">
                  <c:v>110.90799999999999</c:v>
                </c:pt>
                <c:pt idx="685">
                  <c:v>116.90820000000001</c:v>
                </c:pt>
                <c:pt idx="686">
                  <c:v>124.4</c:v>
                </c:pt>
                <c:pt idx="687">
                  <c:v>131.5932</c:v>
                </c:pt>
                <c:pt idx="688">
                  <c:v>127.75540000000001</c:v>
                </c:pt>
                <c:pt idx="689">
                  <c:v>130.12799999999999</c:v>
                </c:pt>
                <c:pt idx="690">
                  <c:v>133.56540000000001</c:v>
                </c:pt>
                <c:pt idx="691">
                  <c:v>129.43680000000001</c:v>
                </c:pt>
                <c:pt idx="692">
                  <c:v>127.3038</c:v>
                </c:pt>
                <c:pt idx="693">
                  <c:v>134.19579999999999</c:v>
                </c:pt>
                <c:pt idx="694">
                  <c:v>137.63479999999998</c:v>
                </c:pt>
                <c:pt idx="695">
                  <c:v>137.91500000000002</c:v>
                </c:pt>
                <c:pt idx="696">
                  <c:v>129.80019999999999</c:v>
                </c:pt>
                <c:pt idx="697">
                  <c:v>123.0386</c:v>
                </c:pt>
                <c:pt idx="698">
                  <c:v>123.37440000000001</c:v>
                </c:pt>
                <c:pt idx="699">
                  <c:v>121.11659999999999</c:v>
                </c:pt>
                <c:pt idx="700">
                  <c:v>133.12640000000002</c:v>
                </c:pt>
                <c:pt idx="701">
                  <c:v>149.38600000000002</c:v>
                </c:pt>
                <c:pt idx="702">
                  <c:v>157.11939999999998</c:v>
                </c:pt>
                <c:pt idx="703">
                  <c:v>168.33600000000001</c:v>
                </c:pt>
                <c:pt idx="704">
                  <c:v>166.7894</c:v>
                </c:pt>
                <c:pt idx="705">
                  <c:v>184.98099999999999</c:v>
                </c:pt>
                <c:pt idx="706">
                  <c:v>190.93360000000001</c:v>
                </c:pt>
                <c:pt idx="707">
                  <c:v>175.18199999999999</c:v>
                </c:pt>
                <c:pt idx="708">
                  <c:v>169.624</c:v>
                </c:pt>
                <c:pt idx="709">
                  <c:v>167.0958</c:v>
                </c:pt>
                <c:pt idx="710">
                  <c:v>146.40879999999999</c:v>
                </c:pt>
                <c:pt idx="711">
                  <c:v>143.8776</c:v>
                </c:pt>
                <c:pt idx="712">
                  <c:v>141.98919999999998</c:v>
                </c:pt>
                <c:pt idx="713">
                  <c:v>144.41720000000001</c:v>
                </c:pt>
                <c:pt idx="714">
                  <c:v>135.18300000000002</c:v>
                </c:pt>
                <c:pt idx="715">
                  <c:v>136.69999999999999</c:v>
                </c:pt>
                <c:pt idx="716">
                  <c:v>146.50660000000002</c:v>
                </c:pt>
                <c:pt idx="717">
                  <c:v>149.51759999999999</c:v>
                </c:pt>
                <c:pt idx="718">
                  <c:v>144.04239999999999</c:v>
                </c:pt>
                <c:pt idx="719">
                  <c:v>137.34620000000001</c:v>
                </c:pt>
                <c:pt idx="720">
                  <c:v>140.31980000000001</c:v>
                </c:pt>
                <c:pt idx="721">
                  <c:v>145.8038</c:v>
                </c:pt>
                <c:pt idx="722">
                  <c:v>150.86600000000001</c:v>
                </c:pt>
                <c:pt idx="723">
                  <c:v>146.31639999999999</c:v>
                </c:pt>
                <c:pt idx="724">
                  <c:v>140.56780000000001</c:v>
                </c:pt>
                <c:pt idx="725">
                  <c:v>136.10239999999999</c:v>
                </c:pt>
                <c:pt idx="726">
                  <c:v>138.82939999999999</c:v>
                </c:pt>
                <c:pt idx="727">
                  <c:v>134.4014</c:v>
                </c:pt>
                <c:pt idx="728">
                  <c:v>139.20840000000001</c:v>
                </c:pt>
                <c:pt idx="729">
                  <c:v>136.892</c:v>
                </c:pt>
                <c:pt idx="730">
                  <c:v>131.1378</c:v>
                </c:pt>
                <c:pt idx="731">
                  <c:v>122.49519999999998</c:v>
                </c:pt>
                <c:pt idx="732">
                  <c:v>116.119</c:v>
                </c:pt>
                <c:pt idx="733">
                  <c:v>121.16579999999999</c:v>
                </c:pt>
                <c:pt idx="734">
                  <c:v>126.55679999999998</c:v>
                </c:pt>
                <c:pt idx="735">
                  <c:v>131.37779999999998</c:v>
                </c:pt>
                <c:pt idx="736">
                  <c:v>130.87479999999999</c:v>
                </c:pt>
                <c:pt idx="737">
                  <c:v>125.0424</c:v>
                </c:pt>
                <c:pt idx="738">
                  <c:v>128.46620000000001</c:v>
                </c:pt>
                <c:pt idx="739">
                  <c:v>134.21</c:v>
                </c:pt>
                <c:pt idx="740">
                  <c:v>134.65280000000001</c:v>
                </c:pt>
                <c:pt idx="741">
                  <c:v>126.80439999999999</c:v>
                </c:pt>
                <c:pt idx="742">
                  <c:v>124.607</c:v>
                </c:pt>
                <c:pt idx="743">
                  <c:v>119.7394</c:v>
                </c:pt>
                <c:pt idx="744">
                  <c:v>117.74039999999999</c:v>
                </c:pt>
                <c:pt idx="745">
                  <c:v>119.4526</c:v>
                </c:pt>
                <c:pt idx="746">
                  <c:v>123.03959999999999</c:v>
                </c:pt>
                <c:pt idx="747">
                  <c:v>127.001</c:v>
                </c:pt>
                <c:pt idx="748">
                  <c:v>127</c:v>
                </c:pt>
                <c:pt idx="749">
                  <c:v>128.4708</c:v>
                </c:pt>
                <c:pt idx="750">
                  <c:v>133.61259999999999</c:v>
                </c:pt>
                <c:pt idx="751">
                  <c:v>134.62179999999998</c:v>
                </c:pt>
                <c:pt idx="752">
                  <c:v>133.37700000000001</c:v>
                </c:pt>
                <c:pt idx="753">
                  <c:v>135.66220000000001</c:v>
                </c:pt>
                <c:pt idx="754">
                  <c:v>138.95599999999999</c:v>
                </c:pt>
                <c:pt idx="755">
                  <c:v>140.42939999999999</c:v>
                </c:pt>
                <c:pt idx="756">
                  <c:v>146.67699999999999</c:v>
                </c:pt>
                <c:pt idx="757">
                  <c:v>145.14099999999999</c:v>
                </c:pt>
                <c:pt idx="758">
                  <c:v>148.43880000000001</c:v>
                </c:pt>
                <c:pt idx="759">
                  <c:v>159.64139999999998</c:v>
                </c:pt>
                <c:pt idx="760">
                  <c:v>163.065</c:v>
                </c:pt>
                <c:pt idx="761">
                  <c:v>151.44639999999998</c:v>
                </c:pt>
                <c:pt idx="762">
                  <c:v>153.3604</c:v>
                </c:pt>
                <c:pt idx="763">
                  <c:v>149.64460000000003</c:v>
                </c:pt>
                <c:pt idx="764">
                  <c:v>152.6232</c:v>
                </c:pt>
                <c:pt idx="765">
                  <c:v>157.50740000000002</c:v>
                </c:pt>
                <c:pt idx="766">
                  <c:v>158.232</c:v>
                </c:pt>
                <c:pt idx="767">
                  <c:v>154.26179999999997</c:v>
                </c:pt>
                <c:pt idx="768">
                  <c:v>152.79740000000001</c:v>
                </c:pt>
                <c:pt idx="769">
                  <c:v>152.2038</c:v>
                </c:pt>
                <c:pt idx="770">
                  <c:v>153.36660000000001</c:v>
                </c:pt>
                <c:pt idx="771">
                  <c:v>152.94379999999998</c:v>
                </c:pt>
                <c:pt idx="772">
                  <c:v>152.26820000000001</c:v>
                </c:pt>
                <c:pt idx="773">
                  <c:v>152.8246</c:v>
                </c:pt>
                <c:pt idx="774">
                  <c:v>152.5138</c:v>
                </c:pt>
                <c:pt idx="775">
                  <c:v>159.72240000000002</c:v>
                </c:pt>
                <c:pt idx="776">
                  <c:v>156.73579999999998</c:v>
                </c:pt>
                <c:pt idx="777">
                  <c:v>157.2424</c:v>
                </c:pt>
                <c:pt idx="778">
                  <c:v>161.70739999999995</c:v>
                </c:pt>
                <c:pt idx="779">
                  <c:v>158.71379999999999</c:v>
                </c:pt>
                <c:pt idx="780">
                  <c:v>168.22979999999998</c:v>
                </c:pt>
                <c:pt idx="781">
                  <c:v>168.92619999999999</c:v>
                </c:pt>
                <c:pt idx="782">
                  <c:v>165.46080000000001</c:v>
                </c:pt>
                <c:pt idx="783">
                  <c:v>170.09359999999998</c:v>
                </c:pt>
                <c:pt idx="784">
                  <c:v>176.649</c:v>
                </c:pt>
                <c:pt idx="785">
                  <c:v>180.48779999999999</c:v>
                </c:pt>
                <c:pt idx="786">
                  <c:v>174.28899999999999</c:v>
                </c:pt>
                <c:pt idx="787">
                  <c:v>184.04300000000001</c:v>
                </c:pt>
                <c:pt idx="788">
                  <c:v>177.34099999999998</c:v>
                </c:pt>
                <c:pt idx="789">
                  <c:v>167.74420000000001</c:v>
                </c:pt>
                <c:pt idx="790">
                  <c:v>169.03100000000001</c:v>
                </c:pt>
                <c:pt idx="791">
                  <c:v>167.1952</c:v>
                </c:pt>
                <c:pt idx="792">
                  <c:v>159.63319999999999</c:v>
                </c:pt>
                <c:pt idx="793">
                  <c:v>158.99859999999998</c:v>
                </c:pt>
                <c:pt idx="794">
                  <c:v>158.37719999999999</c:v>
                </c:pt>
                <c:pt idx="795">
                  <c:v>163.18300000000002</c:v>
                </c:pt>
                <c:pt idx="796">
                  <c:v>167.02539999999999</c:v>
                </c:pt>
                <c:pt idx="797">
                  <c:v>170.9152</c:v>
                </c:pt>
                <c:pt idx="798">
                  <c:v>163.69839999999999</c:v>
                </c:pt>
                <c:pt idx="799">
                  <c:v>163.9812</c:v>
                </c:pt>
                <c:pt idx="800">
                  <c:v>172.61939999999998</c:v>
                </c:pt>
                <c:pt idx="801">
                  <c:v>173.25879999999998</c:v>
                </c:pt>
                <c:pt idx="802">
                  <c:v>172.88560000000001</c:v>
                </c:pt>
                <c:pt idx="803">
                  <c:v>186.77639999999997</c:v>
                </c:pt>
                <c:pt idx="804">
                  <c:v>180.75560000000002</c:v>
                </c:pt>
                <c:pt idx="805">
                  <c:v>179.11200000000002</c:v>
                </c:pt>
                <c:pt idx="806">
                  <c:v>178.68619999999996</c:v>
                </c:pt>
                <c:pt idx="807">
                  <c:v>166.63380000000001</c:v>
                </c:pt>
                <c:pt idx="808">
                  <c:v>168.54939999999999</c:v>
                </c:pt>
                <c:pt idx="809">
                  <c:v>169.05120000000002</c:v>
                </c:pt>
                <c:pt idx="810">
                  <c:v>161.24039999999999</c:v>
                </c:pt>
                <c:pt idx="811">
                  <c:v>163.4014</c:v>
                </c:pt>
                <c:pt idx="812">
                  <c:v>166.51900000000001</c:v>
                </c:pt>
                <c:pt idx="813">
                  <c:v>163.999</c:v>
                </c:pt>
                <c:pt idx="814">
                  <c:v>161.1516</c:v>
                </c:pt>
                <c:pt idx="815">
                  <c:v>159.38559999999998</c:v>
                </c:pt>
                <c:pt idx="816">
                  <c:v>153.7148</c:v>
                </c:pt>
                <c:pt idx="817">
                  <c:v>150.35300000000001</c:v>
                </c:pt>
                <c:pt idx="818">
                  <c:v>144.45679999999999</c:v>
                </c:pt>
                <c:pt idx="819">
                  <c:v>139.13580000000002</c:v>
                </c:pt>
                <c:pt idx="820">
                  <c:v>137.43699999999998</c:v>
                </c:pt>
                <c:pt idx="821">
                  <c:v>141.64299999999997</c:v>
                </c:pt>
                <c:pt idx="822">
                  <c:v>136.79879999999997</c:v>
                </c:pt>
                <c:pt idx="823">
                  <c:v>133.08139999999997</c:v>
                </c:pt>
                <c:pt idx="824">
                  <c:v>124.0334</c:v>
                </c:pt>
                <c:pt idx="825">
                  <c:v>122.7076</c:v>
                </c:pt>
                <c:pt idx="826">
                  <c:v>131.4288</c:v>
                </c:pt>
                <c:pt idx="827">
                  <c:v>134.34899999999999</c:v>
                </c:pt>
                <c:pt idx="828">
                  <c:v>116.501</c:v>
                </c:pt>
                <c:pt idx="829">
                  <c:v>109.5826</c:v>
                </c:pt>
                <c:pt idx="830">
                  <c:v>121.31559999999999</c:v>
                </c:pt>
                <c:pt idx="831">
                  <c:v>122.15900000000002</c:v>
                </c:pt>
                <c:pt idx="832">
                  <c:v>124.62780000000001</c:v>
                </c:pt>
                <c:pt idx="833">
                  <c:v>131.64579999999998</c:v>
                </c:pt>
                <c:pt idx="834">
                  <c:v>132.08800000000002</c:v>
                </c:pt>
                <c:pt idx="835">
                  <c:v>130.78919999999999</c:v>
                </c:pt>
                <c:pt idx="836">
                  <c:v>128.58620000000002</c:v>
                </c:pt>
                <c:pt idx="837">
                  <c:v>116.98059999999998</c:v>
                </c:pt>
                <c:pt idx="838">
                  <c:v>116.327</c:v>
                </c:pt>
                <c:pt idx="839">
                  <c:v>120.44499999999998</c:v>
                </c:pt>
                <c:pt idx="840">
                  <c:v>120.4342</c:v>
                </c:pt>
                <c:pt idx="841">
                  <c:v>128.8648</c:v>
                </c:pt>
                <c:pt idx="842">
                  <c:v>129.15500000000003</c:v>
                </c:pt>
                <c:pt idx="843">
                  <c:v>131.43700000000001</c:v>
                </c:pt>
                <c:pt idx="844">
                  <c:v>130.47099999999998</c:v>
                </c:pt>
                <c:pt idx="845">
                  <c:v>125.62</c:v>
                </c:pt>
                <c:pt idx="846">
                  <c:v>119.25039999999998</c:v>
                </c:pt>
                <c:pt idx="847">
                  <c:v>110.90180000000001</c:v>
                </c:pt>
                <c:pt idx="848">
                  <c:v>110.324</c:v>
                </c:pt>
                <c:pt idx="849">
                  <c:v>111.14760000000001</c:v>
                </c:pt>
                <c:pt idx="850">
                  <c:v>111.4632</c:v>
                </c:pt>
                <c:pt idx="851">
                  <c:v>109.61479999999999</c:v>
                </c:pt>
                <c:pt idx="852">
                  <c:v>108.34280000000001</c:v>
                </c:pt>
                <c:pt idx="853">
                  <c:v>109.81540000000003</c:v>
                </c:pt>
                <c:pt idx="854">
                  <c:v>113.51019999999998</c:v>
                </c:pt>
                <c:pt idx="855">
                  <c:v>117.048</c:v>
                </c:pt>
                <c:pt idx="856">
                  <c:v>115.2056</c:v>
                </c:pt>
                <c:pt idx="857">
                  <c:v>113.5192</c:v>
                </c:pt>
                <c:pt idx="858">
                  <c:v>110.40520000000001</c:v>
                </c:pt>
                <c:pt idx="859">
                  <c:v>114.24599999999998</c:v>
                </c:pt>
                <c:pt idx="860">
                  <c:v>113.37240000000001</c:v>
                </c:pt>
                <c:pt idx="861">
                  <c:v>118.21039999999998</c:v>
                </c:pt>
                <c:pt idx="862">
                  <c:v>122.53939999999997</c:v>
                </c:pt>
                <c:pt idx="863">
                  <c:v>121.64760000000001</c:v>
                </c:pt>
                <c:pt idx="864">
                  <c:v>122.91800000000001</c:v>
                </c:pt>
                <c:pt idx="865">
                  <c:v>123.10119999999999</c:v>
                </c:pt>
                <c:pt idx="866">
                  <c:v>118.23720000000003</c:v>
                </c:pt>
                <c:pt idx="867">
                  <c:v>115.83899999999998</c:v>
                </c:pt>
                <c:pt idx="868">
                  <c:v>116.26400000000001</c:v>
                </c:pt>
                <c:pt idx="869">
                  <c:v>116.94559999999998</c:v>
                </c:pt>
                <c:pt idx="870">
                  <c:v>117.0714</c:v>
                </c:pt>
                <c:pt idx="871">
                  <c:v>117.4616</c:v>
                </c:pt>
                <c:pt idx="872">
                  <c:v>121.34400000000001</c:v>
                </c:pt>
                <c:pt idx="873">
                  <c:v>130.42400000000001</c:v>
                </c:pt>
                <c:pt idx="874">
                  <c:v>125.23379999999997</c:v>
                </c:pt>
                <c:pt idx="875">
                  <c:v>128.29300000000001</c:v>
                </c:pt>
                <c:pt idx="876">
                  <c:v>127.4556</c:v>
                </c:pt>
                <c:pt idx="877">
                  <c:v>125.1602</c:v>
                </c:pt>
                <c:pt idx="878">
                  <c:v>123.3862</c:v>
                </c:pt>
                <c:pt idx="879">
                  <c:v>123.18119999999999</c:v>
                </c:pt>
                <c:pt idx="880">
                  <c:v>122.82679999999998</c:v>
                </c:pt>
                <c:pt idx="881">
                  <c:v>125.8916</c:v>
                </c:pt>
                <c:pt idx="882">
                  <c:v>127.40560000000001</c:v>
                </c:pt>
                <c:pt idx="883">
                  <c:v>123.72380000000001</c:v>
                </c:pt>
                <c:pt idx="884">
                  <c:v>117.904</c:v>
                </c:pt>
                <c:pt idx="885">
                  <c:v>114.5412</c:v>
                </c:pt>
                <c:pt idx="886">
                  <c:v>107.36780000000002</c:v>
                </c:pt>
                <c:pt idx="887">
                  <c:v>106.3646</c:v>
                </c:pt>
                <c:pt idx="888">
                  <c:v>112.6718</c:v>
                </c:pt>
                <c:pt idx="889">
                  <c:v>115.874</c:v>
                </c:pt>
                <c:pt idx="890">
                  <c:v>121.80139999999999</c:v>
                </c:pt>
                <c:pt idx="891">
                  <c:v>130.74080000000001</c:v>
                </c:pt>
                <c:pt idx="892">
                  <c:v>125.898</c:v>
                </c:pt>
                <c:pt idx="893">
                  <c:v>130.3888</c:v>
                </c:pt>
                <c:pt idx="894">
                  <c:v>122.68540000000003</c:v>
                </c:pt>
                <c:pt idx="895">
                  <c:v>114.8086</c:v>
                </c:pt>
                <c:pt idx="896">
                  <c:v>113.8558</c:v>
                </c:pt>
                <c:pt idx="897">
                  <c:v>111.0438</c:v>
                </c:pt>
                <c:pt idx="898">
                  <c:v>107.248</c:v>
                </c:pt>
                <c:pt idx="899">
                  <c:v>121.423</c:v>
                </c:pt>
                <c:pt idx="900">
                  <c:v>126.42280000000001</c:v>
                </c:pt>
                <c:pt idx="901">
                  <c:v>120.53060000000001</c:v>
                </c:pt>
                <c:pt idx="902">
                  <c:v>106.67179999999999</c:v>
                </c:pt>
                <c:pt idx="903">
                  <c:v>106.17699999999999</c:v>
                </c:pt>
                <c:pt idx="904">
                  <c:v>104.08940000000003</c:v>
                </c:pt>
                <c:pt idx="905">
                  <c:v>102.82480000000001</c:v>
                </c:pt>
                <c:pt idx="906">
                  <c:v>107.40500000000002</c:v>
                </c:pt>
                <c:pt idx="907">
                  <c:v>108.2576</c:v>
                </c:pt>
                <c:pt idx="908">
                  <c:v>105.00579999999999</c:v>
                </c:pt>
                <c:pt idx="909">
                  <c:v>100.50960000000001</c:v>
                </c:pt>
                <c:pt idx="910">
                  <c:v>92.908600000000007</c:v>
                </c:pt>
                <c:pt idx="911">
                  <c:v>88.907799999999995</c:v>
                </c:pt>
                <c:pt idx="912">
                  <c:v>87.626000000000005</c:v>
                </c:pt>
                <c:pt idx="913">
                  <c:v>85.530200000000008</c:v>
                </c:pt>
                <c:pt idx="914">
                  <c:v>86.986599999999981</c:v>
                </c:pt>
                <c:pt idx="915">
                  <c:v>91.8596</c:v>
                </c:pt>
                <c:pt idx="916">
                  <c:v>96.166399999999996</c:v>
                </c:pt>
                <c:pt idx="917">
                  <c:v>99.117199999999997</c:v>
                </c:pt>
                <c:pt idx="918">
                  <c:v>97.278999999999996</c:v>
                </c:pt>
                <c:pt idx="919">
                  <c:v>96.815000000000026</c:v>
                </c:pt>
                <c:pt idx="920">
                  <c:v>97.195600000000013</c:v>
                </c:pt>
                <c:pt idx="921">
                  <c:v>101.33920000000002</c:v>
                </c:pt>
                <c:pt idx="922">
                  <c:v>102.0056</c:v>
                </c:pt>
                <c:pt idx="923">
                  <c:v>101.1842</c:v>
                </c:pt>
                <c:pt idx="924">
                  <c:v>101.3586</c:v>
                </c:pt>
                <c:pt idx="925">
                  <c:v>98.774199999999993</c:v>
                </c:pt>
                <c:pt idx="926">
                  <c:v>101.86580000000001</c:v>
                </c:pt>
                <c:pt idx="927">
                  <c:v>101.89259999999999</c:v>
                </c:pt>
                <c:pt idx="928">
                  <c:v>97.137200000000007</c:v>
                </c:pt>
                <c:pt idx="929">
                  <c:v>91.941799999999986</c:v>
                </c:pt>
                <c:pt idx="930">
                  <c:v>84.978199999999987</c:v>
                </c:pt>
                <c:pt idx="931">
                  <c:v>83.731799999999993</c:v>
                </c:pt>
                <c:pt idx="932">
                  <c:v>82.8536</c:v>
                </c:pt>
                <c:pt idx="933">
                  <c:v>81.007599999999996</c:v>
                </c:pt>
                <c:pt idx="934">
                  <c:v>81.039200000000008</c:v>
                </c:pt>
                <c:pt idx="935">
                  <c:v>78.689000000000007</c:v>
                </c:pt>
                <c:pt idx="936">
                  <c:v>78.209599999999995</c:v>
                </c:pt>
                <c:pt idx="937">
                  <c:v>80.101200000000006</c:v>
                </c:pt>
                <c:pt idx="938">
                  <c:v>77.185000000000002</c:v>
                </c:pt>
                <c:pt idx="939">
                  <c:v>77.350800000000007</c:v>
                </c:pt>
                <c:pt idx="940">
                  <c:v>78.077399999999997</c:v>
                </c:pt>
                <c:pt idx="941">
                  <c:v>77.152799999999999</c:v>
                </c:pt>
                <c:pt idx="942">
                  <c:v>78.786800000000014</c:v>
                </c:pt>
                <c:pt idx="943">
                  <c:v>80.661000000000001</c:v>
                </c:pt>
                <c:pt idx="944">
                  <c:v>79.638999999999982</c:v>
                </c:pt>
                <c:pt idx="945">
                  <c:v>78.772200000000012</c:v>
                </c:pt>
                <c:pt idx="946">
                  <c:v>78.5</c:v>
                </c:pt>
                <c:pt idx="947">
                  <c:v>79.358399999999989</c:v>
                </c:pt>
                <c:pt idx="948">
                  <c:v>81.380600000000001</c:v>
                </c:pt>
                <c:pt idx="949">
                  <c:v>79.56</c:v>
                </c:pt>
                <c:pt idx="950">
                  <c:v>78.360199999999992</c:v>
                </c:pt>
                <c:pt idx="951">
                  <c:v>75.150999999999996</c:v>
                </c:pt>
                <c:pt idx="952">
                  <c:v>72.104399999999998</c:v>
                </c:pt>
                <c:pt idx="953">
                  <c:v>71.373000000000005</c:v>
                </c:pt>
                <c:pt idx="954">
                  <c:v>75.946399999999997</c:v>
                </c:pt>
                <c:pt idx="955">
                  <c:v>81.231400000000008</c:v>
                </c:pt>
                <c:pt idx="956">
                  <c:v>84.608800000000002</c:v>
                </c:pt>
                <c:pt idx="957">
                  <c:v>85.704399999999993</c:v>
                </c:pt>
                <c:pt idx="958">
                  <c:v>86.287400000000005</c:v>
                </c:pt>
                <c:pt idx="959">
                  <c:v>86.977999999999994</c:v>
                </c:pt>
                <c:pt idx="960">
                  <c:v>84.862400000000008</c:v>
                </c:pt>
                <c:pt idx="961">
                  <c:v>97.723800000000011</c:v>
                </c:pt>
                <c:pt idx="962">
                  <c:v>94.224399999999989</c:v>
                </c:pt>
                <c:pt idx="963">
                  <c:v>86.197399999999988</c:v>
                </c:pt>
                <c:pt idx="964">
                  <c:v>89.928999999999988</c:v>
                </c:pt>
                <c:pt idx="965">
                  <c:v>96.680200000000013</c:v>
                </c:pt>
                <c:pt idx="966">
                  <c:v>96.8904</c:v>
                </c:pt>
                <c:pt idx="967">
                  <c:v>96.051200000000009</c:v>
                </c:pt>
                <c:pt idx="968">
                  <c:v>92.171600000000012</c:v>
                </c:pt>
                <c:pt idx="969">
                  <c:v>93.502200000000002</c:v>
                </c:pt>
                <c:pt idx="970">
                  <c:v>91.053400000000011</c:v>
                </c:pt>
                <c:pt idx="971">
                  <c:v>88.880000000000024</c:v>
                </c:pt>
                <c:pt idx="972">
                  <c:v>90.190600000000003</c:v>
                </c:pt>
                <c:pt idx="973">
                  <c:v>88.54340000000002</c:v>
                </c:pt>
                <c:pt idx="974">
                  <c:v>88.268400000000014</c:v>
                </c:pt>
                <c:pt idx="975">
                  <c:v>88.088799999999992</c:v>
                </c:pt>
                <c:pt idx="976">
                  <c:v>87.819199999999995</c:v>
                </c:pt>
                <c:pt idx="977">
                  <c:v>88.768400000000014</c:v>
                </c:pt>
                <c:pt idx="978">
                  <c:v>87.34</c:v>
                </c:pt>
                <c:pt idx="979">
                  <c:v>86.017399999999995</c:v>
                </c:pt>
                <c:pt idx="980">
                  <c:v>88.565000000000026</c:v>
                </c:pt>
                <c:pt idx="981">
                  <c:v>87.311199999999999</c:v>
                </c:pt>
                <c:pt idx="982">
                  <c:v>84.013400000000019</c:v>
                </c:pt>
                <c:pt idx="983">
                  <c:v>82.796400000000006</c:v>
                </c:pt>
                <c:pt idx="984">
                  <c:v>83.538000000000011</c:v>
                </c:pt>
                <c:pt idx="985">
                  <c:v>81.642799999999994</c:v>
                </c:pt>
                <c:pt idx="986">
                  <c:v>81.673200000000023</c:v>
                </c:pt>
                <c:pt idx="987">
                  <c:v>85.987400000000008</c:v>
                </c:pt>
                <c:pt idx="988">
                  <c:v>87.780199999999994</c:v>
                </c:pt>
                <c:pt idx="989">
                  <c:v>89.1892</c:v>
                </c:pt>
                <c:pt idx="990">
                  <c:v>91.010199999999998</c:v>
                </c:pt>
                <c:pt idx="991">
                  <c:v>94.990199999999987</c:v>
                </c:pt>
                <c:pt idx="992">
                  <c:v>98.691000000000003</c:v>
                </c:pt>
                <c:pt idx="993">
                  <c:v>98.419799999999981</c:v>
                </c:pt>
                <c:pt idx="994">
                  <c:v>99.262799999999999</c:v>
                </c:pt>
                <c:pt idx="995">
                  <c:v>91.742000000000004</c:v>
                </c:pt>
                <c:pt idx="996">
                  <c:v>88.378399999999999</c:v>
                </c:pt>
                <c:pt idx="997">
                  <c:v>96.484599999999972</c:v>
                </c:pt>
                <c:pt idx="998">
                  <c:v>106.3942</c:v>
                </c:pt>
                <c:pt idx="999">
                  <c:v>115.11860000000001</c:v>
                </c:pt>
                <c:pt idx="1000">
                  <c:v>130.92519999999999</c:v>
                </c:pt>
                <c:pt idx="1001">
                  <c:v>117.97459999999998</c:v>
                </c:pt>
                <c:pt idx="1002">
                  <c:v>117.48159999999999</c:v>
                </c:pt>
                <c:pt idx="1003">
                  <c:v>118.97580000000001</c:v>
                </c:pt>
                <c:pt idx="1004">
                  <c:v>125.65119999999999</c:v>
                </c:pt>
                <c:pt idx="1005">
                  <c:v>123.72580000000001</c:v>
                </c:pt>
                <c:pt idx="1006">
                  <c:v>121.40519999999999</c:v>
                </c:pt>
                <c:pt idx="1007">
                  <c:v>121.352</c:v>
                </c:pt>
                <c:pt idx="1008">
                  <c:v>123.4126</c:v>
                </c:pt>
                <c:pt idx="1009">
                  <c:v>123.9636</c:v>
                </c:pt>
                <c:pt idx="1010">
                  <c:v>121.85340000000001</c:v>
                </c:pt>
                <c:pt idx="1011">
                  <c:v>120.4422</c:v>
                </c:pt>
                <c:pt idx="1012">
                  <c:v>117.79639999999999</c:v>
                </c:pt>
                <c:pt idx="1013">
                  <c:v>123.69840000000002</c:v>
                </c:pt>
                <c:pt idx="1014">
                  <c:v>124.3712</c:v>
                </c:pt>
                <c:pt idx="1015">
                  <c:v>119.26400000000001</c:v>
                </c:pt>
                <c:pt idx="1016">
                  <c:v>113.35520000000001</c:v>
                </c:pt>
                <c:pt idx="1017">
                  <c:v>106.98060000000001</c:v>
                </c:pt>
                <c:pt idx="1018">
                  <c:v>106.25819999999999</c:v>
                </c:pt>
                <c:pt idx="1019">
                  <c:v>106.2166</c:v>
                </c:pt>
                <c:pt idx="1020">
                  <c:v>106.15119999999999</c:v>
                </c:pt>
                <c:pt idx="1021">
                  <c:v>105.3578</c:v>
                </c:pt>
                <c:pt idx="1022">
                  <c:v>101.49339999999999</c:v>
                </c:pt>
                <c:pt idx="1023">
                  <c:v>108.61980000000001</c:v>
                </c:pt>
                <c:pt idx="1024">
                  <c:v>104.66459999999999</c:v>
                </c:pt>
                <c:pt idx="1025">
                  <c:v>103.27459999999999</c:v>
                </c:pt>
                <c:pt idx="1026">
                  <c:v>103.11860000000001</c:v>
                </c:pt>
                <c:pt idx="1027">
                  <c:v>100.602</c:v>
                </c:pt>
                <c:pt idx="1028">
                  <c:v>101.0382</c:v>
                </c:pt>
                <c:pt idx="1029">
                  <c:v>100.4778</c:v>
                </c:pt>
                <c:pt idx="1030">
                  <c:v>99.677800000000005</c:v>
                </c:pt>
                <c:pt idx="1031">
                  <c:v>100.7098</c:v>
                </c:pt>
                <c:pt idx="1032">
                  <c:v>100.9152</c:v>
                </c:pt>
                <c:pt idx="1033">
                  <c:v>100.547</c:v>
                </c:pt>
                <c:pt idx="1034">
                  <c:v>100.39399999999999</c:v>
                </c:pt>
                <c:pt idx="1035">
                  <c:v>100.29560000000001</c:v>
                </c:pt>
                <c:pt idx="1036">
                  <c:v>100.8934</c:v>
                </c:pt>
                <c:pt idx="1037">
                  <c:v>98.370399999999989</c:v>
                </c:pt>
                <c:pt idx="1038">
                  <c:v>95.261600000000001</c:v>
                </c:pt>
                <c:pt idx="1039">
                  <c:v>95.471199999999996</c:v>
                </c:pt>
                <c:pt idx="1040">
                  <c:v>100.03320000000001</c:v>
                </c:pt>
                <c:pt idx="1041">
                  <c:v>100.6426</c:v>
                </c:pt>
                <c:pt idx="1042">
                  <c:v>105.08779999999999</c:v>
                </c:pt>
                <c:pt idx="1043">
                  <c:v>99.558200000000014</c:v>
                </c:pt>
                <c:pt idx="1044">
                  <c:v>98.376800000000003</c:v>
                </c:pt>
                <c:pt idx="1045">
                  <c:v>98.179999999999993</c:v>
                </c:pt>
                <c:pt idx="1046">
                  <c:v>97.348399999999998</c:v>
                </c:pt>
                <c:pt idx="1047">
                  <c:v>98.854399999999984</c:v>
                </c:pt>
                <c:pt idx="1048">
                  <c:v>100.31179999999999</c:v>
                </c:pt>
                <c:pt idx="1049">
                  <c:v>98.09</c:v>
                </c:pt>
                <c:pt idx="1050">
                  <c:v>96.015999999999991</c:v>
                </c:pt>
                <c:pt idx="1051">
                  <c:v>95.108599999999996</c:v>
                </c:pt>
                <c:pt idx="1052">
                  <c:v>94.901799999999994</c:v>
                </c:pt>
                <c:pt idx="1053">
                  <c:v>94.41119999999998</c:v>
                </c:pt>
                <c:pt idx="1054">
                  <c:v>92.1494</c:v>
                </c:pt>
                <c:pt idx="1055">
                  <c:v>90.528400000000005</c:v>
                </c:pt>
                <c:pt idx="1056">
                  <c:v>92.245799999999988</c:v>
                </c:pt>
                <c:pt idx="1057">
                  <c:v>92.110399999999998</c:v>
                </c:pt>
                <c:pt idx="1058">
                  <c:v>88.23060000000001</c:v>
                </c:pt>
                <c:pt idx="1059">
                  <c:v>82.740800000000007</c:v>
                </c:pt>
                <c:pt idx="1060">
                  <c:v>82.889800000000008</c:v>
                </c:pt>
                <c:pt idx="1061">
                  <c:v>83.818799999999996</c:v>
                </c:pt>
                <c:pt idx="1062">
                  <c:v>84.527999999999992</c:v>
                </c:pt>
                <c:pt idx="1063">
                  <c:v>80.753799999999998</c:v>
                </c:pt>
                <c:pt idx="1064">
                  <c:v>77.555599999999998</c:v>
                </c:pt>
                <c:pt idx="1065">
                  <c:v>72.01939999999999</c:v>
                </c:pt>
                <c:pt idx="1066">
                  <c:v>68.395199999999988</c:v>
                </c:pt>
                <c:pt idx="1067">
                  <c:v>71.558399999999992</c:v>
                </c:pt>
                <c:pt idx="1068">
                  <c:v>73.529199999999989</c:v>
                </c:pt>
                <c:pt idx="1069">
                  <c:v>76.516000000000005</c:v>
                </c:pt>
                <c:pt idx="1070">
                  <c:v>76.344399999999993</c:v>
                </c:pt>
                <c:pt idx="1071">
                  <c:v>73.402599999999978</c:v>
                </c:pt>
                <c:pt idx="1072">
                  <c:v>69.978200000000001</c:v>
                </c:pt>
                <c:pt idx="1073">
                  <c:v>66.902600000000007</c:v>
                </c:pt>
                <c:pt idx="1074">
                  <c:v>67.241799999999984</c:v>
                </c:pt>
                <c:pt idx="1075">
                  <c:v>65.746799999999993</c:v>
                </c:pt>
                <c:pt idx="1076">
                  <c:v>68.179000000000002</c:v>
                </c:pt>
                <c:pt idx="1077">
                  <c:v>66.763400000000004</c:v>
                </c:pt>
                <c:pt idx="1078">
                  <c:v>65.835599999999985</c:v>
                </c:pt>
                <c:pt idx="1079">
                  <c:v>66.330999999999989</c:v>
                </c:pt>
                <c:pt idx="1080">
                  <c:v>65.80019999999999</c:v>
                </c:pt>
                <c:pt idx="1081">
                  <c:v>63.350800000000007</c:v>
                </c:pt>
                <c:pt idx="1082">
                  <c:v>67.212000000000003</c:v>
                </c:pt>
                <c:pt idx="1083">
                  <c:v>71.29940000000002</c:v>
                </c:pt>
                <c:pt idx="1084">
                  <c:v>68.638800000000003</c:v>
                </c:pt>
                <c:pt idx="1085">
                  <c:v>67.971199999999996</c:v>
                </c:pt>
                <c:pt idx="1086">
                  <c:v>68.781000000000006</c:v>
                </c:pt>
                <c:pt idx="1087">
                  <c:v>67.468000000000004</c:v>
                </c:pt>
                <c:pt idx="1088">
                  <c:v>59.558799999999998</c:v>
                </c:pt>
                <c:pt idx="1089">
                  <c:v>56.246800000000007</c:v>
                </c:pt>
                <c:pt idx="1090">
                  <c:v>65.771600000000007</c:v>
                </c:pt>
                <c:pt idx="1091">
                  <c:v>66.622799999999998</c:v>
                </c:pt>
                <c:pt idx="1092">
                  <c:v>70.544200000000004</c:v>
                </c:pt>
                <c:pt idx="1093">
                  <c:v>68.885800000000003</c:v>
                </c:pt>
                <c:pt idx="1094">
                  <c:v>66.264399999999995</c:v>
                </c:pt>
                <c:pt idx="1095">
                  <c:v>67.973399999999998</c:v>
                </c:pt>
                <c:pt idx="1096">
                  <c:v>66.381599999999992</c:v>
                </c:pt>
                <c:pt idx="1097">
                  <c:v>64.97059999999999</c:v>
                </c:pt>
                <c:pt idx="1098">
                  <c:v>63.569200000000002</c:v>
                </c:pt>
                <c:pt idx="1099">
                  <c:v>64.576999999999998</c:v>
                </c:pt>
                <c:pt idx="1100">
                  <c:v>64.362799999999993</c:v>
                </c:pt>
                <c:pt idx="1101">
                  <c:v>63.149000000000001</c:v>
                </c:pt>
                <c:pt idx="1102">
                  <c:v>62.328400000000002</c:v>
                </c:pt>
                <c:pt idx="1103">
                  <c:v>62.904600000000002</c:v>
                </c:pt>
                <c:pt idx="1104">
                  <c:v>62.844000000000008</c:v>
                </c:pt>
                <c:pt idx="1105">
                  <c:v>63.065200000000004</c:v>
                </c:pt>
                <c:pt idx="1106">
                  <c:v>63.944999999999993</c:v>
                </c:pt>
                <c:pt idx="1107">
                  <c:v>65.277000000000015</c:v>
                </c:pt>
                <c:pt idx="1108">
                  <c:v>65.8142</c:v>
                </c:pt>
                <c:pt idx="1109">
                  <c:v>65.798000000000002</c:v>
                </c:pt>
                <c:pt idx="1110">
                  <c:v>65.965599999999995</c:v>
                </c:pt>
                <c:pt idx="1111">
                  <c:v>66.969000000000008</c:v>
                </c:pt>
                <c:pt idx="1112">
                  <c:v>66.921800000000005</c:v>
                </c:pt>
                <c:pt idx="1113">
                  <c:v>65.636200000000002</c:v>
                </c:pt>
                <c:pt idx="1114">
                  <c:v>64.487800000000007</c:v>
                </c:pt>
                <c:pt idx="1115">
                  <c:v>59.341200000000001</c:v>
                </c:pt>
                <c:pt idx="1116">
                  <c:v>57.992999999999995</c:v>
                </c:pt>
                <c:pt idx="1117">
                  <c:v>57.479600000000005</c:v>
                </c:pt>
                <c:pt idx="1118">
                  <c:v>56.89739999999999</c:v>
                </c:pt>
                <c:pt idx="1119">
                  <c:v>54.625800000000005</c:v>
                </c:pt>
                <c:pt idx="1120">
                  <c:v>54.279000000000011</c:v>
                </c:pt>
                <c:pt idx="1121">
                  <c:v>51.018999999999991</c:v>
                </c:pt>
                <c:pt idx="1122">
                  <c:v>49.732999999999997</c:v>
                </c:pt>
                <c:pt idx="1123">
                  <c:v>51.848400000000005</c:v>
                </c:pt>
                <c:pt idx="1124">
                  <c:v>52.073999999999998</c:v>
                </c:pt>
                <c:pt idx="1125">
                  <c:v>52.658400000000007</c:v>
                </c:pt>
                <c:pt idx="1126">
                  <c:v>51.805600000000005</c:v>
                </c:pt>
                <c:pt idx="1127">
                  <c:v>49.407799999999995</c:v>
                </c:pt>
                <c:pt idx="1128">
                  <c:v>48.9268</c:v>
                </c:pt>
                <c:pt idx="1129">
                  <c:v>49.461200000000005</c:v>
                </c:pt>
                <c:pt idx="1130">
                  <c:v>48.12939999999999</c:v>
                </c:pt>
                <c:pt idx="1131">
                  <c:v>46.166599999999995</c:v>
                </c:pt>
                <c:pt idx="1132">
                  <c:v>48.9114</c:v>
                </c:pt>
                <c:pt idx="1133">
                  <c:v>66.446799999999982</c:v>
                </c:pt>
                <c:pt idx="1134">
                  <c:v>59.221999999999994</c:v>
                </c:pt>
                <c:pt idx="1135">
                  <c:v>58.482799999999997</c:v>
                </c:pt>
                <c:pt idx="1136">
                  <c:v>56.044799999999995</c:v>
                </c:pt>
                <c:pt idx="1137">
                  <c:v>53.419200000000004</c:v>
                </c:pt>
                <c:pt idx="1138">
                  <c:v>53.635799999999996</c:v>
                </c:pt>
                <c:pt idx="1139">
                  <c:v>53.321600000000004</c:v>
                </c:pt>
                <c:pt idx="1140">
                  <c:v>53.185600000000001</c:v>
                </c:pt>
                <c:pt idx="1141">
                  <c:v>53.711799999999997</c:v>
                </c:pt>
                <c:pt idx="1142">
                  <c:v>53.356200000000001</c:v>
                </c:pt>
                <c:pt idx="1143">
                  <c:v>52.010800000000003</c:v>
                </c:pt>
                <c:pt idx="1144">
                  <c:v>51.310199999999995</c:v>
                </c:pt>
                <c:pt idx="1145">
                  <c:v>50.454600000000006</c:v>
                </c:pt>
                <c:pt idx="1146">
                  <c:v>49.5946</c:v>
                </c:pt>
                <c:pt idx="1147">
                  <c:v>50.011800000000001</c:v>
                </c:pt>
                <c:pt idx="1148">
                  <c:v>49.4876</c:v>
                </c:pt>
                <c:pt idx="1149">
                  <c:v>47.414400000000001</c:v>
                </c:pt>
                <c:pt idx="1150">
                  <c:v>46.463999999999999</c:v>
                </c:pt>
                <c:pt idx="1151">
                  <c:v>45.103199999999994</c:v>
                </c:pt>
                <c:pt idx="1152">
                  <c:v>40.317799999999998</c:v>
                </c:pt>
                <c:pt idx="1153">
                  <c:v>43.029199999999996</c:v>
                </c:pt>
                <c:pt idx="1154">
                  <c:v>44.306599999999989</c:v>
                </c:pt>
                <c:pt idx="1155">
                  <c:v>45.010800000000003</c:v>
                </c:pt>
                <c:pt idx="1156">
                  <c:v>47.6066</c:v>
                </c:pt>
                <c:pt idx="1157">
                  <c:v>48.909199999999991</c:v>
                </c:pt>
                <c:pt idx="1158">
                  <c:v>48.313200000000002</c:v>
                </c:pt>
                <c:pt idx="1159">
                  <c:v>46.607799999999997</c:v>
                </c:pt>
                <c:pt idx="1160">
                  <c:v>45.278800000000004</c:v>
                </c:pt>
                <c:pt idx="1161">
                  <c:v>45.626200000000004</c:v>
                </c:pt>
                <c:pt idx="1162">
                  <c:v>46.869000000000007</c:v>
                </c:pt>
                <c:pt idx="1163">
                  <c:v>47.524799999999992</c:v>
                </c:pt>
                <c:pt idx="1164">
                  <c:v>48.186599999999991</c:v>
                </c:pt>
                <c:pt idx="1165">
                  <c:v>48.5182</c:v>
                </c:pt>
                <c:pt idx="1166">
                  <c:v>48.691400000000002</c:v>
                </c:pt>
                <c:pt idx="1167">
                  <c:v>50.892599999999995</c:v>
                </c:pt>
                <c:pt idx="1168">
                  <c:v>51.973199999999999</c:v>
                </c:pt>
                <c:pt idx="1169">
                  <c:v>52.771599999999999</c:v>
                </c:pt>
                <c:pt idx="1170">
                  <c:v>49.483199999999997</c:v>
                </c:pt>
                <c:pt idx="1171">
                  <c:v>48.509200000000007</c:v>
                </c:pt>
                <c:pt idx="1172">
                  <c:v>45.797000000000004</c:v>
                </c:pt>
                <c:pt idx="1173">
                  <c:v>43.970199999999998</c:v>
                </c:pt>
                <c:pt idx="1174">
                  <c:v>42.066600000000008</c:v>
                </c:pt>
                <c:pt idx="1175">
                  <c:v>40.816599999999994</c:v>
                </c:pt>
                <c:pt idx="1176">
                  <c:v>42.956200000000003</c:v>
                </c:pt>
                <c:pt idx="1177">
                  <c:v>41.212999999999994</c:v>
                </c:pt>
                <c:pt idx="1178">
                  <c:v>37.249600000000001</c:v>
                </c:pt>
                <c:pt idx="1179">
                  <c:v>36.878999999999998</c:v>
                </c:pt>
                <c:pt idx="1180">
                  <c:v>38.236600000000003</c:v>
                </c:pt>
                <c:pt idx="1181">
                  <c:v>39.565399999999997</c:v>
                </c:pt>
                <c:pt idx="1182">
                  <c:v>37.434999999999995</c:v>
                </c:pt>
                <c:pt idx="1183">
                  <c:v>36.454799999999999</c:v>
                </c:pt>
                <c:pt idx="1184">
                  <c:v>36.564</c:v>
                </c:pt>
                <c:pt idx="1185">
                  <c:v>35.340599999999995</c:v>
                </c:pt>
                <c:pt idx="1186">
                  <c:v>33.56600000000001</c:v>
                </c:pt>
                <c:pt idx="1187">
                  <c:v>32.647199999999998</c:v>
                </c:pt>
                <c:pt idx="1188">
                  <c:v>30.375999999999998</c:v>
                </c:pt>
                <c:pt idx="1189">
                  <c:v>30.410599999999999</c:v>
                </c:pt>
                <c:pt idx="1190">
                  <c:v>29.192200000000003</c:v>
                </c:pt>
                <c:pt idx="1191">
                  <c:v>28.462400000000002</c:v>
                </c:pt>
                <c:pt idx="1192">
                  <c:v>31.217000000000002</c:v>
                </c:pt>
                <c:pt idx="1193">
                  <c:v>34.139600000000009</c:v>
                </c:pt>
                <c:pt idx="1194">
                  <c:v>37.230599999999995</c:v>
                </c:pt>
                <c:pt idx="1195">
                  <c:v>33.731199999999994</c:v>
                </c:pt>
                <c:pt idx="1196">
                  <c:v>33.077199999999998</c:v>
                </c:pt>
                <c:pt idx="1197">
                  <c:v>32.302799999999998</c:v>
                </c:pt>
                <c:pt idx="1198">
                  <c:v>33.19619999999999</c:v>
                </c:pt>
                <c:pt idx="1199">
                  <c:v>34.721600000000002</c:v>
                </c:pt>
                <c:pt idx="1200">
                  <c:v>33.912600000000005</c:v>
                </c:pt>
                <c:pt idx="1201">
                  <c:v>32.434199999999997</c:v>
                </c:pt>
                <c:pt idx="1202">
                  <c:v>31.4206</c:v>
                </c:pt>
                <c:pt idx="1203">
                  <c:v>29.740199999999998</c:v>
                </c:pt>
                <c:pt idx="1204">
                  <c:v>28.55</c:v>
                </c:pt>
                <c:pt idx="1205">
                  <c:v>28.567799999999998</c:v>
                </c:pt>
                <c:pt idx="1206">
                  <c:v>30.088200000000008</c:v>
                </c:pt>
                <c:pt idx="1207">
                  <c:v>27.082399999999996</c:v>
                </c:pt>
                <c:pt idx="1208">
                  <c:v>24.375599999999999</c:v>
                </c:pt>
                <c:pt idx="1209">
                  <c:v>22.910000000000004</c:v>
                </c:pt>
                <c:pt idx="1210">
                  <c:v>23.504399999999997</c:v>
                </c:pt>
                <c:pt idx="1211">
                  <c:v>22.729199999999999</c:v>
                </c:pt>
                <c:pt idx="1212">
                  <c:v>23.7104</c:v>
                </c:pt>
                <c:pt idx="1213">
                  <c:v>22.342200000000002</c:v>
                </c:pt>
                <c:pt idx="1214">
                  <c:v>22.319400000000002</c:v>
                </c:pt>
                <c:pt idx="1215">
                  <c:v>20.290799999999997</c:v>
                </c:pt>
                <c:pt idx="1216">
                  <c:v>20.890999999999998</c:v>
                </c:pt>
                <c:pt idx="1217">
                  <c:v>20.929600000000001</c:v>
                </c:pt>
                <c:pt idx="1218">
                  <c:v>20.5608</c:v>
                </c:pt>
                <c:pt idx="1219">
                  <c:v>19.696399999999997</c:v>
                </c:pt>
                <c:pt idx="1220">
                  <c:v>18.107199999999995</c:v>
                </c:pt>
                <c:pt idx="1221">
                  <c:v>18.655000000000001</c:v>
                </c:pt>
                <c:pt idx="1222">
                  <c:v>31.343600000000002</c:v>
                </c:pt>
                <c:pt idx="1223">
                  <c:v>33.479599999999998</c:v>
                </c:pt>
                <c:pt idx="1224">
                  <c:v>32.766199999999991</c:v>
                </c:pt>
                <c:pt idx="1225">
                  <c:v>35.586399999999998</c:v>
                </c:pt>
                <c:pt idx="1226">
                  <c:v>35.938000000000009</c:v>
                </c:pt>
                <c:pt idx="1227">
                  <c:v>36.110199999999999</c:v>
                </c:pt>
                <c:pt idx="1228">
                  <c:v>34.704400000000007</c:v>
                </c:pt>
                <c:pt idx="1229">
                  <c:v>32.447199999999995</c:v>
                </c:pt>
                <c:pt idx="1230">
                  <c:v>30.236200000000004</c:v>
                </c:pt>
                <c:pt idx="1231">
                  <c:v>27.661200000000008</c:v>
                </c:pt>
                <c:pt idx="1232">
                  <c:v>25.450199999999999</c:v>
                </c:pt>
                <c:pt idx="1233">
                  <c:v>24.877199999999998</c:v>
                </c:pt>
                <c:pt idx="1234">
                  <c:v>25.816600000000001</c:v>
                </c:pt>
                <c:pt idx="1235">
                  <c:v>27.6038</c:v>
                </c:pt>
                <c:pt idx="1236">
                  <c:v>27.676800000000004</c:v>
                </c:pt>
                <c:pt idx="1237">
                  <c:v>27.264999999999997</c:v>
                </c:pt>
                <c:pt idx="1238">
                  <c:v>26.438199999999995</c:v>
                </c:pt>
                <c:pt idx="1239">
                  <c:v>26.361400000000003</c:v>
                </c:pt>
                <c:pt idx="1240">
                  <c:v>26.517399999999999</c:v>
                </c:pt>
                <c:pt idx="1241">
                  <c:v>25.517599999999995</c:v>
                </c:pt>
                <c:pt idx="1242">
                  <c:v>23.550599999999999</c:v>
                </c:pt>
                <c:pt idx="1243">
                  <c:v>21.637400000000003</c:v>
                </c:pt>
                <c:pt idx="1244">
                  <c:v>21.147399999999998</c:v>
                </c:pt>
                <c:pt idx="1245">
                  <c:v>20.680799999999998</c:v>
                </c:pt>
                <c:pt idx="1246">
                  <c:v>21.869599999999998</c:v>
                </c:pt>
                <c:pt idx="1247">
                  <c:v>22.588999999999999</c:v>
                </c:pt>
                <c:pt idx="1248">
                  <c:v>23.916399999999999</c:v>
                </c:pt>
                <c:pt idx="1249">
                  <c:v>24.395999999999994</c:v>
                </c:pt>
                <c:pt idx="1250">
                  <c:v>23.376599999999993</c:v>
                </c:pt>
                <c:pt idx="1251">
                  <c:v>23.248199999999997</c:v>
                </c:pt>
                <c:pt idx="1252">
                  <c:v>23.589600000000001</c:v>
                </c:pt>
                <c:pt idx="1253">
                  <c:v>24.130600000000005</c:v>
                </c:pt>
                <c:pt idx="1254">
                  <c:v>26.267599999999998</c:v>
                </c:pt>
                <c:pt idx="1255">
                  <c:v>26.759399999999999</c:v>
                </c:pt>
                <c:pt idx="1256">
                  <c:v>29.475800000000003</c:v>
                </c:pt>
                <c:pt idx="1257">
                  <c:v>31.335000000000001</c:v>
                </c:pt>
                <c:pt idx="1258">
                  <c:v>33.166800000000002</c:v>
                </c:pt>
                <c:pt idx="1259">
                  <c:v>33.897799999999997</c:v>
                </c:pt>
                <c:pt idx="1260">
                  <c:v>34.802599999999998</c:v>
                </c:pt>
                <c:pt idx="1261">
                  <c:v>34.706000000000003</c:v>
                </c:pt>
                <c:pt idx="1262">
                  <c:v>35.77579999999999</c:v>
                </c:pt>
                <c:pt idx="1263">
                  <c:v>32.429400000000001</c:v>
                </c:pt>
                <c:pt idx="1264">
                  <c:v>32.216599999999993</c:v>
                </c:pt>
                <c:pt idx="1265">
                  <c:v>33.267000000000003</c:v>
                </c:pt>
                <c:pt idx="1266">
                  <c:v>32.2986</c:v>
                </c:pt>
                <c:pt idx="1267">
                  <c:v>30.397000000000002</c:v>
                </c:pt>
                <c:pt idx="1268">
                  <c:v>29.712599999999998</c:v>
                </c:pt>
                <c:pt idx="1269">
                  <c:v>29.310000000000002</c:v>
                </c:pt>
                <c:pt idx="1270">
                  <c:v>26.572199999999999</c:v>
                </c:pt>
                <c:pt idx="1271">
                  <c:v>25.846600000000002</c:v>
                </c:pt>
                <c:pt idx="1272">
                  <c:v>26.7928</c:v>
                </c:pt>
                <c:pt idx="1273">
                  <c:v>26.462799999999998</c:v>
                </c:pt>
                <c:pt idx="1274">
                  <c:v>26.297000000000004</c:v>
                </c:pt>
                <c:pt idx="1275">
                  <c:v>22.8658</c:v>
                </c:pt>
                <c:pt idx="1276">
                  <c:v>20.4102</c:v>
                </c:pt>
                <c:pt idx="1277">
                  <c:v>21.043400000000002</c:v>
                </c:pt>
                <c:pt idx="1278">
                  <c:v>22.3368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1.6'!$E$7</c:f>
              <c:strCache>
                <c:ptCount val="1"/>
                <c:pt idx="0">
                  <c:v>Изменение CDS на Россию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multiLvlStrRef>
              <c:f>'Рис. 1.6'!$A$8:$B$1286</c:f>
              <c:multiLvlStrCache>
                <c:ptCount val="1275"/>
                <c:lvl>
                  <c:pt idx="0">
                    <c:v>янв</c:v>
                  </c:pt>
                  <c:pt idx="23">
                    <c:v>фев</c:v>
                  </c:pt>
                  <c:pt idx="43">
                    <c:v>мар</c:v>
                  </c:pt>
                  <c:pt idx="64">
                    <c:v>апр</c:v>
                  </c:pt>
                  <c:pt idx="86">
                    <c:v>май</c:v>
                  </c:pt>
                  <c:pt idx="109">
                    <c:v>июн</c:v>
                  </c:pt>
                  <c:pt idx="129">
                    <c:v>июл</c:v>
                  </c:pt>
                  <c:pt idx="152">
                    <c:v>авг</c:v>
                  </c:pt>
                  <c:pt idx="174">
                    <c:v>сен</c:v>
                  </c:pt>
                  <c:pt idx="195">
                    <c:v>окт</c:v>
                  </c:pt>
                  <c:pt idx="218">
                    <c:v>ноя</c:v>
                  </c:pt>
                  <c:pt idx="238">
                    <c:v>дек</c:v>
                  </c:pt>
                  <c:pt idx="256">
                    <c:v>янв</c:v>
                  </c:pt>
                  <c:pt idx="279">
                    <c:v>фев</c:v>
                  </c:pt>
                  <c:pt idx="299">
                    <c:v>мар</c:v>
                  </c:pt>
                  <c:pt idx="320">
                    <c:v>апр</c:v>
                  </c:pt>
                  <c:pt idx="341">
                    <c:v>май</c:v>
                  </c:pt>
                  <c:pt idx="360">
                    <c:v>июн</c:v>
                  </c:pt>
                  <c:pt idx="381">
                    <c:v>июл</c:v>
                  </c:pt>
                  <c:pt idx="404">
                    <c:v>авг</c:v>
                  </c:pt>
                  <c:pt idx="425">
                    <c:v>сен</c:v>
                  </c:pt>
                  <c:pt idx="447">
                    <c:v>окт</c:v>
                  </c:pt>
                  <c:pt idx="470">
                    <c:v>ноя</c:v>
                  </c:pt>
                  <c:pt idx="490">
                    <c:v>дек</c:v>
                  </c:pt>
                  <c:pt idx="513">
                    <c:v>янв</c:v>
                  </c:pt>
                  <c:pt idx="535">
                    <c:v>фев</c:v>
                  </c:pt>
                  <c:pt idx="555">
                    <c:v>мар</c:v>
                  </c:pt>
                  <c:pt idx="577">
                    <c:v>апр</c:v>
                  </c:pt>
                  <c:pt idx="599">
                    <c:v>май</c:v>
                  </c:pt>
                  <c:pt idx="620">
                    <c:v>июн</c:v>
                  </c:pt>
                  <c:pt idx="642">
                    <c:v>июл</c:v>
                  </c:pt>
                  <c:pt idx="665">
                    <c:v>авг</c:v>
                  </c:pt>
                  <c:pt idx="686">
                    <c:v>сен</c:v>
                  </c:pt>
                  <c:pt idx="708">
                    <c:v>окт</c:v>
                  </c:pt>
                  <c:pt idx="730">
                    <c:v>ноя</c:v>
                  </c:pt>
                  <c:pt idx="751">
                    <c:v>дек</c:v>
                  </c:pt>
                  <c:pt idx="774">
                    <c:v>янв</c:v>
                  </c:pt>
                  <c:pt idx="795">
                    <c:v>фев</c:v>
                  </c:pt>
                  <c:pt idx="816">
                    <c:v>мар</c:v>
                  </c:pt>
                  <c:pt idx="839">
                    <c:v>апр</c:v>
                  </c:pt>
                  <c:pt idx="860">
                    <c:v>май</c:v>
                  </c:pt>
                  <c:pt idx="882">
                    <c:v>июн</c:v>
                  </c:pt>
                  <c:pt idx="904">
                    <c:v>июл</c:v>
                  </c:pt>
                  <c:pt idx="925">
                    <c:v>авг</c:v>
                  </c:pt>
                  <c:pt idx="948">
                    <c:v>сен</c:v>
                  </c:pt>
                  <c:pt idx="970">
                    <c:v>окт</c:v>
                  </c:pt>
                  <c:pt idx="991">
                    <c:v>ноя</c:v>
                  </c:pt>
                  <c:pt idx="1013">
                    <c:v>дек</c:v>
                  </c:pt>
                  <c:pt idx="1035">
                    <c:v>янв</c:v>
                  </c:pt>
                  <c:pt idx="1057">
                    <c:v>фев</c:v>
                  </c:pt>
                  <c:pt idx="1076">
                    <c:v>мар</c:v>
                  </c:pt>
                  <c:pt idx="1099">
                    <c:v>апр</c:v>
                  </c:pt>
                  <c:pt idx="1117">
                    <c:v>май</c:v>
                  </c:pt>
                  <c:pt idx="1143">
                    <c:v>июн</c:v>
                  </c:pt>
                  <c:pt idx="1165">
                    <c:v>июл</c:v>
                  </c:pt>
                  <c:pt idx="1186">
                    <c:v>авг</c:v>
                  </c:pt>
                  <c:pt idx="1209">
                    <c:v>сен</c:v>
                  </c:pt>
                  <c:pt idx="1230">
                    <c:v>окт</c:v>
                  </c:pt>
                  <c:pt idx="1252">
                    <c:v>ноя</c:v>
                  </c:pt>
                  <c:pt idx="1274">
                    <c:v>дек</c:v>
                  </c:pt>
                </c:lvl>
                <c:lvl>
                  <c:pt idx="0">
                    <c:v>2013</c:v>
                  </c:pt>
                  <c:pt idx="256">
                    <c:v>2014</c:v>
                  </c:pt>
                  <c:pt idx="513">
                    <c:v>2015</c:v>
                  </c:pt>
                  <c:pt idx="774">
                    <c:v>2016</c:v>
                  </c:pt>
                  <c:pt idx="1035">
                    <c:v>2017</c:v>
                  </c:pt>
                </c:lvl>
              </c:multiLvlStrCache>
            </c:multiLvlStrRef>
          </c:cat>
          <c:val>
            <c:numRef>
              <c:f>'Рис. 1.6'!$E$8:$E$1286</c:f>
              <c:numCache>
                <c:formatCode>0.00</c:formatCode>
                <c:ptCount val="1279"/>
                <c:pt idx="0">
                  <c:v>0</c:v>
                </c:pt>
                <c:pt idx="1">
                  <c:v>-6.4309999999999974</c:v>
                </c:pt>
                <c:pt idx="2">
                  <c:v>-12.820999999999998</c:v>
                </c:pt>
                <c:pt idx="3">
                  <c:v>-11.570999999999998</c:v>
                </c:pt>
                <c:pt idx="4">
                  <c:v>-12.195999999999998</c:v>
                </c:pt>
                <c:pt idx="5">
                  <c:v>-11.75</c:v>
                </c:pt>
                <c:pt idx="6">
                  <c:v>-11.778999999999996</c:v>
                </c:pt>
                <c:pt idx="7">
                  <c:v>-13.070999999999998</c:v>
                </c:pt>
                <c:pt idx="8">
                  <c:v>-6.820999999999998</c:v>
                </c:pt>
                <c:pt idx="9">
                  <c:v>-7.695999999999998</c:v>
                </c:pt>
                <c:pt idx="10">
                  <c:v>-5.445999999999998</c:v>
                </c:pt>
                <c:pt idx="11">
                  <c:v>-4.1210000000000093</c:v>
                </c:pt>
                <c:pt idx="12">
                  <c:v>-4.320999999999998</c:v>
                </c:pt>
                <c:pt idx="13">
                  <c:v>-1.445999999999998</c:v>
                </c:pt>
                <c:pt idx="14">
                  <c:v>-1.445999999999998</c:v>
                </c:pt>
                <c:pt idx="15">
                  <c:v>2.304000000000002</c:v>
                </c:pt>
                <c:pt idx="16">
                  <c:v>1.179000000000002</c:v>
                </c:pt>
                <c:pt idx="17">
                  <c:v>-0.94700000000000273</c:v>
                </c:pt>
                <c:pt idx="18">
                  <c:v>-0.77899999999999636</c:v>
                </c:pt>
                <c:pt idx="19">
                  <c:v>1.679000000000002</c:v>
                </c:pt>
                <c:pt idx="20">
                  <c:v>5.2210000000000036</c:v>
                </c:pt>
                <c:pt idx="21">
                  <c:v>11.929000000000002</c:v>
                </c:pt>
                <c:pt idx="22">
                  <c:v>14.179000000000002</c:v>
                </c:pt>
                <c:pt idx="23">
                  <c:v>10.221000000000004</c:v>
                </c:pt>
                <c:pt idx="24">
                  <c:v>14.74199999999999</c:v>
                </c:pt>
                <c:pt idx="25">
                  <c:v>9.929000000000002</c:v>
                </c:pt>
                <c:pt idx="26">
                  <c:v>9.2210000000000036</c:v>
                </c:pt>
                <c:pt idx="27">
                  <c:v>10.38900000000001</c:v>
                </c:pt>
                <c:pt idx="28">
                  <c:v>8.804000000000002</c:v>
                </c:pt>
                <c:pt idx="29">
                  <c:v>9.054000000000002</c:v>
                </c:pt>
                <c:pt idx="30">
                  <c:v>8.2210000000000036</c:v>
                </c:pt>
                <c:pt idx="31">
                  <c:v>7.0510000000000161</c:v>
                </c:pt>
                <c:pt idx="32">
                  <c:v>7.679000000000002</c:v>
                </c:pt>
                <c:pt idx="33">
                  <c:v>9.554000000000002</c:v>
                </c:pt>
                <c:pt idx="34">
                  <c:v>9.554000000000002</c:v>
                </c:pt>
                <c:pt idx="35">
                  <c:v>11.429000000000002</c:v>
                </c:pt>
                <c:pt idx="36">
                  <c:v>11.211000000000013</c:v>
                </c:pt>
                <c:pt idx="37">
                  <c:v>16.554000000000002</c:v>
                </c:pt>
                <c:pt idx="38">
                  <c:v>16.179000000000002</c:v>
                </c:pt>
                <c:pt idx="39">
                  <c:v>14.887</c:v>
                </c:pt>
                <c:pt idx="40">
                  <c:v>21.554000000000002</c:v>
                </c:pt>
                <c:pt idx="41">
                  <c:v>17.304000000000002</c:v>
                </c:pt>
                <c:pt idx="42">
                  <c:v>14.554000000000002</c:v>
                </c:pt>
                <c:pt idx="43">
                  <c:v>15.887</c:v>
                </c:pt>
                <c:pt idx="44">
                  <c:v>16.221000000000004</c:v>
                </c:pt>
                <c:pt idx="45">
                  <c:v>11.718999999999994</c:v>
                </c:pt>
                <c:pt idx="46">
                  <c:v>12.549000000000007</c:v>
                </c:pt>
                <c:pt idx="47">
                  <c:v>7.804000000000002</c:v>
                </c:pt>
                <c:pt idx="48">
                  <c:v>6.8870000000000005</c:v>
                </c:pt>
                <c:pt idx="49">
                  <c:v>7.804000000000002</c:v>
                </c:pt>
                <c:pt idx="50">
                  <c:v>7.804000000000002</c:v>
                </c:pt>
                <c:pt idx="51">
                  <c:v>8.304000000000002</c:v>
                </c:pt>
                <c:pt idx="52">
                  <c:v>7.3940000000000055</c:v>
                </c:pt>
                <c:pt idx="53">
                  <c:v>7.2210000000000036</c:v>
                </c:pt>
                <c:pt idx="54">
                  <c:v>7.8870000000000005</c:v>
                </c:pt>
                <c:pt idx="55">
                  <c:v>14.887</c:v>
                </c:pt>
                <c:pt idx="56">
                  <c:v>18.554000000000002</c:v>
                </c:pt>
                <c:pt idx="57">
                  <c:v>26.221000000000004</c:v>
                </c:pt>
                <c:pt idx="58">
                  <c:v>20.554000000000002</c:v>
                </c:pt>
                <c:pt idx="59">
                  <c:v>25.47399999999999</c:v>
                </c:pt>
                <c:pt idx="60">
                  <c:v>27.429000000000002</c:v>
                </c:pt>
                <c:pt idx="61">
                  <c:v>24.51400000000001</c:v>
                </c:pt>
                <c:pt idx="62">
                  <c:v>31.554000000000002</c:v>
                </c:pt>
                <c:pt idx="63">
                  <c:v>31.878999999999991</c:v>
                </c:pt>
                <c:pt idx="64">
                  <c:v>32.079000000000008</c:v>
                </c:pt>
                <c:pt idx="65">
                  <c:v>27.929000000000002</c:v>
                </c:pt>
                <c:pt idx="66">
                  <c:v>27.221000000000004</c:v>
                </c:pt>
                <c:pt idx="67">
                  <c:v>22.054000000000002</c:v>
                </c:pt>
                <c:pt idx="68">
                  <c:v>16.679000000000002</c:v>
                </c:pt>
                <c:pt idx="69">
                  <c:v>11.063999999999993</c:v>
                </c:pt>
                <c:pt idx="70">
                  <c:v>12.221000000000004</c:v>
                </c:pt>
                <c:pt idx="71">
                  <c:v>7.554000000000002</c:v>
                </c:pt>
                <c:pt idx="72">
                  <c:v>5.2210000000000036</c:v>
                </c:pt>
                <c:pt idx="73">
                  <c:v>8.929000000000002</c:v>
                </c:pt>
                <c:pt idx="74">
                  <c:v>11.804000000000002</c:v>
                </c:pt>
                <c:pt idx="75">
                  <c:v>11.054000000000002</c:v>
                </c:pt>
                <c:pt idx="76">
                  <c:v>14.554000000000002</c:v>
                </c:pt>
                <c:pt idx="77">
                  <c:v>17.804000000000002</c:v>
                </c:pt>
                <c:pt idx="78">
                  <c:v>17.221000000000004</c:v>
                </c:pt>
                <c:pt idx="79">
                  <c:v>14.929000000000002</c:v>
                </c:pt>
                <c:pt idx="80">
                  <c:v>9.7340000000000089</c:v>
                </c:pt>
                <c:pt idx="81">
                  <c:v>7.0459999999999923</c:v>
                </c:pt>
                <c:pt idx="82">
                  <c:v>6.0589999999999975</c:v>
                </c:pt>
                <c:pt idx="83">
                  <c:v>7.0589999999999975</c:v>
                </c:pt>
                <c:pt idx="84">
                  <c:v>5.0390000000000157</c:v>
                </c:pt>
                <c:pt idx="85">
                  <c:v>5.5339999999999918</c:v>
                </c:pt>
                <c:pt idx="86">
                  <c:v>4.0620000000000118</c:v>
                </c:pt>
                <c:pt idx="87">
                  <c:v>0.56399999999999295</c:v>
                </c:pt>
                <c:pt idx="88">
                  <c:v>-4.3000000000006366E-2</c:v>
                </c:pt>
                <c:pt idx="89">
                  <c:v>-0.54599999999999227</c:v>
                </c:pt>
                <c:pt idx="90">
                  <c:v>-3.2810000000000059</c:v>
                </c:pt>
                <c:pt idx="91">
                  <c:v>-2.7239999999999895</c:v>
                </c:pt>
                <c:pt idx="92">
                  <c:v>-4.2909999999999968</c:v>
                </c:pt>
                <c:pt idx="93">
                  <c:v>-3.9509999999999934</c:v>
                </c:pt>
                <c:pt idx="94">
                  <c:v>-2.070999999999998</c:v>
                </c:pt>
                <c:pt idx="95">
                  <c:v>-3.7860000000000014</c:v>
                </c:pt>
                <c:pt idx="96">
                  <c:v>-1.6009999999999991</c:v>
                </c:pt>
                <c:pt idx="97">
                  <c:v>1.7340000000000089</c:v>
                </c:pt>
                <c:pt idx="98">
                  <c:v>2.679000000000002</c:v>
                </c:pt>
                <c:pt idx="99">
                  <c:v>3.5490000000000066</c:v>
                </c:pt>
                <c:pt idx="100">
                  <c:v>4.054000000000002</c:v>
                </c:pt>
                <c:pt idx="101">
                  <c:v>2.5510000000000161</c:v>
                </c:pt>
                <c:pt idx="102">
                  <c:v>9.7210000000000036</c:v>
                </c:pt>
                <c:pt idx="103">
                  <c:v>11.707999999999998</c:v>
                </c:pt>
                <c:pt idx="104">
                  <c:v>11.727000000000004</c:v>
                </c:pt>
                <c:pt idx="105">
                  <c:v>9.88900000000001</c:v>
                </c:pt>
                <c:pt idx="106">
                  <c:v>19.042000000000002</c:v>
                </c:pt>
                <c:pt idx="107">
                  <c:v>21.882000000000005</c:v>
                </c:pt>
                <c:pt idx="108">
                  <c:v>23.549000000000007</c:v>
                </c:pt>
                <c:pt idx="109">
                  <c:v>28.554000000000002</c:v>
                </c:pt>
                <c:pt idx="110">
                  <c:v>25.044000000000011</c:v>
                </c:pt>
                <c:pt idx="111">
                  <c:v>34.443000000000012</c:v>
                </c:pt>
                <c:pt idx="112">
                  <c:v>43.211999999999989</c:v>
                </c:pt>
                <c:pt idx="113">
                  <c:v>42.699000000000012</c:v>
                </c:pt>
                <c:pt idx="114">
                  <c:v>49.394000000000005</c:v>
                </c:pt>
                <c:pt idx="115">
                  <c:v>58.028999999999996</c:v>
                </c:pt>
                <c:pt idx="116">
                  <c:v>55.704000000000008</c:v>
                </c:pt>
                <c:pt idx="117">
                  <c:v>46.961000000000013</c:v>
                </c:pt>
                <c:pt idx="118">
                  <c:v>32.99799999999999</c:v>
                </c:pt>
                <c:pt idx="119">
                  <c:v>32.373999999999995</c:v>
                </c:pt>
                <c:pt idx="120">
                  <c:v>40.304000000000002</c:v>
                </c:pt>
                <c:pt idx="121">
                  <c:v>40.239000000000004</c:v>
                </c:pt>
                <c:pt idx="122">
                  <c:v>84.229000000000013</c:v>
                </c:pt>
                <c:pt idx="123">
                  <c:v>90.179000000000002</c:v>
                </c:pt>
                <c:pt idx="124">
                  <c:v>108.22900000000001</c:v>
                </c:pt>
                <c:pt idx="125">
                  <c:v>85.049000000000007</c:v>
                </c:pt>
                <c:pt idx="126">
                  <c:v>71.718999999999994</c:v>
                </c:pt>
                <c:pt idx="127">
                  <c:v>61.881</c:v>
                </c:pt>
                <c:pt idx="128">
                  <c:v>62.38900000000001</c:v>
                </c:pt>
                <c:pt idx="129">
                  <c:v>59.23599999999999</c:v>
                </c:pt>
                <c:pt idx="130">
                  <c:v>50.36699999999999</c:v>
                </c:pt>
                <c:pt idx="131">
                  <c:v>56.873999999999995</c:v>
                </c:pt>
                <c:pt idx="132">
                  <c:v>57.34</c:v>
                </c:pt>
                <c:pt idx="133">
                  <c:v>63.846000000000004</c:v>
                </c:pt>
                <c:pt idx="134">
                  <c:v>69.830000000000013</c:v>
                </c:pt>
                <c:pt idx="135">
                  <c:v>64.917000000000002</c:v>
                </c:pt>
                <c:pt idx="136">
                  <c:v>68.709000000000003</c:v>
                </c:pt>
                <c:pt idx="137">
                  <c:v>64.399000000000001</c:v>
                </c:pt>
                <c:pt idx="138">
                  <c:v>60.734000000000009</c:v>
                </c:pt>
                <c:pt idx="139">
                  <c:v>52.044000000000011</c:v>
                </c:pt>
                <c:pt idx="140">
                  <c:v>42.221000000000004</c:v>
                </c:pt>
                <c:pt idx="141">
                  <c:v>37.713999999999999</c:v>
                </c:pt>
                <c:pt idx="142">
                  <c:v>32.554000000000002</c:v>
                </c:pt>
                <c:pt idx="143">
                  <c:v>31.572000000000003</c:v>
                </c:pt>
                <c:pt idx="144">
                  <c:v>29.727000000000004</c:v>
                </c:pt>
                <c:pt idx="145">
                  <c:v>34.051000000000016</c:v>
                </c:pt>
                <c:pt idx="146">
                  <c:v>36.960000000000008</c:v>
                </c:pt>
                <c:pt idx="147">
                  <c:v>44.735000000000014</c:v>
                </c:pt>
                <c:pt idx="148">
                  <c:v>46.074999999999989</c:v>
                </c:pt>
                <c:pt idx="149">
                  <c:v>47.557999999999993</c:v>
                </c:pt>
                <c:pt idx="150">
                  <c:v>48.204000000000008</c:v>
                </c:pt>
                <c:pt idx="151">
                  <c:v>56.27600000000001</c:v>
                </c:pt>
                <c:pt idx="152">
                  <c:v>53.950999999999993</c:v>
                </c:pt>
                <c:pt idx="153">
                  <c:v>51.062000000000012</c:v>
                </c:pt>
                <c:pt idx="154">
                  <c:v>49.88900000000001</c:v>
                </c:pt>
                <c:pt idx="155">
                  <c:v>53.238</c:v>
                </c:pt>
                <c:pt idx="156">
                  <c:v>55.759000000000015</c:v>
                </c:pt>
                <c:pt idx="157">
                  <c:v>53.171999999999997</c:v>
                </c:pt>
                <c:pt idx="158">
                  <c:v>50.603000000000009</c:v>
                </c:pt>
                <c:pt idx="159">
                  <c:v>51.176999999999992</c:v>
                </c:pt>
                <c:pt idx="160">
                  <c:v>51.007000000000005</c:v>
                </c:pt>
                <c:pt idx="161">
                  <c:v>54.576999999999998</c:v>
                </c:pt>
                <c:pt idx="162">
                  <c:v>59.23599999999999</c:v>
                </c:pt>
                <c:pt idx="163">
                  <c:v>60.468999999999994</c:v>
                </c:pt>
                <c:pt idx="164">
                  <c:v>62.965000000000003</c:v>
                </c:pt>
                <c:pt idx="165">
                  <c:v>70.141999999999996</c:v>
                </c:pt>
                <c:pt idx="166">
                  <c:v>74.199000000000012</c:v>
                </c:pt>
                <c:pt idx="167">
                  <c:v>73.556999999999988</c:v>
                </c:pt>
                <c:pt idx="168">
                  <c:v>66.221000000000004</c:v>
                </c:pt>
                <c:pt idx="169">
                  <c:v>64.218999999999994</c:v>
                </c:pt>
                <c:pt idx="170">
                  <c:v>72.562000000000012</c:v>
                </c:pt>
                <c:pt idx="171">
                  <c:v>71.073000000000008</c:v>
                </c:pt>
                <c:pt idx="172">
                  <c:v>65.417000000000002</c:v>
                </c:pt>
                <c:pt idx="173">
                  <c:v>68.927999999999997</c:v>
                </c:pt>
                <c:pt idx="174">
                  <c:v>66.286000000000001</c:v>
                </c:pt>
                <c:pt idx="175">
                  <c:v>68.558999999999997</c:v>
                </c:pt>
                <c:pt idx="176">
                  <c:v>67.413000000000011</c:v>
                </c:pt>
                <c:pt idx="177">
                  <c:v>66.420000000000016</c:v>
                </c:pt>
                <c:pt idx="178">
                  <c:v>61.435000000000002</c:v>
                </c:pt>
                <c:pt idx="179">
                  <c:v>59.106999999999999</c:v>
                </c:pt>
                <c:pt idx="180">
                  <c:v>59.587999999999994</c:v>
                </c:pt>
                <c:pt idx="181">
                  <c:v>49.539999999999992</c:v>
                </c:pt>
                <c:pt idx="182">
                  <c:v>39.13900000000001</c:v>
                </c:pt>
                <c:pt idx="183">
                  <c:v>38.031000000000006</c:v>
                </c:pt>
                <c:pt idx="184">
                  <c:v>35.908000000000015</c:v>
                </c:pt>
                <c:pt idx="185">
                  <c:v>30.215000000000003</c:v>
                </c:pt>
                <c:pt idx="186">
                  <c:v>26.23599999999999</c:v>
                </c:pt>
                <c:pt idx="187">
                  <c:v>8.3810000000000002</c:v>
                </c:pt>
                <c:pt idx="188">
                  <c:v>29.602000000000004</c:v>
                </c:pt>
                <c:pt idx="189">
                  <c:v>30.756</c:v>
                </c:pt>
                <c:pt idx="190">
                  <c:v>31.593999999999994</c:v>
                </c:pt>
                <c:pt idx="191">
                  <c:v>28.896999999999991</c:v>
                </c:pt>
                <c:pt idx="192">
                  <c:v>33.528999999999996</c:v>
                </c:pt>
                <c:pt idx="193">
                  <c:v>41.891999999999996</c:v>
                </c:pt>
                <c:pt idx="194">
                  <c:v>40.323000000000008</c:v>
                </c:pt>
                <c:pt idx="195">
                  <c:v>36.335000000000008</c:v>
                </c:pt>
                <c:pt idx="196">
                  <c:v>39.50800000000001</c:v>
                </c:pt>
                <c:pt idx="197">
                  <c:v>42.103000000000009</c:v>
                </c:pt>
                <c:pt idx="198">
                  <c:v>38.941000000000003</c:v>
                </c:pt>
                <c:pt idx="199">
                  <c:v>36.425000000000011</c:v>
                </c:pt>
                <c:pt idx="200">
                  <c:v>36.740000000000009</c:v>
                </c:pt>
                <c:pt idx="201">
                  <c:v>37.582999999999998</c:v>
                </c:pt>
                <c:pt idx="202">
                  <c:v>33.75</c:v>
                </c:pt>
                <c:pt idx="203">
                  <c:v>27.227000000000004</c:v>
                </c:pt>
                <c:pt idx="204">
                  <c:v>27.227000000000004</c:v>
                </c:pt>
                <c:pt idx="205">
                  <c:v>20.590000000000003</c:v>
                </c:pt>
                <c:pt idx="206">
                  <c:v>16.85499999999999</c:v>
                </c:pt>
                <c:pt idx="207">
                  <c:v>21.342999999999989</c:v>
                </c:pt>
                <c:pt idx="208">
                  <c:v>19.13300000000001</c:v>
                </c:pt>
                <c:pt idx="209">
                  <c:v>21.668000000000006</c:v>
                </c:pt>
                <c:pt idx="210">
                  <c:v>19.319999999999993</c:v>
                </c:pt>
                <c:pt idx="211">
                  <c:v>23.977000000000004</c:v>
                </c:pt>
                <c:pt idx="212">
                  <c:v>23.977000000000004</c:v>
                </c:pt>
                <c:pt idx="213">
                  <c:v>25.632000000000005</c:v>
                </c:pt>
                <c:pt idx="214">
                  <c:v>26.949000000000012</c:v>
                </c:pt>
                <c:pt idx="215">
                  <c:v>31.387</c:v>
                </c:pt>
                <c:pt idx="216">
                  <c:v>28.628999999999991</c:v>
                </c:pt>
                <c:pt idx="217">
                  <c:v>30.128999999999991</c:v>
                </c:pt>
                <c:pt idx="218">
                  <c:v>32.296999999999997</c:v>
                </c:pt>
                <c:pt idx="219">
                  <c:v>30.484000000000009</c:v>
                </c:pt>
                <c:pt idx="220">
                  <c:v>29.879999999999995</c:v>
                </c:pt>
                <c:pt idx="221">
                  <c:v>37.121000000000009</c:v>
                </c:pt>
                <c:pt idx="222">
                  <c:v>34.528999999999996</c:v>
                </c:pt>
                <c:pt idx="223">
                  <c:v>35.887</c:v>
                </c:pt>
                <c:pt idx="224">
                  <c:v>35.580999999999989</c:v>
                </c:pt>
                <c:pt idx="225">
                  <c:v>37.884000000000015</c:v>
                </c:pt>
                <c:pt idx="226">
                  <c:v>35.217000000000013</c:v>
                </c:pt>
                <c:pt idx="227">
                  <c:v>32.887</c:v>
                </c:pt>
                <c:pt idx="228">
                  <c:v>29.884000000000015</c:v>
                </c:pt>
                <c:pt idx="229">
                  <c:v>25.221000000000004</c:v>
                </c:pt>
                <c:pt idx="230">
                  <c:v>29.729000000000013</c:v>
                </c:pt>
                <c:pt idx="231">
                  <c:v>30.390999999999991</c:v>
                </c:pt>
                <c:pt idx="232">
                  <c:v>36.551000000000016</c:v>
                </c:pt>
                <c:pt idx="233">
                  <c:v>32.402000000000015</c:v>
                </c:pt>
                <c:pt idx="234">
                  <c:v>31.399000000000001</c:v>
                </c:pt>
                <c:pt idx="235">
                  <c:v>33.462999999999994</c:v>
                </c:pt>
                <c:pt idx="236">
                  <c:v>40.536000000000001</c:v>
                </c:pt>
                <c:pt idx="237">
                  <c:v>39.051000000000016</c:v>
                </c:pt>
                <c:pt idx="238">
                  <c:v>41.551000000000016</c:v>
                </c:pt>
                <c:pt idx="239">
                  <c:v>43.062000000000012</c:v>
                </c:pt>
                <c:pt idx="240">
                  <c:v>43.887</c:v>
                </c:pt>
                <c:pt idx="241">
                  <c:v>43.887</c:v>
                </c:pt>
                <c:pt idx="242">
                  <c:v>35.22399999999999</c:v>
                </c:pt>
                <c:pt idx="243">
                  <c:v>28.727000000000004</c:v>
                </c:pt>
                <c:pt idx="244">
                  <c:v>28.376000000000005</c:v>
                </c:pt>
                <c:pt idx="245">
                  <c:v>30.381</c:v>
                </c:pt>
                <c:pt idx="246">
                  <c:v>30.554000000000002</c:v>
                </c:pt>
                <c:pt idx="247">
                  <c:v>29.058999999999997</c:v>
                </c:pt>
                <c:pt idx="248">
                  <c:v>26.234000000000009</c:v>
                </c:pt>
                <c:pt idx="249">
                  <c:v>27.873999999999995</c:v>
                </c:pt>
                <c:pt idx="250">
                  <c:v>25.637</c:v>
                </c:pt>
                <c:pt idx="251">
                  <c:v>23.554000000000002</c:v>
                </c:pt>
                <c:pt idx="252">
                  <c:v>27.019000000000005</c:v>
                </c:pt>
                <c:pt idx="253">
                  <c:v>29.693999999999988</c:v>
                </c:pt>
                <c:pt idx="254">
                  <c:v>33.873999999999995</c:v>
                </c:pt>
                <c:pt idx="255">
                  <c:v>32.718999999999994</c:v>
                </c:pt>
                <c:pt idx="256">
                  <c:v>32.72399999999999</c:v>
                </c:pt>
                <c:pt idx="257">
                  <c:v>31.894000000000005</c:v>
                </c:pt>
                <c:pt idx="258">
                  <c:v>42.76400000000001</c:v>
                </c:pt>
                <c:pt idx="259">
                  <c:v>24.394000000000005</c:v>
                </c:pt>
                <c:pt idx="260">
                  <c:v>23.22399999999999</c:v>
                </c:pt>
                <c:pt idx="261">
                  <c:v>29.221000000000004</c:v>
                </c:pt>
                <c:pt idx="262">
                  <c:v>30.727000000000004</c:v>
                </c:pt>
                <c:pt idx="263">
                  <c:v>26.798000000000002</c:v>
                </c:pt>
                <c:pt idx="264">
                  <c:v>26.221000000000004</c:v>
                </c:pt>
                <c:pt idx="265">
                  <c:v>26.562000000000012</c:v>
                </c:pt>
                <c:pt idx="266">
                  <c:v>25.221000000000004</c:v>
                </c:pt>
                <c:pt idx="267">
                  <c:v>27.056999999999988</c:v>
                </c:pt>
                <c:pt idx="268">
                  <c:v>33.042000000000002</c:v>
                </c:pt>
                <c:pt idx="269">
                  <c:v>34.669000000000011</c:v>
                </c:pt>
                <c:pt idx="270">
                  <c:v>36.729000000000013</c:v>
                </c:pt>
                <c:pt idx="271">
                  <c:v>36.378999999999991</c:v>
                </c:pt>
                <c:pt idx="272">
                  <c:v>43.884000000000015</c:v>
                </c:pt>
                <c:pt idx="273">
                  <c:v>52.86099999999999</c:v>
                </c:pt>
                <c:pt idx="274">
                  <c:v>51.566000000000003</c:v>
                </c:pt>
                <c:pt idx="275">
                  <c:v>46.390999999999991</c:v>
                </c:pt>
                <c:pt idx="276">
                  <c:v>58.73599999999999</c:v>
                </c:pt>
                <c:pt idx="277">
                  <c:v>63.881</c:v>
                </c:pt>
                <c:pt idx="278">
                  <c:v>71.38900000000001</c:v>
                </c:pt>
                <c:pt idx="279">
                  <c:v>70.562000000000012</c:v>
                </c:pt>
                <c:pt idx="280">
                  <c:v>56.473000000000013</c:v>
                </c:pt>
                <c:pt idx="281">
                  <c:v>59.38900000000001</c:v>
                </c:pt>
                <c:pt idx="282">
                  <c:v>51.563999999999993</c:v>
                </c:pt>
                <c:pt idx="283">
                  <c:v>52.556999999999988</c:v>
                </c:pt>
                <c:pt idx="284">
                  <c:v>55.058999999999997</c:v>
                </c:pt>
                <c:pt idx="285">
                  <c:v>50.079000000000008</c:v>
                </c:pt>
                <c:pt idx="286">
                  <c:v>51.387</c:v>
                </c:pt>
                <c:pt idx="287">
                  <c:v>55.38900000000001</c:v>
                </c:pt>
                <c:pt idx="288">
                  <c:v>51.566000000000003</c:v>
                </c:pt>
                <c:pt idx="289">
                  <c:v>50.231999999999999</c:v>
                </c:pt>
                <c:pt idx="290">
                  <c:v>53.042000000000002</c:v>
                </c:pt>
                <c:pt idx="291">
                  <c:v>58.049000000000007</c:v>
                </c:pt>
                <c:pt idx="292">
                  <c:v>58.705999999999989</c:v>
                </c:pt>
                <c:pt idx="293">
                  <c:v>49.884000000000015</c:v>
                </c:pt>
                <c:pt idx="294">
                  <c:v>45.378999999999991</c:v>
                </c:pt>
                <c:pt idx="295">
                  <c:v>48.542000000000002</c:v>
                </c:pt>
                <c:pt idx="296">
                  <c:v>57.381</c:v>
                </c:pt>
                <c:pt idx="297">
                  <c:v>59.38900000000001</c:v>
                </c:pt>
                <c:pt idx="298">
                  <c:v>59.876000000000005</c:v>
                </c:pt>
                <c:pt idx="299">
                  <c:v>65.322000000000003</c:v>
                </c:pt>
                <c:pt idx="300">
                  <c:v>65.903999999999996</c:v>
                </c:pt>
                <c:pt idx="301">
                  <c:v>81.878999999999991</c:v>
                </c:pt>
                <c:pt idx="302">
                  <c:v>85.536000000000001</c:v>
                </c:pt>
                <c:pt idx="303">
                  <c:v>83.998999999999995</c:v>
                </c:pt>
                <c:pt idx="304">
                  <c:v>98.734000000000009</c:v>
                </c:pt>
                <c:pt idx="305">
                  <c:v>99.384000000000015</c:v>
                </c:pt>
                <c:pt idx="306">
                  <c:v>119.03900000000002</c:v>
                </c:pt>
                <c:pt idx="307">
                  <c:v>137.39399999999998</c:v>
                </c:pt>
                <c:pt idx="308">
                  <c:v>145.37899999999999</c:v>
                </c:pt>
                <c:pt idx="309">
                  <c:v>137.06899999999999</c:v>
                </c:pt>
                <c:pt idx="310">
                  <c:v>125.87899999999999</c:v>
                </c:pt>
                <c:pt idx="311">
                  <c:v>116.55699999999999</c:v>
                </c:pt>
                <c:pt idx="312">
                  <c:v>129.054</c:v>
                </c:pt>
                <c:pt idx="313">
                  <c:v>141.72400000000002</c:v>
                </c:pt>
                <c:pt idx="314">
                  <c:v>135.059</c:v>
                </c:pt>
                <c:pt idx="315">
                  <c:v>121.72900000000001</c:v>
                </c:pt>
                <c:pt idx="316">
                  <c:v>109.714</c:v>
                </c:pt>
                <c:pt idx="317">
                  <c:v>103.89400000000001</c:v>
                </c:pt>
                <c:pt idx="318">
                  <c:v>104.374</c:v>
                </c:pt>
                <c:pt idx="319">
                  <c:v>89.088999999999999</c:v>
                </c:pt>
                <c:pt idx="320">
                  <c:v>94.075999999999993</c:v>
                </c:pt>
                <c:pt idx="321">
                  <c:v>89.068999999999988</c:v>
                </c:pt>
                <c:pt idx="322">
                  <c:v>85.739000000000004</c:v>
                </c:pt>
                <c:pt idx="323">
                  <c:v>89.688999999999993</c:v>
                </c:pt>
                <c:pt idx="324">
                  <c:v>87.709000000000003</c:v>
                </c:pt>
                <c:pt idx="325">
                  <c:v>89.453000000000003</c:v>
                </c:pt>
                <c:pt idx="326">
                  <c:v>85.049000000000007</c:v>
                </c:pt>
                <c:pt idx="327">
                  <c:v>90.876000000000005</c:v>
                </c:pt>
                <c:pt idx="328">
                  <c:v>104.17600000000002</c:v>
                </c:pt>
                <c:pt idx="329">
                  <c:v>103.18700000000001</c:v>
                </c:pt>
                <c:pt idx="330">
                  <c:v>115.70400000000001</c:v>
                </c:pt>
                <c:pt idx="331">
                  <c:v>107.899</c:v>
                </c:pt>
                <c:pt idx="332">
                  <c:v>107.899</c:v>
                </c:pt>
                <c:pt idx="333">
                  <c:v>108.02799999999999</c:v>
                </c:pt>
                <c:pt idx="334">
                  <c:v>108.739</c:v>
                </c:pt>
                <c:pt idx="335">
                  <c:v>119.881</c:v>
                </c:pt>
                <c:pt idx="336">
                  <c:v>132.04400000000001</c:v>
                </c:pt>
                <c:pt idx="337">
                  <c:v>151.21900000000002</c:v>
                </c:pt>
                <c:pt idx="338">
                  <c:v>139.24699999999999</c:v>
                </c:pt>
                <c:pt idx="339">
                  <c:v>138.91600000000003</c:v>
                </c:pt>
                <c:pt idx="340">
                  <c:v>126.22900000000001</c:v>
                </c:pt>
                <c:pt idx="341">
                  <c:v>126.52599999999998</c:v>
                </c:pt>
                <c:pt idx="342">
                  <c:v>140.87699999999998</c:v>
                </c:pt>
                <c:pt idx="343">
                  <c:v>141.41100000000003</c:v>
                </c:pt>
                <c:pt idx="344">
                  <c:v>133.38899999999998</c:v>
                </c:pt>
                <c:pt idx="345">
                  <c:v>99.38900000000001</c:v>
                </c:pt>
                <c:pt idx="346">
                  <c:v>89.881</c:v>
                </c:pt>
                <c:pt idx="347">
                  <c:v>80.512</c:v>
                </c:pt>
                <c:pt idx="348">
                  <c:v>99.683999999999997</c:v>
                </c:pt>
                <c:pt idx="349">
                  <c:v>99.887</c:v>
                </c:pt>
                <c:pt idx="350">
                  <c:v>83.125</c:v>
                </c:pt>
                <c:pt idx="351">
                  <c:v>76.012</c:v>
                </c:pt>
                <c:pt idx="352">
                  <c:v>76.381</c:v>
                </c:pt>
                <c:pt idx="353">
                  <c:v>75.699000000000012</c:v>
                </c:pt>
                <c:pt idx="354">
                  <c:v>66.713999999999999</c:v>
                </c:pt>
                <c:pt idx="355">
                  <c:v>63.959000000000003</c:v>
                </c:pt>
                <c:pt idx="356">
                  <c:v>67.531000000000006</c:v>
                </c:pt>
                <c:pt idx="357">
                  <c:v>59.22399999999999</c:v>
                </c:pt>
                <c:pt idx="358">
                  <c:v>57.562000000000012</c:v>
                </c:pt>
                <c:pt idx="359">
                  <c:v>61.878999999999991</c:v>
                </c:pt>
                <c:pt idx="360">
                  <c:v>56.72399999999999</c:v>
                </c:pt>
                <c:pt idx="361">
                  <c:v>61.713999999999999</c:v>
                </c:pt>
                <c:pt idx="362">
                  <c:v>65.679000000000002</c:v>
                </c:pt>
                <c:pt idx="363">
                  <c:v>57.221000000000004</c:v>
                </c:pt>
                <c:pt idx="364">
                  <c:v>36.304000000000002</c:v>
                </c:pt>
                <c:pt idx="365">
                  <c:v>32.429000000000002</c:v>
                </c:pt>
                <c:pt idx="366">
                  <c:v>38.054000000000002</c:v>
                </c:pt>
                <c:pt idx="367">
                  <c:v>44.265999999999991</c:v>
                </c:pt>
                <c:pt idx="368">
                  <c:v>45.931999999999988</c:v>
                </c:pt>
                <c:pt idx="369">
                  <c:v>51.234000000000009</c:v>
                </c:pt>
                <c:pt idx="370">
                  <c:v>55.562000000000012</c:v>
                </c:pt>
                <c:pt idx="371">
                  <c:v>54.721000000000004</c:v>
                </c:pt>
                <c:pt idx="372">
                  <c:v>48.063999999999993</c:v>
                </c:pt>
                <c:pt idx="373">
                  <c:v>48.576999999999998</c:v>
                </c:pt>
                <c:pt idx="374">
                  <c:v>57.890999999999991</c:v>
                </c:pt>
                <c:pt idx="375">
                  <c:v>51.914000000000016</c:v>
                </c:pt>
                <c:pt idx="376">
                  <c:v>48.614000000000004</c:v>
                </c:pt>
                <c:pt idx="377">
                  <c:v>43.604000000000013</c:v>
                </c:pt>
                <c:pt idx="378">
                  <c:v>44.26400000000001</c:v>
                </c:pt>
                <c:pt idx="379">
                  <c:v>41.304000000000002</c:v>
                </c:pt>
                <c:pt idx="380">
                  <c:v>50.256</c:v>
                </c:pt>
                <c:pt idx="381">
                  <c:v>46.729000000000013</c:v>
                </c:pt>
                <c:pt idx="382">
                  <c:v>48.558999999999997</c:v>
                </c:pt>
                <c:pt idx="383">
                  <c:v>50.259000000000015</c:v>
                </c:pt>
                <c:pt idx="384">
                  <c:v>50.863</c:v>
                </c:pt>
                <c:pt idx="385">
                  <c:v>37.890999999999991</c:v>
                </c:pt>
                <c:pt idx="386">
                  <c:v>37.556999999999988</c:v>
                </c:pt>
                <c:pt idx="387">
                  <c:v>37.044000000000011</c:v>
                </c:pt>
                <c:pt idx="388">
                  <c:v>40.705999999999989</c:v>
                </c:pt>
                <c:pt idx="389">
                  <c:v>40.554000000000002</c:v>
                </c:pt>
                <c:pt idx="390">
                  <c:v>45.373999999999995</c:v>
                </c:pt>
                <c:pt idx="391">
                  <c:v>53.906000000000006</c:v>
                </c:pt>
                <c:pt idx="392">
                  <c:v>50.718999999999994</c:v>
                </c:pt>
                <c:pt idx="393">
                  <c:v>76.544000000000011</c:v>
                </c:pt>
                <c:pt idx="394">
                  <c:v>73.878999999999991</c:v>
                </c:pt>
                <c:pt idx="395">
                  <c:v>72.176000000000016</c:v>
                </c:pt>
                <c:pt idx="396">
                  <c:v>70.201999999999998</c:v>
                </c:pt>
                <c:pt idx="397">
                  <c:v>70.191000000000003</c:v>
                </c:pt>
                <c:pt idx="398">
                  <c:v>77.688999999999993</c:v>
                </c:pt>
                <c:pt idx="399">
                  <c:v>88.718999999999994</c:v>
                </c:pt>
                <c:pt idx="400">
                  <c:v>94.042000000000002</c:v>
                </c:pt>
                <c:pt idx="401">
                  <c:v>100.53399999999999</c:v>
                </c:pt>
                <c:pt idx="402">
                  <c:v>94.562000000000012</c:v>
                </c:pt>
                <c:pt idx="403">
                  <c:v>106.35900000000001</c:v>
                </c:pt>
                <c:pt idx="404">
                  <c:v>109.87200000000001</c:v>
                </c:pt>
                <c:pt idx="405">
                  <c:v>113.04400000000001</c:v>
                </c:pt>
                <c:pt idx="406">
                  <c:v>126.70899999999997</c:v>
                </c:pt>
                <c:pt idx="407">
                  <c:v>127.40400000000002</c:v>
                </c:pt>
                <c:pt idx="408">
                  <c:v>143.21200000000002</c:v>
                </c:pt>
                <c:pt idx="409">
                  <c:v>138.54100000000003</c:v>
                </c:pt>
                <c:pt idx="410">
                  <c:v>117.042</c:v>
                </c:pt>
                <c:pt idx="411">
                  <c:v>117.05100000000002</c:v>
                </c:pt>
                <c:pt idx="412">
                  <c:v>106.39400000000001</c:v>
                </c:pt>
                <c:pt idx="413">
                  <c:v>95.373999999999995</c:v>
                </c:pt>
                <c:pt idx="414">
                  <c:v>109.84200000000001</c:v>
                </c:pt>
                <c:pt idx="415">
                  <c:v>103.054</c:v>
                </c:pt>
                <c:pt idx="416">
                  <c:v>93.042000000000002</c:v>
                </c:pt>
                <c:pt idx="417">
                  <c:v>99.217000000000013</c:v>
                </c:pt>
                <c:pt idx="418">
                  <c:v>88.062000000000012</c:v>
                </c:pt>
                <c:pt idx="419">
                  <c:v>98.056999999999988</c:v>
                </c:pt>
                <c:pt idx="420">
                  <c:v>97.09</c:v>
                </c:pt>
                <c:pt idx="421">
                  <c:v>101.53900000000002</c:v>
                </c:pt>
                <c:pt idx="422">
                  <c:v>94.554000000000002</c:v>
                </c:pt>
                <c:pt idx="423">
                  <c:v>118.554</c:v>
                </c:pt>
                <c:pt idx="424">
                  <c:v>125.38899999999998</c:v>
                </c:pt>
                <c:pt idx="425">
                  <c:v>130.874</c:v>
                </c:pt>
                <c:pt idx="426">
                  <c:v>131.04900000000001</c:v>
                </c:pt>
                <c:pt idx="427">
                  <c:v>106.37899999999999</c:v>
                </c:pt>
                <c:pt idx="428">
                  <c:v>97.713999999999999</c:v>
                </c:pt>
                <c:pt idx="429">
                  <c:v>95.881</c:v>
                </c:pt>
                <c:pt idx="430">
                  <c:v>96.556999999999988</c:v>
                </c:pt>
                <c:pt idx="431">
                  <c:v>106.042</c:v>
                </c:pt>
                <c:pt idx="432">
                  <c:v>104.38900000000001</c:v>
                </c:pt>
                <c:pt idx="433">
                  <c:v>109.72900000000001</c:v>
                </c:pt>
                <c:pt idx="434">
                  <c:v>105.71899999999999</c:v>
                </c:pt>
                <c:pt idx="435">
                  <c:v>116.881</c:v>
                </c:pt>
                <c:pt idx="436">
                  <c:v>111.56200000000001</c:v>
                </c:pt>
                <c:pt idx="437">
                  <c:v>112.714</c:v>
                </c:pt>
                <c:pt idx="438">
                  <c:v>112.38400000000001</c:v>
                </c:pt>
                <c:pt idx="439">
                  <c:v>105.059</c:v>
                </c:pt>
                <c:pt idx="440">
                  <c:v>105.72399999999999</c:v>
                </c:pt>
                <c:pt idx="441">
                  <c:v>97.88900000000001</c:v>
                </c:pt>
                <c:pt idx="442">
                  <c:v>90.394000000000005</c:v>
                </c:pt>
                <c:pt idx="443">
                  <c:v>97.881</c:v>
                </c:pt>
                <c:pt idx="444">
                  <c:v>106.929</c:v>
                </c:pt>
                <c:pt idx="445">
                  <c:v>115.221</c:v>
                </c:pt>
                <c:pt idx="446">
                  <c:v>116.89099999999999</c:v>
                </c:pt>
                <c:pt idx="447">
                  <c:v>113.22900000000001</c:v>
                </c:pt>
                <c:pt idx="448">
                  <c:v>119.221</c:v>
                </c:pt>
                <c:pt idx="449">
                  <c:v>117.72900000000001</c:v>
                </c:pt>
                <c:pt idx="450">
                  <c:v>111.39099999999999</c:v>
                </c:pt>
                <c:pt idx="451">
                  <c:v>115.536</c:v>
                </c:pt>
                <c:pt idx="452">
                  <c:v>120.429</c:v>
                </c:pt>
                <c:pt idx="453">
                  <c:v>115.179</c:v>
                </c:pt>
                <c:pt idx="454">
                  <c:v>126.04900000000001</c:v>
                </c:pt>
                <c:pt idx="455">
                  <c:v>123.70899999999997</c:v>
                </c:pt>
                <c:pt idx="456">
                  <c:v>119.709</c:v>
                </c:pt>
                <c:pt idx="457">
                  <c:v>132.39599999999999</c:v>
                </c:pt>
                <c:pt idx="458">
                  <c:v>134.22600000000003</c:v>
                </c:pt>
                <c:pt idx="459">
                  <c:v>125.71400000000003</c:v>
                </c:pt>
                <c:pt idx="460">
                  <c:v>129.70899999999997</c:v>
                </c:pt>
                <c:pt idx="461">
                  <c:v>121.38900000000001</c:v>
                </c:pt>
                <c:pt idx="462">
                  <c:v>123.554</c:v>
                </c:pt>
                <c:pt idx="463">
                  <c:v>131.554</c:v>
                </c:pt>
                <c:pt idx="464">
                  <c:v>121.03900000000002</c:v>
                </c:pt>
                <c:pt idx="465">
                  <c:v>121.542</c:v>
                </c:pt>
                <c:pt idx="466">
                  <c:v>111.721</c:v>
                </c:pt>
                <c:pt idx="467">
                  <c:v>112.304</c:v>
                </c:pt>
                <c:pt idx="468">
                  <c:v>106.88900000000001</c:v>
                </c:pt>
                <c:pt idx="469">
                  <c:v>112.04900000000001</c:v>
                </c:pt>
                <c:pt idx="470">
                  <c:v>121.714</c:v>
                </c:pt>
                <c:pt idx="471">
                  <c:v>131.72200000000001</c:v>
                </c:pt>
                <c:pt idx="472">
                  <c:v>134.554</c:v>
                </c:pt>
                <c:pt idx="473">
                  <c:v>145.54400000000001</c:v>
                </c:pt>
                <c:pt idx="474">
                  <c:v>149.21200000000002</c:v>
                </c:pt>
                <c:pt idx="475">
                  <c:v>139.04900000000001</c:v>
                </c:pt>
                <c:pt idx="476">
                  <c:v>142.89599999999999</c:v>
                </c:pt>
                <c:pt idx="477">
                  <c:v>145.21700000000001</c:v>
                </c:pt>
                <c:pt idx="478">
                  <c:v>149.38899999999998</c:v>
                </c:pt>
                <c:pt idx="479">
                  <c:v>163.04400000000001</c:v>
                </c:pt>
                <c:pt idx="480">
                  <c:v>172.05100000000002</c:v>
                </c:pt>
                <c:pt idx="481">
                  <c:v>169.04400000000001</c:v>
                </c:pt>
                <c:pt idx="482">
                  <c:v>168.71400000000003</c:v>
                </c:pt>
                <c:pt idx="483">
                  <c:v>158.22200000000001</c:v>
                </c:pt>
                <c:pt idx="484">
                  <c:v>152.179</c:v>
                </c:pt>
                <c:pt idx="485">
                  <c:v>152.554</c:v>
                </c:pt>
                <c:pt idx="486">
                  <c:v>159.04600000000002</c:v>
                </c:pt>
                <c:pt idx="487">
                  <c:v>166.554</c:v>
                </c:pt>
                <c:pt idx="488">
                  <c:v>167.21200000000002</c:v>
                </c:pt>
                <c:pt idx="489">
                  <c:v>181.804</c:v>
                </c:pt>
                <c:pt idx="490">
                  <c:v>213.38399999999999</c:v>
                </c:pt>
                <c:pt idx="491">
                  <c:v>221.87899999999999</c:v>
                </c:pt>
                <c:pt idx="492">
                  <c:v>232.88399999999999</c:v>
                </c:pt>
                <c:pt idx="493">
                  <c:v>236.554</c:v>
                </c:pt>
                <c:pt idx="494">
                  <c:v>248.38500000000002</c:v>
                </c:pt>
                <c:pt idx="495">
                  <c:v>262.72500000000002</c:v>
                </c:pt>
                <c:pt idx="496">
                  <c:v>270.55399999999997</c:v>
                </c:pt>
                <c:pt idx="497">
                  <c:v>286.17700000000002</c:v>
                </c:pt>
                <c:pt idx="498">
                  <c:v>293.69899999999996</c:v>
                </c:pt>
                <c:pt idx="499">
                  <c:v>352.83000000000004</c:v>
                </c:pt>
                <c:pt idx="500">
                  <c:v>419.82100000000003</c:v>
                </c:pt>
                <c:pt idx="501">
                  <c:v>446.65099999999995</c:v>
                </c:pt>
                <c:pt idx="502">
                  <c:v>358.05499999999995</c:v>
                </c:pt>
                <c:pt idx="503">
                  <c:v>342.89800000000002</c:v>
                </c:pt>
                <c:pt idx="504">
                  <c:v>319.76200000000006</c:v>
                </c:pt>
                <c:pt idx="505">
                  <c:v>287.346</c:v>
                </c:pt>
                <c:pt idx="506">
                  <c:v>289.04899999999998</c:v>
                </c:pt>
                <c:pt idx="507">
                  <c:v>306.29600000000005</c:v>
                </c:pt>
                <c:pt idx="508">
                  <c:v>306.39700000000005</c:v>
                </c:pt>
                <c:pt idx="509">
                  <c:v>306.40899999999999</c:v>
                </c:pt>
                <c:pt idx="510">
                  <c:v>312.71900000000005</c:v>
                </c:pt>
                <c:pt idx="511">
                  <c:v>330.18200000000002</c:v>
                </c:pt>
                <c:pt idx="512">
                  <c:v>343.67600000000004</c:v>
                </c:pt>
                <c:pt idx="513">
                  <c:v>343.32100000000003</c:v>
                </c:pt>
                <c:pt idx="514">
                  <c:v>350.25900000000001</c:v>
                </c:pt>
                <c:pt idx="515">
                  <c:v>405.98899999999992</c:v>
                </c:pt>
                <c:pt idx="516">
                  <c:v>459.68700000000001</c:v>
                </c:pt>
                <c:pt idx="517">
                  <c:v>442.17599999999993</c:v>
                </c:pt>
                <c:pt idx="518">
                  <c:v>409.23299999999995</c:v>
                </c:pt>
                <c:pt idx="519">
                  <c:v>444.68399999999997</c:v>
                </c:pt>
                <c:pt idx="520">
                  <c:v>467.03699999999992</c:v>
                </c:pt>
                <c:pt idx="521">
                  <c:v>467.32799999999997</c:v>
                </c:pt>
                <c:pt idx="522">
                  <c:v>441.78800000000001</c:v>
                </c:pt>
                <c:pt idx="523">
                  <c:v>407.30399999999997</c:v>
                </c:pt>
                <c:pt idx="524">
                  <c:v>404.346</c:v>
                </c:pt>
                <c:pt idx="525">
                  <c:v>405.30799999999999</c:v>
                </c:pt>
                <c:pt idx="526">
                  <c:v>420.18200000000002</c:v>
                </c:pt>
                <c:pt idx="527">
                  <c:v>445.75599999999997</c:v>
                </c:pt>
                <c:pt idx="528">
                  <c:v>429.99400000000003</c:v>
                </c:pt>
                <c:pt idx="529">
                  <c:v>423.03899999999999</c:v>
                </c:pt>
                <c:pt idx="530">
                  <c:v>456.56099999999992</c:v>
                </c:pt>
                <c:pt idx="531">
                  <c:v>465.23899999999992</c:v>
                </c:pt>
                <c:pt idx="532">
                  <c:v>476.80499999999995</c:v>
                </c:pt>
                <c:pt idx="533">
                  <c:v>481.76900000000001</c:v>
                </c:pt>
                <c:pt idx="534">
                  <c:v>496.25799999999992</c:v>
                </c:pt>
                <c:pt idx="535">
                  <c:v>478.65999999999997</c:v>
                </c:pt>
                <c:pt idx="536">
                  <c:v>433.06899999999996</c:v>
                </c:pt>
                <c:pt idx="537">
                  <c:v>448.05799999999999</c:v>
                </c:pt>
                <c:pt idx="538">
                  <c:v>406.41999999999996</c:v>
                </c:pt>
                <c:pt idx="539">
                  <c:v>404.53699999999992</c:v>
                </c:pt>
                <c:pt idx="540">
                  <c:v>416.17399999999998</c:v>
                </c:pt>
                <c:pt idx="541">
                  <c:v>417.154</c:v>
                </c:pt>
                <c:pt idx="542">
                  <c:v>396.73599999999999</c:v>
                </c:pt>
                <c:pt idx="543">
                  <c:v>365.92999999999995</c:v>
                </c:pt>
                <c:pt idx="544">
                  <c:v>341.66800000000001</c:v>
                </c:pt>
                <c:pt idx="545">
                  <c:v>343.43899999999996</c:v>
                </c:pt>
                <c:pt idx="546">
                  <c:v>347.85299999999995</c:v>
                </c:pt>
                <c:pt idx="547">
                  <c:v>340.94500000000005</c:v>
                </c:pt>
                <c:pt idx="548">
                  <c:v>348.55200000000002</c:v>
                </c:pt>
                <c:pt idx="549">
                  <c:v>363.154</c:v>
                </c:pt>
                <c:pt idx="550">
                  <c:v>378.55399999999997</c:v>
                </c:pt>
                <c:pt idx="551">
                  <c:v>379.95100000000002</c:v>
                </c:pt>
                <c:pt idx="552">
                  <c:v>384.64800000000002</c:v>
                </c:pt>
                <c:pt idx="553">
                  <c:v>352.75400000000002</c:v>
                </c:pt>
                <c:pt idx="554">
                  <c:v>347.85400000000004</c:v>
                </c:pt>
                <c:pt idx="555">
                  <c:v>349.05600000000004</c:v>
                </c:pt>
                <c:pt idx="556">
                  <c:v>340.15599999999995</c:v>
                </c:pt>
                <c:pt idx="557">
                  <c:v>350.65499999999997</c:v>
                </c:pt>
                <c:pt idx="558">
                  <c:v>338.05600000000004</c:v>
                </c:pt>
                <c:pt idx="559">
                  <c:v>324.38700000000006</c:v>
                </c:pt>
                <c:pt idx="560">
                  <c:v>327.16800000000001</c:v>
                </c:pt>
                <c:pt idx="561">
                  <c:v>343.93399999999997</c:v>
                </c:pt>
                <c:pt idx="562">
                  <c:v>337.178</c:v>
                </c:pt>
                <c:pt idx="563">
                  <c:v>337.58900000000006</c:v>
                </c:pt>
                <c:pt idx="564">
                  <c:v>352.25800000000004</c:v>
                </c:pt>
                <c:pt idx="565">
                  <c:v>370.05899999999997</c:v>
                </c:pt>
                <c:pt idx="566">
                  <c:v>372.74699999999996</c:v>
                </c:pt>
                <c:pt idx="567">
                  <c:v>367.95100000000002</c:v>
                </c:pt>
                <c:pt idx="568">
                  <c:v>357.452</c:v>
                </c:pt>
                <c:pt idx="569">
                  <c:v>331.01599999999996</c:v>
                </c:pt>
                <c:pt idx="570">
                  <c:v>320.22000000000003</c:v>
                </c:pt>
                <c:pt idx="571">
                  <c:v>288.755</c:v>
                </c:pt>
                <c:pt idx="572">
                  <c:v>274.36300000000006</c:v>
                </c:pt>
                <c:pt idx="573">
                  <c:v>275.54700000000003</c:v>
                </c:pt>
                <c:pt idx="574">
                  <c:v>269.64499999999998</c:v>
                </c:pt>
                <c:pt idx="575">
                  <c:v>280.24400000000003</c:v>
                </c:pt>
                <c:pt idx="576">
                  <c:v>274.04999999999995</c:v>
                </c:pt>
                <c:pt idx="577">
                  <c:v>256.35299999999995</c:v>
                </c:pt>
                <c:pt idx="578">
                  <c:v>240.23299999999998</c:v>
                </c:pt>
                <c:pt idx="579">
                  <c:v>240.26399999999998</c:v>
                </c:pt>
                <c:pt idx="580">
                  <c:v>237.511</c:v>
                </c:pt>
                <c:pt idx="581">
                  <c:v>223.85</c:v>
                </c:pt>
                <c:pt idx="582">
                  <c:v>199.65799999999999</c:v>
                </c:pt>
                <c:pt idx="583">
                  <c:v>203.94500000000002</c:v>
                </c:pt>
                <c:pt idx="584">
                  <c:v>211.04800000000003</c:v>
                </c:pt>
                <c:pt idx="585">
                  <c:v>216.54900000000001</c:v>
                </c:pt>
                <c:pt idx="586">
                  <c:v>228.16</c:v>
                </c:pt>
                <c:pt idx="587">
                  <c:v>214.53299999999999</c:v>
                </c:pt>
                <c:pt idx="588">
                  <c:v>208.458</c:v>
                </c:pt>
                <c:pt idx="589">
                  <c:v>231.25899999999999</c:v>
                </c:pt>
                <c:pt idx="590">
                  <c:v>238.74499999999998</c:v>
                </c:pt>
                <c:pt idx="591">
                  <c:v>247.05100000000002</c:v>
                </c:pt>
                <c:pt idx="592">
                  <c:v>232.35600000000002</c:v>
                </c:pt>
                <c:pt idx="593">
                  <c:v>225.16200000000001</c:v>
                </c:pt>
                <c:pt idx="594">
                  <c:v>218.458</c:v>
                </c:pt>
                <c:pt idx="595">
                  <c:v>224.75500000000002</c:v>
                </c:pt>
                <c:pt idx="596">
                  <c:v>219.44800000000001</c:v>
                </c:pt>
                <c:pt idx="597">
                  <c:v>221.74699999999999</c:v>
                </c:pt>
                <c:pt idx="598">
                  <c:v>226.446</c:v>
                </c:pt>
                <c:pt idx="599">
                  <c:v>227.49100000000001</c:v>
                </c:pt>
                <c:pt idx="600">
                  <c:v>227.23100000000002</c:v>
                </c:pt>
                <c:pt idx="601">
                  <c:v>228.85499999999999</c:v>
                </c:pt>
                <c:pt idx="602">
                  <c:v>210.15400000000002</c:v>
                </c:pt>
                <c:pt idx="603">
                  <c:v>208.15599999999998</c:v>
                </c:pt>
                <c:pt idx="604">
                  <c:v>199.749</c:v>
                </c:pt>
                <c:pt idx="605">
                  <c:v>200.45200000000003</c:v>
                </c:pt>
                <c:pt idx="606">
                  <c:v>198.35600000000002</c:v>
                </c:pt>
                <c:pt idx="607">
                  <c:v>172.16499999999999</c:v>
                </c:pt>
                <c:pt idx="608">
                  <c:v>174.95000000000002</c:v>
                </c:pt>
                <c:pt idx="609">
                  <c:v>168.57300000000001</c:v>
                </c:pt>
                <c:pt idx="610">
                  <c:v>167.953</c:v>
                </c:pt>
                <c:pt idx="611">
                  <c:v>163.727</c:v>
                </c:pt>
                <c:pt idx="612">
                  <c:v>163.26700000000002</c:v>
                </c:pt>
                <c:pt idx="613">
                  <c:v>161.047</c:v>
                </c:pt>
                <c:pt idx="614">
                  <c:v>157.10799999999998</c:v>
                </c:pt>
                <c:pt idx="615">
                  <c:v>157.03099999999998</c:v>
                </c:pt>
                <c:pt idx="616">
                  <c:v>161.84799999999998</c:v>
                </c:pt>
                <c:pt idx="617">
                  <c:v>167.05300000000003</c:v>
                </c:pt>
                <c:pt idx="618">
                  <c:v>177.751</c:v>
                </c:pt>
                <c:pt idx="619">
                  <c:v>177.749</c:v>
                </c:pt>
                <c:pt idx="620">
                  <c:v>193.761</c:v>
                </c:pt>
                <c:pt idx="621">
                  <c:v>185.251</c:v>
                </c:pt>
                <c:pt idx="622">
                  <c:v>200.756</c:v>
                </c:pt>
                <c:pt idx="623">
                  <c:v>213.95399999999998</c:v>
                </c:pt>
                <c:pt idx="624">
                  <c:v>217.35900000000001</c:v>
                </c:pt>
                <c:pt idx="625">
                  <c:v>234.56199999999998</c:v>
                </c:pt>
                <c:pt idx="626">
                  <c:v>231.30699999999999</c:v>
                </c:pt>
                <c:pt idx="627">
                  <c:v>216.94500000000002</c:v>
                </c:pt>
                <c:pt idx="628">
                  <c:v>209.17300000000003</c:v>
                </c:pt>
                <c:pt idx="629">
                  <c:v>216.55600000000001</c:v>
                </c:pt>
                <c:pt idx="630">
                  <c:v>223.33399999999997</c:v>
                </c:pt>
                <c:pt idx="631">
                  <c:v>228.34299999999999</c:v>
                </c:pt>
                <c:pt idx="632">
                  <c:v>230.05199999999999</c:v>
                </c:pt>
                <c:pt idx="633">
                  <c:v>225.655</c:v>
                </c:pt>
                <c:pt idx="634">
                  <c:v>221.68800000000002</c:v>
                </c:pt>
                <c:pt idx="635">
                  <c:v>215.958</c:v>
                </c:pt>
                <c:pt idx="636">
                  <c:v>199.542</c:v>
                </c:pt>
                <c:pt idx="637">
                  <c:v>195.95700000000002</c:v>
                </c:pt>
                <c:pt idx="638">
                  <c:v>193.94300000000001</c:v>
                </c:pt>
                <c:pt idx="639">
                  <c:v>195.91200000000001</c:v>
                </c:pt>
                <c:pt idx="640">
                  <c:v>205.45099999999999</c:v>
                </c:pt>
                <c:pt idx="641">
                  <c:v>209.42699999999999</c:v>
                </c:pt>
                <c:pt idx="642">
                  <c:v>198.249</c:v>
                </c:pt>
                <c:pt idx="643">
                  <c:v>197.85100000000003</c:v>
                </c:pt>
                <c:pt idx="644">
                  <c:v>198.45500000000001</c:v>
                </c:pt>
                <c:pt idx="645">
                  <c:v>205.29499999999999</c:v>
                </c:pt>
                <c:pt idx="646">
                  <c:v>223.04999999999998</c:v>
                </c:pt>
                <c:pt idx="647">
                  <c:v>223.05699999999999</c:v>
                </c:pt>
                <c:pt idx="648">
                  <c:v>209.30100000000002</c:v>
                </c:pt>
                <c:pt idx="649">
                  <c:v>195.44199999999998</c:v>
                </c:pt>
                <c:pt idx="650">
                  <c:v>191.93600000000001</c:v>
                </c:pt>
                <c:pt idx="651">
                  <c:v>195.05199999999999</c:v>
                </c:pt>
                <c:pt idx="652">
                  <c:v>196.929</c:v>
                </c:pt>
                <c:pt idx="653">
                  <c:v>185.28700000000001</c:v>
                </c:pt>
                <c:pt idx="654">
                  <c:v>178.80999999999997</c:v>
                </c:pt>
                <c:pt idx="655">
                  <c:v>179.30699999999999</c:v>
                </c:pt>
                <c:pt idx="656">
                  <c:v>182.42499999999998</c:v>
                </c:pt>
                <c:pt idx="657">
                  <c:v>188.42800000000003</c:v>
                </c:pt>
                <c:pt idx="658">
                  <c:v>192.98400000000001</c:v>
                </c:pt>
                <c:pt idx="659">
                  <c:v>201.751</c:v>
                </c:pt>
                <c:pt idx="660">
                  <c:v>213.679</c:v>
                </c:pt>
                <c:pt idx="661">
                  <c:v>212.44899999999998</c:v>
                </c:pt>
                <c:pt idx="662">
                  <c:v>200.67600000000002</c:v>
                </c:pt>
                <c:pt idx="663">
                  <c:v>203.43800000000002</c:v>
                </c:pt>
                <c:pt idx="664">
                  <c:v>205.05199999999999</c:v>
                </c:pt>
                <c:pt idx="665">
                  <c:v>221.03900000000002</c:v>
                </c:pt>
                <c:pt idx="666">
                  <c:v>219.05800000000002</c:v>
                </c:pt>
                <c:pt idx="667">
                  <c:v>213.36300000000003</c:v>
                </c:pt>
                <c:pt idx="668">
                  <c:v>223.83599999999998</c:v>
                </c:pt>
                <c:pt idx="669">
                  <c:v>224.88300000000001</c:v>
                </c:pt>
                <c:pt idx="670">
                  <c:v>221.77</c:v>
                </c:pt>
                <c:pt idx="671">
                  <c:v>225.42300000000003</c:v>
                </c:pt>
                <c:pt idx="672">
                  <c:v>231.16499999999999</c:v>
                </c:pt>
                <c:pt idx="673">
                  <c:v>234.54499999999999</c:v>
                </c:pt>
                <c:pt idx="674">
                  <c:v>237.429</c:v>
                </c:pt>
                <c:pt idx="675">
                  <c:v>248.05600000000001</c:v>
                </c:pt>
                <c:pt idx="676">
                  <c:v>250.054</c:v>
                </c:pt>
                <c:pt idx="677">
                  <c:v>254.10499999999999</c:v>
                </c:pt>
                <c:pt idx="678">
                  <c:v>262.97799999999995</c:v>
                </c:pt>
                <c:pt idx="679">
                  <c:v>281.08799999999997</c:v>
                </c:pt>
                <c:pt idx="680">
                  <c:v>314.30100000000004</c:v>
                </c:pt>
                <c:pt idx="681">
                  <c:v>295.303</c:v>
                </c:pt>
                <c:pt idx="682">
                  <c:v>286.41399999999999</c:v>
                </c:pt>
                <c:pt idx="683">
                  <c:v>246.715</c:v>
                </c:pt>
                <c:pt idx="684">
                  <c:v>239.90099999999998</c:v>
                </c:pt>
                <c:pt idx="685">
                  <c:v>238.09700000000001</c:v>
                </c:pt>
                <c:pt idx="686">
                  <c:v>248.33900000000003</c:v>
                </c:pt>
                <c:pt idx="687">
                  <c:v>265.15599999999995</c:v>
                </c:pt>
                <c:pt idx="688">
                  <c:v>249.05600000000001</c:v>
                </c:pt>
                <c:pt idx="689">
                  <c:v>250.75899999999999</c:v>
                </c:pt>
                <c:pt idx="690">
                  <c:v>256.18499999999995</c:v>
                </c:pt>
                <c:pt idx="691">
                  <c:v>242.95099999999999</c:v>
                </c:pt>
                <c:pt idx="692">
                  <c:v>237.97</c:v>
                </c:pt>
                <c:pt idx="693">
                  <c:v>238.047</c:v>
                </c:pt>
                <c:pt idx="694">
                  <c:v>239.97499999999999</c:v>
                </c:pt>
                <c:pt idx="695">
                  <c:v>233.75399999999999</c:v>
                </c:pt>
                <c:pt idx="696">
                  <c:v>222.01300000000001</c:v>
                </c:pt>
                <c:pt idx="697">
                  <c:v>208.21599999999998</c:v>
                </c:pt>
                <c:pt idx="698">
                  <c:v>212.26599999999999</c:v>
                </c:pt>
                <c:pt idx="699">
                  <c:v>215.31399999999999</c:v>
                </c:pt>
                <c:pt idx="700">
                  <c:v>222.05699999999999</c:v>
                </c:pt>
                <c:pt idx="701">
                  <c:v>237.55999999999997</c:v>
                </c:pt>
                <c:pt idx="702">
                  <c:v>239.34799999999998</c:v>
                </c:pt>
                <c:pt idx="703">
                  <c:v>245.994</c:v>
                </c:pt>
                <c:pt idx="704">
                  <c:v>236.38800000000001</c:v>
                </c:pt>
                <c:pt idx="705">
                  <c:v>250.05199999999999</c:v>
                </c:pt>
                <c:pt idx="706">
                  <c:v>248.86199999999999</c:v>
                </c:pt>
                <c:pt idx="707">
                  <c:v>231.12199999999999</c:v>
                </c:pt>
                <c:pt idx="708">
                  <c:v>238.44699999999997</c:v>
                </c:pt>
                <c:pt idx="709">
                  <c:v>238.95000000000002</c:v>
                </c:pt>
                <c:pt idx="710">
                  <c:v>214.78600000000003</c:v>
                </c:pt>
                <c:pt idx="711">
                  <c:v>211.56399999999999</c:v>
                </c:pt>
                <c:pt idx="712">
                  <c:v>204.75199999999998</c:v>
                </c:pt>
                <c:pt idx="713">
                  <c:v>199.48499999999999</c:v>
                </c:pt>
                <c:pt idx="714">
                  <c:v>187.55499999999998</c:v>
                </c:pt>
                <c:pt idx="715">
                  <c:v>187.55800000000002</c:v>
                </c:pt>
                <c:pt idx="716">
                  <c:v>193.554</c:v>
                </c:pt>
                <c:pt idx="717">
                  <c:v>193.56100000000001</c:v>
                </c:pt>
                <c:pt idx="718">
                  <c:v>181.15</c:v>
                </c:pt>
                <c:pt idx="719">
                  <c:v>160.446</c:v>
                </c:pt>
                <c:pt idx="720">
                  <c:v>162.05600000000001</c:v>
                </c:pt>
                <c:pt idx="721">
                  <c:v>162.16100000000003</c:v>
                </c:pt>
                <c:pt idx="722">
                  <c:v>170.96599999999998</c:v>
                </c:pt>
                <c:pt idx="723">
                  <c:v>167.75800000000001</c:v>
                </c:pt>
                <c:pt idx="724">
                  <c:v>161.15900000000002</c:v>
                </c:pt>
                <c:pt idx="725">
                  <c:v>160.756</c:v>
                </c:pt>
                <c:pt idx="726">
                  <c:v>168.52400000000003</c:v>
                </c:pt>
                <c:pt idx="727">
                  <c:v>158.768</c:v>
                </c:pt>
                <c:pt idx="728">
                  <c:v>156.55199999999999</c:v>
                </c:pt>
                <c:pt idx="729">
                  <c:v>144.26300000000001</c:v>
                </c:pt>
                <c:pt idx="730">
                  <c:v>139.36300000000003</c:v>
                </c:pt>
                <c:pt idx="731">
                  <c:v>124.26599999999999</c:v>
                </c:pt>
                <c:pt idx="732">
                  <c:v>121.946</c:v>
                </c:pt>
                <c:pt idx="733">
                  <c:v>135.14099999999999</c:v>
                </c:pt>
                <c:pt idx="734">
                  <c:v>144.33799999999999</c:v>
                </c:pt>
                <c:pt idx="735">
                  <c:v>153.93899999999999</c:v>
                </c:pt>
                <c:pt idx="736">
                  <c:v>150.06800000000001</c:v>
                </c:pt>
                <c:pt idx="737">
                  <c:v>144.958</c:v>
                </c:pt>
                <c:pt idx="738">
                  <c:v>144.53600000000003</c:v>
                </c:pt>
                <c:pt idx="739">
                  <c:v>156.82700000000003</c:v>
                </c:pt>
                <c:pt idx="740">
                  <c:v>154.25500000000002</c:v>
                </c:pt>
                <c:pt idx="741">
                  <c:v>139.43100000000001</c:v>
                </c:pt>
                <c:pt idx="742">
                  <c:v>122.55000000000001</c:v>
                </c:pt>
                <c:pt idx="743">
                  <c:v>119.38900000000001</c:v>
                </c:pt>
                <c:pt idx="744">
                  <c:v>120.43700000000001</c:v>
                </c:pt>
                <c:pt idx="745">
                  <c:v>122.78300000000002</c:v>
                </c:pt>
                <c:pt idx="746">
                  <c:v>132.85100000000003</c:v>
                </c:pt>
                <c:pt idx="747">
                  <c:v>134.136</c:v>
                </c:pt>
                <c:pt idx="748">
                  <c:v>133.78799999999998</c:v>
                </c:pt>
                <c:pt idx="749">
                  <c:v>135.297</c:v>
                </c:pt>
                <c:pt idx="750">
                  <c:v>139.251</c:v>
                </c:pt>
                <c:pt idx="751">
                  <c:v>137.87699999999998</c:v>
                </c:pt>
                <c:pt idx="752">
                  <c:v>143.63000000000002</c:v>
                </c:pt>
                <c:pt idx="753">
                  <c:v>145.04400000000001</c:v>
                </c:pt>
                <c:pt idx="754">
                  <c:v>146.73400000000001</c:v>
                </c:pt>
                <c:pt idx="755">
                  <c:v>155.45899999999997</c:v>
                </c:pt>
                <c:pt idx="756">
                  <c:v>158.75300000000001</c:v>
                </c:pt>
                <c:pt idx="757">
                  <c:v>156.80600000000001</c:v>
                </c:pt>
                <c:pt idx="758">
                  <c:v>158.50800000000001</c:v>
                </c:pt>
                <c:pt idx="759">
                  <c:v>169.61199999999999</c:v>
                </c:pt>
                <c:pt idx="760">
                  <c:v>185.14900000000003</c:v>
                </c:pt>
                <c:pt idx="761">
                  <c:v>173.155</c:v>
                </c:pt>
                <c:pt idx="762">
                  <c:v>179.75300000000001</c:v>
                </c:pt>
                <c:pt idx="763">
                  <c:v>174.559</c:v>
                </c:pt>
                <c:pt idx="764">
                  <c:v>178.44800000000001</c:v>
                </c:pt>
                <c:pt idx="765">
                  <c:v>179.83799999999999</c:v>
                </c:pt>
                <c:pt idx="766">
                  <c:v>182.98</c:v>
                </c:pt>
                <c:pt idx="767">
                  <c:v>177.66100000000003</c:v>
                </c:pt>
                <c:pt idx="768">
                  <c:v>177.37899999999999</c:v>
                </c:pt>
                <c:pt idx="769">
                  <c:v>176.24300000000002</c:v>
                </c:pt>
                <c:pt idx="770">
                  <c:v>174.18300000000002</c:v>
                </c:pt>
                <c:pt idx="771">
                  <c:v>177.477</c:v>
                </c:pt>
                <c:pt idx="772">
                  <c:v>175.89900000000003</c:v>
                </c:pt>
                <c:pt idx="773">
                  <c:v>176.53</c:v>
                </c:pt>
                <c:pt idx="774">
                  <c:v>176.66299999999998</c:v>
                </c:pt>
                <c:pt idx="775">
                  <c:v>183.501</c:v>
                </c:pt>
                <c:pt idx="776">
                  <c:v>179.672</c:v>
                </c:pt>
                <c:pt idx="777">
                  <c:v>182.49600000000001</c:v>
                </c:pt>
                <c:pt idx="778">
                  <c:v>196.40200000000002</c:v>
                </c:pt>
                <c:pt idx="779">
                  <c:v>201.68899999999999</c:v>
                </c:pt>
                <c:pt idx="780">
                  <c:v>216.60100000000003</c:v>
                </c:pt>
                <c:pt idx="781">
                  <c:v>221.499</c:v>
                </c:pt>
                <c:pt idx="782">
                  <c:v>222.89000000000001</c:v>
                </c:pt>
                <c:pt idx="783">
                  <c:v>228.357</c:v>
                </c:pt>
                <c:pt idx="784">
                  <c:v>254.16200000000001</c:v>
                </c:pt>
                <c:pt idx="785">
                  <c:v>263.31500000000005</c:v>
                </c:pt>
                <c:pt idx="786">
                  <c:v>250.92</c:v>
                </c:pt>
                <c:pt idx="787">
                  <c:v>262.43899999999996</c:v>
                </c:pt>
                <c:pt idx="788">
                  <c:v>247.95099999999999</c:v>
                </c:pt>
                <c:pt idx="789">
                  <c:v>215.10799999999998</c:v>
                </c:pt>
                <c:pt idx="790">
                  <c:v>218.61499999999998</c:v>
                </c:pt>
                <c:pt idx="791">
                  <c:v>211.29999999999998</c:v>
                </c:pt>
                <c:pt idx="792">
                  <c:v>201.40599999999998</c:v>
                </c:pt>
                <c:pt idx="793">
                  <c:v>189.76300000000001</c:v>
                </c:pt>
                <c:pt idx="794">
                  <c:v>198.35</c:v>
                </c:pt>
                <c:pt idx="795">
                  <c:v>201.82000000000002</c:v>
                </c:pt>
                <c:pt idx="796">
                  <c:v>216.72499999999999</c:v>
                </c:pt>
                <c:pt idx="797">
                  <c:v>206.72799999999998</c:v>
                </c:pt>
                <c:pt idx="798">
                  <c:v>198.422</c:v>
                </c:pt>
                <c:pt idx="799">
                  <c:v>207.703</c:v>
                </c:pt>
                <c:pt idx="800">
                  <c:v>224.92800000000003</c:v>
                </c:pt>
                <c:pt idx="801">
                  <c:v>221.33599999999998</c:v>
                </c:pt>
                <c:pt idx="802">
                  <c:v>221.25399999999999</c:v>
                </c:pt>
                <c:pt idx="803">
                  <c:v>239.42999999999998</c:v>
                </c:pt>
                <c:pt idx="804">
                  <c:v>223.67800000000003</c:v>
                </c:pt>
                <c:pt idx="805">
                  <c:v>225.001</c:v>
                </c:pt>
                <c:pt idx="806">
                  <c:v>221.69300000000001</c:v>
                </c:pt>
                <c:pt idx="807">
                  <c:v>203.67100000000002</c:v>
                </c:pt>
                <c:pt idx="808">
                  <c:v>209.02799999999999</c:v>
                </c:pt>
                <c:pt idx="809">
                  <c:v>208.17800000000003</c:v>
                </c:pt>
                <c:pt idx="810">
                  <c:v>193.821</c:v>
                </c:pt>
                <c:pt idx="811">
                  <c:v>199.20399999999998</c:v>
                </c:pt>
                <c:pt idx="812">
                  <c:v>210.33</c:v>
                </c:pt>
                <c:pt idx="813">
                  <c:v>209.61300000000003</c:v>
                </c:pt>
                <c:pt idx="814">
                  <c:v>200.36499999999998</c:v>
                </c:pt>
                <c:pt idx="815">
                  <c:v>191.98600000000002</c:v>
                </c:pt>
                <c:pt idx="816">
                  <c:v>181.36800000000002</c:v>
                </c:pt>
                <c:pt idx="817">
                  <c:v>178.76300000000001</c:v>
                </c:pt>
                <c:pt idx="818">
                  <c:v>178.48499999999999</c:v>
                </c:pt>
                <c:pt idx="819">
                  <c:v>170.54800000000003</c:v>
                </c:pt>
                <c:pt idx="820">
                  <c:v>172.72400000000002</c:v>
                </c:pt>
                <c:pt idx="821">
                  <c:v>177.23499999999999</c:v>
                </c:pt>
                <c:pt idx="822">
                  <c:v>171.65099999999998</c:v>
                </c:pt>
                <c:pt idx="823">
                  <c:v>169.91600000000003</c:v>
                </c:pt>
                <c:pt idx="824">
                  <c:v>150.18600000000001</c:v>
                </c:pt>
                <c:pt idx="825">
                  <c:v>153.58900000000003</c:v>
                </c:pt>
                <c:pt idx="826">
                  <c:v>157.49800000000002</c:v>
                </c:pt>
                <c:pt idx="827">
                  <c:v>156.66100000000003</c:v>
                </c:pt>
                <c:pt idx="828">
                  <c:v>146.03</c:v>
                </c:pt>
                <c:pt idx="829">
                  <c:v>142.15700000000001</c:v>
                </c:pt>
                <c:pt idx="830">
                  <c:v>149.25500000000002</c:v>
                </c:pt>
                <c:pt idx="831">
                  <c:v>151.04900000000001</c:v>
                </c:pt>
                <c:pt idx="832">
                  <c:v>157.53700000000001</c:v>
                </c:pt>
                <c:pt idx="833">
                  <c:v>163.126</c:v>
                </c:pt>
                <c:pt idx="834">
                  <c:v>163.67699999999999</c:v>
                </c:pt>
                <c:pt idx="835">
                  <c:v>167.864</c:v>
                </c:pt>
                <c:pt idx="836">
                  <c:v>166.71799999999999</c:v>
                </c:pt>
                <c:pt idx="837">
                  <c:v>161.244</c:v>
                </c:pt>
                <c:pt idx="838">
                  <c:v>153.14399999999998</c:v>
                </c:pt>
                <c:pt idx="839">
                  <c:v>158.941</c:v>
                </c:pt>
                <c:pt idx="840">
                  <c:v>160.59299999999999</c:v>
                </c:pt>
                <c:pt idx="841">
                  <c:v>163.047</c:v>
                </c:pt>
                <c:pt idx="842">
                  <c:v>160.78299999999999</c:v>
                </c:pt>
                <c:pt idx="843">
                  <c:v>165.82300000000001</c:v>
                </c:pt>
                <c:pt idx="844">
                  <c:v>161.07000000000002</c:v>
                </c:pt>
                <c:pt idx="845">
                  <c:v>158.19800000000001</c:v>
                </c:pt>
                <c:pt idx="846">
                  <c:v>150.94199999999998</c:v>
                </c:pt>
                <c:pt idx="847">
                  <c:v>143.38199999999998</c:v>
                </c:pt>
                <c:pt idx="848">
                  <c:v>141.21299999999999</c:v>
                </c:pt>
                <c:pt idx="849">
                  <c:v>145.32300000000001</c:v>
                </c:pt>
                <c:pt idx="850">
                  <c:v>134.06300000000002</c:v>
                </c:pt>
                <c:pt idx="851">
                  <c:v>126.34900000000002</c:v>
                </c:pt>
                <c:pt idx="852">
                  <c:v>121.14500000000001</c:v>
                </c:pt>
                <c:pt idx="853">
                  <c:v>119.124</c:v>
                </c:pt>
                <c:pt idx="854">
                  <c:v>120.23699999999999</c:v>
                </c:pt>
                <c:pt idx="855">
                  <c:v>121.137</c:v>
                </c:pt>
                <c:pt idx="856">
                  <c:v>119.80500000000001</c:v>
                </c:pt>
                <c:pt idx="857">
                  <c:v>119.209</c:v>
                </c:pt>
                <c:pt idx="858">
                  <c:v>115.27799999999999</c:v>
                </c:pt>
                <c:pt idx="859">
                  <c:v>114.05699999999999</c:v>
                </c:pt>
                <c:pt idx="860">
                  <c:v>112.26599999999999</c:v>
                </c:pt>
                <c:pt idx="861">
                  <c:v>124.04600000000002</c:v>
                </c:pt>
                <c:pt idx="862">
                  <c:v>126.53200000000001</c:v>
                </c:pt>
                <c:pt idx="863">
                  <c:v>126.042</c:v>
                </c:pt>
                <c:pt idx="864">
                  <c:v>127.05499999999998</c:v>
                </c:pt>
                <c:pt idx="865">
                  <c:v>132.15799999999999</c:v>
                </c:pt>
                <c:pt idx="866">
                  <c:v>129.25399999999999</c:v>
                </c:pt>
                <c:pt idx="867">
                  <c:v>121.054</c:v>
                </c:pt>
                <c:pt idx="868">
                  <c:v>118.81100000000001</c:v>
                </c:pt>
                <c:pt idx="869">
                  <c:v>123.357</c:v>
                </c:pt>
                <c:pt idx="870">
                  <c:v>117.54900000000001</c:v>
                </c:pt>
                <c:pt idx="871">
                  <c:v>118.44999999999999</c:v>
                </c:pt>
                <c:pt idx="872">
                  <c:v>125.155</c:v>
                </c:pt>
                <c:pt idx="873">
                  <c:v>137.22799999999998</c:v>
                </c:pt>
                <c:pt idx="874">
                  <c:v>132.35100000000003</c:v>
                </c:pt>
                <c:pt idx="875">
                  <c:v>136.76599999999999</c:v>
                </c:pt>
                <c:pt idx="876">
                  <c:v>131.73499999999999</c:v>
                </c:pt>
                <c:pt idx="877">
                  <c:v>131.95000000000002</c:v>
                </c:pt>
                <c:pt idx="878">
                  <c:v>131.126</c:v>
                </c:pt>
                <c:pt idx="879">
                  <c:v>130.59</c:v>
                </c:pt>
                <c:pt idx="880">
                  <c:v>129.77200000000002</c:v>
                </c:pt>
                <c:pt idx="881">
                  <c:v>128.02200000000002</c:v>
                </c:pt>
                <c:pt idx="882">
                  <c:v>128.41900000000001</c:v>
                </c:pt>
                <c:pt idx="883">
                  <c:v>124.43899999999999</c:v>
                </c:pt>
                <c:pt idx="884">
                  <c:v>118.059</c:v>
                </c:pt>
                <c:pt idx="885">
                  <c:v>112.17400000000001</c:v>
                </c:pt>
                <c:pt idx="886">
                  <c:v>107.393</c:v>
                </c:pt>
                <c:pt idx="887">
                  <c:v>104.81100000000001</c:v>
                </c:pt>
                <c:pt idx="888">
                  <c:v>110.63300000000001</c:v>
                </c:pt>
                <c:pt idx="889">
                  <c:v>114.96600000000001</c:v>
                </c:pt>
                <c:pt idx="890">
                  <c:v>121.851</c:v>
                </c:pt>
                <c:pt idx="891">
                  <c:v>134.54800000000003</c:v>
                </c:pt>
                <c:pt idx="892">
                  <c:v>128.86100000000002</c:v>
                </c:pt>
                <c:pt idx="893">
                  <c:v>137.56199999999998</c:v>
                </c:pt>
                <c:pt idx="894">
                  <c:v>131.30199999999999</c:v>
                </c:pt>
                <c:pt idx="895">
                  <c:v>118.80199999999999</c:v>
                </c:pt>
                <c:pt idx="896">
                  <c:v>117.518</c:v>
                </c:pt>
                <c:pt idx="897">
                  <c:v>115.017</c:v>
                </c:pt>
                <c:pt idx="898">
                  <c:v>106.03900000000002</c:v>
                </c:pt>
                <c:pt idx="899">
                  <c:v>121.988</c:v>
                </c:pt>
                <c:pt idx="900">
                  <c:v>128.28600000000003</c:v>
                </c:pt>
                <c:pt idx="901">
                  <c:v>119.124</c:v>
                </c:pt>
                <c:pt idx="902">
                  <c:v>101.251</c:v>
                </c:pt>
                <c:pt idx="903">
                  <c:v>100.078</c:v>
                </c:pt>
                <c:pt idx="904">
                  <c:v>96.051999999999992</c:v>
                </c:pt>
                <c:pt idx="905">
                  <c:v>96.488</c:v>
                </c:pt>
                <c:pt idx="906">
                  <c:v>105.45400000000001</c:v>
                </c:pt>
                <c:pt idx="907">
                  <c:v>104.554</c:v>
                </c:pt>
                <c:pt idx="908">
                  <c:v>100.94999999999999</c:v>
                </c:pt>
                <c:pt idx="909">
                  <c:v>95.75200000000001</c:v>
                </c:pt>
                <c:pt idx="910">
                  <c:v>90.061000000000007</c:v>
                </c:pt>
                <c:pt idx="911">
                  <c:v>88.369</c:v>
                </c:pt>
                <c:pt idx="912">
                  <c:v>92.753999999999991</c:v>
                </c:pt>
                <c:pt idx="913">
                  <c:v>88.342999999999989</c:v>
                </c:pt>
                <c:pt idx="914">
                  <c:v>91.205000000000013</c:v>
                </c:pt>
                <c:pt idx="915">
                  <c:v>96.314999999999998</c:v>
                </c:pt>
                <c:pt idx="916">
                  <c:v>98.233000000000004</c:v>
                </c:pt>
                <c:pt idx="917">
                  <c:v>95.548000000000002</c:v>
                </c:pt>
                <c:pt idx="918">
                  <c:v>91.538000000000011</c:v>
                </c:pt>
                <c:pt idx="919">
                  <c:v>95.518000000000001</c:v>
                </c:pt>
                <c:pt idx="920">
                  <c:v>98.084000000000003</c:v>
                </c:pt>
                <c:pt idx="921">
                  <c:v>100.37800000000001</c:v>
                </c:pt>
                <c:pt idx="922">
                  <c:v>104.01599999999999</c:v>
                </c:pt>
                <c:pt idx="923">
                  <c:v>103.39699999999999</c:v>
                </c:pt>
                <c:pt idx="924">
                  <c:v>106.54900000000001</c:v>
                </c:pt>
                <c:pt idx="925">
                  <c:v>106.16</c:v>
                </c:pt>
                <c:pt idx="926">
                  <c:v>106.559</c:v>
                </c:pt>
                <c:pt idx="927">
                  <c:v>105.65200000000002</c:v>
                </c:pt>
                <c:pt idx="928">
                  <c:v>96.066000000000003</c:v>
                </c:pt>
                <c:pt idx="929">
                  <c:v>89.746000000000009</c:v>
                </c:pt>
                <c:pt idx="930">
                  <c:v>80.556000000000012</c:v>
                </c:pt>
                <c:pt idx="931">
                  <c:v>77.804000000000002</c:v>
                </c:pt>
                <c:pt idx="932">
                  <c:v>81.811000000000007</c:v>
                </c:pt>
                <c:pt idx="933">
                  <c:v>88.179000000000002</c:v>
                </c:pt>
                <c:pt idx="934">
                  <c:v>98.68</c:v>
                </c:pt>
                <c:pt idx="935">
                  <c:v>91.295999999999992</c:v>
                </c:pt>
                <c:pt idx="936">
                  <c:v>89.675000000000011</c:v>
                </c:pt>
                <c:pt idx="937">
                  <c:v>91.943000000000012</c:v>
                </c:pt>
                <c:pt idx="938">
                  <c:v>94.592999999999989</c:v>
                </c:pt>
                <c:pt idx="939">
                  <c:v>97.521000000000015</c:v>
                </c:pt>
                <c:pt idx="940">
                  <c:v>101.023</c:v>
                </c:pt>
                <c:pt idx="941">
                  <c:v>97.908000000000015</c:v>
                </c:pt>
                <c:pt idx="942">
                  <c:v>99.832999999999998</c:v>
                </c:pt>
                <c:pt idx="943">
                  <c:v>98.543000000000006</c:v>
                </c:pt>
                <c:pt idx="944">
                  <c:v>93.247000000000014</c:v>
                </c:pt>
                <c:pt idx="945">
                  <c:v>91.47</c:v>
                </c:pt>
                <c:pt idx="946">
                  <c:v>88.634999999999991</c:v>
                </c:pt>
                <c:pt idx="947">
                  <c:v>88.679000000000002</c:v>
                </c:pt>
                <c:pt idx="948">
                  <c:v>89.56</c:v>
                </c:pt>
                <c:pt idx="949">
                  <c:v>84.304000000000002</c:v>
                </c:pt>
                <c:pt idx="950">
                  <c:v>80.561000000000007</c:v>
                </c:pt>
                <c:pt idx="951">
                  <c:v>75.049000000000007</c:v>
                </c:pt>
                <c:pt idx="952">
                  <c:v>68.671999999999997</c:v>
                </c:pt>
                <c:pt idx="953">
                  <c:v>68.691000000000003</c:v>
                </c:pt>
                <c:pt idx="954">
                  <c:v>72.801000000000016</c:v>
                </c:pt>
                <c:pt idx="955">
                  <c:v>72.926000000000016</c:v>
                </c:pt>
                <c:pt idx="956">
                  <c:v>75.058999999999997</c:v>
                </c:pt>
                <c:pt idx="957">
                  <c:v>74.683999999999997</c:v>
                </c:pt>
                <c:pt idx="958">
                  <c:v>73.557999999999993</c:v>
                </c:pt>
                <c:pt idx="959">
                  <c:v>72.306999999999988</c:v>
                </c:pt>
                <c:pt idx="960">
                  <c:v>71.556000000000012</c:v>
                </c:pt>
                <c:pt idx="961">
                  <c:v>85.007000000000005</c:v>
                </c:pt>
                <c:pt idx="962">
                  <c:v>80.552999999999997</c:v>
                </c:pt>
                <c:pt idx="963">
                  <c:v>75.429000000000002</c:v>
                </c:pt>
                <c:pt idx="964">
                  <c:v>77.306999999999988</c:v>
                </c:pt>
                <c:pt idx="965">
                  <c:v>79.913000000000011</c:v>
                </c:pt>
                <c:pt idx="966">
                  <c:v>83.062000000000012</c:v>
                </c:pt>
                <c:pt idx="967">
                  <c:v>84.425000000000011</c:v>
                </c:pt>
                <c:pt idx="968">
                  <c:v>79.804000000000002</c:v>
                </c:pt>
                <c:pt idx="969">
                  <c:v>84.813999999999993</c:v>
                </c:pt>
                <c:pt idx="970">
                  <c:v>88.114000000000004</c:v>
                </c:pt>
                <c:pt idx="971">
                  <c:v>91.22</c:v>
                </c:pt>
                <c:pt idx="972">
                  <c:v>89.218999999999994</c:v>
                </c:pt>
                <c:pt idx="973">
                  <c:v>89.733000000000004</c:v>
                </c:pt>
                <c:pt idx="974">
                  <c:v>89.161000000000001</c:v>
                </c:pt>
                <c:pt idx="975">
                  <c:v>90.240000000000009</c:v>
                </c:pt>
                <c:pt idx="976">
                  <c:v>101.065</c:v>
                </c:pt>
                <c:pt idx="977">
                  <c:v>105.304</c:v>
                </c:pt>
                <c:pt idx="978">
                  <c:v>105.363</c:v>
                </c:pt>
                <c:pt idx="979">
                  <c:v>102.786</c:v>
                </c:pt>
                <c:pt idx="980">
                  <c:v>106.608</c:v>
                </c:pt>
                <c:pt idx="981">
                  <c:v>102.33000000000001</c:v>
                </c:pt>
                <c:pt idx="982">
                  <c:v>95.387</c:v>
                </c:pt>
                <c:pt idx="983">
                  <c:v>94.533000000000015</c:v>
                </c:pt>
                <c:pt idx="984">
                  <c:v>94.871000000000009</c:v>
                </c:pt>
                <c:pt idx="985">
                  <c:v>92.218999999999994</c:v>
                </c:pt>
                <c:pt idx="986">
                  <c:v>91.224999999999994</c:v>
                </c:pt>
                <c:pt idx="987">
                  <c:v>94.72</c:v>
                </c:pt>
                <c:pt idx="988">
                  <c:v>95.557999999999993</c:v>
                </c:pt>
                <c:pt idx="989">
                  <c:v>90.336000000000013</c:v>
                </c:pt>
                <c:pt idx="990">
                  <c:v>91.217999999999989</c:v>
                </c:pt>
                <c:pt idx="991">
                  <c:v>95.725999999999999</c:v>
                </c:pt>
                <c:pt idx="992">
                  <c:v>106.05600000000001</c:v>
                </c:pt>
                <c:pt idx="993">
                  <c:v>105.83099999999999</c:v>
                </c:pt>
                <c:pt idx="994">
                  <c:v>105.125</c:v>
                </c:pt>
                <c:pt idx="995">
                  <c:v>94.552999999999997</c:v>
                </c:pt>
                <c:pt idx="996">
                  <c:v>88.38900000000001</c:v>
                </c:pt>
                <c:pt idx="997">
                  <c:v>89.387</c:v>
                </c:pt>
                <c:pt idx="998">
                  <c:v>100.72399999999999</c:v>
                </c:pt>
                <c:pt idx="999">
                  <c:v>101.48500000000001</c:v>
                </c:pt>
                <c:pt idx="1000">
                  <c:v>109.21899999999999</c:v>
                </c:pt>
                <c:pt idx="1001">
                  <c:v>94.570999999999998</c:v>
                </c:pt>
                <c:pt idx="1002">
                  <c:v>97.88900000000001</c:v>
                </c:pt>
                <c:pt idx="1003">
                  <c:v>97.727000000000004</c:v>
                </c:pt>
                <c:pt idx="1004">
                  <c:v>96.576134999999994</c:v>
                </c:pt>
                <c:pt idx="1005">
                  <c:v>95.554000000000002</c:v>
                </c:pt>
                <c:pt idx="1006">
                  <c:v>91.72399999999999</c:v>
                </c:pt>
                <c:pt idx="1007">
                  <c:v>95.774000000000001</c:v>
                </c:pt>
                <c:pt idx="1008">
                  <c:v>95.044000000000011</c:v>
                </c:pt>
                <c:pt idx="1009">
                  <c:v>97.438999999999993</c:v>
                </c:pt>
                <c:pt idx="1010">
                  <c:v>92.199000000000012</c:v>
                </c:pt>
                <c:pt idx="1011">
                  <c:v>97.134000000000015</c:v>
                </c:pt>
                <c:pt idx="1012">
                  <c:v>93.579000000000008</c:v>
                </c:pt>
                <c:pt idx="1013">
                  <c:v>89.884000000000015</c:v>
                </c:pt>
                <c:pt idx="1014">
                  <c:v>86.533999999999992</c:v>
                </c:pt>
                <c:pt idx="1015">
                  <c:v>83.093999999999994</c:v>
                </c:pt>
                <c:pt idx="1016">
                  <c:v>78.114000000000004</c:v>
                </c:pt>
                <c:pt idx="1017">
                  <c:v>73.88900000000001</c:v>
                </c:pt>
                <c:pt idx="1018">
                  <c:v>69.818999999999988</c:v>
                </c:pt>
                <c:pt idx="1019">
                  <c:v>67.044000000000011</c:v>
                </c:pt>
                <c:pt idx="1020">
                  <c:v>59.554000000000002</c:v>
                </c:pt>
                <c:pt idx="1021">
                  <c:v>55.88900000000001</c:v>
                </c:pt>
                <c:pt idx="1022">
                  <c:v>50.054000000000002</c:v>
                </c:pt>
                <c:pt idx="1023">
                  <c:v>51.369</c:v>
                </c:pt>
                <c:pt idx="1024">
                  <c:v>50.903999999999996</c:v>
                </c:pt>
                <c:pt idx="1025">
                  <c:v>52.554000000000002</c:v>
                </c:pt>
                <c:pt idx="1026">
                  <c:v>49.924000000000007</c:v>
                </c:pt>
                <c:pt idx="1027">
                  <c:v>46.128999999999991</c:v>
                </c:pt>
                <c:pt idx="1028">
                  <c:v>45.054000000000002</c:v>
                </c:pt>
                <c:pt idx="1029">
                  <c:v>39.834000000000003</c:v>
                </c:pt>
                <c:pt idx="1030">
                  <c:v>37.799000000000007</c:v>
                </c:pt>
                <c:pt idx="1031">
                  <c:v>51.024000000000001</c:v>
                </c:pt>
                <c:pt idx="1032">
                  <c:v>45.054000000000002</c:v>
                </c:pt>
                <c:pt idx="1033">
                  <c:v>45.054000000000002</c:v>
                </c:pt>
                <c:pt idx="1034">
                  <c:v>49.054000000000002</c:v>
                </c:pt>
                <c:pt idx="1035">
                  <c:v>49.044000000000011</c:v>
                </c:pt>
                <c:pt idx="1036">
                  <c:v>45.549000000000007</c:v>
                </c:pt>
                <c:pt idx="1037">
                  <c:v>43.229000000000013</c:v>
                </c:pt>
                <c:pt idx="1038">
                  <c:v>38.054000000000002</c:v>
                </c:pt>
                <c:pt idx="1039">
                  <c:v>37.218999999999994</c:v>
                </c:pt>
                <c:pt idx="1040">
                  <c:v>41.338999999999999</c:v>
                </c:pt>
                <c:pt idx="1041">
                  <c:v>41.97399999999999</c:v>
                </c:pt>
                <c:pt idx="1042">
                  <c:v>52.399000000000001</c:v>
                </c:pt>
                <c:pt idx="1043">
                  <c:v>48.359000000000009</c:v>
                </c:pt>
                <c:pt idx="1044">
                  <c:v>49.221000000000004</c:v>
                </c:pt>
                <c:pt idx="1045">
                  <c:v>50.044000000000011</c:v>
                </c:pt>
                <c:pt idx="1046">
                  <c:v>49.830000000000013</c:v>
                </c:pt>
                <c:pt idx="1047">
                  <c:v>50.129999999999995</c:v>
                </c:pt>
                <c:pt idx="1048">
                  <c:v>53.554000000000002</c:v>
                </c:pt>
                <c:pt idx="1049">
                  <c:v>51.385999999999996</c:v>
                </c:pt>
                <c:pt idx="1050">
                  <c:v>49.953000000000003</c:v>
                </c:pt>
                <c:pt idx="1051">
                  <c:v>49.554000000000002</c:v>
                </c:pt>
                <c:pt idx="1052">
                  <c:v>51.218999999999994</c:v>
                </c:pt>
                <c:pt idx="1053">
                  <c:v>51.385999999999996</c:v>
                </c:pt>
                <c:pt idx="1054">
                  <c:v>44.884999999999991</c:v>
                </c:pt>
                <c:pt idx="1055">
                  <c:v>48.19</c:v>
                </c:pt>
                <c:pt idx="1056">
                  <c:v>51.884999999999991</c:v>
                </c:pt>
                <c:pt idx="1057">
                  <c:v>52.387</c:v>
                </c:pt>
                <c:pt idx="1058">
                  <c:v>48.218999999999994</c:v>
                </c:pt>
                <c:pt idx="1059">
                  <c:v>45.326999999999998</c:v>
                </c:pt>
                <c:pt idx="1060">
                  <c:v>47.093999999999994</c:v>
                </c:pt>
                <c:pt idx="1061">
                  <c:v>47.354000000000013</c:v>
                </c:pt>
                <c:pt idx="1062">
                  <c:v>43.99799999999999</c:v>
                </c:pt>
                <c:pt idx="1063">
                  <c:v>41.384999999999991</c:v>
                </c:pt>
                <c:pt idx="1064">
                  <c:v>33.944999999999993</c:v>
                </c:pt>
                <c:pt idx="1065">
                  <c:v>31.688999999999993</c:v>
                </c:pt>
                <c:pt idx="1066">
                  <c:v>41.328000000000003</c:v>
                </c:pt>
                <c:pt idx="1067">
                  <c:v>44.830000000000013</c:v>
                </c:pt>
                <c:pt idx="1068">
                  <c:v>49.711999999999989</c:v>
                </c:pt>
                <c:pt idx="1069">
                  <c:v>46.531000000000006</c:v>
                </c:pt>
                <c:pt idx="1070">
                  <c:v>42.498999999999995</c:v>
                </c:pt>
                <c:pt idx="1071">
                  <c:v>42.427999999999997</c:v>
                </c:pt>
                <c:pt idx="1072">
                  <c:v>35.890000000000015</c:v>
                </c:pt>
                <c:pt idx="1073">
                  <c:v>39.687000000000012</c:v>
                </c:pt>
                <c:pt idx="1074">
                  <c:v>36.054000000000002</c:v>
                </c:pt>
                <c:pt idx="1075">
                  <c:v>35.433999999999997</c:v>
                </c:pt>
                <c:pt idx="1076">
                  <c:v>33.556999999999988</c:v>
                </c:pt>
                <c:pt idx="1077">
                  <c:v>33.604000000000013</c:v>
                </c:pt>
                <c:pt idx="1078">
                  <c:v>33.066000000000003</c:v>
                </c:pt>
                <c:pt idx="1079">
                  <c:v>31.582999999999998</c:v>
                </c:pt>
                <c:pt idx="1080">
                  <c:v>29.477000000000004</c:v>
                </c:pt>
                <c:pt idx="1081">
                  <c:v>34.603000000000009</c:v>
                </c:pt>
                <c:pt idx="1082">
                  <c:v>40.551000000000016</c:v>
                </c:pt>
                <c:pt idx="1083">
                  <c:v>38.735000000000014</c:v>
                </c:pt>
                <c:pt idx="1084">
                  <c:v>38.38900000000001</c:v>
                </c:pt>
                <c:pt idx="1085">
                  <c:v>42.415999999999997</c:v>
                </c:pt>
                <c:pt idx="1086">
                  <c:v>38.887</c:v>
                </c:pt>
                <c:pt idx="1087">
                  <c:v>33.942000000000007</c:v>
                </c:pt>
                <c:pt idx="1088">
                  <c:v>28.277999999999992</c:v>
                </c:pt>
                <c:pt idx="1089">
                  <c:v>40.021000000000015</c:v>
                </c:pt>
                <c:pt idx="1090">
                  <c:v>41.288000000000011</c:v>
                </c:pt>
                <c:pt idx="1091">
                  <c:v>46.426999999999992</c:v>
                </c:pt>
                <c:pt idx="1092">
                  <c:v>43.663000000000011</c:v>
                </c:pt>
                <c:pt idx="1093">
                  <c:v>38.590000000000003</c:v>
                </c:pt>
                <c:pt idx="1094">
                  <c:v>42.354000000000013</c:v>
                </c:pt>
                <c:pt idx="1095">
                  <c:v>41.438999999999993</c:v>
                </c:pt>
                <c:pt idx="1096">
                  <c:v>39.387</c:v>
                </c:pt>
                <c:pt idx="1097">
                  <c:v>33.504999999999995</c:v>
                </c:pt>
                <c:pt idx="1098">
                  <c:v>34.253000000000014</c:v>
                </c:pt>
                <c:pt idx="1099">
                  <c:v>33.222000000000008</c:v>
                </c:pt>
                <c:pt idx="1100">
                  <c:v>30.943000000000012</c:v>
                </c:pt>
                <c:pt idx="1101">
                  <c:v>29.610000000000014</c:v>
                </c:pt>
                <c:pt idx="1102">
                  <c:v>29.157000000000011</c:v>
                </c:pt>
                <c:pt idx="1103">
                  <c:v>37.605999999999995</c:v>
                </c:pt>
                <c:pt idx="1104">
                  <c:v>41.664000000000016</c:v>
                </c:pt>
                <c:pt idx="1105">
                  <c:v>40.998999999999995</c:v>
                </c:pt>
                <c:pt idx="1106">
                  <c:v>39.096000000000004</c:v>
                </c:pt>
                <c:pt idx="1107">
                  <c:v>38.631</c:v>
                </c:pt>
                <c:pt idx="1108">
                  <c:v>35.387</c:v>
                </c:pt>
                <c:pt idx="1109">
                  <c:v>32.926000000000016</c:v>
                </c:pt>
                <c:pt idx="1110">
                  <c:v>31.831999999999994</c:v>
                </c:pt>
                <c:pt idx="1111">
                  <c:v>30.721000000000004</c:v>
                </c:pt>
                <c:pt idx="1112">
                  <c:v>25.51400000000001</c:v>
                </c:pt>
                <c:pt idx="1113">
                  <c:v>23.832999999999998</c:v>
                </c:pt>
                <c:pt idx="1114">
                  <c:v>23.545000000000016</c:v>
                </c:pt>
                <c:pt idx="1115">
                  <c:v>23.100999999999999</c:v>
                </c:pt>
                <c:pt idx="1116">
                  <c:v>21.054000000000002</c:v>
                </c:pt>
                <c:pt idx="1117">
                  <c:v>21.164000000000016</c:v>
                </c:pt>
                <c:pt idx="1118">
                  <c:v>17.001000000000005</c:v>
                </c:pt>
                <c:pt idx="1119">
                  <c:v>19.420000000000016</c:v>
                </c:pt>
                <c:pt idx="1120">
                  <c:v>25.051000000000016</c:v>
                </c:pt>
                <c:pt idx="1121">
                  <c:v>23.778999999999996</c:v>
                </c:pt>
                <c:pt idx="1122">
                  <c:v>24.795000000000016</c:v>
                </c:pt>
                <c:pt idx="1123">
                  <c:v>24.896000000000015</c:v>
                </c:pt>
                <c:pt idx="1124">
                  <c:v>20.887</c:v>
                </c:pt>
                <c:pt idx="1125">
                  <c:v>20.802999999999997</c:v>
                </c:pt>
                <c:pt idx="1126">
                  <c:v>22.665999999999997</c:v>
                </c:pt>
                <c:pt idx="1127">
                  <c:v>18.885999999999996</c:v>
                </c:pt>
                <c:pt idx="1128">
                  <c:v>17.498999999999995</c:v>
                </c:pt>
                <c:pt idx="1129">
                  <c:v>25.443000000000012</c:v>
                </c:pt>
                <c:pt idx="1130">
                  <c:v>28.394000000000005</c:v>
                </c:pt>
                <c:pt idx="1131">
                  <c:v>20.167000000000002</c:v>
                </c:pt>
                <c:pt idx="1132">
                  <c:v>19.096000000000004</c:v>
                </c:pt>
                <c:pt idx="1133">
                  <c:v>17.25800000000001</c:v>
                </c:pt>
                <c:pt idx="1134">
                  <c:v>14.675000000000011</c:v>
                </c:pt>
                <c:pt idx="1135">
                  <c:v>15.099999999999994</c:v>
                </c:pt>
                <c:pt idx="1136">
                  <c:v>15.646000000000015</c:v>
                </c:pt>
                <c:pt idx="1137">
                  <c:v>15.668000000000006</c:v>
                </c:pt>
                <c:pt idx="1138">
                  <c:v>16.802999999999997</c:v>
                </c:pt>
                <c:pt idx="1139">
                  <c:v>20.97399999999999</c:v>
                </c:pt>
                <c:pt idx="1140">
                  <c:v>18.060000000000002</c:v>
                </c:pt>
                <c:pt idx="1141">
                  <c:v>19.116000000000014</c:v>
                </c:pt>
                <c:pt idx="1142">
                  <c:v>19.221000000000004</c:v>
                </c:pt>
                <c:pt idx="1143">
                  <c:v>20.305000000000007</c:v>
                </c:pt>
                <c:pt idx="1144">
                  <c:v>21.88900000000001</c:v>
                </c:pt>
                <c:pt idx="1145">
                  <c:v>24.613</c:v>
                </c:pt>
                <c:pt idx="1146">
                  <c:v>24.608000000000004</c:v>
                </c:pt>
                <c:pt idx="1147">
                  <c:v>24.278999999999996</c:v>
                </c:pt>
                <c:pt idx="1148">
                  <c:v>26.948000000000008</c:v>
                </c:pt>
                <c:pt idx="1149">
                  <c:v>26.387</c:v>
                </c:pt>
                <c:pt idx="1150">
                  <c:v>32.329000000000008</c:v>
                </c:pt>
                <c:pt idx="1151">
                  <c:v>32.830999999999989</c:v>
                </c:pt>
                <c:pt idx="1152">
                  <c:v>32.727000000000004</c:v>
                </c:pt>
                <c:pt idx="1153">
                  <c:v>43.72999999999999</c:v>
                </c:pt>
                <c:pt idx="1154">
                  <c:v>43.76400000000001</c:v>
                </c:pt>
                <c:pt idx="1155">
                  <c:v>42.09899999999999</c:v>
                </c:pt>
                <c:pt idx="1156">
                  <c:v>37.454000000000008</c:v>
                </c:pt>
                <c:pt idx="1157">
                  <c:v>35.923000000000002</c:v>
                </c:pt>
                <c:pt idx="1158">
                  <c:v>35.180000000000007</c:v>
                </c:pt>
                <c:pt idx="1159">
                  <c:v>37.352000000000004</c:v>
                </c:pt>
                <c:pt idx="1160">
                  <c:v>37.949999999999989</c:v>
                </c:pt>
                <c:pt idx="1161">
                  <c:v>37.135999999999996</c:v>
                </c:pt>
                <c:pt idx="1162">
                  <c:v>37.236999999999995</c:v>
                </c:pt>
                <c:pt idx="1163">
                  <c:v>36.47</c:v>
                </c:pt>
                <c:pt idx="1164">
                  <c:v>42.814999999999998</c:v>
                </c:pt>
                <c:pt idx="1165">
                  <c:v>44.814999999999998</c:v>
                </c:pt>
                <c:pt idx="1166">
                  <c:v>45.185000000000002</c:v>
                </c:pt>
                <c:pt idx="1167">
                  <c:v>40.771000000000015</c:v>
                </c:pt>
                <c:pt idx="1168">
                  <c:v>39.412000000000006</c:v>
                </c:pt>
                <c:pt idx="1169">
                  <c:v>33.675000000000011</c:v>
                </c:pt>
                <c:pt idx="1170">
                  <c:v>32.843999999999994</c:v>
                </c:pt>
                <c:pt idx="1171">
                  <c:v>32.28</c:v>
                </c:pt>
                <c:pt idx="1172">
                  <c:v>32.140000000000015</c:v>
                </c:pt>
                <c:pt idx="1173">
                  <c:v>39.738</c:v>
                </c:pt>
                <c:pt idx="1174">
                  <c:v>32.277000000000015</c:v>
                </c:pt>
                <c:pt idx="1175">
                  <c:v>31.503000000000014</c:v>
                </c:pt>
                <c:pt idx="1176">
                  <c:v>28.747000000000014</c:v>
                </c:pt>
                <c:pt idx="1177">
                  <c:v>33.709000000000003</c:v>
                </c:pt>
                <c:pt idx="1178">
                  <c:v>34.893000000000001</c:v>
                </c:pt>
                <c:pt idx="1179">
                  <c:v>31.846000000000004</c:v>
                </c:pt>
                <c:pt idx="1180">
                  <c:v>28.872000000000014</c:v>
                </c:pt>
                <c:pt idx="1181">
                  <c:v>30.913000000000011</c:v>
                </c:pt>
                <c:pt idx="1182">
                  <c:v>31.909999999999997</c:v>
                </c:pt>
                <c:pt idx="1183">
                  <c:v>29.461999999999989</c:v>
                </c:pt>
                <c:pt idx="1184">
                  <c:v>26.842000000000013</c:v>
                </c:pt>
                <c:pt idx="1185">
                  <c:v>23.540999999999997</c:v>
                </c:pt>
                <c:pt idx="1186">
                  <c:v>23.806000000000012</c:v>
                </c:pt>
                <c:pt idx="1187">
                  <c:v>22.705000000000013</c:v>
                </c:pt>
                <c:pt idx="1188">
                  <c:v>18.789000000000016</c:v>
                </c:pt>
                <c:pt idx="1189">
                  <c:v>20.824999999999989</c:v>
                </c:pt>
                <c:pt idx="1190">
                  <c:v>24.600999999999999</c:v>
                </c:pt>
                <c:pt idx="1191">
                  <c:v>24.266999999999996</c:v>
                </c:pt>
                <c:pt idx="1192">
                  <c:v>18.962999999999994</c:v>
                </c:pt>
                <c:pt idx="1193">
                  <c:v>17.449000000000012</c:v>
                </c:pt>
                <c:pt idx="1194">
                  <c:v>22.674000000000007</c:v>
                </c:pt>
                <c:pt idx="1195">
                  <c:v>18.313999999999993</c:v>
                </c:pt>
                <c:pt idx="1196">
                  <c:v>17.343999999999994</c:v>
                </c:pt>
                <c:pt idx="1197">
                  <c:v>17.313999999999993</c:v>
                </c:pt>
                <c:pt idx="1198">
                  <c:v>15.144000000000005</c:v>
                </c:pt>
                <c:pt idx="1199">
                  <c:v>17.093999999999994</c:v>
                </c:pt>
                <c:pt idx="1200">
                  <c:v>15.854000000000013</c:v>
                </c:pt>
                <c:pt idx="1201">
                  <c:v>14.164000000000016</c:v>
                </c:pt>
                <c:pt idx="1202">
                  <c:v>13.213999999999999</c:v>
                </c:pt>
                <c:pt idx="1203">
                  <c:v>13.01400000000001</c:v>
                </c:pt>
                <c:pt idx="1204">
                  <c:v>13.563999999999993</c:v>
                </c:pt>
                <c:pt idx="1205">
                  <c:v>14.463999999999999</c:v>
                </c:pt>
                <c:pt idx="1206">
                  <c:v>14.544000000000011</c:v>
                </c:pt>
                <c:pt idx="1207">
                  <c:v>10.634000000000015</c:v>
                </c:pt>
                <c:pt idx="1208">
                  <c:v>7.9439999999999884</c:v>
                </c:pt>
                <c:pt idx="1209">
                  <c:v>5.9939999999999998</c:v>
                </c:pt>
                <c:pt idx="1210">
                  <c:v>6.7239999999999895</c:v>
                </c:pt>
                <c:pt idx="1211">
                  <c:v>6.6939999999999884</c:v>
                </c:pt>
                <c:pt idx="1212">
                  <c:v>6.7239999999999895</c:v>
                </c:pt>
                <c:pt idx="1213">
                  <c:v>5.4739999999999895</c:v>
                </c:pt>
                <c:pt idx="1214">
                  <c:v>6.0039999999999907</c:v>
                </c:pt>
                <c:pt idx="1215">
                  <c:v>4.313999999999993</c:v>
                </c:pt>
                <c:pt idx="1216">
                  <c:v>5.0339999999999918</c:v>
                </c:pt>
                <c:pt idx="1217">
                  <c:v>3.813999999999993</c:v>
                </c:pt>
                <c:pt idx="1218">
                  <c:v>0.86400000000000432</c:v>
                </c:pt>
                <c:pt idx="1219">
                  <c:v>0.37399999999999523</c:v>
                </c:pt>
                <c:pt idx="1220">
                  <c:v>-2.3060000000000116</c:v>
                </c:pt>
                <c:pt idx="1221">
                  <c:v>1.6140000000000043</c:v>
                </c:pt>
                <c:pt idx="1222">
                  <c:v>16.114000000000004</c:v>
                </c:pt>
                <c:pt idx="1223">
                  <c:v>17.554000000000002</c:v>
                </c:pt>
                <c:pt idx="1224">
                  <c:v>13.183999999999997</c:v>
                </c:pt>
                <c:pt idx="1225">
                  <c:v>17.324000000000012</c:v>
                </c:pt>
                <c:pt idx="1226">
                  <c:v>15.174000000000007</c:v>
                </c:pt>
                <c:pt idx="1227">
                  <c:v>14.683999999999997</c:v>
                </c:pt>
                <c:pt idx="1228">
                  <c:v>11.503999999999991</c:v>
                </c:pt>
                <c:pt idx="1229">
                  <c:v>8.5840000000000032</c:v>
                </c:pt>
                <c:pt idx="1230">
                  <c:v>3.4439999999999884</c:v>
                </c:pt>
                <c:pt idx="1231">
                  <c:v>1.7340000000000089</c:v>
                </c:pt>
                <c:pt idx="1232">
                  <c:v>3.3999999999991815E-2</c:v>
                </c:pt>
                <c:pt idx="1233">
                  <c:v>-1.6659999999999968</c:v>
                </c:pt>
                <c:pt idx="1234">
                  <c:v>-1.1759999999999877</c:v>
                </c:pt>
                <c:pt idx="1235">
                  <c:v>0.28399999999999181</c:v>
                </c:pt>
                <c:pt idx="1236">
                  <c:v>-3.6359999999999957</c:v>
                </c:pt>
                <c:pt idx="1237">
                  <c:v>-3.1359999999999957</c:v>
                </c:pt>
                <c:pt idx="1238">
                  <c:v>-5.0859999999999985</c:v>
                </c:pt>
                <c:pt idx="1239">
                  <c:v>-1.9159999999999968</c:v>
                </c:pt>
                <c:pt idx="1240">
                  <c:v>-2.3859999999999957</c:v>
                </c:pt>
                <c:pt idx="1241">
                  <c:v>-1.1659999999999968</c:v>
                </c:pt>
                <c:pt idx="1242">
                  <c:v>-1.3959999999999866</c:v>
                </c:pt>
                <c:pt idx="1243">
                  <c:v>-1.4159999999999968</c:v>
                </c:pt>
                <c:pt idx="1244">
                  <c:v>-2.3659999999999854</c:v>
                </c:pt>
                <c:pt idx="1245">
                  <c:v>-2.8760000000000048</c:v>
                </c:pt>
                <c:pt idx="1246">
                  <c:v>-3.5960000000000036</c:v>
                </c:pt>
                <c:pt idx="1247">
                  <c:v>-3.1159999999999854</c:v>
                </c:pt>
                <c:pt idx="1248">
                  <c:v>-4.3259999999999934</c:v>
                </c:pt>
                <c:pt idx="1249">
                  <c:v>-5.3259999999999934</c:v>
                </c:pt>
                <c:pt idx="1250">
                  <c:v>-6.0559999999999974</c:v>
                </c:pt>
                <c:pt idx="1251">
                  <c:v>-3.8359999999999843</c:v>
                </c:pt>
                <c:pt idx="1252">
                  <c:v>-4.0859999999999843</c:v>
                </c:pt>
                <c:pt idx="1253">
                  <c:v>-3.8460000000000036</c:v>
                </c:pt>
                <c:pt idx="1254">
                  <c:v>0.32400000000001228</c:v>
                </c:pt>
                <c:pt idx="1255">
                  <c:v>1.7940000000000111</c:v>
                </c:pt>
                <c:pt idx="1256">
                  <c:v>5.2139999999999986</c:v>
                </c:pt>
                <c:pt idx="1257">
                  <c:v>4.9639999999999986</c:v>
                </c:pt>
                <c:pt idx="1258">
                  <c:v>6.4240000000000066</c:v>
                </c:pt>
                <c:pt idx="1259">
                  <c:v>5.7239999999999895</c:v>
                </c:pt>
                <c:pt idx="1260">
                  <c:v>6.4439999999999884</c:v>
                </c:pt>
                <c:pt idx="1261">
                  <c:v>6.1939999999999884</c:v>
                </c:pt>
                <c:pt idx="1262">
                  <c:v>5.7139999999999986</c:v>
                </c:pt>
                <c:pt idx="1263">
                  <c:v>2.5440000000000111</c:v>
                </c:pt>
                <c:pt idx="1264">
                  <c:v>1.304000000000002</c:v>
                </c:pt>
                <c:pt idx="1265">
                  <c:v>-0.39599999999998658</c:v>
                </c:pt>
                <c:pt idx="1266">
                  <c:v>7.4000000000012278E-2</c:v>
                </c:pt>
                <c:pt idx="1267">
                  <c:v>-1.1560000000000059</c:v>
                </c:pt>
                <c:pt idx="1268">
                  <c:v>-1.3760000000000048</c:v>
                </c:pt>
                <c:pt idx="1269">
                  <c:v>-1.6159999999999854</c:v>
                </c:pt>
                <c:pt idx="1270">
                  <c:v>-3.0859999999999843</c:v>
                </c:pt>
                <c:pt idx="1271">
                  <c:v>-4.8059999999999974</c:v>
                </c:pt>
                <c:pt idx="1272">
                  <c:v>-5.2860000000000014</c:v>
                </c:pt>
                <c:pt idx="1273">
                  <c:v>-6.0159999999999911</c:v>
                </c:pt>
                <c:pt idx="1274">
                  <c:v>-2.1359999999999957</c:v>
                </c:pt>
                <c:pt idx="1275">
                  <c:v>-1.3559999999999945</c:v>
                </c:pt>
                <c:pt idx="1276">
                  <c:v>-3.3259999999999934</c:v>
                </c:pt>
                <c:pt idx="1277">
                  <c:v>-2.8559999999999945</c:v>
                </c:pt>
                <c:pt idx="1278">
                  <c:v>-0.64599999999998658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508160"/>
        <c:axId val="266509696"/>
      </c:lineChart>
      <c:catAx>
        <c:axId val="266508160"/>
        <c:scaling>
          <c:orientation val="minMax"/>
        </c:scaling>
        <c:delete val="0"/>
        <c:axPos val="b"/>
        <c:numFmt formatCode="dd/mm/yy;@" sourceLinked="0"/>
        <c:majorTickMark val="none"/>
        <c:minorTickMark val="none"/>
        <c:tickLblPos val="low"/>
        <c:spPr>
          <a:noFill/>
          <a:ln>
            <a:noFill/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266509696"/>
        <c:crossesAt val="0"/>
        <c:auto val="1"/>
        <c:lblAlgn val="ctr"/>
        <c:lblOffset val="100"/>
        <c:tickLblSkip val="1"/>
        <c:noMultiLvlLbl val="0"/>
      </c:catAx>
      <c:valAx>
        <c:axId val="266509696"/>
        <c:scaling>
          <c:orientation val="minMax"/>
          <c:max val="500"/>
          <c:min val="-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crossAx val="266508160"/>
        <c:crosses val="autoZero"/>
        <c:crossBetween val="between"/>
        <c:majorUnit val="100"/>
      </c:valAx>
      <c:spPr>
        <a:ln>
          <a:solidFill>
            <a:schemeClr val="bg1">
              <a:lumMod val="8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4.8361148089223677E-2"/>
          <c:y val="0.74435495921146522"/>
          <c:w val="0.90122819692434719"/>
          <c:h val="0.126145717126127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 sz="14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Динамика потоков портфельных иностранных инвестиций в страны БРИК</a:t>
            </a:r>
            <a:r>
              <a:rPr lang="en-US" sz="14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</a:t>
            </a:r>
            <a:r>
              <a:rPr lang="ru-RU" sz="14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*</a:t>
            </a:r>
            <a:endParaRPr lang="en-US" sz="14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0469789266636512"/>
          <c:y val="2.341619833920503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908089333144744E-2"/>
          <c:y val="0.13859885705802213"/>
          <c:w val="0.90651201533939996"/>
          <c:h val="0.56529810412040793"/>
        </c:manualLayout>
      </c:layout>
      <c:lineChart>
        <c:grouping val="standard"/>
        <c:varyColors val="0"/>
        <c:ser>
          <c:idx val="0"/>
          <c:order val="0"/>
          <c:tx>
            <c:strRef>
              <c:f>'Рис. 1.7'!$C$7</c:f>
              <c:strCache>
                <c:ptCount val="1"/>
                <c:pt idx="0">
                  <c:v>Россия</c:v>
                </c:pt>
              </c:strCache>
            </c:strRef>
          </c:tx>
          <c:spPr>
            <a:ln w="508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multiLvlStrRef>
              <c:f>'Рис. 1.7'!$A$8:$B$54</c:f>
              <c:multiLvlStrCache>
                <c:ptCount val="47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'Рис. 1.7'!$C$8:$C$54</c:f>
              <c:numCache>
                <c:formatCode>General</c:formatCode>
                <c:ptCount val="47"/>
                <c:pt idx="0">
                  <c:v>-2131.8000000000002</c:v>
                </c:pt>
                <c:pt idx="1">
                  <c:v>-1728.15</c:v>
                </c:pt>
                <c:pt idx="2">
                  <c:v>-205.23999999999998</c:v>
                </c:pt>
                <c:pt idx="3">
                  <c:v>316.94</c:v>
                </c:pt>
                <c:pt idx="4">
                  <c:v>684.41000000000008</c:v>
                </c:pt>
                <c:pt idx="5">
                  <c:v>902.49</c:v>
                </c:pt>
                <c:pt idx="6">
                  <c:v>166.32</c:v>
                </c:pt>
                <c:pt idx="7">
                  <c:v>202.01</c:v>
                </c:pt>
                <c:pt idx="8">
                  <c:v>265.77999999999997</c:v>
                </c:pt>
                <c:pt idx="9">
                  <c:v>-492.92999999999995</c:v>
                </c:pt>
                <c:pt idx="10">
                  <c:v>-236.33999999999997</c:v>
                </c:pt>
                <c:pt idx="11">
                  <c:v>-1128.1300000000001</c:v>
                </c:pt>
                <c:pt idx="12">
                  <c:v>-307.45</c:v>
                </c:pt>
                <c:pt idx="13">
                  <c:v>579.85</c:v>
                </c:pt>
                <c:pt idx="14">
                  <c:v>-118.03</c:v>
                </c:pt>
                <c:pt idx="15">
                  <c:v>511.93999999999994</c:v>
                </c:pt>
                <c:pt idx="16">
                  <c:v>-88.91</c:v>
                </c:pt>
                <c:pt idx="17">
                  <c:v>-717.98</c:v>
                </c:pt>
                <c:pt idx="18">
                  <c:v>-461.19</c:v>
                </c:pt>
                <c:pt idx="19">
                  <c:v>-1435.79</c:v>
                </c:pt>
                <c:pt idx="20">
                  <c:v>-494.68999999999994</c:v>
                </c:pt>
                <c:pt idx="21">
                  <c:v>9.5</c:v>
                </c:pt>
                <c:pt idx="22">
                  <c:v>-242.74</c:v>
                </c:pt>
                <c:pt idx="23">
                  <c:v>-476.90999999999997</c:v>
                </c:pt>
                <c:pt idx="24">
                  <c:v>-631.69000000000005</c:v>
                </c:pt>
                <c:pt idx="25">
                  <c:v>-247.59</c:v>
                </c:pt>
                <c:pt idx="26">
                  <c:v>841.69</c:v>
                </c:pt>
                <c:pt idx="27">
                  <c:v>366.55</c:v>
                </c:pt>
                <c:pt idx="28">
                  <c:v>-292.52999999999997</c:v>
                </c:pt>
                <c:pt idx="29">
                  <c:v>-93.440000000000012</c:v>
                </c:pt>
                <c:pt idx="30">
                  <c:v>1053.02</c:v>
                </c:pt>
                <c:pt idx="31">
                  <c:v>641.74</c:v>
                </c:pt>
                <c:pt idx="32">
                  <c:v>588.91000000000008</c:v>
                </c:pt>
                <c:pt idx="33">
                  <c:v>617.03</c:v>
                </c:pt>
                <c:pt idx="34">
                  <c:v>-384.42999999999995</c:v>
                </c:pt>
                <c:pt idx="35">
                  <c:v>1043.1200000000001</c:v>
                </c:pt>
                <c:pt idx="36">
                  <c:v>1691.77</c:v>
                </c:pt>
                <c:pt idx="37">
                  <c:v>1173.02</c:v>
                </c:pt>
                <c:pt idx="38">
                  <c:v>248.91000000000003</c:v>
                </c:pt>
                <c:pt idx="39">
                  <c:v>620.59</c:v>
                </c:pt>
                <c:pt idx="40">
                  <c:v>865.33</c:v>
                </c:pt>
                <c:pt idx="41">
                  <c:v>244.41000000000003</c:v>
                </c:pt>
                <c:pt idx="42">
                  <c:v>303.05999999999995</c:v>
                </c:pt>
                <c:pt idx="43">
                  <c:v>178.53000000000003</c:v>
                </c:pt>
                <c:pt idx="44">
                  <c:v>1000.02</c:v>
                </c:pt>
                <c:pt idx="45">
                  <c:v>584.61</c:v>
                </c:pt>
                <c:pt idx="46">
                  <c:v>227.46285714285716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1.7'!$D$7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multiLvlStrRef>
              <c:f>'Рис. 1.7'!$A$8:$B$54</c:f>
              <c:multiLvlStrCache>
                <c:ptCount val="47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'Рис. 1.7'!$D$8:$D$54</c:f>
              <c:numCache>
                <c:formatCode>General</c:formatCode>
                <c:ptCount val="47"/>
                <c:pt idx="0">
                  <c:v>-2284.21</c:v>
                </c:pt>
                <c:pt idx="1">
                  <c:v>-2774.52</c:v>
                </c:pt>
                <c:pt idx="2">
                  <c:v>-1177.21</c:v>
                </c:pt>
                <c:pt idx="3">
                  <c:v>1029.74</c:v>
                </c:pt>
                <c:pt idx="4">
                  <c:v>741.97</c:v>
                </c:pt>
                <c:pt idx="5">
                  <c:v>463.75</c:v>
                </c:pt>
                <c:pt idx="6">
                  <c:v>382.08000000000004</c:v>
                </c:pt>
                <c:pt idx="7">
                  <c:v>348.29999999999995</c:v>
                </c:pt>
                <c:pt idx="8">
                  <c:v>213.78999999999996</c:v>
                </c:pt>
                <c:pt idx="9">
                  <c:v>-1043.06</c:v>
                </c:pt>
                <c:pt idx="10">
                  <c:v>-699.91</c:v>
                </c:pt>
                <c:pt idx="11">
                  <c:v>-3221.76</c:v>
                </c:pt>
                <c:pt idx="12">
                  <c:v>-1324.13</c:v>
                </c:pt>
                <c:pt idx="13">
                  <c:v>-140.13999999999999</c:v>
                </c:pt>
                <c:pt idx="14">
                  <c:v>-842.81999999999994</c:v>
                </c:pt>
                <c:pt idx="15">
                  <c:v>79.36</c:v>
                </c:pt>
                <c:pt idx="16">
                  <c:v>-122.47</c:v>
                </c:pt>
                <c:pt idx="17">
                  <c:v>-1324.3899999999999</c:v>
                </c:pt>
                <c:pt idx="18">
                  <c:v>-734.37</c:v>
                </c:pt>
                <c:pt idx="19">
                  <c:v>-2282.38</c:v>
                </c:pt>
                <c:pt idx="20">
                  <c:v>-1078.1199999999999</c:v>
                </c:pt>
                <c:pt idx="21">
                  <c:v>-283.55999999999995</c:v>
                </c:pt>
                <c:pt idx="22">
                  <c:v>-1600.8999999999999</c:v>
                </c:pt>
                <c:pt idx="23">
                  <c:v>-1355.46</c:v>
                </c:pt>
                <c:pt idx="24">
                  <c:v>-1044.96</c:v>
                </c:pt>
                <c:pt idx="25">
                  <c:v>-448.35</c:v>
                </c:pt>
                <c:pt idx="26">
                  <c:v>1601.49</c:v>
                </c:pt>
                <c:pt idx="27">
                  <c:v>964.05000000000007</c:v>
                </c:pt>
                <c:pt idx="28">
                  <c:v>-309.59000000000003</c:v>
                </c:pt>
                <c:pt idx="29">
                  <c:v>-114.28000000000002</c:v>
                </c:pt>
                <c:pt idx="30">
                  <c:v>2134.0500000000002</c:v>
                </c:pt>
                <c:pt idx="31">
                  <c:v>1296.46</c:v>
                </c:pt>
                <c:pt idx="32">
                  <c:v>755.27</c:v>
                </c:pt>
                <c:pt idx="33">
                  <c:v>946.17000000000007</c:v>
                </c:pt>
                <c:pt idx="34">
                  <c:v>-1567.03</c:v>
                </c:pt>
                <c:pt idx="35">
                  <c:v>-759.16</c:v>
                </c:pt>
                <c:pt idx="36">
                  <c:v>1510.19</c:v>
                </c:pt>
                <c:pt idx="37">
                  <c:v>2314.7400000000002</c:v>
                </c:pt>
                <c:pt idx="38">
                  <c:v>1707.62</c:v>
                </c:pt>
                <c:pt idx="39">
                  <c:v>1533.15</c:v>
                </c:pt>
                <c:pt idx="40">
                  <c:v>2457.75</c:v>
                </c:pt>
                <c:pt idx="41">
                  <c:v>1318.5900000000001</c:v>
                </c:pt>
                <c:pt idx="42">
                  <c:v>891.33</c:v>
                </c:pt>
                <c:pt idx="43">
                  <c:v>931.35</c:v>
                </c:pt>
                <c:pt idx="44">
                  <c:v>1839.85</c:v>
                </c:pt>
                <c:pt idx="45">
                  <c:v>1451.94</c:v>
                </c:pt>
                <c:pt idx="46">
                  <c:v>654.0342857142856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1.7'!$E$7</c:f>
              <c:strCache>
                <c:ptCount val="1"/>
                <c:pt idx="0">
                  <c:v>Китай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cat>
            <c:multiLvlStrRef>
              <c:f>'Рис. 1.7'!$A$8:$B$54</c:f>
              <c:multiLvlStrCache>
                <c:ptCount val="47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'Рис. 1.7'!$E$8:$E$54</c:f>
              <c:numCache>
                <c:formatCode>General</c:formatCode>
                <c:ptCount val="47"/>
                <c:pt idx="0">
                  <c:v>-858.28</c:v>
                </c:pt>
                <c:pt idx="1">
                  <c:v>-3646.8999999999996</c:v>
                </c:pt>
                <c:pt idx="2">
                  <c:v>-5194.26</c:v>
                </c:pt>
                <c:pt idx="3">
                  <c:v>242.17999999999998</c:v>
                </c:pt>
                <c:pt idx="4">
                  <c:v>-477.79</c:v>
                </c:pt>
                <c:pt idx="5">
                  <c:v>2063.7799999999997</c:v>
                </c:pt>
                <c:pt idx="6">
                  <c:v>4237.05</c:v>
                </c:pt>
                <c:pt idx="7">
                  <c:v>5331.3</c:v>
                </c:pt>
                <c:pt idx="8">
                  <c:v>-156.68</c:v>
                </c:pt>
                <c:pt idx="9">
                  <c:v>-4243.1899999999996</c:v>
                </c:pt>
                <c:pt idx="10">
                  <c:v>-1866.4099999999999</c:v>
                </c:pt>
                <c:pt idx="11">
                  <c:v>-6837.3200000000006</c:v>
                </c:pt>
                <c:pt idx="12">
                  <c:v>-5455.4</c:v>
                </c:pt>
                <c:pt idx="13">
                  <c:v>986.23</c:v>
                </c:pt>
                <c:pt idx="14">
                  <c:v>-6744.1299999999992</c:v>
                </c:pt>
                <c:pt idx="15">
                  <c:v>-6597.05</c:v>
                </c:pt>
                <c:pt idx="16">
                  <c:v>4202.7000000000007</c:v>
                </c:pt>
                <c:pt idx="17">
                  <c:v>-1936.72</c:v>
                </c:pt>
                <c:pt idx="18">
                  <c:v>3397.16</c:v>
                </c:pt>
                <c:pt idx="19">
                  <c:v>-9720.91</c:v>
                </c:pt>
                <c:pt idx="20">
                  <c:v>-3391.39</c:v>
                </c:pt>
                <c:pt idx="21">
                  <c:v>1184.55</c:v>
                </c:pt>
                <c:pt idx="22">
                  <c:v>-2975.3</c:v>
                </c:pt>
                <c:pt idx="23">
                  <c:v>-3486.64</c:v>
                </c:pt>
                <c:pt idx="24">
                  <c:v>-997.78</c:v>
                </c:pt>
                <c:pt idx="25">
                  <c:v>-1021.5600000000001</c:v>
                </c:pt>
                <c:pt idx="26">
                  <c:v>806.06</c:v>
                </c:pt>
                <c:pt idx="27">
                  <c:v>-575.63</c:v>
                </c:pt>
                <c:pt idx="28">
                  <c:v>-2310.63</c:v>
                </c:pt>
                <c:pt idx="29">
                  <c:v>-508.21999999999997</c:v>
                </c:pt>
                <c:pt idx="30">
                  <c:v>502.31000000000006</c:v>
                </c:pt>
                <c:pt idx="31">
                  <c:v>219.96000000000004</c:v>
                </c:pt>
                <c:pt idx="32">
                  <c:v>652.04999999999995</c:v>
                </c:pt>
                <c:pt idx="33">
                  <c:v>862.09</c:v>
                </c:pt>
                <c:pt idx="34">
                  <c:v>-3321.2000000000003</c:v>
                </c:pt>
                <c:pt idx="35">
                  <c:v>-3224.44</c:v>
                </c:pt>
                <c:pt idx="36">
                  <c:v>3.0000000000000036</c:v>
                </c:pt>
                <c:pt idx="37">
                  <c:v>530.99</c:v>
                </c:pt>
                <c:pt idx="38">
                  <c:v>1016.1899999999999</c:v>
                </c:pt>
                <c:pt idx="39">
                  <c:v>2168.66</c:v>
                </c:pt>
                <c:pt idx="40">
                  <c:v>2807.7</c:v>
                </c:pt>
                <c:pt idx="41">
                  <c:v>2048.04</c:v>
                </c:pt>
                <c:pt idx="42">
                  <c:v>1125.51</c:v>
                </c:pt>
                <c:pt idx="43">
                  <c:v>2180.69</c:v>
                </c:pt>
                <c:pt idx="44">
                  <c:v>1688.3600000000001</c:v>
                </c:pt>
                <c:pt idx="45">
                  <c:v>1223.3400000000001</c:v>
                </c:pt>
                <c:pt idx="46">
                  <c:v>1949.1928571428573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1.7'!$F$7</c:f>
              <c:strCache>
                <c:ptCount val="1"/>
                <c:pt idx="0">
                  <c:v>Индия</c:v>
                </c:pt>
              </c:strCache>
            </c:strRef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cat>
            <c:multiLvlStrRef>
              <c:f>'Рис. 1.7'!$A$8:$B$54</c:f>
              <c:multiLvlStrCache>
                <c:ptCount val="47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'Рис. 1.7'!$F$8:$F$54</c:f>
              <c:numCache>
                <c:formatCode>General</c:formatCode>
                <c:ptCount val="47"/>
                <c:pt idx="0">
                  <c:v>-1945.71</c:v>
                </c:pt>
                <c:pt idx="1">
                  <c:v>-1298.83</c:v>
                </c:pt>
                <c:pt idx="2">
                  <c:v>-277.21999999999997</c:v>
                </c:pt>
                <c:pt idx="3">
                  <c:v>870.7</c:v>
                </c:pt>
                <c:pt idx="4">
                  <c:v>189.56</c:v>
                </c:pt>
                <c:pt idx="5">
                  <c:v>1402.08</c:v>
                </c:pt>
                <c:pt idx="6">
                  <c:v>1517.4699999999998</c:v>
                </c:pt>
                <c:pt idx="7">
                  <c:v>1536.75</c:v>
                </c:pt>
                <c:pt idx="8">
                  <c:v>648.70999999999992</c:v>
                </c:pt>
                <c:pt idx="9">
                  <c:v>931.94</c:v>
                </c:pt>
                <c:pt idx="10">
                  <c:v>3212.99</c:v>
                </c:pt>
                <c:pt idx="11">
                  <c:v>646.79</c:v>
                </c:pt>
                <c:pt idx="12">
                  <c:v>4164.6099999999997</c:v>
                </c:pt>
                <c:pt idx="13">
                  <c:v>4017.5099999999998</c:v>
                </c:pt>
                <c:pt idx="14">
                  <c:v>1661.26</c:v>
                </c:pt>
                <c:pt idx="15">
                  <c:v>108.26999999999998</c:v>
                </c:pt>
                <c:pt idx="16">
                  <c:v>1702.95</c:v>
                </c:pt>
                <c:pt idx="17">
                  <c:v>1181.75</c:v>
                </c:pt>
                <c:pt idx="18">
                  <c:v>975.73000000000013</c:v>
                </c:pt>
                <c:pt idx="19">
                  <c:v>-1053.55</c:v>
                </c:pt>
                <c:pt idx="20">
                  <c:v>-2915.93</c:v>
                </c:pt>
                <c:pt idx="21">
                  <c:v>2636.49</c:v>
                </c:pt>
                <c:pt idx="22">
                  <c:v>-475.18</c:v>
                </c:pt>
                <c:pt idx="23">
                  <c:v>-2900.48</c:v>
                </c:pt>
                <c:pt idx="24">
                  <c:v>-49.279999999999973</c:v>
                </c:pt>
                <c:pt idx="25">
                  <c:v>-3.6999999999999993</c:v>
                </c:pt>
                <c:pt idx="26">
                  <c:v>-1106.7700000000002</c:v>
                </c:pt>
                <c:pt idx="27">
                  <c:v>2368.9499999999998</c:v>
                </c:pt>
                <c:pt idx="28">
                  <c:v>328.8</c:v>
                </c:pt>
                <c:pt idx="29">
                  <c:v>-56.82</c:v>
                </c:pt>
                <c:pt idx="30">
                  <c:v>4940.4400000000005</c:v>
                </c:pt>
                <c:pt idx="31">
                  <c:v>3574.36</c:v>
                </c:pt>
                <c:pt idx="32">
                  <c:v>27.180000000000007</c:v>
                </c:pt>
                <c:pt idx="33">
                  <c:v>7221.34</c:v>
                </c:pt>
                <c:pt idx="34">
                  <c:v>2511.2599999999998</c:v>
                </c:pt>
                <c:pt idx="35">
                  <c:v>-1618.54</c:v>
                </c:pt>
                <c:pt idx="36">
                  <c:v>4551</c:v>
                </c:pt>
                <c:pt idx="37">
                  <c:v>2865.5</c:v>
                </c:pt>
                <c:pt idx="38">
                  <c:v>-1186.3800000000001</c:v>
                </c:pt>
                <c:pt idx="39">
                  <c:v>3553.35</c:v>
                </c:pt>
                <c:pt idx="40">
                  <c:v>2909.53</c:v>
                </c:pt>
                <c:pt idx="41">
                  <c:v>939.17999999999984</c:v>
                </c:pt>
                <c:pt idx="42">
                  <c:v>7041.61</c:v>
                </c:pt>
                <c:pt idx="43">
                  <c:v>3734.99</c:v>
                </c:pt>
                <c:pt idx="44">
                  <c:v>-851.0300000000002</c:v>
                </c:pt>
                <c:pt idx="45">
                  <c:v>5612.87</c:v>
                </c:pt>
                <c:pt idx="46">
                  <c:v>926.92142857142846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'Рис. 1.7'!$G$7</c:f>
              <c:strCache>
                <c:ptCount val="1"/>
                <c:pt idx="0">
                  <c:v>ЮАР</c:v>
                </c:pt>
              </c:strCache>
            </c:strRef>
          </c:tx>
          <c:marker>
            <c:symbol val="none"/>
          </c:marker>
          <c:cat>
            <c:multiLvlStrRef>
              <c:f>'Рис. 1.7'!$A$8:$B$54</c:f>
              <c:multiLvlStrCache>
                <c:ptCount val="47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'Рис. 1.7'!$G$8:$G$54</c:f>
              <c:numCache>
                <c:formatCode>General</c:formatCode>
                <c:ptCount val="47"/>
                <c:pt idx="0">
                  <c:v>-838.54</c:v>
                </c:pt>
                <c:pt idx="1">
                  <c:v>-737.36</c:v>
                </c:pt>
                <c:pt idx="2">
                  <c:v>-235.49</c:v>
                </c:pt>
                <c:pt idx="3">
                  <c:v>680.96</c:v>
                </c:pt>
                <c:pt idx="4">
                  <c:v>548.81999999999994</c:v>
                </c:pt>
                <c:pt idx="5">
                  <c:v>618.37</c:v>
                </c:pt>
                <c:pt idx="6">
                  <c:v>690.34999999999991</c:v>
                </c:pt>
                <c:pt idx="7">
                  <c:v>386.72</c:v>
                </c:pt>
                <c:pt idx="8">
                  <c:v>-25.470000000000002</c:v>
                </c:pt>
                <c:pt idx="9">
                  <c:v>-627.83000000000004</c:v>
                </c:pt>
                <c:pt idx="10">
                  <c:v>28.4</c:v>
                </c:pt>
                <c:pt idx="11">
                  <c:v>-1263.27</c:v>
                </c:pt>
                <c:pt idx="12">
                  <c:v>-282.76</c:v>
                </c:pt>
                <c:pt idx="13">
                  <c:v>241</c:v>
                </c:pt>
                <c:pt idx="14">
                  <c:v>-166.8</c:v>
                </c:pt>
                <c:pt idx="15">
                  <c:v>374.45</c:v>
                </c:pt>
                <c:pt idx="16">
                  <c:v>46.5</c:v>
                </c:pt>
                <c:pt idx="17">
                  <c:v>-409.99</c:v>
                </c:pt>
                <c:pt idx="18">
                  <c:v>-364.15</c:v>
                </c:pt>
                <c:pt idx="19">
                  <c:v>-1204.1799999999998</c:v>
                </c:pt>
                <c:pt idx="20">
                  <c:v>-604.99</c:v>
                </c:pt>
                <c:pt idx="21">
                  <c:v>43.819999999999993</c:v>
                </c:pt>
                <c:pt idx="22">
                  <c:v>-370.46000000000004</c:v>
                </c:pt>
                <c:pt idx="23">
                  <c:v>-596.58999999999992</c:v>
                </c:pt>
                <c:pt idx="24">
                  <c:v>-531.96</c:v>
                </c:pt>
                <c:pt idx="25">
                  <c:v>-248.21</c:v>
                </c:pt>
                <c:pt idx="26">
                  <c:v>845.71</c:v>
                </c:pt>
                <c:pt idx="27">
                  <c:v>331.87</c:v>
                </c:pt>
                <c:pt idx="28">
                  <c:v>-219.43</c:v>
                </c:pt>
                <c:pt idx="29">
                  <c:v>79.100000000000009</c:v>
                </c:pt>
                <c:pt idx="30">
                  <c:v>1238.2199999999998</c:v>
                </c:pt>
                <c:pt idx="31">
                  <c:v>806.6</c:v>
                </c:pt>
                <c:pt idx="32">
                  <c:v>466.67999999999995</c:v>
                </c:pt>
                <c:pt idx="33">
                  <c:v>517.34</c:v>
                </c:pt>
                <c:pt idx="34">
                  <c:v>-851.44</c:v>
                </c:pt>
                <c:pt idx="35">
                  <c:v>-331.03</c:v>
                </c:pt>
                <c:pt idx="36">
                  <c:v>602.54</c:v>
                </c:pt>
                <c:pt idx="37">
                  <c:v>786.39</c:v>
                </c:pt>
                <c:pt idx="38">
                  <c:v>694.18000000000006</c:v>
                </c:pt>
                <c:pt idx="39">
                  <c:v>837.61</c:v>
                </c:pt>
                <c:pt idx="40">
                  <c:v>1141.8399999999999</c:v>
                </c:pt>
                <c:pt idx="41">
                  <c:v>849.54</c:v>
                </c:pt>
                <c:pt idx="42">
                  <c:v>654.88</c:v>
                </c:pt>
                <c:pt idx="43">
                  <c:v>559.61</c:v>
                </c:pt>
                <c:pt idx="44">
                  <c:v>623.30999999999995</c:v>
                </c:pt>
                <c:pt idx="45">
                  <c:v>682.5</c:v>
                </c:pt>
                <c:pt idx="46">
                  <c:v>198.42142857142858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211200"/>
        <c:axId val="278225280"/>
      </c:lineChart>
      <c:catAx>
        <c:axId val="278211200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mmm\ 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278225280"/>
        <c:crosses val="autoZero"/>
        <c:auto val="1"/>
        <c:lblAlgn val="ctr"/>
        <c:lblOffset val="100"/>
        <c:tickLblSkip val="4"/>
        <c:tickMarkSkip val="2"/>
        <c:noMultiLvlLbl val="0"/>
      </c:catAx>
      <c:valAx>
        <c:axId val="278225280"/>
        <c:scaling>
          <c:orientation val="minMax"/>
          <c:max val="8000"/>
          <c:min val="-1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278211200"/>
        <c:crosses val="autoZero"/>
        <c:crossBetween val="between"/>
        <c:majorUnit val="2000"/>
      </c:valAx>
      <c:spPr>
        <a:ln w="6350">
          <a:solidFill>
            <a:schemeClr val="bg1">
              <a:lumMod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667624262398322"/>
          <c:y val="0.84990786127844675"/>
          <c:w val="0.66296654116310738"/>
          <c:h val="4.9573404682665974E-2"/>
        </c:manualLayout>
      </c:layout>
      <c:overlay val="1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baseline="0">
                <a:effectLst/>
              </a:rPr>
              <a:t>Изменение курса российского рубля и курсов валют стран с формирующимися рынками* </a:t>
            </a:r>
            <a:r>
              <a:rPr lang="ru-RU"/>
              <a:t>к доллару США             </a:t>
            </a:r>
            <a:endParaRPr lang="en-US"/>
          </a:p>
        </c:rich>
      </c:tx>
      <c:layout>
        <c:manualLayout>
          <c:xMode val="edge"/>
          <c:yMode val="edge"/>
          <c:x val="0.18844540989799771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4.9567623789515583E-2"/>
          <c:y val="0.10215577184386522"/>
          <c:w val="0.91956738166349894"/>
          <c:h val="0.56925318567894023"/>
        </c:manualLayout>
      </c:layout>
      <c:areaChart>
        <c:grouping val="standard"/>
        <c:varyColors val="0"/>
        <c:ser>
          <c:idx val="3"/>
          <c:order val="2"/>
          <c:tx>
            <c:strRef>
              <c:f>'рис. 1.8'!$D$6</c:f>
              <c:strCache>
                <c:ptCount val="1"/>
                <c:pt idx="0">
                  <c:v>Отклонение (пр. шкала)</c:v>
                </c:pt>
              </c:strCache>
            </c:strRef>
          </c:tx>
          <c:spPr>
            <a:solidFill>
              <a:srgbClr val="C00000"/>
            </a:solidFill>
          </c:spPr>
          <c:cat>
            <c:numRef>
              <c:f>'рис. 1.8'!$A$7:$A$3144</c:f>
              <c:numCache>
                <c:formatCode>m/d/yyyy</c:formatCode>
                <c:ptCount val="3138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41361</c:v>
                </c:pt>
                <c:pt idx="62">
                  <c:v>41366</c:v>
                </c:pt>
                <c:pt idx="63">
                  <c:v>41367</c:v>
                </c:pt>
                <c:pt idx="64">
                  <c:v>41368</c:v>
                </c:pt>
                <c:pt idx="65">
                  <c:v>41369</c:v>
                </c:pt>
                <c:pt idx="66">
                  <c:v>41372</c:v>
                </c:pt>
                <c:pt idx="67">
                  <c:v>41373</c:v>
                </c:pt>
                <c:pt idx="68">
                  <c:v>41374</c:v>
                </c:pt>
                <c:pt idx="69">
                  <c:v>41376</c:v>
                </c:pt>
                <c:pt idx="70">
                  <c:v>41379</c:v>
                </c:pt>
                <c:pt idx="71">
                  <c:v>41380</c:v>
                </c:pt>
                <c:pt idx="72">
                  <c:v>41381</c:v>
                </c:pt>
                <c:pt idx="73">
                  <c:v>41382</c:v>
                </c:pt>
                <c:pt idx="74">
                  <c:v>41386</c:v>
                </c:pt>
                <c:pt idx="75">
                  <c:v>41387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41395</c:v>
                </c:pt>
                <c:pt idx="81">
                  <c:v>41396</c:v>
                </c:pt>
                <c:pt idx="82">
                  <c:v>41397</c:v>
                </c:pt>
                <c:pt idx="83">
                  <c:v>41400</c:v>
                </c:pt>
                <c:pt idx="84">
                  <c:v>41401</c:v>
                </c:pt>
                <c:pt idx="85">
                  <c:v>41402</c:v>
                </c:pt>
                <c:pt idx="86">
                  <c:v>41403</c:v>
                </c:pt>
                <c:pt idx="87">
                  <c:v>41404</c:v>
                </c:pt>
                <c:pt idx="88">
                  <c:v>41407</c:v>
                </c:pt>
                <c:pt idx="89">
                  <c:v>41408</c:v>
                </c:pt>
                <c:pt idx="90">
                  <c:v>41409</c:v>
                </c:pt>
                <c:pt idx="91">
                  <c:v>41410</c:v>
                </c:pt>
                <c:pt idx="92">
                  <c:v>41411</c:v>
                </c:pt>
                <c:pt idx="93">
                  <c:v>41414</c:v>
                </c:pt>
                <c:pt idx="94">
                  <c:v>41415</c:v>
                </c:pt>
                <c:pt idx="95">
                  <c:v>41416</c:v>
                </c:pt>
                <c:pt idx="96">
                  <c:v>41417</c:v>
                </c:pt>
                <c:pt idx="97">
                  <c:v>41418</c:v>
                </c:pt>
                <c:pt idx="98">
                  <c:v>41421</c:v>
                </c:pt>
                <c:pt idx="99">
                  <c:v>41422</c:v>
                </c:pt>
                <c:pt idx="100">
                  <c:v>41423</c:v>
                </c:pt>
                <c:pt idx="101">
                  <c:v>41424</c:v>
                </c:pt>
                <c:pt idx="102">
                  <c:v>41425</c:v>
                </c:pt>
                <c:pt idx="103">
                  <c:v>41428</c:v>
                </c:pt>
                <c:pt idx="104">
                  <c:v>41429</c:v>
                </c:pt>
                <c:pt idx="105">
                  <c:v>41430</c:v>
                </c:pt>
                <c:pt idx="106">
                  <c:v>41431</c:v>
                </c:pt>
                <c:pt idx="107">
                  <c:v>41432</c:v>
                </c:pt>
                <c:pt idx="108">
                  <c:v>41435</c:v>
                </c:pt>
                <c:pt idx="109">
                  <c:v>41436</c:v>
                </c:pt>
                <c:pt idx="110">
                  <c:v>41437</c:v>
                </c:pt>
                <c:pt idx="111">
                  <c:v>41438</c:v>
                </c:pt>
                <c:pt idx="112">
                  <c:v>41439</c:v>
                </c:pt>
                <c:pt idx="113">
                  <c:v>41442</c:v>
                </c:pt>
                <c:pt idx="114">
                  <c:v>41443</c:v>
                </c:pt>
                <c:pt idx="115">
                  <c:v>41444</c:v>
                </c:pt>
                <c:pt idx="116">
                  <c:v>41445</c:v>
                </c:pt>
                <c:pt idx="117">
                  <c:v>41446</c:v>
                </c:pt>
                <c:pt idx="118">
                  <c:v>41449</c:v>
                </c:pt>
                <c:pt idx="119">
                  <c:v>41450</c:v>
                </c:pt>
                <c:pt idx="120">
                  <c:v>41451</c:v>
                </c:pt>
                <c:pt idx="121">
                  <c:v>41452</c:v>
                </c:pt>
                <c:pt idx="122">
                  <c:v>41453</c:v>
                </c:pt>
                <c:pt idx="123">
                  <c:v>41456</c:v>
                </c:pt>
                <c:pt idx="124">
                  <c:v>41457</c:v>
                </c:pt>
                <c:pt idx="125">
                  <c:v>41458</c:v>
                </c:pt>
                <c:pt idx="126">
                  <c:v>41459</c:v>
                </c:pt>
                <c:pt idx="127">
                  <c:v>41460</c:v>
                </c:pt>
                <c:pt idx="128">
                  <c:v>41463</c:v>
                </c:pt>
                <c:pt idx="129">
                  <c:v>41464</c:v>
                </c:pt>
                <c:pt idx="130">
                  <c:v>41465</c:v>
                </c:pt>
                <c:pt idx="131">
                  <c:v>41466</c:v>
                </c:pt>
                <c:pt idx="132">
                  <c:v>41467</c:v>
                </c:pt>
                <c:pt idx="133">
                  <c:v>41470</c:v>
                </c:pt>
                <c:pt idx="134">
                  <c:v>41471</c:v>
                </c:pt>
                <c:pt idx="135">
                  <c:v>41472</c:v>
                </c:pt>
                <c:pt idx="136">
                  <c:v>41473</c:v>
                </c:pt>
                <c:pt idx="137">
                  <c:v>41474</c:v>
                </c:pt>
                <c:pt idx="138">
                  <c:v>41477</c:v>
                </c:pt>
                <c:pt idx="139">
                  <c:v>41478</c:v>
                </c:pt>
                <c:pt idx="140">
                  <c:v>41479</c:v>
                </c:pt>
                <c:pt idx="141">
                  <c:v>41480</c:v>
                </c:pt>
                <c:pt idx="142">
                  <c:v>41481</c:v>
                </c:pt>
                <c:pt idx="143">
                  <c:v>41484</c:v>
                </c:pt>
                <c:pt idx="144">
                  <c:v>41485</c:v>
                </c:pt>
                <c:pt idx="145">
                  <c:v>41486</c:v>
                </c:pt>
                <c:pt idx="146">
                  <c:v>41487</c:v>
                </c:pt>
                <c:pt idx="147">
                  <c:v>41488</c:v>
                </c:pt>
                <c:pt idx="148">
                  <c:v>41491</c:v>
                </c:pt>
                <c:pt idx="149">
                  <c:v>41492</c:v>
                </c:pt>
                <c:pt idx="150">
                  <c:v>41493</c:v>
                </c:pt>
                <c:pt idx="151">
                  <c:v>41494</c:v>
                </c:pt>
                <c:pt idx="152">
                  <c:v>41495</c:v>
                </c:pt>
                <c:pt idx="153">
                  <c:v>41498</c:v>
                </c:pt>
                <c:pt idx="154">
                  <c:v>41499</c:v>
                </c:pt>
                <c:pt idx="155">
                  <c:v>41500</c:v>
                </c:pt>
                <c:pt idx="156">
                  <c:v>41501</c:v>
                </c:pt>
                <c:pt idx="157">
                  <c:v>41502</c:v>
                </c:pt>
                <c:pt idx="158">
                  <c:v>41505</c:v>
                </c:pt>
                <c:pt idx="159">
                  <c:v>41506</c:v>
                </c:pt>
                <c:pt idx="160">
                  <c:v>41507</c:v>
                </c:pt>
                <c:pt idx="161">
                  <c:v>41508</c:v>
                </c:pt>
                <c:pt idx="162">
                  <c:v>41509</c:v>
                </c:pt>
                <c:pt idx="163">
                  <c:v>41512</c:v>
                </c:pt>
                <c:pt idx="164">
                  <c:v>41513</c:v>
                </c:pt>
                <c:pt idx="165">
                  <c:v>41514</c:v>
                </c:pt>
                <c:pt idx="166">
                  <c:v>41515</c:v>
                </c:pt>
                <c:pt idx="167">
                  <c:v>41516</c:v>
                </c:pt>
                <c:pt idx="168">
                  <c:v>41519</c:v>
                </c:pt>
                <c:pt idx="169">
                  <c:v>41520</c:v>
                </c:pt>
                <c:pt idx="170">
                  <c:v>41521</c:v>
                </c:pt>
                <c:pt idx="171">
                  <c:v>41522</c:v>
                </c:pt>
                <c:pt idx="172">
                  <c:v>41523</c:v>
                </c:pt>
                <c:pt idx="173">
                  <c:v>41526</c:v>
                </c:pt>
                <c:pt idx="174">
                  <c:v>41527</c:v>
                </c:pt>
                <c:pt idx="175">
                  <c:v>41528</c:v>
                </c:pt>
                <c:pt idx="176">
                  <c:v>41529</c:v>
                </c:pt>
                <c:pt idx="177">
                  <c:v>41530</c:v>
                </c:pt>
                <c:pt idx="178">
                  <c:v>41533</c:v>
                </c:pt>
                <c:pt idx="179">
                  <c:v>41534</c:v>
                </c:pt>
                <c:pt idx="180">
                  <c:v>41535</c:v>
                </c:pt>
                <c:pt idx="181">
                  <c:v>41536</c:v>
                </c:pt>
                <c:pt idx="182">
                  <c:v>41537</c:v>
                </c:pt>
                <c:pt idx="183">
                  <c:v>41540</c:v>
                </c:pt>
                <c:pt idx="184">
                  <c:v>41541</c:v>
                </c:pt>
                <c:pt idx="185">
                  <c:v>41542</c:v>
                </c:pt>
                <c:pt idx="186">
                  <c:v>41543</c:v>
                </c:pt>
                <c:pt idx="187">
                  <c:v>41544</c:v>
                </c:pt>
                <c:pt idx="188">
                  <c:v>41547</c:v>
                </c:pt>
                <c:pt idx="189">
                  <c:v>41548</c:v>
                </c:pt>
                <c:pt idx="190">
                  <c:v>41549</c:v>
                </c:pt>
                <c:pt idx="191">
                  <c:v>41550</c:v>
                </c:pt>
                <c:pt idx="192">
                  <c:v>41551</c:v>
                </c:pt>
                <c:pt idx="193">
                  <c:v>41554</c:v>
                </c:pt>
                <c:pt idx="194">
                  <c:v>41555</c:v>
                </c:pt>
                <c:pt idx="195">
                  <c:v>41556</c:v>
                </c:pt>
                <c:pt idx="196">
                  <c:v>41557</c:v>
                </c:pt>
                <c:pt idx="197">
                  <c:v>41558</c:v>
                </c:pt>
                <c:pt idx="198">
                  <c:v>41561</c:v>
                </c:pt>
                <c:pt idx="199">
                  <c:v>41562</c:v>
                </c:pt>
                <c:pt idx="200">
                  <c:v>41563</c:v>
                </c:pt>
                <c:pt idx="201">
                  <c:v>41564</c:v>
                </c:pt>
                <c:pt idx="202">
                  <c:v>41565</c:v>
                </c:pt>
                <c:pt idx="203">
                  <c:v>41568</c:v>
                </c:pt>
                <c:pt idx="204">
                  <c:v>41569</c:v>
                </c:pt>
                <c:pt idx="205">
                  <c:v>41570</c:v>
                </c:pt>
                <c:pt idx="206">
                  <c:v>41571</c:v>
                </c:pt>
                <c:pt idx="207">
                  <c:v>41572</c:v>
                </c:pt>
                <c:pt idx="208">
                  <c:v>41575</c:v>
                </c:pt>
                <c:pt idx="209">
                  <c:v>41576</c:v>
                </c:pt>
                <c:pt idx="210">
                  <c:v>41577</c:v>
                </c:pt>
                <c:pt idx="211">
                  <c:v>41578</c:v>
                </c:pt>
                <c:pt idx="212">
                  <c:v>41579</c:v>
                </c:pt>
                <c:pt idx="213">
                  <c:v>41582</c:v>
                </c:pt>
                <c:pt idx="214">
                  <c:v>41583</c:v>
                </c:pt>
                <c:pt idx="215">
                  <c:v>41584</c:v>
                </c:pt>
                <c:pt idx="216">
                  <c:v>41585</c:v>
                </c:pt>
                <c:pt idx="217">
                  <c:v>41586</c:v>
                </c:pt>
                <c:pt idx="218">
                  <c:v>41589</c:v>
                </c:pt>
                <c:pt idx="219">
                  <c:v>41590</c:v>
                </c:pt>
                <c:pt idx="220">
                  <c:v>41591</c:v>
                </c:pt>
                <c:pt idx="221">
                  <c:v>41592</c:v>
                </c:pt>
                <c:pt idx="222">
                  <c:v>41593</c:v>
                </c:pt>
                <c:pt idx="223">
                  <c:v>41596</c:v>
                </c:pt>
                <c:pt idx="224">
                  <c:v>41597</c:v>
                </c:pt>
                <c:pt idx="225">
                  <c:v>41598</c:v>
                </c:pt>
                <c:pt idx="226">
                  <c:v>41599</c:v>
                </c:pt>
                <c:pt idx="227">
                  <c:v>41600</c:v>
                </c:pt>
                <c:pt idx="228">
                  <c:v>41603</c:v>
                </c:pt>
                <c:pt idx="229">
                  <c:v>41604</c:v>
                </c:pt>
                <c:pt idx="230">
                  <c:v>41605</c:v>
                </c:pt>
                <c:pt idx="231">
                  <c:v>41606</c:v>
                </c:pt>
                <c:pt idx="232">
                  <c:v>41607</c:v>
                </c:pt>
                <c:pt idx="233">
                  <c:v>41610</c:v>
                </c:pt>
                <c:pt idx="234">
                  <c:v>41611</c:v>
                </c:pt>
                <c:pt idx="235">
                  <c:v>41612</c:v>
                </c:pt>
                <c:pt idx="236">
                  <c:v>41613</c:v>
                </c:pt>
                <c:pt idx="237">
                  <c:v>41614</c:v>
                </c:pt>
                <c:pt idx="238">
                  <c:v>41617</c:v>
                </c:pt>
                <c:pt idx="239">
                  <c:v>41618</c:v>
                </c:pt>
                <c:pt idx="240">
                  <c:v>41619</c:v>
                </c:pt>
                <c:pt idx="241">
                  <c:v>41620</c:v>
                </c:pt>
                <c:pt idx="242">
                  <c:v>41621</c:v>
                </c:pt>
                <c:pt idx="243">
                  <c:v>41624</c:v>
                </c:pt>
                <c:pt idx="244">
                  <c:v>41625</c:v>
                </c:pt>
                <c:pt idx="245">
                  <c:v>41626</c:v>
                </c:pt>
                <c:pt idx="246">
                  <c:v>41627</c:v>
                </c:pt>
                <c:pt idx="247">
                  <c:v>41628</c:v>
                </c:pt>
                <c:pt idx="248">
                  <c:v>41631</c:v>
                </c:pt>
                <c:pt idx="249">
                  <c:v>41632</c:v>
                </c:pt>
                <c:pt idx="250">
                  <c:v>41634</c:v>
                </c:pt>
                <c:pt idx="251">
                  <c:v>41635</c:v>
                </c:pt>
                <c:pt idx="252">
                  <c:v>41638</c:v>
                </c:pt>
                <c:pt idx="253">
                  <c:v>41639</c:v>
                </c:pt>
                <c:pt idx="254">
                  <c:v>41640</c:v>
                </c:pt>
                <c:pt idx="255">
                  <c:v>41641</c:v>
                </c:pt>
                <c:pt idx="256">
                  <c:v>41642</c:v>
                </c:pt>
                <c:pt idx="257">
                  <c:v>41645</c:v>
                </c:pt>
                <c:pt idx="258">
                  <c:v>41646</c:v>
                </c:pt>
                <c:pt idx="259">
                  <c:v>41647</c:v>
                </c:pt>
                <c:pt idx="260">
                  <c:v>41648</c:v>
                </c:pt>
                <c:pt idx="261">
                  <c:v>41649</c:v>
                </c:pt>
                <c:pt idx="262">
                  <c:v>41652</c:v>
                </c:pt>
                <c:pt idx="263">
                  <c:v>41653</c:v>
                </c:pt>
                <c:pt idx="264">
                  <c:v>41654</c:v>
                </c:pt>
                <c:pt idx="265">
                  <c:v>41655</c:v>
                </c:pt>
                <c:pt idx="266">
                  <c:v>41656</c:v>
                </c:pt>
                <c:pt idx="267">
                  <c:v>41659</c:v>
                </c:pt>
                <c:pt idx="268">
                  <c:v>41660</c:v>
                </c:pt>
                <c:pt idx="269">
                  <c:v>41661</c:v>
                </c:pt>
                <c:pt idx="270">
                  <c:v>41662</c:v>
                </c:pt>
                <c:pt idx="271">
                  <c:v>41663</c:v>
                </c:pt>
                <c:pt idx="272">
                  <c:v>41666</c:v>
                </c:pt>
                <c:pt idx="273">
                  <c:v>41667</c:v>
                </c:pt>
                <c:pt idx="274">
                  <c:v>41668</c:v>
                </c:pt>
                <c:pt idx="275">
                  <c:v>41669</c:v>
                </c:pt>
                <c:pt idx="276">
                  <c:v>41670</c:v>
                </c:pt>
                <c:pt idx="277">
                  <c:v>41673</c:v>
                </c:pt>
                <c:pt idx="278">
                  <c:v>41674</c:v>
                </c:pt>
                <c:pt idx="279">
                  <c:v>41675</c:v>
                </c:pt>
                <c:pt idx="280">
                  <c:v>41676</c:v>
                </c:pt>
                <c:pt idx="281">
                  <c:v>41677</c:v>
                </c:pt>
                <c:pt idx="282">
                  <c:v>41680</c:v>
                </c:pt>
                <c:pt idx="283">
                  <c:v>41681</c:v>
                </c:pt>
                <c:pt idx="284">
                  <c:v>41682</c:v>
                </c:pt>
                <c:pt idx="285">
                  <c:v>41683</c:v>
                </c:pt>
                <c:pt idx="286">
                  <c:v>41684</c:v>
                </c:pt>
                <c:pt idx="287">
                  <c:v>41687</c:v>
                </c:pt>
                <c:pt idx="288">
                  <c:v>41688</c:v>
                </c:pt>
                <c:pt idx="289">
                  <c:v>41689</c:v>
                </c:pt>
                <c:pt idx="290">
                  <c:v>41690</c:v>
                </c:pt>
                <c:pt idx="291">
                  <c:v>41691</c:v>
                </c:pt>
                <c:pt idx="292">
                  <c:v>41694</c:v>
                </c:pt>
                <c:pt idx="293">
                  <c:v>41695</c:v>
                </c:pt>
                <c:pt idx="294">
                  <c:v>41696</c:v>
                </c:pt>
                <c:pt idx="295">
                  <c:v>41697</c:v>
                </c:pt>
                <c:pt idx="296">
                  <c:v>41698</c:v>
                </c:pt>
                <c:pt idx="297">
                  <c:v>41701</c:v>
                </c:pt>
                <c:pt idx="298">
                  <c:v>41702</c:v>
                </c:pt>
                <c:pt idx="299">
                  <c:v>41703</c:v>
                </c:pt>
                <c:pt idx="300">
                  <c:v>41704</c:v>
                </c:pt>
                <c:pt idx="301">
                  <c:v>41705</c:v>
                </c:pt>
                <c:pt idx="302">
                  <c:v>41708</c:v>
                </c:pt>
                <c:pt idx="303">
                  <c:v>41709</c:v>
                </c:pt>
                <c:pt idx="304">
                  <c:v>41710</c:v>
                </c:pt>
                <c:pt idx="305">
                  <c:v>41711</c:v>
                </c:pt>
                <c:pt idx="306">
                  <c:v>41712</c:v>
                </c:pt>
                <c:pt idx="307">
                  <c:v>41715</c:v>
                </c:pt>
                <c:pt idx="308">
                  <c:v>41716</c:v>
                </c:pt>
                <c:pt idx="309">
                  <c:v>41717</c:v>
                </c:pt>
                <c:pt idx="310">
                  <c:v>41718</c:v>
                </c:pt>
                <c:pt idx="311">
                  <c:v>41719</c:v>
                </c:pt>
                <c:pt idx="312">
                  <c:v>41722</c:v>
                </c:pt>
                <c:pt idx="313">
                  <c:v>41723</c:v>
                </c:pt>
                <c:pt idx="314">
                  <c:v>41724</c:v>
                </c:pt>
                <c:pt idx="315">
                  <c:v>41725</c:v>
                </c:pt>
                <c:pt idx="316">
                  <c:v>41726</c:v>
                </c:pt>
                <c:pt idx="317">
                  <c:v>41730</c:v>
                </c:pt>
                <c:pt idx="318">
                  <c:v>41731</c:v>
                </c:pt>
                <c:pt idx="319">
                  <c:v>41732</c:v>
                </c:pt>
                <c:pt idx="320">
                  <c:v>41733</c:v>
                </c:pt>
                <c:pt idx="321">
                  <c:v>41736</c:v>
                </c:pt>
                <c:pt idx="322">
                  <c:v>41737</c:v>
                </c:pt>
                <c:pt idx="323">
                  <c:v>41738</c:v>
                </c:pt>
                <c:pt idx="324">
                  <c:v>41739</c:v>
                </c:pt>
                <c:pt idx="325">
                  <c:v>41740</c:v>
                </c:pt>
                <c:pt idx="326">
                  <c:v>41743</c:v>
                </c:pt>
                <c:pt idx="327">
                  <c:v>41744</c:v>
                </c:pt>
                <c:pt idx="328">
                  <c:v>41745</c:v>
                </c:pt>
                <c:pt idx="329">
                  <c:v>41746</c:v>
                </c:pt>
                <c:pt idx="330">
                  <c:v>41747</c:v>
                </c:pt>
                <c:pt idx="331">
                  <c:v>41750</c:v>
                </c:pt>
                <c:pt idx="332">
                  <c:v>41751</c:v>
                </c:pt>
                <c:pt idx="333">
                  <c:v>41752</c:v>
                </c:pt>
                <c:pt idx="334">
                  <c:v>41753</c:v>
                </c:pt>
                <c:pt idx="335">
                  <c:v>41754</c:v>
                </c:pt>
                <c:pt idx="336">
                  <c:v>41757</c:v>
                </c:pt>
                <c:pt idx="337">
                  <c:v>41758</c:v>
                </c:pt>
                <c:pt idx="338">
                  <c:v>41759</c:v>
                </c:pt>
                <c:pt idx="339">
                  <c:v>41760</c:v>
                </c:pt>
                <c:pt idx="340">
                  <c:v>41761</c:v>
                </c:pt>
                <c:pt idx="341">
                  <c:v>41764</c:v>
                </c:pt>
                <c:pt idx="342">
                  <c:v>41765</c:v>
                </c:pt>
                <c:pt idx="343">
                  <c:v>41766</c:v>
                </c:pt>
                <c:pt idx="344">
                  <c:v>41767</c:v>
                </c:pt>
                <c:pt idx="345">
                  <c:v>41768</c:v>
                </c:pt>
                <c:pt idx="346">
                  <c:v>41771</c:v>
                </c:pt>
                <c:pt idx="347">
                  <c:v>41772</c:v>
                </c:pt>
                <c:pt idx="348">
                  <c:v>41773</c:v>
                </c:pt>
                <c:pt idx="349">
                  <c:v>41774</c:v>
                </c:pt>
                <c:pt idx="350">
                  <c:v>41775</c:v>
                </c:pt>
                <c:pt idx="351">
                  <c:v>41778</c:v>
                </c:pt>
                <c:pt idx="352">
                  <c:v>41779</c:v>
                </c:pt>
                <c:pt idx="353">
                  <c:v>41780</c:v>
                </c:pt>
                <c:pt idx="354">
                  <c:v>41781</c:v>
                </c:pt>
                <c:pt idx="355">
                  <c:v>41782</c:v>
                </c:pt>
                <c:pt idx="356">
                  <c:v>41785</c:v>
                </c:pt>
                <c:pt idx="357">
                  <c:v>41786</c:v>
                </c:pt>
                <c:pt idx="358">
                  <c:v>41787</c:v>
                </c:pt>
                <c:pt idx="359">
                  <c:v>41788</c:v>
                </c:pt>
                <c:pt idx="360">
                  <c:v>41789</c:v>
                </c:pt>
                <c:pt idx="361">
                  <c:v>41792</c:v>
                </c:pt>
                <c:pt idx="362">
                  <c:v>41793</c:v>
                </c:pt>
                <c:pt idx="363">
                  <c:v>41794</c:v>
                </c:pt>
                <c:pt idx="364">
                  <c:v>41795</c:v>
                </c:pt>
                <c:pt idx="365">
                  <c:v>41796</c:v>
                </c:pt>
                <c:pt idx="366">
                  <c:v>41799</c:v>
                </c:pt>
                <c:pt idx="367">
                  <c:v>41800</c:v>
                </c:pt>
                <c:pt idx="368">
                  <c:v>41801</c:v>
                </c:pt>
                <c:pt idx="369">
                  <c:v>41802</c:v>
                </c:pt>
                <c:pt idx="370">
                  <c:v>41803</c:v>
                </c:pt>
                <c:pt idx="371">
                  <c:v>41806</c:v>
                </c:pt>
                <c:pt idx="372">
                  <c:v>41807</c:v>
                </c:pt>
                <c:pt idx="373">
                  <c:v>41808</c:v>
                </c:pt>
                <c:pt idx="374">
                  <c:v>41809</c:v>
                </c:pt>
                <c:pt idx="375">
                  <c:v>41810</c:v>
                </c:pt>
                <c:pt idx="376">
                  <c:v>41813</c:v>
                </c:pt>
                <c:pt idx="377">
                  <c:v>41814</c:v>
                </c:pt>
                <c:pt idx="378">
                  <c:v>41815</c:v>
                </c:pt>
                <c:pt idx="379">
                  <c:v>41816</c:v>
                </c:pt>
                <c:pt idx="380">
                  <c:v>41817</c:v>
                </c:pt>
                <c:pt idx="381">
                  <c:v>41820</c:v>
                </c:pt>
                <c:pt idx="382">
                  <c:v>41821</c:v>
                </c:pt>
                <c:pt idx="383">
                  <c:v>41822</c:v>
                </c:pt>
                <c:pt idx="384">
                  <c:v>41823</c:v>
                </c:pt>
                <c:pt idx="385">
                  <c:v>41824</c:v>
                </c:pt>
                <c:pt idx="386">
                  <c:v>41827</c:v>
                </c:pt>
                <c:pt idx="387">
                  <c:v>41828</c:v>
                </c:pt>
                <c:pt idx="388">
                  <c:v>41829</c:v>
                </c:pt>
                <c:pt idx="389">
                  <c:v>41830</c:v>
                </c:pt>
                <c:pt idx="390">
                  <c:v>41831</c:v>
                </c:pt>
                <c:pt idx="391">
                  <c:v>41834</c:v>
                </c:pt>
                <c:pt idx="392">
                  <c:v>41835</c:v>
                </c:pt>
                <c:pt idx="393">
                  <c:v>41836</c:v>
                </c:pt>
                <c:pt idx="394">
                  <c:v>41837</c:v>
                </c:pt>
                <c:pt idx="395">
                  <c:v>41838</c:v>
                </c:pt>
                <c:pt idx="396">
                  <c:v>41841</c:v>
                </c:pt>
                <c:pt idx="397">
                  <c:v>41842</c:v>
                </c:pt>
                <c:pt idx="398">
                  <c:v>41843</c:v>
                </c:pt>
                <c:pt idx="399">
                  <c:v>41844</c:v>
                </c:pt>
                <c:pt idx="400">
                  <c:v>41845</c:v>
                </c:pt>
                <c:pt idx="401">
                  <c:v>41848</c:v>
                </c:pt>
                <c:pt idx="402">
                  <c:v>41849</c:v>
                </c:pt>
                <c:pt idx="403">
                  <c:v>41850</c:v>
                </c:pt>
                <c:pt idx="404">
                  <c:v>41851</c:v>
                </c:pt>
                <c:pt idx="405">
                  <c:v>41852</c:v>
                </c:pt>
                <c:pt idx="406">
                  <c:v>41855</c:v>
                </c:pt>
                <c:pt idx="407">
                  <c:v>41856</c:v>
                </c:pt>
                <c:pt idx="408">
                  <c:v>41857</c:v>
                </c:pt>
                <c:pt idx="409">
                  <c:v>41858</c:v>
                </c:pt>
                <c:pt idx="410">
                  <c:v>41859</c:v>
                </c:pt>
                <c:pt idx="411">
                  <c:v>41862</c:v>
                </c:pt>
                <c:pt idx="412">
                  <c:v>41863</c:v>
                </c:pt>
                <c:pt idx="413">
                  <c:v>41864</c:v>
                </c:pt>
                <c:pt idx="414">
                  <c:v>41865</c:v>
                </c:pt>
                <c:pt idx="415">
                  <c:v>41866</c:v>
                </c:pt>
                <c:pt idx="416">
                  <c:v>41869</c:v>
                </c:pt>
                <c:pt idx="417">
                  <c:v>41870</c:v>
                </c:pt>
                <c:pt idx="418">
                  <c:v>41871</c:v>
                </c:pt>
                <c:pt idx="419">
                  <c:v>41872</c:v>
                </c:pt>
                <c:pt idx="420">
                  <c:v>41873</c:v>
                </c:pt>
                <c:pt idx="421">
                  <c:v>41876</c:v>
                </c:pt>
                <c:pt idx="422">
                  <c:v>41877</c:v>
                </c:pt>
                <c:pt idx="423">
                  <c:v>41878</c:v>
                </c:pt>
                <c:pt idx="424">
                  <c:v>41879</c:v>
                </c:pt>
                <c:pt idx="425">
                  <c:v>41880</c:v>
                </c:pt>
                <c:pt idx="426">
                  <c:v>41883</c:v>
                </c:pt>
                <c:pt idx="427">
                  <c:v>41884</c:v>
                </c:pt>
                <c:pt idx="428">
                  <c:v>41885</c:v>
                </c:pt>
                <c:pt idx="429">
                  <c:v>41886</c:v>
                </c:pt>
                <c:pt idx="430">
                  <c:v>41887</c:v>
                </c:pt>
                <c:pt idx="431">
                  <c:v>41890</c:v>
                </c:pt>
                <c:pt idx="432">
                  <c:v>41891</c:v>
                </c:pt>
                <c:pt idx="433">
                  <c:v>41892</c:v>
                </c:pt>
                <c:pt idx="434">
                  <c:v>41893</c:v>
                </c:pt>
                <c:pt idx="435">
                  <c:v>41894</c:v>
                </c:pt>
                <c:pt idx="436">
                  <c:v>41897</c:v>
                </c:pt>
                <c:pt idx="437">
                  <c:v>41898</c:v>
                </c:pt>
                <c:pt idx="438">
                  <c:v>41899</c:v>
                </c:pt>
                <c:pt idx="439">
                  <c:v>41900</c:v>
                </c:pt>
                <c:pt idx="440">
                  <c:v>41901</c:v>
                </c:pt>
                <c:pt idx="441">
                  <c:v>41904</c:v>
                </c:pt>
                <c:pt idx="442">
                  <c:v>41905</c:v>
                </c:pt>
                <c:pt idx="443">
                  <c:v>41906</c:v>
                </c:pt>
                <c:pt idx="444">
                  <c:v>41907</c:v>
                </c:pt>
                <c:pt idx="445">
                  <c:v>41908</c:v>
                </c:pt>
                <c:pt idx="446">
                  <c:v>41911</c:v>
                </c:pt>
                <c:pt idx="447">
                  <c:v>41912</c:v>
                </c:pt>
                <c:pt idx="448">
                  <c:v>41913</c:v>
                </c:pt>
                <c:pt idx="449">
                  <c:v>41915</c:v>
                </c:pt>
                <c:pt idx="450">
                  <c:v>41918</c:v>
                </c:pt>
                <c:pt idx="451">
                  <c:v>41919</c:v>
                </c:pt>
                <c:pt idx="452">
                  <c:v>41920</c:v>
                </c:pt>
                <c:pt idx="453">
                  <c:v>41921</c:v>
                </c:pt>
                <c:pt idx="454">
                  <c:v>41922</c:v>
                </c:pt>
                <c:pt idx="455">
                  <c:v>41925</c:v>
                </c:pt>
                <c:pt idx="456">
                  <c:v>41926</c:v>
                </c:pt>
                <c:pt idx="457">
                  <c:v>41927</c:v>
                </c:pt>
                <c:pt idx="458">
                  <c:v>41928</c:v>
                </c:pt>
                <c:pt idx="459">
                  <c:v>41929</c:v>
                </c:pt>
                <c:pt idx="460">
                  <c:v>41932</c:v>
                </c:pt>
                <c:pt idx="461">
                  <c:v>41933</c:v>
                </c:pt>
                <c:pt idx="462">
                  <c:v>41934</c:v>
                </c:pt>
                <c:pt idx="463">
                  <c:v>41936</c:v>
                </c:pt>
                <c:pt idx="464">
                  <c:v>41939</c:v>
                </c:pt>
                <c:pt idx="465">
                  <c:v>41940</c:v>
                </c:pt>
                <c:pt idx="466">
                  <c:v>41941</c:v>
                </c:pt>
                <c:pt idx="467">
                  <c:v>41942</c:v>
                </c:pt>
                <c:pt idx="468">
                  <c:v>41943</c:v>
                </c:pt>
                <c:pt idx="469">
                  <c:v>41946</c:v>
                </c:pt>
                <c:pt idx="470">
                  <c:v>41947</c:v>
                </c:pt>
                <c:pt idx="471">
                  <c:v>41948</c:v>
                </c:pt>
                <c:pt idx="472">
                  <c:v>41949</c:v>
                </c:pt>
                <c:pt idx="473">
                  <c:v>41950</c:v>
                </c:pt>
                <c:pt idx="474">
                  <c:v>41953</c:v>
                </c:pt>
                <c:pt idx="475">
                  <c:v>41954</c:v>
                </c:pt>
                <c:pt idx="476">
                  <c:v>41955</c:v>
                </c:pt>
                <c:pt idx="477">
                  <c:v>41956</c:v>
                </c:pt>
                <c:pt idx="478">
                  <c:v>41957</c:v>
                </c:pt>
                <c:pt idx="479">
                  <c:v>41960</c:v>
                </c:pt>
                <c:pt idx="480">
                  <c:v>41961</c:v>
                </c:pt>
                <c:pt idx="481">
                  <c:v>41962</c:v>
                </c:pt>
                <c:pt idx="482">
                  <c:v>41963</c:v>
                </c:pt>
                <c:pt idx="483">
                  <c:v>41964</c:v>
                </c:pt>
                <c:pt idx="484">
                  <c:v>41967</c:v>
                </c:pt>
                <c:pt idx="485">
                  <c:v>41968</c:v>
                </c:pt>
                <c:pt idx="486">
                  <c:v>41969</c:v>
                </c:pt>
                <c:pt idx="487">
                  <c:v>41970</c:v>
                </c:pt>
                <c:pt idx="488">
                  <c:v>41971</c:v>
                </c:pt>
                <c:pt idx="489">
                  <c:v>41974</c:v>
                </c:pt>
                <c:pt idx="490">
                  <c:v>41975</c:v>
                </c:pt>
                <c:pt idx="491">
                  <c:v>41976</c:v>
                </c:pt>
                <c:pt idx="492">
                  <c:v>41977</c:v>
                </c:pt>
                <c:pt idx="493">
                  <c:v>41978</c:v>
                </c:pt>
                <c:pt idx="494">
                  <c:v>41981</c:v>
                </c:pt>
                <c:pt idx="495">
                  <c:v>41982</c:v>
                </c:pt>
                <c:pt idx="496">
                  <c:v>41983</c:v>
                </c:pt>
                <c:pt idx="497">
                  <c:v>41984</c:v>
                </c:pt>
                <c:pt idx="498">
                  <c:v>41985</c:v>
                </c:pt>
                <c:pt idx="499">
                  <c:v>41988</c:v>
                </c:pt>
                <c:pt idx="500">
                  <c:v>41989</c:v>
                </c:pt>
                <c:pt idx="501">
                  <c:v>41990</c:v>
                </c:pt>
                <c:pt idx="502">
                  <c:v>41991</c:v>
                </c:pt>
                <c:pt idx="503">
                  <c:v>41992</c:v>
                </c:pt>
                <c:pt idx="504">
                  <c:v>41995</c:v>
                </c:pt>
                <c:pt idx="505">
                  <c:v>41996</c:v>
                </c:pt>
                <c:pt idx="506">
                  <c:v>41997</c:v>
                </c:pt>
                <c:pt idx="507">
                  <c:v>41999</c:v>
                </c:pt>
                <c:pt idx="508">
                  <c:v>42002</c:v>
                </c:pt>
                <c:pt idx="509">
                  <c:v>42003</c:v>
                </c:pt>
                <c:pt idx="510">
                  <c:v>42004</c:v>
                </c:pt>
                <c:pt idx="511">
                  <c:v>42005</c:v>
                </c:pt>
                <c:pt idx="512">
                  <c:v>42006</c:v>
                </c:pt>
                <c:pt idx="513">
                  <c:v>42009</c:v>
                </c:pt>
                <c:pt idx="514">
                  <c:v>42010</c:v>
                </c:pt>
                <c:pt idx="515">
                  <c:v>42011</c:v>
                </c:pt>
                <c:pt idx="516">
                  <c:v>42012</c:v>
                </c:pt>
                <c:pt idx="517">
                  <c:v>42013</c:v>
                </c:pt>
                <c:pt idx="518">
                  <c:v>42016</c:v>
                </c:pt>
                <c:pt idx="519">
                  <c:v>42017</c:v>
                </c:pt>
                <c:pt idx="520">
                  <c:v>42018</c:v>
                </c:pt>
                <c:pt idx="521">
                  <c:v>42019</c:v>
                </c:pt>
                <c:pt idx="522">
                  <c:v>42020</c:v>
                </c:pt>
                <c:pt idx="523">
                  <c:v>42023</c:v>
                </c:pt>
                <c:pt idx="524">
                  <c:v>42024</c:v>
                </c:pt>
                <c:pt idx="525">
                  <c:v>42025</c:v>
                </c:pt>
                <c:pt idx="526">
                  <c:v>42026</c:v>
                </c:pt>
                <c:pt idx="527">
                  <c:v>42027</c:v>
                </c:pt>
                <c:pt idx="528">
                  <c:v>42030</c:v>
                </c:pt>
                <c:pt idx="529">
                  <c:v>42031</c:v>
                </c:pt>
                <c:pt idx="530">
                  <c:v>42032</c:v>
                </c:pt>
                <c:pt idx="531">
                  <c:v>42033</c:v>
                </c:pt>
                <c:pt idx="532">
                  <c:v>42034</c:v>
                </c:pt>
                <c:pt idx="533">
                  <c:v>42037</c:v>
                </c:pt>
                <c:pt idx="534">
                  <c:v>42038</c:v>
                </c:pt>
                <c:pt idx="535">
                  <c:v>42039</c:v>
                </c:pt>
                <c:pt idx="536">
                  <c:v>42040</c:v>
                </c:pt>
                <c:pt idx="537">
                  <c:v>42041</c:v>
                </c:pt>
                <c:pt idx="538">
                  <c:v>42044</c:v>
                </c:pt>
                <c:pt idx="539">
                  <c:v>42045</c:v>
                </c:pt>
                <c:pt idx="540">
                  <c:v>42046</c:v>
                </c:pt>
                <c:pt idx="541">
                  <c:v>42047</c:v>
                </c:pt>
                <c:pt idx="542">
                  <c:v>42048</c:v>
                </c:pt>
                <c:pt idx="543">
                  <c:v>42051</c:v>
                </c:pt>
                <c:pt idx="544">
                  <c:v>42052</c:v>
                </c:pt>
                <c:pt idx="545">
                  <c:v>42053</c:v>
                </c:pt>
                <c:pt idx="546">
                  <c:v>42054</c:v>
                </c:pt>
                <c:pt idx="547">
                  <c:v>42055</c:v>
                </c:pt>
                <c:pt idx="548">
                  <c:v>42058</c:v>
                </c:pt>
                <c:pt idx="549">
                  <c:v>42059</c:v>
                </c:pt>
                <c:pt idx="550">
                  <c:v>42060</c:v>
                </c:pt>
                <c:pt idx="551">
                  <c:v>42061</c:v>
                </c:pt>
                <c:pt idx="552">
                  <c:v>42062</c:v>
                </c:pt>
                <c:pt idx="553">
                  <c:v>42065</c:v>
                </c:pt>
                <c:pt idx="554">
                  <c:v>42066</c:v>
                </c:pt>
                <c:pt idx="555">
                  <c:v>42067</c:v>
                </c:pt>
                <c:pt idx="556">
                  <c:v>42068</c:v>
                </c:pt>
                <c:pt idx="557">
                  <c:v>42069</c:v>
                </c:pt>
                <c:pt idx="558">
                  <c:v>42072</c:v>
                </c:pt>
                <c:pt idx="559">
                  <c:v>42073</c:v>
                </c:pt>
                <c:pt idx="560">
                  <c:v>42074</c:v>
                </c:pt>
                <c:pt idx="561">
                  <c:v>42075</c:v>
                </c:pt>
                <c:pt idx="562">
                  <c:v>42076</c:v>
                </c:pt>
                <c:pt idx="563">
                  <c:v>42079</c:v>
                </c:pt>
                <c:pt idx="564">
                  <c:v>42080</c:v>
                </c:pt>
                <c:pt idx="565">
                  <c:v>42081</c:v>
                </c:pt>
                <c:pt idx="566">
                  <c:v>42082</c:v>
                </c:pt>
                <c:pt idx="567">
                  <c:v>42083</c:v>
                </c:pt>
                <c:pt idx="568">
                  <c:v>42086</c:v>
                </c:pt>
                <c:pt idx="569">
                  <c:v>42087</c:v>
                </c:pt>
                <c:pt idx="570">
                  <c:v>42088</c:v>
                </c:pt>
                <c:pt idx="571">
                  <c:v>42089</c:v>
                </c:pt>
                <c:pt idx="572">
                  <c:v>42090</c:v>
                </c:pt>
                <c:pt idx="573">
                  <c:v>42093</c:v>
                </c:pt>
                <c:pt idx="574">
                  <c:v>42094</c:v>
                </c:pt>
                <c:pt idx="575">
                  <c:v>42097</c:v>
                </c:pt>
                <c:pt idx="576">
                  <c:v>42100</c:v>
                </c:pt>
                <c:pt idx="577">
                  <c:v>42101</c:v>
                </c:pt>
                <c:pt idx="578">
                  <c:v>42102</c:v>
                </c:pt>
                <c:pt idx="579">
                  <c:v>42103</c:v>
                </c:pt>
                <c:pt idx="580">
                  <c:v>42104</c:v>
                </c:pt>
                <c:pt idx="581">
                  <c:v>42107</c:v>
                </c:pt>
                <c:pt idx="582">
                  <c:v>42108</c:v>
                </c:pt>
                <c:pt idx="583">
                  <c:v>42109</c:v>
                </c:pt>
                <c:pt idx="584">
                  <c:v>42110</c:v>
                </c:pt>
                <c:pt idx="585">
                  <c:v>42111</c:v>
                </c:pt>
                <c:pt idx="586">
                  <c:v>42114</c:v>
                </c:pt>
                <c:pt idx="587">
                  <c:v>42115</c:v>
                </c:pt>
                <c:pt idx="588">
                  <c:v>42116</c:v>
                </c:pt>
                <c:pt idx="589">
                  <c:v>42117</c:v>
                </c:pt>
                <c:pt idx="590">
                  <c:v>42118</c:v>
                </c:pt>
                <c:pt idx="591">
                  <c:v>42121</c:v>
                </c:pt>
                <c:pt idx="592">
                  <c:v>42122</c:v>
                </c:pt>
                <c:pt idx="593">
                  <c:v>42123</c:v>
                </c:pt>
                <c:pt idx="594">
                  <c:v>42124</c:v>
                </c:pt>
                <c:pt idx="595">
                  <c:v>42125</c:v>
                </c:pt>
                <c:pt idx="596">
                  <c:v>42128</c:v>
                </c:pt>
                <c:pt idx="597">
                  <c:v>42129</c:v>
                </c:pt>
                <c:pt idx="598">
                  <c:v>42130</c:v>
                </c:pt>
                <c:pt idx="599">
                  <c:v>42131</c:v>
                </c:pt>
                <c:pt idx="600">
                  <c:v>42132</c:v>
                </c:pt>
                <c:pt idx="601">
                  <c:v>42135</c:v>
                </c:pt>
                <c:pt idx="602">
                  <c:v>42136</c:v>
                </c:pt>
                <c:pt idx="603">
                  <c:v>42137</c:v>
                </c:pt>
                <c:pt idx="604">
                  <c:v>42138</c:v>
                </c:pt>
                <c:pt idx="605">
                  <c:v>42139</c:v>
                </c:pt>
                <c:pt idx="606">
                  <c:v>42142</c:v>
                </c:pt>
                <c:pt idx="607">
                  <c:v>42143</c:v>
                </c:pt>
                <c:pt idx="608">
                  <c:v>42144</c:v>
                </c:pt>
                <c:pt idx="609">
                  <c:v>42145</c:v>
                </c:pt>
                <c:pt idx="610">
                  <c:v>42146</c:v>
                </c:pt>
                <c:pt idx="611">
                  <c:v>42149</c:v>
                </c:pt>
                <c:pt idx="612">
                  <c:v>42150</c:v>
                </c:pt>
                <c:pt idx="613">
                  <c:v>42151</c:v>
                </c:pt>
                <c:pt idx="614">
                  <c:v>42152</c:v>
                </c:pt>
                <c:pt idx="615">
                  <c:v>42153</c:v>
                </c:pt>
                <c:pt idx="616">
                  <c:v>42156</c:v>
                </c:pt>
                <c:pt idx="617">
                  <c:v>42157</c:v>
                </c:pt>
                <c:pt idx="618">
                  <c:v>42158</c:v>
                </c:pt>
                <c:pt idx="619">
                  <c:v>42159</c:v>
                </c:pt>
                <c:pt idx="620">
                  <c:v>42160</c:v>
                </c:pt>
                <c:pt idx="621">
                  <c:v>42163</c:v>
                </c:pt>
                <c:pt idx="622">
                  <c:v>42164</c:v>
                </c:pt>
                <c:pt idx="623">
                  <c:v>42165</c:v>
                </c:pt>
                <c:pt idx="624">
                  <c:v>42166</c:v>
                </c:pt>
                <c:pt idx="625">
                  <c:v>42167</c:v>
                </c:pt>
                <c:pt idx="626">
                  <c:v>42170</c:v>
                </c:pt>
                <c:pt idx="627">
                  <c:v>42171</c:v>
                </c:pt>
                <c:pt idx="628">
                  <c:v>42172</c:v>
                </c:pt>
                <c:pt idx="629">
                  <c:v>42173</c:v>
                </c:pt>
                <c:pt idx="630">
                  <c:v>42174</c:v>
                </c:pt>
                <c:pt idx="631">
                  <c:v>42177</c:v>
                </c:pt>
                <c:pt idx="632">
                  <c:v>42178</c:v>
                </c:pt>
                <c:pt idx="633">
                  <c:v>42179</c:v>
                </c:pt>
                <c:pt idx="634">
                  <c:v>42180</c:v>
                </c:pt>
                <c:pt idx="635">
                  <c:v>42181</c:v>
                </c:pt>
                <c:pt idx="636">
                  <c:v>42184</c:v>
                </c:pt>
                <c:pt idx="637">
                  <c:v>42185</c:v>
                </c:pt>
                <c:pt idx="638">
                  <c:v>42186</c:v>
                </c:pt>
                <c:pt idx="639">
                  <c:v>42187</c:v>
                </c:pt>
                <c:pt idx="640">
                  <c:v>42188</c:v>
                </c:pt>
                <c:pt idx="641">
                  <c:v>42191</c:v>
                </c:pt>
                <c:pt idx="642">
                  <c:v>42192</c:v>
                </c:pt>
                <c:pt idx="643">
                  <c:v>42193</c:v>
                </c:pt>
                <c:pt idx="644">
                  <c:v>42194</c:v>
                </c:pt>
                <c:pt idx="645">
                  <c:v>42195</c:v>
                </c:pt>
                <c:pt idx="646">
                  <c:v>42198</c:v>
                </c:pt>
                <c:pt idx="647">
                  <c:v>42199</c:v>
                </c:pt>
                <c:pt idx="648">
                  <c:v>42200</c:v>
                </c:pt>
                <c:pt idx="649">
                  <c:v>42201</c:v>
                </c:pt>
                <c:pt idx="650">
                  <c:v>42202</c:v>
                </c:pt>
                <c:pt idx="651">
                  <c:v>42205</c:v>
                </c:pt>
                <c:pt idx="652">
                  <c:v>42206</c:v>
                </c:pt>
                <c:pt idx="653">
                  <c:v>42207</c:v>
                </c:pt>
                <c:pt idx="654">
                  <c:v>42208</c:v>
                </c:pt>
                <c:pt idx="655">
                  <c:v>42209</c:v>
                </c:pt>
                <c:pt idx="656">
                  <c:v>42212</c:v>
                </c:pt>
                <c:pt idx="657">
                  <c:v>42213</c:v>
                </c:pt>
                <c:pt idx="658">
                  <c:v>42214</c:v>
                </c:pt>
                <c:pt idx="659">
                  <c:v>42215</c:v>
                </c:pt>
                <c:pt idx="660">
                  <c:v>42216</c:v>
                </c:pt>
                <c:pt idx="661">
                  <c:v>42219</c:v>
                </c:pt>
                <c:pt idx="662">
                  <c:v>42220</c:v>
                </c:pt>
                <c:pt idx="663">
                  <c:v>42221</c:v>
                </c:pt>
                <c:pt idx="664">
                  <c:v>42222</c:v>
                </c:pt>
                <c:pt idx="665">
                  <c:v>42223</c:v>
                </c:pt>
                <c:pt idx="666">
                  <c:v>42226</c:v>
                </c:pt>
                <c:pt idx="667">
                  <c:v>42227</c:v>
                </c:pt>
                <c:pt idx="668">
                  <c:v>42228</c:v>
                </c:pt>
                <c:pt idx="669">
                  <c:v>42229</c:v>
                </c:pt>
                <c:pt idx="670">
                  <c:v>42230</c:v>
                </c:pt>
                <c:pt idx="671">
                  <c:v>42233</c:v>
                </c:pt>
                <c:pt idx="672">
                  <c:v>42234</c:v>
                </c:pt>
                <c:pt idx="673">
                  <c:v>42235</c:v>
                </c:pt>
                <c:pt idx="674">
                  <c:v>42236</c:v>
                </c:pt>
                <c:pt idx="675">
                  <c:v>42237</c:v>
                </c:pt>
                <c:pt idx="676">
                  <c:v>42240</c:v>
                </c:pt>
                <c:pt idx="677">
                  <c:v>42241</c:v>
                </c:pt>
                <c:pt idx="678">
                  <c:v>42242</c:v>
                </c:pt>
                <c:pt idx="679">
                  <c:v>42243</c:v>
                </c:pt>
                <c:pt idx="680">
                  <c:v>42244</c:v>
                </c:pt>
                <c:pt idx="681">
                  <c:v>42247</c:v>
                </c:pt>
                <c:pt idx="682">
                  <c:v>42248</c:v>
                </c:pt>
                <c:pt idx="683">
                  <c:v>42249</c:v>
                </c:pt>
                <c:pt idx="684">
                  <c:v>42250</c:v>
                </c:pt>
                <c:pt idx="685">
                  <c:v>42251</c:v>
                </c:pt>
                <c:pt idx="686">
                  <c:v>42254</c:v>
                </c:pt>
                <c:pt idx="687">
                  <c:v>42255</c:v>
                </c:pt>
                <c:pt idx="688">
                  <c:v>42256</c:v>
                </c:pt>
                <c:pt idx="689">
                  <c:v>42257</c:v>
                </c:pt>
                <c:pt idx="690">
                  <c:v>42258</c:v>
                </c:pt>
                <c:pt idx="691">
                  <c:v>42261</c:v>
                </c:pt>
                <c:pt idx="692">
                  <c:v>42262</c:v>
                </c:pt>
                <c:pt idx="693">
                  <c:v>42263</c:v>
                </c:pt>
                <c:pt idx="694">
                  <c:v>42264</c:v>
                </c:pt>
                <c:pt idx="695">
                  <c:v>42265</c:v>
                </c:pt>
                <c:pt idx="696">
                  <c:v>42268</c:v>
                </c:pt>
                <c:pt idx="697">
                  <c:v>42269</c:v>
                </c:pt>
                <c:pt idx="698">
                  <c:v>42270</c:v>
                </c:pt>
                <c:pt idx="699">
                  <c:v>42271</c:v>
                </c:pt>
                <c:pt idx="700">
                  <c:v>42272</c:v>
                </c:pt>
                <c:pt idx="701">
                  <c:v>42275</c:v>
                </c:pt>
                <c:pt idx="702">
                  <c:v>42276</c:v>
                </c:pt>
                <c:pt idx="703">
                  <c:v>42277</c:v>
                </c:pt>
                <c:pt idx="704">
                  <c:v>42278</c:v>
                </c:pt>
                <c:pt idx="705">
                  <c:v>42279</c:v>
                </c:pt>
                <c:pt idx="706">
                  <c:v>42282</c:v>
                </c:pt>
                <c:pt idx="707">
                  <c:v>42283</c:v>
                </c:pt>
                <c:pt idx="708">
                  <c:v>42284</c:v>
                </c:pt>
                <c:pt idx="709">
                  <c:v>42285</c:v>
                </c:pt>
                <c:pt idx="710">
                  <c:v>42286</c:v>
                </c:pt>
                <c:pt idx="711">
                  <c:v>42289</c:v>
                </c:pt>
                <c:pt idx="712">
                  <c:v>42290</c:v>
                </c:pt>
                <c:pt idx="713">
                  <c:v>42291</c:v>
                </c:pt>
                <c:pt idx="714">
                  <c:v>42292</c:v>
                </c:pt>
                <c:pt idx="715">
                  <c:v>42293</c:v>
                </c:pt>
                <c:pt idx="716">
                  <c:v>42296</c:v>
                </c:pt>
                <c:pt idx="717">
                  <c:v>42297</c:v>
                </c:pt>
                <c:pt idx="718">
                  <c:v>42298</c:v>
                </c:pt>
                <c:pt idx="719">
                  <c:v>42299</c:v>
                </c:pt>
                <c:pt idx="720">
                  <c:v>42300</c:v>
                </c:pt>
                <c:pt idx="721">
                  <c:v>42303</c:v>
                </c:pt>
                <c:pt idx="722">
                  <c:v>42304</c:v>
                </c:pt>
                <c:pt idx="723">
                  <c:v>42305</c:v>
                </c:pt>
                <c:pt idx="724">
                  <c:v>42306</c:v>
                </c:pt>
                <c:pt idx="725">
                  <c:v>42307</c:v>
                </c:pt>
                <c:pt idx="726">
                  <c:v>42310</c:v>
                </c:pt>
                <c:pt idx="727">
                  <c:v>42311</c:v>
                </c:pt>
                <c:pt idx="728">
                  <c:v>42312</c:v>
                </c:pt>
                <c:pt idx="729">
                  <c:v>42313</c:v>
                </c:pt>
                <c:pt idx="730">
                  <c:v>42314</c:v>
                </c:pt>
                <c:pt idx="731">
                  <c:v>42317</c:v>
                </c:pt>
                <c:pt idx="732">
                  <c:v>42318</c:v>
                </c:pt>
                <c:pt idx="733">
                  <c:v>42320</c:v>
                </c:pt>
                <c:pt idx="734">
                  <c:v>42321</c:v>
                </c:pt>
                <c:pt idx="735">
                  <c:v>42324</c:v>
                </c:pt>
                <c:pt idx="736">
                  <c:v>42325</c:v>
                </c:pt>
                <c:pt idx="737">
                  <c:v>42326</c:v>
                </c:pt>
                <c:pt idx="738">
                  <c:v>42327</c:v>
                </c:pt>
                <c:pt idx="739">
                  <c:v>42328</c:v>
                </c:pt>
                <c:pt idx="740">
                  <c:v>42331</c:v>
                </c:pt>
                <c:pt idx="741">
                  <c:v>42332</c:v>
                </c:pt>
                <c:pt idx="742">
                  <c:v>42333</c:v>
                </c:pt>
                <c:pt idx="743">
                  <c:v>42334</c:v>
                </c:pt>
                <c:pt idx="744">
                  <c:v>42335</c:v>
                </c:pt>
                <c:pt idx="745">
                  <c:v>42338</c:v>
                </c:pt>
                <c:pt idx="746">
                  <c:v>42339</c:v>
                </c:pt>
                <c:pt idx="747">
                  <c:v>42340</c:v>
                </c:pt>
                <c:pt idx="748">
                  <c:v>42341</c:v>
                </c:pt>
                <c:pt idx="749">
                  <c:v>42342</c:v>
                </c:pt>
                <c:pt idx="750">
                  <c:v>42345</c:v>
                </c:pt>
                <c:pt idx="751">
                  <c:v>42346</c:v>
                </c:pt>
                <c:pt idx="752">
                  <c:v>42347</c:v>
                </c:pt>
                <c:pt idx="753">
                  <c:v>42348</c:v>
                </c:pt>
                <c:pt idx="754">
                  <c:v>42349</c:v>
                </c:pt>
                <c:pt idx="755">
                  <c:v>42352</c:v>
                </c:pt>
                <c:pt idx="756">
                  <c:v>42353</c:v>
                </c:pt>
                <c:pt idx="757">
                  <c:v>42354</c:v>
                </c:pt>
                <c:pt idx="758">
                  <c:v>42355</c:v>
                </c:pt>
                <c:pt idx="759">
                  <c:v>42356</c:v>
                </c:pt>
                <c:pt idx="760">
                  <c:v>42359</c:v>
                </c:pt>
                <c:pt idx="761">
                  <c:v>42360</c:v>
                </c:pt>
                <c:pt idx="762">
                  <c:v>42361</c:v>
                </c:pt>
                <c:pt idx="763">
                  <c:v>42366</c:v>
                </c:pt>
                <c:pt idx="764">
                  <c:v>42367</c:v>
                </c:pt>
                <c:pt idx="765">
                  <c:v>42368</c:v>
                </c:pt>
                <c:pt idx="766">
                  <c:v>42369</c:v>
                </c:pt>
                <c:pt idx="767">
                  <c:v>42370</c:v>
                </c:pt>
                <c:pt idx="768">
                  <c:v>42373</c:v>
                </c:pt>
                <c:pt idx="769">
                  <c:v>42374</c:v>
                </c:pt>
                <c:pt idx="770">
                  <c:v>42375</c:v>
                </c:pt>
                <c:pt idx="771">
                  <c:v>42376</c:v>
                </c:pt>
                <c:pt idx="772">
                  <c:v>42377</c:v>
                </c:pt>
                <c:pt idx="773">
                  <c:v>42380</c:v>
                </c:pt>
                <c:pt idx="774">
                  <c:v>42381</c:v>
                </c:pt>
                <c:pt idx="775">
                  <c:v>42382</c:v>
                </c:pt>
                <c:pt idx="776">
                  <c:v>42383</c:v>
                </c:pt>
                <c:pt idx="777">
                  <c:v>42384</c:v>
                </c:pt>
                <c:pt idx="778">
                  <c:v>42387</c:v>
                </c:pt>
                <c:pt idx="779">
                  <c:v>42388</c:v>
                </c:pt>
                <c:pt idx="780">
                  <c:v>42389</c:v>
                </c:pt>
                <c:pt idx="781">
                  <c:v>42390</c:v>
                </c:pt>
                <c:pt idx="782">
                  <c:v>42391</c:v>
                </c:pt>
                <c:pt idx="783">
                  <c:v>42394</c:v>
                </c:pt>
                <c:pt idx="784">
                  <c:v>42395</c:v>
                </c:pt>
                <c:pt idx="785">
                  <c:v>42396</c:v>
                </c:pt>
                <c:pt idx="786">
                  <c:v>42397</c:v>
                </c:pt>
                <c:pt idx="787">
                  <c:v>42398</c:v>
                </c:pt>
                <c:pt idx="788">
                  <c:v>42401</c:v>
                </c:pt>
                <c:pt idx="789">
                  <c:v>42402</c:v>
                </c:pt>
                <c:pt idx="790">
                  <c:v>42403</c:v>
                </c:pt>
                <c:pt idx="791">
                  <c:v>42404</c:v>
                </c:pt>
                <c:pt idx="792">
                  <c:v>42405</c:v>
                </c:pt>
                <c:pt idx="793">
                  <c:v>42408</c:v>
                </c:pt>
                <c:pt idx="794">
                  <c:v>42409</c:v>
                </c:pt>
                <c:pt idx="795">
                  <c:v>42410</c:v>
                </c:pt>
                <c:pt idx="796">
                  <c:v>42411</c:v>
                </c:pt>
                <c:pt idx="797">
                  <c:v>42412</c:v>
                </c:pt>
                <c:pt idx="798">
                  <c:v>42415</c:v>
                </c:pt>
                <c:pt idx="799">
                  <c:v>42416</c:v>
                </c:pt>
                <c:pt idx="800">
                  <c:v>42417</c:v>
                </c:pt>
                <c:pt idx="801">
                  <c:v>42418</c:v>
                </c:pt>
                <c:pt idx="802">
                  <c:v>42419</c:v>
                </c:pt>
                <c:pt idx="803">
                  <c:v>42422</c:v>
                </c:pt>
                <c:pt idx="804">
                  <c:v>42423</c:v>
                </c:pt>
                <c:pt idx="805">
                  <c:v>42424</c:v>
                </c:pt>
                <c:pt idx="806">
                  <c:v>42425</c:v>
                </c:pt>
                <c:pt idx="807">
                  <c:v>42426</c:v>
                </c:pt>
                <c:pt idx="808">
                  <c:v>42429</c:v>
                </c:pt>
                <c:pt idx="809">
                  <c:v>42430</c:v>
                </c:pt>
                <c:pt idx="810">
                  <c:v>42431</c:v>
                </c:pt>
                <c:pt idx="811">
                  <c:v>42432</c:v>
                </c:pt>
                <c:pt idx="812">
                  <c:v>42433</c:v>
                </c:pt>
                <c:pt idx="813">
                  <c:v>42436</c:v>
                </c:pt>
                <c:pt idx="814">
                  <c:v>42437</c:v>
                </c:pt>
                <c:pt idx="815">
                  <c:v>42438</c:v>
                </c:pt>
                <c:pt idx="816">
                  <c:v>42439</c:v>
                </c:pt>
                <c:pt idx="817">
                  <c:v>42440</c:v>
                </c:pt>
                <c:pt idx="818">
                  <c:v>42443</c:v>
                </c:pt>
                <c:pt idx="819">
                  <c:v>42444</c:v>
                </c:pt>
                <c:pt idx="820">
                  <c:v>42445</c:v>
                </c:pt>
                <c:pt idx="821">
                  <c:v>42446</c:v>
                </c:pt>
                <c:pt idx="822">
                  <c:v>42447</c:v>
                </c:pt>
                <c:pt idx="823">
                  <c:v>42450</c:v>
                </c:pt>
                <c:pt idx="824">
                  <c:v>42451</c:v>
                </c:pt>
                <c:pt idx="825">
                  <c:v>42452</c:v>
                </c:pt>
                <c:pt idx="826">
                  <c:v>42454</c:v>
                </c:pt>
                <c:pt idx="827">
                  <c:v>42457</c:v>
                </c:pt>
                <c:pt idx="828">
                  <c:v>42458</c:v>
                </c:pt>
                <c:pt idx="829">
                  <c:v>42459</c:v>
                </c:pt>
                <c:pt idx="830">
                  <c:v>42460</c:v>
                </c:pt>
                <c:pt idx="831">
                  <c:v>42461</c:v>
                </c:pt>
                <c:pt idx="832">
                  <c:v>42464</c:v>
                </c:pt>
                <c:pt idx="833">
                  <c:v>42465</c:v>
                </c:pt>
                <c:pt idx="834">
                  <c:v>42466</c:v>
                </c:pt>
                <c:pt idx="835">
                  <c:v>42467</c:v>
                </c:pt>
                <c:pt idx="836">
                  <c:v>42468</c:v>
                </c:pt>
                <c:pt idx="837">
                  <c:v>42471</c:v>
                </c:pt>
                <c:pt idx="838">
                  <c:v>42472</c:v>
                </c:pt>
                <c:pt idx="839">
                  <c:v>42473</c:v>
                </c:pt>
                <c:pt idx="840">
                  <c:v>42475</c:v>
                </c:pt>
                <c:pt idx="841">
                  <c:v>42478</c:v>
                </c:pt>
                <c:pt idx="842">
                  <c:v>42479</c:v>
                </c:pt>
                <c:pt idx="843">
                  <c:v>42480</c:v>
                </c:pt>
                <c:pt idx="844">
                  <c:v>42481</c:v>
                </c:pt>
                <c:pt idx="845">
                  <c:v>42482</c:v>
                </c:pt>
                <c:pt idx="846">
                  <c:v>42485</c:v>
                </c:pt>
                <c:pt idx="847">
                  <c:v>42486</c:v>
                </c:pt>
                <c:pt idx="848">
                  <c:v>42487</c:v>
                </c:pt>
                <c:pt idx="849">
                  <c:v>42488</c:v>
                </c:pt>
                <c:pt idx="850">
                  <c:v>42489</c:v>
                </c:pt>
                <c:pt idx="851">
                  <c:v>42492</c:v>
                </c:pt>
                <c:pt idx="852">
                  <c:v>42493</c:v>
                </c:pt>
                <c:pt idx="853">
                  <c:v>42494</c:v>
                </c:pt>
                <c:pt idx="854">
                  <c:v>42495</c:v>
                </c:pt>
                <c:pt idx="855">
                  <c:v>42496</c:v>
                </c:pt>
                <c:pt idx="856">
                  <c:v>42499</c:v>
                </c:pt>
                <c:pt idx="857">
                  <c:v>42500</c:v>
                </c:pt>
                <c:pt idx="858">
                  <c:v>42501</c:v>
                </c:pt>
                <c:pt idx="859">
                  <c:v>42502</c:v>
                </c:pt>
                <c:pt idx="860">
                  <c:v>42503</c:v>
                </c:pt>
                <c:pt idx="861">
                  <c:v>42506</c:v>
                </c:pt>
                <c:pt idx="862">
                  <c:v>42507</c:v>
                </c:pt>
                <c:pt idx="863">
                  <c:v>42508</c:v>
                </c:pt>
                <c:pt idx="864">
                  <c:v>42509</c:v>
                </c:pt>
                <c:pt idx="865">
                  <c:v>42510</c:v>
                </c:pt>
                <c:pt idx="866">
                  <c:v>42513</c:v>
                </c:pt>
                <c:pt idx="867">
                  <c:v>42514</c:v>
                </c:pt>
                <c:pt idx="868">
                  <c:v>42515</c:v>
                </c:pt>
                <c:pt idx="869">
                  <c:v>42516</c:v>
                </c:pt>
                <c:pt idx="870">
                  <c:v>42517</c:v>
                </c:pt>
                <c:pt idx="871">
                  <c:v>42520</c:v>
                </c:pt>
                <c:pt idx="872">
                  <c:v>42521</c:v>
                </c:pt>
                <c:pt idx="873">
                  <c:v>42522</c:v>
                </c:pt>
                <c:pt idx="874">
                  <c:v>42523</c:v>
                </c:pt>
                <c:pt idx="875">
                  <c:v>42524</c:v>
                </c:pt>
                <c:pt idx="876">
                  <c:v>42527</c:v>
                </c:pt>
                <c:pt idx="877">
                  <c:v>42528</c:v>
                </c:pt>
                <c:pt idx="878">
                  <c:v>42529</c:v>
                </c:pt>
                <c:pt idx="879">
                  <c:v>42530</c:v>
                </c:pt>
                <c:pt idx="880">
                  <c:v>42531</c:v>
                </c:pt>
                <c:pt idx="881">
                  <c:v>42534</c:v>
                </c:pt>
                <c:pt idx="882">
                  <c:v>42535</c:v>
                </c:pt>
                <c:pt idx="883">
                  <c:v>42536</c:v>
                </c:pt>
                <c:pt idx="884">
                  <c:v>42537</c:v>
                </c:pt>
                <c:pt idx="885">
                  <c:v>42538</c:v>
                </c:pt>
                <c:pt idx="886">
                  <c:v>42541</c:v>
                </c:pt>
                <c:pt idx="887">
                  <c:v>42542</c:v>
                </c:pt>
                <c:pt idx="888">
                  <c:v>42543</c:v>
                </c:pt>
                <c:pt idx="889">
                  <c:v>42544</c:v>
                </c:pt>
                <c:pt idx="890">
                  <c:v>42545</c:v>
                </c:pt>
                <c:pt idx="891">
                  <c:v>42548</c:v>
                </c:pt>
                <c:pt idx="892">
                  <c:v>42549</c:v>
                </c:pt>
                <c:pt idx="893">
                  <c:v>42550</c:v>
                </c:pt>
                <c:pt idx="894">
                  <c:v>42551</c:v>
                </c:pt>
                <c:pt idx="895">
                  <c:v>42552</c:v>
                </c:pt>
                <c:pt idx="896">
                  <c:v>42555</c:v>
                </c:pt>
                <c:pt idx="897">
                  <c:v>42556</c:v>
                </c:pt>
                <c:pt idx="898">
                  <c:v>42557</c:v>
                </c:pt>
                <c:pt idx="899">
                  <c:v>42558</c:v>
                </c:pt>
                <c:pt idx="900">
                  <c:v>42559</c:v>
                </c:pt>
                <c:pt idx="901">
                  <c:v>42562</c:v>
                </c:pt>
                <c:pt idx="902">
                  <c:v>42563</c:v>
                </c:pt>
                <c:pt idx="903">
                  <c:v>42564</c:v>
                </c:pt>
                <c:pt idx="904">
                  <c:v>42565</c:v>
                </c:pt>
                <c:pt idx="905">
                  <c:v>42566</c:v>
                </c:pt>
                <c:pt idx="906">
                  <c:v>42569</c:v>
                </c:pt>
                <c:pt idx="907">
                  <c:v>42570</c:v>
                </c:pt>
                <c:pt idx="908">
                  <c:v>42571</c:v>
                </c:pt>
                <c:pt idx="909">
                  <c:v>42572</c:v>
                </c:pt>
                <c:pt idx="910">
                  <c:v>42573</c:v>
                </c:pt>
                <c:pt idx="911">
                  <c:v>42576</c:v>
                </c:pt>
                <c:pt idx="912">
                  <c:v>42577</c:v>
                </c:pt>
                <c:pt idx="913">
                  <c:v>42578</c:v>
                </c:pt>
                <c:pt idx="914">
                  <c:v>42579</c:v>
                </c:pt>
                <c:pt idx="915">
                  <c:v>42580</c:v>
                </c:pt>
                <c:pt idx="916">
                  <c:v>42583</c:v>
                </c:pt>
                <c:pt idx="917">
                  <c:v>42584</c:v>
                </c:pt>
                <c:pt idx="918">
                  <c:v>42585</c:v>
                </c:pt>
                <c:pt idx="919">
                  <c:v>42586</c:v>
                </c:pt>
                <c:pt idx="920">
                  <c:v>42587</c:v>
                </c:pt>
                <c:pt idx="921">
                  <c:v>42590</c:v>
                </c:pt>
                <c:pt idx="922">
                  <c:v>42591</c:v>
                </c:pt>
                <c:pt idx="923">
                  <c:v>42592</c:v>
                </c:pt>
                <c:pt idx="924">
                  <c:v>42593</c:v>
                </c:pt>
                <c:pt idx="925">
                  <c:v>42594</c:v>
                </c:pt>
                <c:pt idx="926">
                  <c:v>42597</c:v>
                </c:pt>
                <c:pt idx="927">
                  <c:v>42598</c:v>
                </c:pt>
                <c:pt idx="928">
                  <c:v>42599</c:v>
                </c:pt>
                <c:pt idx="929">
                  <c:v>42600</c:v>
                </c:pt>
                <c:pt idx="930">
                  <c:v>42601</c:v>
                </c:pt>
                <c:pt idx="931">
                  <c:v>42604</c:v>
                </c:pt>
                <c:pt idx="932">
                  <c:v>42605</c:v>
                </c:pt>
                <c:pt idx="933">
                  <c:v>42606</c:v>
                </c:pt>
                <c:pt idx="934">
                  <c:v>42607</c:v>
                </c:pt>
                <c:pt idx="935">
                  <c:v>42608</c:v>
                </c:pt>
                <c:pt idx="936">
                  <c:v>42611</c:v>
                </c:pt>
                <c:pt idx="937">
                  <c:v>42612</c:v>
                </c:pt>
                <c:pt idx="938">
                  <c:v>42613</c:v>
                </c:pt>
                <c:pt idx="939">
                  <c:v>42614</c:v>
                </c:pt>
                <c:pt idx="940">
                  <c:v>42615</c:v>
                </c:pt>
                <c:pt idx="941">
                  <c:v>42618</c:v>
                </c:pt>
                <c:pt idx="942">
                  <c:v>42619</c:v>
                </c:pt>
                <c:pt idx="943">
                  <c:v>42620</c:v>
                </c:pt>
                <c:pt idx="944">
                  <c:v>42621</c:v>
                </c:pt>
                <c:pt idx="945">
                  <c:v>42622</c:v>
                </c:pt>
                <c:pt idx="946">
                  <c:v>42625</c:v>
                </c:pt>
                <c:pt idx="947">
                  <c:v>42626</c:v>
                </c:pt>
                <c:pt idx="948">
                  <c:v>42627</c:v>
                </c:pt>
                <c:pt idx="949">
                  <c:v>42628</c:v>
                </c:pt>
                <c:pt idx="950">
                  <c:v>42629</c:v>
                </c:pt>
                <c:pt idx="951">
                  <c:v>42632</c:v>
                </c:pt>
                <c:pt idx="952">
                  <c:v>42633</c:v>
                </c:pt>
                <c:pt idx="953">
                  <c:v>42634</c:v>
                </c:pt>
                <c:pt idx="954">
                  <c:v>42635</c:v>
                </c:pt>
                <c:pt idx="955">
                  <c:v>42636</c:v>
                </c:pt>
                <c:pt idx="956">
                  <c:v>42639</c:v>
                </c:pt>
                <c:pt idx="957">
                  <c:v>42640</c:v>
                </c:pt>
                <c:pt idx="958">
                  <c:v>42641</c:v>
                </c:pt>
                <c:pt idx="959">
                  <c:v>42642</c:v>
                </c:pt>
                <c:pt idx="960">
                  <c:v>42643</c:v>
                </c:pt>
                <c:pt idx="961">
                  <c:v>42646</c:v>
                </c:pt>
                <c:pt idx="962">
                  <c:v>42647</c:v>
                </c:pt>
                <c:pt idx="963">
                  <c:v>42648</c:v>
                </c:pt>
                <c:pt idx="964">
                  <c:v>42649</c:v>
                </c:pt>
                <c:pt idx="965">
                  <c:v>42650</c:v>
                </c:pt>
                <c:pt idx="966">
                  <c:v>42653</c:v>
                </c:pt>
                <c:pt idx="967">
                  <c:v>42655</c:v>
                </c:pt>
                <c:pt idx="968">
                  <c:v>42656</c:v>
                </c:pt>
                <c:pt idx="969">
                  <c:v>42657</c:v>
                </c:pt>
                <c:pt idx="970">
                  <c:v>42660</c:v>
                </c:pt>
                <c:pt idx="971">
                  <c:v>42661</c:v>
                </c:pt>
                <c:pt idx="972">
                  <c:v>42662</c:v>
                </c:pt>
                <c:pt idx="973">
                  <c:v>42663</c:v>
                </c:pt>
                <c:pt idx="974">
                  <c:v>42664</c:v>
                </c:pt>
                <c:pt idx="975">
                  <c:v>42667</c:v>
                </c:pt>
                <c:pt idx="976">
                  <c:v>42668</c:v>
                </c:pt>
                <c:pt idx="977">
                  <c:v>42669</c:v>
                </c:pt>
                <c:pt idx="978">
                  <c:v>42670</c:v>
                </c:pt>
                <c:pt idx="979">
                  <c:v>42671</c:v>
                </c:pt>
                <c:pt idx="980">
                  <c:v>42674</c:v>
                </c:pt>
                <c:pt idx="981">
                  <c:v>42675</c:v>
                </c:pt>
                <c:pt idx="982">
                  <c:v>42676</c:v>
                </c:pt>
                <c:pt idx="983">
                  <c:v>42677</c:v>
                </c:pt>
                <c:pt idx="984">
                  <c:v>42678</c:v>
                </c:pt>
                <c:pt idx="985">
                  <c:v>42681</c:v>
                </c:pt>
                <c:pt idx="986">
                  <c:v>42682</c:v>
                </c:pt>
                <c:pt idx="987">
                  <c:v>42683</c:v>
                </c:pt>
                <c:pt idx="988">
                  <c:v>42684</c:v>
                </c:pt>
                <c:pt idx="989">
                  <c:v>42685</c:v>
                </c:pt>
                <c:pt idx="990">
                  <c:v>42688</c:v>
                </c:pt>
                <c:pt idx="991">
                  <c:v>42689</c:v>
                </c:pt>
                <c:pt idx="992">
                  <c:v>42690</c:v>
                </c:pt>
                <c:pt idx="993">
                  <c:v>42691</c:v>
                </c:pt>
                <c:pt idx="994">
                  <c:v>42692</c:v>
                </c:pt>
                <c:pt idx="995">
                  <c:v>42695</c:v>
                </c:pt>
                <c:pt idx="996">
                  <c:v>42696</c:v>
                </c:pt>
                <c:pt idx="997">
                  <c:v>42697</c:v>
                </c:pt>
                <c:pt idx="998">
                  <c:v>42698</c:v>
                </c:pt>
                <c:pt idx="999">
                  <c:v>42699</c:v>
                </c:pt>
                <c:pt idx="1000">
                  <c:v>42702</c:v>
                </c:pt>
                <c:pt idx="1001">
                  <c:v>42703</c:v>
                </c:pt>
                <c:pt idx="1002">
                  <c:v>42704</c:v>
                </c:pt>
                <c:pt idx="1003">
                  <c:v>42705</c:v>
                </c:pt>
                <c:pt idx="1004">
                  <c:v>42706</c:v>
                </c:pt>
                <c:pt idx="1005">
                  <c:v>42709</c:v>
                </c:pt>
                <c:pt idx="1006">
                  <c:v>42710</c:v>
                </c:pt>
                <c:pt idx="1007">
                  <c:v>42711</c:v>
                </c:pt>
                <c:pt idx="1008">
                  <c:v>42712</c:v>
                </c:pt>
                <c:pt idx="1009">
                  <c:v>42713</c:v>
                </c:pt>
                <c:pt idx="1010">
                  <c:v>42716</c:v>
                </c:pt>
                <c:pt idx="1011">
                  <c:v>42717</c:v>
                </c:pt>
                <c:pt idx="1012">
                  <c:v>42718</c:v>
                </c:pt>
                <c:pt idx="1013">
                  <c:v>42719</c:v>
                </c:pt>
                <c:pt idx="1014">
                  <c:v>42720</c:v>
                </c:pt>
                <c:pt idx="1015">
                  <c:v>42723</c:v>
                </c:pt>
                <c:pt idx="1016">
                  <c:v>42724</c:v>
                </c:pt>
                <c:pt idx="1017">
                  <c:v>42725</c:v>
                </c:pt>
                <c:pt idx="1018">
                  <c:v>42726</c:v>
                </c:pt>
                <c:pt idx="1019">
                  <c:v>42727</c:v>
                </c:pt>
                <c:pt idx="1020">
                  <c:v>42730</c:v>
                </c:pt>
                <c:pt idx="1021">
                  <c:v>42731</c:v>
                </c:pt>
                <c:pt idx="1022">
                  <c:v>42732</c:v>
                </c:pt>
                <c:pt idx="1023">
                  <c:v>42733</c:v>
                </c:pt>
                <c:pt idx="1024">
                  <c:v>42734</c:v>
                </c:pt>
                <c:pt idx="1025">
                  <c:v>42737</c:v>
                </c:pt>
                <c:pt idx="1026">
                  <c:v>42738</c:v>
                </c:pt>
                <c:pt idx="1027">
                  <c:v>42739</c:v>
                </c:pt>
                <c:pt idx="1028">
                  <c:v>42740</c:v>
                </c:pt>
                <c:pt idx="1029">
                  <c:v>42741</c:v>
                </c:pt>
                <c:pt idx="1030">
                  <c:v>42744</c:v>
                </c:pt>
                <c:pt idx="1031">
                  <c:v>42745</c:v>
                </c:pt>
                <c:pt idx="1032">
                  <c:v>42746</c:v>
                </c:pt>
                <c:pt idx="1033">
                  <c:v>42747</c:v>
                </c:pt>
                <c:pt idx="1034">
                  <c:v>42748</c:v>
                </c:pt>
                <c:pt idx="1035">
                  <c:v>42751</c:v>
                </c:pt>
                <c:pt idx="1036">
                  <c:v>42752</c:v>
                </c:pt>
                <c:pt idx="1037">
                  <c:v>42753</c:v>
                </c:pt>
                <c:pt idx="1038">
                  <c:v>42754</c:v>
                </c:pt>
                <c:pt idx="1039">
                  <c:v>42755</c:v>
                </c:pt>
                <c:pt idx="1040">
                  <c:v>42758</c:v>
                </c:pt>
                <c:pt idx="1041">
                  <c:v>42759</c:v>
                </c:pt>
                <c:pt idx="1042">
                  <c:v>42760</c:v>
                </c:pt>
                <c:pt idx="1043">
                  <c:v>42761</c:v>
                </c:pt>
                <c:pt idx="1044">
                  <c:v>42762</c:v>
                </c:pt>
                <c:pt idx="1045">
                  <c:v>42765</c:v>
                </c:pt>
                <c:pt idx="1046">
                  <c:v>42766</c:v>
                </c:pt>
                <c:pt idx="1047">
                  <c:v>42767</c:v>
                </c:pt>
                <c:pt idx="1048">
                  <c:v>42768</c:v>
                </c:pt>
                <c:pt idx="1049">
                  <c:v>42769</c:v>
                </c:pt>
                <c:pt idx="1050">
                  <c:v>42772</c:v>
                </c:pt>
                <c:pt idx="1051">
                  <c:v>42773</c:v>
                </c:pt>
                <c:pt idx="1052">
                  <c:v>42774</c:v>
                </c:pt>
                <c:pt idx="1053">
                  <c:v>42775</c:v>
                </c:pt>
                <c:pt idx="1054">
                  <c:v>42776</c:v>
                </c:pt>
                <c:pt idx="1055">
                  <c:v>42779</c:v>
                </c:pt>
                <c:pt idx="1056">
                  <c:v>42780</c:v>
                </c:pt>
                <c:pt idx="1057">
                  <c:v>42781</c:v>
                </c:pt>
                <c:pt idx="1058">
                  <c:v>42782</c:v>
                </c:pt>
                <c:pt idx="1059">
                  <c:v>42783</c:v>
                </c:pt>
                <c:pt idx="1060">
                  <c:v>42786</c:v>
                </c:pt>
                <c:pt idx="1061">
                  <c:v>42787</c:v>
                </c:pt>
                <c:pt idx="1062">
                  <c:v>42788</c:v>
                </c:pt>
                <c:pt idx="1063">
                  <c:v>42789</c:v>
                </c:pt>
                <c:pt idx="1064">
                  <c:v>42790</c:v>
                </c:pt>
                <c:pt idx="1065">
                  <c:v>42793</c:v>
                </c:pt>
                <c:pt idx="1066">
                  <c:v>42794</c:v>
                </c:pt>
                <c:pt idx="1067">
                  <c:v>42795</c:v>
                </c:pt>
                <c:pt idx="1068">
                  <c:v>42796</c:v>
                </c:pt>
                <c:pt idx="1069">
                  <c:v>42797</c:v>
                </c:pt>
                <c:pt idx="1070">
                  <c:v>42800</c:v>
                </c:pt>
                <c:pt idx="1071">
                  <c:v>42801</c:v>
                </c:pt>
                <c:pt idx="1072">
                  <c:v>42802</c:v>
                </c:pt>
                <c:pt idx="1073">
                  <c:v>42803</c:v>
                </c:pt>
                <c:pt idx="1074">
                  <c:v>42804</c:v>
                </c:pt>
                <c:pt idx="1075">
                  <c:v>42807</c:v>
                </c:pt>
                <c:pt idx="1076">
                  <c:v>42808</c:v>
                </c:pt>
                <c:pt idx="1077">
                  <c:v>42809</c:v>
                </c:pt>
                <c:pt idx="1078">
                  <c:v>42810</c:v>
                </c:pt>
                <c:pt idx="1079">
                  <c:v>42811</c:v>
                </c:pt>
                <c:pt idx="1080">
                  <c:v>42814</c:v>
                </c:pt>
                <c:pt idx="1081">
                  <c:v>42815</c:v>
                </c:pt>
                <c:pt idx="1082">
                  <c:v>42816</c:v>
                </c:pt>
                <c:pt idx="1083">
                  <c:v>42817</c:v>
                </c:pt>
                <c:pt idx="1084">
                  <c:v>42818</c:v>
                </c:pt>
                <c:pt idx="1085">
                  <c:v>42821</c:v>
                </c:pt>
                <c:pt idx="1086">
                  <c:v>42822</c:v>
                </c:pt>
                <c:pt idx="1087">
                  <c:v>42823</c:v>
                </c:pt>
                <c:pt idx="1088">
                  <c:v>42824</c:v>
                </c:pt>
                <c:pt idx="1089">
                  <c:v>42825</c:v>
                </c:pt>
                <c:pt idx="1090">
                  <c:v>42828</c:v>
                </c:pt>
                <c:pt idx="1091">
                  <c:v>42829</c:v>
                </c:pt>
                <c:pt idx="1092">
                  <c:v>42830</c:v>
                </c:pt>
                <c:pt idx="1093">
                  <c:v>42831</c:v>
                </c:pt>
                <c:pt idx="1094">
                  <c:v>42832</c:v>
                </c:pt>
                <c:pt idx="1095">
                  <c:v>42835</c:v>
                </c:pt>
                <c:pt idx="1096">
                  <c:v>42836</c:v>
                </c:pt>
                <c:pt idx="1097">
                  <c:v>42837</c:v>
                </c:pt>
                <c:pt idx="1098">
                  <c:v>42838</c:v>
                </c:pt>
                <c:pt idx="1099">
                  <c:v>42839</c:v>
                </c:pt>
                <c:pt idx="1100">
                  <c:v>42842</c:v>
                </c:pt>
                <c:pt idx="1101">
                  <c:v>42843</c:v>
                </c:pt>
                <c:pt idx="1102">
                  <c:v>42844</c:v>
                </c:pt>
                <c:pt idx="1103">
                  <c:v>42845</c:v>
                </c:pt>
                <c:pt idx="1104">
                  <c:v>42846</c:v>
                </c:pt>
                <c:pt idx="1105">
                  <c:v>42849</c:v>
                </c:pt>
                <c:pt idx="1106">
                  <c:v>42850</c:v>
                </c:pt>
                <c:pt idx="1107">
                  <c:v>42851</c:v>
                </c:pt>
                <c:pt idx="1108">
                  <c:v>42852</c:v>
                </c:pt>
                <c:pt idx="1109">
                  <c:v>42853</c:v>
                </c:pt>
                <c:pt idx="1110">
                  <c:v>42856</c:v>
                </c:pt>
                <c:pt idx="1111">
                  <c:v>42857</c:v>
                </c:pt>
                <c:pt idx="1112">
                  <c:v>42858</c:v>
                </c:pt>
                <c:pt idx="1113">
                  <c:v>42859</c:v>
                </c:pt>
                <c:pt idx="1114">
                  <c:v>42860</c:v>
                </c:pt>
                <c:pt idx="1115">
                  <c:v>42863</c:v>
                </c:pt>
                <c:pt idx="1116">
                  <c:v>42864</c:v>
                </c:pt>
                <c:pt idx="1117">
                  <c:v>42865</c:v>
                </c:pt>
                <c:pt idx="1118">
                  <c:v>42866</c:v>
                </c:pt>
                <c:pt idx="1119">
                  <c:v>42867</c:v>
                </c:pt>
                <c:pt idx="1120">
                  <c:v>42870</c:v>
                </c:pt>
                <c:pt idx="1121">
                  <c:v>42871</c:v>
                </c:pt>
                <c:pt idx="1122">
                  <c:v>42872</c:v>
                </c:pt>
                <c:pt idx="1123">
                  <c:v>42873</c:v>
                </c:pt>
                <c:pt idx="1124">
                  <c:v>42874</c:v>
                </c:pt>
                <c:pt idx="1125">
                  <c:v>42877</c:v>
                </c:pt>
                <c:pt idx="1126">
                  <c:v>42878</c:v>
                </c:pt>
                <c:pt idx="1127">
                  <c:v>42879</c:v>
                </c:pt>
                <c:pt idx="1128">
                  <c:v>42880</c:v>
                </c:pt>
                <c:pt idx="1129">
                  <c:v>42881</c:v>
                </c:pt>
                <c:pt idx="1130">
                  <c:v>42884</c:v>
                </c:pt>
                <c:pt idx="1131">
                  <c:v>42885</c:v>
                </c:pt>
                <c:pt idx="1132">
                  <c:v>42886</c:v>
                </c:pt>
                <c:pt idx="1133">
                  <c:v>42887</c:v>
                </c:pt>
                <c:pt idx="1134">
                  <c:v>42888</c:v>
                </c:pt>
                <c:pt idx="1135">
                  <c:v>42891</c:v>
                </c:pt>
                <c:pt idx="1136">
                  <c:v>42892</c:v>
                </c:pt>
                <c:pt idx="1137">
                  <c:v>42893</c:v>
                </c:pt>
                <c:pt idx="1138">
                  <c:v>42894</c:v>
                </c:pt>
                <c:pt idx="1139">
                  <c:v>42895</c:v>
                </c:pt>
                <c:pt idx="1140">
                  <c:v>42898</c:v>
                </c:pt>
                <c:pt idx="1141">
                  <c:v>42899</c:v>
                </c:pt>
                <c:pt idx="1142">
                  <c:v>42900</c:v>
                </c:pt>
                <c:pt idx="1143">
                  <c:v>42901</c:v>
                </c:pt>
                <c:pt idx="1144">
                  <c:v>42902</c:v>
                </c:pt>
                <c:pt idx="1145">
                  <c:v>42905</c:v>
                </c:pt>
                <c:pt idx="1146">
                  <c:v>42906</c:v>
                </c:pt>
                <c:pt idx="1147">
                  <c:v>42907</c:v>
                </c:pt>
                <c:pt idx="1148">
                  <c:v>42908</c:v>
                </c:pt>
                <c:pt idx="1149">
                  <c:v>42909</c:v>
                </c:pt>
                <c:pt idx="1150">
                  <c:v>42912</c:v>
                </c:pt>
                <c:pt idx="1151">
                  <c:v>42913</c:v>
                </c:pt>
                <c:pt idx="1152">
                  <c:v>42914</c:v>
                </c:pt>
                <c:pt idx="1153">
                  <c:v>42915</c:v>
                </c:pt>
                <c:pt idx="1154">
                  <c:v>42916</c:v>
                </c:pt>
                <c:pt idx="1155">
                  <c:v>42919</c:v>
                </c:pt>
                <c:pt idx="1156">
                  <c:v>42920</c:v>
                </c:pt>
                <c:pt idx="1157">
                  <c:v>42921</c:v>
                </c:pt>
                <c:pt idx="1158">
                  <c:v>42922</c:v>
                </c:pt>
                <c:pt idx="1159">
                  <c:v>42923</c:v>
                </c:pt>
                <c:pt idx="1160">
                  <c:v>42926</c:v>
                </c:pt>
                <c:pt idx="1161">
                  <c:v>42927</c:v>
                </c:pt>
                <c:pt idx="1162">
                  <c:v>42928</c:v>
                </c:pt>
                <c:pt idx="1163">
                  <c:v>42929</c:v>
                </c:pt>
                <c:pt idx="1164">
                  <c:v>42930</c:v>
                </c:pt>
                <c:pt idx="1165">
                  <c:v>42933</c:v>
                </c:pt>
                <c:pt idx="1166">
                  <c:v>42934</c:v>
                </c:pt>
                <c:pt idx="1167">
                  <c:v>42935</c:v>
                </c:pt>
                <c:pt idx="1168">
                  <c:v>42936</c:v>
                </c:pt>
                <c:pt idx="1169">
                  <c:v>42937</c:v>
                </c:pt>
                <c:pt idx="1170">
                  <c:v>42940</c:v>
                </c:pt>
                <c:pt idx="1171">
                  <c:v>42941</c:v>
                </c:pt>
                <c:pt idx="1172">
                  <c:v>42942</c:v>
                </c:pt>
                <c:pt idx="1173">
                  <c:v>42943</c:v>
                </c:pt>
                <c:pt idx="1174">
                  <c:v>42944</c:v>
                </c:pt>
                <c:pt idx="1175">
                  <c:v>42947</c:v>
                </c:pt>
                <c:pt idx="1176">
                  <c:v>42948</c:v>
                </c:pt>
                <c:pt idx="1177">
                  <c:v>42949</c:v>
                </c:pt>
                <c:pt idx="1178">
                  <c:v>42950</c:v>
                </c:pt>
                <c:pt idx="1179">
                  <c:v>42951</c:v>
                </c:pt>
                <c:pt idx="1180">
                  <c:v>42954</c:v>
                </c:pt>
                <c:pt idx="1181">
                  <c:v>42955</c:v>
                </c:pt>
                <c:pt idx="1182">
                  <c:v>42956</c:v>
                </c:pt>
                <c:pt idx="1183">
                  <c:v>42957</c:v>
                </c:pt>
                <c:pt idx="1184">
                  <c:v>42958</c:v>
                </c:pt>
                <c:pt idx="1185">
                  <c:v>42961</c:v>
                </c:pt>
                <c:pt idx="1186">
                  <c:v>42962</c:v>
                </c:pt>
                <c:pt idx="1187">
                  <c:v>42963</c:v>
                </c:pt>
                <c:pt idx="1188">
                  <c:v>42964</c:v>
                </c:pt>
                <c:pt idx="1189">
                  <c:v>42965</c:v>
                </c:pt>
                <c:pt idx="1190">
                  <c:v>42968</c:v>
                </c:pt>
                <c:pt idx="1191">
                  <c:v>42969</c:v>
                </c:pt>
                <c:pt idx="1192">
                  <c:v>42970</c:v>
                </c:pt>
                <c:pt idx="1193">
                  <c:v>42971</c:v>
                </c:pt>
                <c:pt idx="1194">
                  <c:v>42972</c:v>
                </c:pt>
                <c:pt idx="1195">
                  <c:v>42975</c:v>
                </c:pt>
                <c:pt idx="1196">
                  <c:v>42976</c:v>
                </c:pt>
                <c:pt idx="1197">
                  <c:v>42977</c:v>
                </c:pt>
                <c:pt idx="1198">
                  <c:v>42978</c:v>
                </c:pt>
                <c:pt idx="1199">
                  <c:v>42979</c:v>
                </c:pt>
                <c:pt idx="1200">
                  <c:v>42982</c:v>
                </c:pt>
                <c:pt idx="1201">
                  <c:v>42983</c:v>
                </c:pt>
                <c:pt idx="1202">
                  <c:v>42984</c:v>
                </c:pt>
                <c:pt idx="1203">
                  <c:v>42985</c:v>
                </c:pt>
                <c:pt idx="1204">
                  <c:v>42986</c:v>
                </c:pt>
                <c:pt idx="1205">
                  <c:v>42989</c:v>
                </c:pt>
                <c:pt idx="1206">
                  <c:v>42990</c:v>
                </c:pt>
                <c:pt idx="1207">
                  <c:v>42991</c:v>
                </c:pt>
                <c:pt idx="1208">
                  <c:v>42992</c:v>
                </c:pt>
                <c:pt idx="1209">
                  <c:v>42993</c:v>
                </c:pt>
                <c:pt idx="1210">
                  <c:v>42996</c:v>
                </c:pt>
                <c:pt idx="1211">
                  <c:v>42997</c:v>
                </c:pt>
                <c:pt idx="1212">
                  <c:v>42998</c:v>
                </c:pt>
                <c:pt idx="1213">
                  <c:v>42999</c:v>
                </c:pt>
                <c:pt idx="1214">
                  <c:v>43000</c:v>
                </c:pt>
                <c:pt idx="1215">
                  <c:v>43003</c:v>
                </c:pt>
                <c:pt idx="1216">
                  <c:v>43004</c:v>
                </c:pt>
                <c:pt idx="1217">
                  <c:v>43005</c:v>
                </c:pt>
                <c:pt idx="1218">
                  <c:v>43006</c:v>
                </c:pt>
                <c:pt idx="1219">
                  <c:v>43007</c:v>
                </c:pt>
                <c:pt idx="1220">
                  <c:v>43010</c:v>
                </c:pt>
                <c:pt idx="1221">
                  <c:v>43011</c:v>
                </c:pt>
                <c:pt idx="1222">
                  <c:v>43012</c:v>
                </c:pt>
                <c:pt idx="1223">
                  <c:v>43013</c:v>
                </c:pt>
                <c:pt idx="1224">
                  <c:v>43014</c:v>
                </c:pt>
                <c:pt idx="1225">
                  <c:v>43017</c:v>
                </c:pt>
                <c:pt idx="1226">
                  <c:v>43018</c:v>
                </c:pt>
                <c:pt idx="1227">
                  <c:v>43019</c:v>
                </c:pt>
                <c:pt idx="1228">
                  <c:v>43020</c:v>
                </c:pt>
                <c:pt idx="1229">
                  <c:v>43021</c:v>
                </c:pt>
                <c:pt idx="1230">
                  <c:v>43024</c:v>
                </c:pt>
                <c:pt idx="1231">
                  <c:v>43025</c:v>
                </c:pt>
                <c:pt idx="1232">
                  <c:v>43026</c:v>
                </c:pt>
                <c:pt idx="1233">
                  <c:v>43028</c:v>
                </c:pt>
                <c:pt idx="1234">
                  <c:v>43031</c:v>
                </c:pt>
                <c:pt idx="1235">
                  <c:v>43032</c:v>
                </c:pt>
                <c:pt idx="1236">
                  <c:v>43033</c:v>
                </c:pt>
                <c:pt idx="1237">
                  <c:v>43034</c:v>
                </c:pt>
                <c:pt idx="1238">
                  <c:v>43035</c:v>
                </c:pt>
                <c:pt idx="1239">
                  <c:v>43038</c:v>
                </c:pt>
                <c:pt idx="1240">
                  <c:v>43039</c:v>
                </c:pt>
                <c:pt idx="1241">
                  <c:v>43040</c:v>
                </c:pt>
                <c:pt idx="1242">
                  <c:v>43041</c:v>
                </c:pt>
                <c:pt idx="1243">
                  <c:v>43042</c:v>
                </c:pt>
                <c:pt idx="1244">
                  <c:v>43045</c:v>
                </c:pt>
                <c:pt idx="1245">
                  <c:v>43046</c:v>
                </c:pt>
                <c:pt idx="1246">
                  <c:v>43047</c:v>
                </c:pt>
                <c:pt idx="1247">
                  <c:v>43048</c:v>
                </c:pt>
                <c:pt idx="1248">
                  <c:v>43049</c:v>
                </c:pt>
                <c:pt idx="1249">
                  <c:v>43052</c:v>
                </c:pt>
                <c:pt idx="1250">
                  <c:v>43053</c:v>
                </c:pt>
                <c:pt idx="1251">
                  <c:v>43054</c:v>
                </c:pt>
                <c:pt idx="1252">
                  <c:v>43055</c:v>
                </c:pt>
                <c:pt idx="1253">
                  <c:v>43056</c:v>
                </c:pt>
                <c:pt idx="1254">
                  <c:v>43059</c:v>
                </c:pt>
                <c:pt idx="1255">
                  <c:v>43060</c:v>
                </c:pt>
                <c:pt idx="1256">
                  <c:v>43061</c:v>
                </c:pt>
                <c:pt idx="1257">
                  <c:v>43062</c:v>
                </c:pt>
                <c:pt idx="1258">
                  <c:v>43063</c:v>
                </c:pt>
                <c:pt idx="1259">
                  <c:v>43066</c:v>
                </c:pt>
                <c:pt idx="1260">
                  <c:v>43067</c:v>
                </c:pt>
                <c:pt idx="1261">
                  <c:v>43068</c:v>
                </c:pt>
                <c:pt idx="1262">
                  <c:v>43069</c:v>
                </c:pt>
                <c:pt idx="1263">
                  <c:v>43070</c:v>
                </c:pt>
                <c:pt idx="1264">
                  <c:v>43073</c:v>
                </c:pt>
                <c:pt idx="1265">
                  <c:v>43074</c:v>
                </c:pt>
                <c:pt idx="1266">
                  <c:v>43075</c:v>
                </c:pt>
                <c:pt idx="1267">
                  <c:v>43076</c:v>
                </c:pt>
              </c:numCache>
            </c:numRef>
          </c:cat>
          <c:val>
            <c:numRef>
              <c:f>'рис. 1.8'!$D$7:$D$3144</c:f>
              <c:numCache>
                <c:formatCode>0.00</c:formatCode>
                <c:ptCount val="3138"/>
                <c:pt idx="0">
                  <c:v>0</c:v>
                </c:pt>
                <c:pt idx="1">
                  <c:v>0.79248372856611127</c:v>
                </c:pt>
                <c:pt idx="2">
                  <c:v>0.92127074386966967</c:v>
                </c:pt>
                <c:pt idx="3">
                  <c:v>0.69064783886307168</c:v>
                </c:pt>
                <c:pt idx="4">
                  <c:v>0.70069309987594863</c:v>
                </c:pt>
                <c:pt idx="5">
                  <c:v>0.96279322771091813</c:v>
                </c:pt>
                <c:pt idx="6">
                  <c:v>0.60376245288757957</c:v>
                </c:pt>
                <c:pt idx="7">
                  <c:v>0.30779645457641891</c:v>
                </c:pt>
                <c:pt idx="8">
                  <c:v>-7.342041953350531E-3</c:v>
                </c:pt>
                <c:pt idx="9">
                  <c:v>6.7969997468097176E-2</c:v>
                </c:pt>
                <c:pt idx="10">
                  <c:v>-9.6836861018118725E-2</c:v>
                </c:pt>
                <c:pt idx="11">
                  <c:v>-3.5559911956369206E-2</c:v>
                </c:pt>
                <c:pt idx="12">
                  <c:v>-0.13417936444709255</c:v>
                </c:pt>
                <c:pt idx="13">
                  <c:v>-7.4721088918408896E-2</c:v>
                </c:pt>
                <c:pt idx="14">
                  <c:v>0.10357396195321655</c:v>
                </c:pt>
                <c:pt idx="15">
                  <c:v>0.18268096830513514</c:v>
                </c:pt>
                <c:pt idx="16">
                  <c:v>0.53933920217097864</c:v>
                </c:pt>
                <c:pt idx="17">
                  <c:v>0.79503593005436812</c:v>
                </c:pt>
                <c:pt idx="18">
                  <c:v>0.85761652608466932</c:v>
                </c:pt>
                <c:pt idx="19">
                  <c:v>0.62060644281815769</c:v>
                </c:pt>
                <c:pt idx="20">
                  <c:v>0.58667420994859754</c:v>
                </c:pt>
                <c:pt idx="21">
                  <c:v>0.4238795995779725</c:v>
                </c:pt>
                <c:pt idx="22">
                  <c:v>0.4073760772478181</c:v>
                </c:pt>
                <c:pt idx="23">
                  <c:v>0.50736042185502583</c:v>
                </c:pt>
                <c:pt idx="24">
                  <c:v>0.36393866451534507</c:v>
                </c:pt>
                <c:pt idx="25">
                  <c:v>0.38110898497438939</c:v>
                </c:pt>
                <c:pt idx="26">
                  <c:v>0.37820367824816969</c:v>
                </c:pt>
                <c:pt idx="27">
                  <c:v>6.5768465044698132E-2</c:v>
                </c:pt>
                <c:pt idx="28">
                  <c:v>0.18405763823494681</c:v>
                </c:pt>
                <c:pt idx="29">
                  <c:v>0.30920755921918897</c:v>
                </c:pt>
                <c:pt idx="30">
                  <c:v>0.48712972865281756</c:v>
                </c:pt>
                <c:pt idx="31">
                  <c:v>0.36487229799675447</c:v>
                </c:pt>
                <c:pt idx="32">
                  <c:v>0.4289675888734763</c:v>
                </c:pt>
                <c:pt idx="33">
                  <c:v>0.69612395943666172</c:v>
                </c:pt>
                <c:pt idx="34">
                  <c:v>0.59173877701761057</c:v>
                </c:pt>
                <c:pt idx="35">
                  <c:v>0.51676490745211368</c:v>
                </c:pt>
                <c:pt idx="36">
                  <c:v>0.41180591647088249</c:v>
                </c:pt>
                <c:pt idx="37">
                  <c:v>0.31078562631566342</c:v>
                </c:pt>
                <c:pt idx="38">
                  <c:v>0.35343925182715452</c:v>
                </c:pt>
                <c:pt idx="39">
                  <c:v>-0.19274851426168027</c:v>
                </c:pt>
                <c:pt idx="40">
                  <c:v>2.0444629221657351E-2</c:v>
                </c:pt>
                <c:pt idx="41">
                  <c:v>0.2186087389129483</c:v>
                </c:pt>
                <c:pt idx="42">
                  <c:v>-0.19620859386085954</c:v>
                </c:pt>
                <c:pt idx="43">
                  <c:v>-0.12394729281102457</c:v>
                </c:pt>
                <c:pt idx="44">
                  <c:v>-0.26274759325455932</c:v>
                </c:pt>
                <c:pt idx="45">
                  <c:v>-4.0097258476095021E-2</c:v>
                </c:pt>
                <c:pt idx="46">
                  <c:v>-9.0248139954269391E-2</c:v>
                </c:pt>
                <c:pt idx="47">
                  <c:v>-0.46313883028768998</c:v>
                </c:pt>
                <c:pt idx="48">
                  <c:v>-0.65600524275997429</c:v>
                </c:pt>
                <c:pt idx="49">
                  <c:v>-0.44062520250032833</c:v>
                </c:pt>
                <c:pt idx="50">
                  <c:v>-0.23333139416980941</c:v>
                </c:pt>
                <c:pt idx="51">
                  <c:v>-0.29794442008176247</c:v>
                </c:pt>
                <c:pt idx="52">
                  <c:v>-0.17581127101574623</c:v>
                </c:pt>
                <c:pt idx="53">
                  <c:v>9.0884154382166571E-2</c:v>
                </c:pt>
                <c:pt idx="54">
                  <c:v>-3.8480080632211866E-2</c:v>
                </c:pt>
                <c:pt idx="55">
                  <c:v>-0.28504713530954007</c:v>
                </c:pt>
                <c:pt idx="56">
                  <c:v>-0.15214797317099737</c:v>
                </c:pt>
                <c:pt idx="57">
                  <c:v>1.6649500898708425E-2</c:v>
                </c:pt>
                <c:pt idx="58">
                  <c:v>6.3905937316917516E-2</c:v>
                </c:pt>
                <c:pt idx="59">
                  <c:v>-3.6112145284945996E-2</c:v>
                </c:pt>
                <c:pt idx="60">
                  <c:v>8.4271348168769578E-2</c:v>
                </c:pt>
                <c:pt idx="61">
                  <c:v>-0.60170004708766101</c:v>
                </c:pt>
                <c:pt idx="62">
                  <c:v>-1.3156044489622474</c:v>
                </c:pt>
                <c:pt idx="63">
                  <c:v>-2.3217725750396028</c:v>
                </c:pt>
                <c:pt idx="64">
                  <c:v>-2.4568656611962325</c:v>
                </c:pt>
                <c:pt idx="65">
                  <c:v>-2.9551211457514199</c:v>
                </c:pt>
                <c:pt idx="66">
                  <c:v>-2.1480122654736533</c:v>
                </c:pt>
                <c:pt idx="67">
                  <c:v>-1.9689294655043597</c:v>
                </c:pt>
                <c:pt idx="68">
                  <c:v>-1.6042277735153618</c:v>
                </c:pt>
                <c:pt idx="69">
                  <c:v>-2.3229168638110167</c:v>
                </c:pt>
                <c:pt idx="70">
                  <c:v>-3.1993690214940784</c:v>
                </c:pt>
                <c:pt idx="71">
                  <c:v>-3.0511639671476019</c:v>
                </c:pt>
                <c:pt idx="72">
                  <c:v>-4.3816022053178472</c:v>
                </c:pt>
                <c:pt idx="73">
                  <c:v>-3.2971133464479436</c:v>
                </c:pt>
                <c:pt idx="74">
                  <c:v>-3.2261615309071345</c:v>
                </c:pt>
                <c:pt idx="75">
                  <c:v>-3.1712210502899012</c:v>
                </c:pt>
                <c:pt idx="76">
                  <c:v>-1.8135702298297502</c:v>
                </c:pt>
                <c:pt idx="77">
                  <c:v>-2.3393914530742705</c:v>
                </c:pt>
                <c:pt idx="78">
                  <c:v>-1.6058948798719115</c:v>
                </c:pt>
                <c:pt idx="79">
                  <c:v>-2.4408733614988023</c:v>
                </c:pt>
                <c:pt idx="80">
                  <c:v>-3.1109100024762739</c:v>
                </c:pt>
                <c:pt idx="81">
                  <c:v>-2.4312416138694886</c:v>
                </c:pt>
                <c:pt idx="82">
                  <c:v>-2.545918203011027</c:v>
                </c:pt>
                <c:pt idx="83">
                  <c:v>-2.2002873808108632</c:v>
                </c:pt>
                <c:pt idx="84">
                  <c:v>-2.470557702315503</c:v>
                </c:pt>
                <c:pt idx="85">
                  <c:v>-3.1738093842258337</c:v>
                </c:pt>
                <c:pt idx="86">
                  <c:v>-2.7900209262643187</c:v>
                </c:pt>
                <c:pt idx="87">
                  <c:v>-2.869784228438192</c:v>
                </c:pt>
                <c:pt idx="88">
                  <c:v>-2.5693398360434685</c:v>
                </c:pt>
                <c:pt idx="89">
                  <c:v>-2.5122077822281739</c:v>
                </c:pt>
                <c:pt idx="90">
                  <c:v>-2.5221043057079129</c:v>
                </c:pt>
                <c:pt idx="91">
                  <c:v>-2.3159132999720953</c:v>
                </c:pt>
                <c:pt idx="92">
                  <c:v>-2.0754178379704058</c:v>
                </c:pt>
                <c:pt idx="93">
                  <c:v>-1.5744902947960924</c:v>
                </c:pt>
                <c:pt idx="94">
                  <c:v>-1.510900227431307</c:v>
                </c:pt>
                <c:pt idx="95">
                  <c:v>-1.681686190022404</c:v>
                </c:pt>
                <c:pt idx="96">
                  <c:v>-1.9243811767521777</c:v>
                </c:pt>
                <c:pt idx="97">
                  <c:v>-1.3740140231314797</c:v>
                </c:pt>
                <c:pt idx="98">
                  <c:v>-1.5684427166885229</c:v>
                </c:pt>
                <c:pt idx="99">
                  <c:v>-1.3374498403290858</c:v>
                </c:pt>
                <c:pt idx="100">
                  <c:v>-1.3495812534804088</c:v>
                </c:pt>
                <c:pt idx="101">
                  <c:v>-1.4191645169593414</c:v>
                </c:pt>
                <c:pt idx="102">
                  <c:v>-1.5622626333834262</c:v>
                </c:pt>
                <c:pt idx="103">
                  <c:v>-1.7265949610320206</c:v>
                </c:pt>
                <c:pt idx="104">
                  <c:v>-2.2045652331370178</c:v>
                </c:pt>
                <c:pt idx="105">
                  <c:v>-2.2370722207432721</c:v>
                </c:pt>
                <c:pt idx="106">
                  <c:v>-2.3716620388654235</c:v>
                </c:pt>
                <c:pt idx="107">
                  <c:v>-2.6745354664610232</c:v>
                </c:pt>
                <c:pt idx="108">
                  <c:v>-1.9843449157057194</c:v>
                </c:pt>
                <c:pt idx="109">
                  <c:v>-2.539919461032639</c:v>
                </c:pt>
                <c:pt idx="110">
                  <c:v>-2.2818570438419385</c:v>
                </c:pt>
                <c:pt idx="111">
                  <c:v>-2.4965796645143143</c:v>
                </c:pt>
                <c:pt idx="112">
                  <c:v>-1.3799766707422236</c:v>
                </c:pt>
                <c:pt idx="113">
                  <c:v>-1.299261733814177</c:v>
                </c:pt>
                <c:pt idx="114">
                  <c:v>-1.3035419060682045</c:v>
                </c:pt>
                <c:pt idx="115">
                  <c:v>-1.4300328026342015</c:v>
                </c:pt>
                <c:pt idx="116">
                  <c:v>-2.1813034924546031</c:v>
                </c:pt>
                <c:pt idx="117">
                  <c:v>-1.1951986828010064</c:v>
                </c:pt>
                <c:pt idx="118">
                  <c:v>-1.4573005612513867</c:v>
                </c:pt>
                <c:pt idx="119">
                  <c:v>-1.6679275473119901</c:v>
                </c:pt>
                <c:pt idx="120">
                  <c:v>-2.3362841464980733</c:v>
                </c:pt>
                <c:pt idx="121">
                  <c:v>-2.2113032207129066</c:v>
                </c:pt>
                <c:pt idx="122">
                  <c:v>-2.239376357305872</c:v>
                </c:pt>
                <c:pt idx="123">
                  <c:v>-2.9374252777396066</c:v>
                </c:pt>
                <c:pt idx="124">
                  <c:v>-3.0054721139050002</c:v>
                </c:pt>
                <c:pt idx="125">
                  <c:v>-2.8514432463591675</c:v>
                </c:pt>
                <c:pt idx="126">
                  <c:v>-3.0545407805924896</c:v>
                </c:pt>
                <c:pt idx="127">
                  <c:v>-2.6457538086463614</c:v>
                </c:pt>
                <c:pt idx="128">
                  <c:v>-2.5421899087753559</c:v>
                </c:pt>
                <c:pt idx="129">
                  <c:v>-2.0102743852573752</c:v>
                </c:pt>
                <c:pt idx="130">
                  <c:v>-2.2253377802631604</c:v>
                </c:pt>
                <c:pt idx="131">
                  <c:v>-1.4299159352234199</c:v>
                </c:pt>
                <c:pt idx="132">
                  <c:v>-1.6067779601390271</c:v>
                </c:pt>
                <c:pt idx="133">
                  <c:v>-2.0438226695597166</c:v>
                </c:pt>
                <c:pt idx="134">
                  <c:v>-1.8326936316550189</c:v>
                </c:pt>
                <c:pt idx="135">
                  <c:v>-1.6277872941950307</c:v>
                </c:pt>
                <c:pt idx="136">
                  <c:v>-1.8656180267441158</c:v>
                </c:pt>
                <c:pt idx="137">
                  <c:v>-1.4938510223628185</c:v>
                </c:pt>
                <c:pt idx="138">
                  <c:v>-1.8292702207154576</c:v>
                </c:pt>
                <c:pt idx="139">
                  <c:v>-1.7803787065100778</c:v>
                </c:pt>
                <c:pt idx="140">
                  <c:v>-1.8235808922919858</c:v>
                </c:pt>
                <c:pt idx="141">
                  <c:v>-2.4415812846237657</c:v>
                </c:pt>
                <c:pt idx="142">
                  <c:v>-2.8775051422986451</c:v>
                </c:pt>
                <c:pt idx="143">
                  <c:v>-2.7666619557297594</c:v>
                </c:pt>
                <c:pt idx="144">
                  <c:v>-2.5564814602338117</c:v>
                </c:pt>
                <c:pt idx="145">
                  <c:v>-2.6016423793460604</c:v>
                </c:pt>
                <c:pt idx="146">
                  <c:v>-2.4699905630009482</c:v>
                </c:pt>
                <c:pt idx="147">
                  <c:v>-2.1572498485200242</c:v>
                </c:pt>
                <c:pt idx="148">
                  <c:v>-2.4616402045505339</c:v>
                </c:pt>
                <c:pt idx="149">
                  <c:v>-2.7802984662803283</c:v>
                </c:pt>
                <c:pt idx="150">
                  <c:v>-2.2983275474749689</c:v>
                </c:pt>
                <c:pt idx="151">
                  <c:v>-2.7116640512360561</c:v>
                </c:pt>
                <c:pt idx="152">
                  <c:v>-2.8047892728962154</c:v>
                </c:pt>
                <c:pt idx="153">
                  <c:v>-2.7108268833022748</c:v>
                </c:pt>
                <c:pt idx="154">
                  <c:v>-2.5358858715459007</c:v>
                </c:pt>
                <c:pt idx="155">
                  <c:v>-2.3913396171338235</c:v>
                </c:pt>
                <c:pt idx="156">
                  <c:v>-1.7546985959245944</c:v>
                </c:pt>
                <c:pt idx="157">
                  <c:v>-1.5198575881749719</c:v>
                </c:pt>
                <c:pt idx="158">
                  <c:v>-0.60547847048945869</c:v>
                </c:pt>
                <c:pt idx="159">
                  <c:v>-0.96144542136293865</c:v>
                </c:pt>
                <c:pt idx="160">
                  <c:v>-0.2170089930194905</c:v>
                </c:pt>
                <c:pt idx="161">
                  <c:v>4.6923687097489619E-2</c:v>
                </c:pt>
                <c:pt idx="162">
                  <c:v>-0.83419917063480398</c:v>
                </c:pt>
                <c:pt idx="163">
                  <c:v>-0.34162969991923831</c:v>
                </c:pt>
                <c:pt idx="164">
                  <c:v>0.51759012194516174</c:v>
                </c:pt>
                <c:pt idx="165">
                  <c:v>0.43033335004932383</c:v>
                </c:pt>
                <c:pt idx="166">
                  <c:v>0.54282998806498028</c:v>
                </c:pt>
                <c:pt idx="167">
                  <c:v>0.46081448066794906</c:v>
                </c:pt>
                <c:pt idx="168">
                  <c:v>-9.6569387574419352E-2</c:v>
                </c:pt>
                <c:pt idx="169">
                  <c:v>0.51475189577816138</c:v>
                </c:pt>
                <c:pt idx="170">
                  <c:v>0.48447023406450285</c:v>
                </c:pt>
                <c:pt idx="171">
                  <c:v>0.61693557235153662</c:v>
                </c:pt>
                <c:pt idx="172">
                  <c:v>-6.6453197963539878E-2</c:v>
                </c:pt>
                <c:pt idx="173">
                  <c:v>-0.2486552379161111</c:v>
                </c:pt>
                <c:pt idx="174">
                  <c:v>-0.1407124928913106</c:v>
                </c:pt>
                <c:pt idx="175">
                  <c:v>1.206523943832849E-2</c:v>
                </c:pt>
                <c:pt idx="176">
                  <c:v>0.66638784185086308</c:v>
                </c:pt>
                <c:pt idx="177">
                  <c:v>1.1808799287636731</c:v>
                </c:pt>
                <c:pt idx="178">
                  <c:v>1.1321185195648695</c:v>
                </c:pt>
                <c:pt idx="179">
                  <c:v>1.1658527340072879</c:v>
                </c:pt>
                <c:pt idx="180">
                  <c:v>0.79076287677963819</c:v>
                </c:pt>
                <c:pt idx="181">
                  <c:v>1.0937971031177938</c:v>
                </c:pt>
                <c:pt idx="182">
                  <c:v>1.2593457116900026</c:v>
                </c:pt>
                <c:pt idx="183">
                  <c:v>1.5013780601864823</c:v>
                </c:pt>
                <c:pt idx="184">
                  <c:v>1.7117227223179867</c:v>
                </c:pt>
                <c:pt idx="185">
                  <c:v>1.0817455993960152</c:v>
                </c:pt>
                <c:pt idx="186">
                  <c:v>0.48252799761252163</c:v>
                </c:pt>
                <c:pt idx="187">
                  <c:v>0.83474415683006953</c:v>
                </c:pt>
                <c:pt idx="188">
                  <c:v>0.64183602441951848</c:v>
                </c:pt>
                <c:pt idx="189">
                  <c:v>0.80241983023994123</c:v>
                </c:pt>
                <c:pt idx="190">
                  <c:v>0.31478785190527958</c:v>
                </c:pt>
                <c:pt idx="191">
                  <c:v>0.26692176835769033</c:v>
                </c:pt>
                <c:pt idx="192">
                  <c:v>-8.2006432961193809E-2</c:v>
                </c:pt>
                <c:pt idx="193">
                  <c:v>-0.17186178463022372</c:v>
                </c:pt>
                <c:pt idx="194">
                  <c:v>-0.51287005870594271</c:v>
                </c:pt>
                <c:pt idx="195">
                  <c:v>-0.31531794030952653</c:v>
                </c:pt>
                <c:pt idx="196">
                  <c:v>-0.37458182194551171</c:v>
                </c:pt>
                <c:pt idx="197">
                  <c:v>-0.6954512376680384</c:v>
                </c:pt>
                <c:pt idx="198">
                  <c:v>-0.69330983953899761</c:v>
                </c:pt>
                <c:pt idx="199">
                  <c:v>-0.90068551597579471</c:v>
                </c:pt>
                <c:pt idx="200">
                  <c:v>-0.35625154709057938</c:v>
                </c:pt>
                <c:pt idx="201">
                  <c:v>-0.54027256423400161</c:v>
                </c:pt>
                <c:pt idx="202">
                  <c:v>-0.40908882932329504</c:v>
                </c:pt>
                <c:pt idx="203">
                  <c:v>-0.29602721003875843</c:v>
                </c:pt>
                <c:pt idx="204">
                  <c:v>-0.18998433979211882</c:v>
                </c:pt>
                <c:pt idx="205">
                  <c:v>0.1864927357420072</c:v>
                </c:pt>
                <c:pt idx="206">
                  <c:v>0.60864794413153334</c:v>
                </c:pt>
                <c:pt idx="207">
                  <c:v>-0.15943229373036161</c:v>
                </c:pt>
                <c:pt idx="208">
                  <c:v>-0.43185141175553099</c:v>
                </c:pt>
                <c:pt idx="209">
                  <c:v>-0.6622449179344585</c:v>
                </c:pt>
                <c:pt idx="210">
                  <c:v>-0.24728239196427637</c:v>
                </c:pt>
                <c:pt idx="211">
                  <c:v>0.51010568561873981</c:v>
                </c:pt>
                <c:pt idx="212">
                  <c:v>0.15209722149907634</c:v>
                </c:pt>
                <c:pt idx="213">
                  <c:v>9.5074829771178315E-2</c:v>
                </c:pt>
                <c:pt idx="214">
                  <c:v>-3.3387713127211782E-2</c:v>
                </c:pt>
                <c:pt idx="215">
                  <c:v>0.51327803737770239</c:v>
                </c:pt>
                <c:pt idx="216">
                  <c:v>0.76021343732011815</c:v>
                </c:pt>
                <c:pt idx="217">
                  <c:v>0.20071555565456833</c:v>
                </c:pt>
                <c:pt idx="218">
                  <c:v>0.21705837879098056</c:v>
                </c:pt>
                <c:pt idx="219">
                  <c:v>0.26706858086345164</c:v>
                </c:pt>
                <c:pt idx="220">
                  <c:v>0.15159889642532676</c:v>
                </c:pt>
                <c:pt idx="221">
                  <c:v>2.7344990116489498E-2</c:v>
                </c:pt>
                <c:pt idx="222">
                  <c:v>0.22916059421143586</c:v>
                </c:pt>
                <c:pt idx="223">
                  <c:v>-0.45222328486428864</c:v>
                </c:pt>
                <c:pt idx="224">
                  <c:v>-0.98924691015452026</c:v>
                </c:pt>
                <c:pt idx="225">
                  <c:v>-0.86152358342766888</c:v>
                </c:pt>
                <c:pt idx="226">
                  <c:v>-0.86379567053680262</c:v>
                </c:pt>
                <c:pt idx="227">
                  <c:v>-0.63364909422264759</c:v>
                </c:pt>
                <c:pt idx="228">
                  <c:v>-0.77237412266698868</c:v>
                </c:pt>
                <c:pt idx="229">
                  <c:v>-0.80129976067259179</c:v>
                </c:pt>
                <c:pt idx="230">
                  <c:v>-1.1270614114549176</c:v>
                </c:pt>
                <c:pt idx="231">
                  <c:v>-1.4481268793083046</c:v>
                </c:pt>
                <c:pt idx="232">
                  <c:v>-1.1758535806259829</c:v>
                </c:pt>
                <c:pt idx="233">
                  <c:v>-0.94659137983201447</c:v>
                </c:pt>
                <c:pt idx="234">
                  <c:v>-1.1612162758879521</c:v>
                </c:pt>
                <c:pt idx="235">
                  <c:v>-0.89494758997604151</c:v>
                </c:pt>
                <c:pt idx="236">
                  <c:v>-0.46265853586274375</c:v>
                </c:pt>
                <c:pt idx="237">
                  <c:v>-0.65348087655088705</c:v>
                </c:pt>
                <c:pt idx="238">
                  <c:v>-0.42550041123485016</c:v>
                </c:pt>
                <c:pt idx="239">
                  <c:v>-0.65786475669872857</c:v>
                </c:pt>
                <c:pt idx="240">
                  <c:v>-0.31126558731996568</c:v>
                </c:pt>
                <c:pt idx="241">
                  <c:v>-0.21378220348373134</c:v>
                </c:pt>
                <c:pt idx="242">
                  <c:v>-0.61449507218441113</c:v>
                </c:pt>
                <c:pt idx="243">
                  <c:v>-0.8827398059818421</c:v>
                </c:pt>
                <c:pt idx="244">
                  <c:v>-0.89137774008946735</c:v>
                </c:pt>
                <c:pt idx="245">
                  <c:v>-0.30252297978793763</c:v>
                </c:pt>
                <c:pt idx="246">
                  <c:v>-0.10811527205983396</c:v>
                </c:pt>
                <c:pt idx="247">
                  <c:v>-0.10885386403597863</c:v>
                </c:pt>
                <c:pt idx="248">
                  <c:v>0.7085252946735352</c:v>
                </c:pt>
                <c:pt idx="249">
                  <c:v>0.85455350375320904</c:v>
                </c:pt>
                <c:pt idx="250">
                  <c:v>1.0608409976400281</c:v>
                </c:pt>
                <c:pt idx="251">
                  <c:v>1.225581814125448</c:v>
                </c:pt>
                <c:pt idx="252">
                  <c:v>0.36328377228068121</c:v>
                </c:pt>
                <c:pt idx="253">
                  <c:v>0.25787325906310343</c:v>
                </c:pt>
                <c:pt idx="254">
                  <c:v>0.25940919461586986</c:v>
                </c:pt>
                <c:pt idx="255">
                  <c:v>0.35095023436251438</c:v>
                </c:pt>
                <c:pt idx="256">
                  <c:v>0.28785668806401077</c:v>
                </c:pt>
                <c:pt idx="257">
                  <c:v>0.24174600090319132</c:v>
                </c:pt>
                <c:pt idx="258">
                  <c:v>0.25301544723774327</c:v>
                </c:pt>
                <c:pt idx="259">
                  <c:v>0.32328306464199841</c:v>
                </c:pt>
                <c:pt idx="260">
                  <c:v>0.26029627561396751</c:v>
                </c:pt>
                <c:pt idx="261">
                  <c:v>-8.1288851231718695E-2</c:v>
                </c:pt>
                <c:pt idx="262">
                  <c:v>-0.68576579431677942</c:v>
                </c:pt>
                <c:pt idx="263">
                  <c:v>-0.74724847365651215</c:v>
                </c:pt>
                <c:pt idx="264">
                  <c:v>-0.34685892009547103</c:v>
                </c:pt>
                <c:pt idx="265">
                  <c:v>-0.13548507685207767</c:v>
                </c:pt>
                <c:pt idx="266">
                  <c:v>-0.34934208973309921</c:v>
                </c:pt>
                <c:pt idx="267">
                  <c:v>-1.0428021862237244</c:v>
                </c:pt>
                <c:pt idx="268">
                  <c:v>-1.1319022637768654</c:v>
                </c:pt>
                <c:pt idx="269">
                  <c:v>-0.97903353221751388</c:v>
                </c:pt>
                <c:pt idx="270">
                  <c:v>-1.2996448640210048</c:v>
                </c:pt>
                <c:pt idx="271">
                  <c:v>-1.7779587049126917</c:v>
                </c:pt>
                <c:pt idx="272">
                  <c:v>-2.1500966380221911</c:v>
                </c:pt>
                <c:pt idx="273">
                  <c:v>-3.1248285110623613</c:v>
                </c:pt>
                <c:pt idx="274">
                  <c:v>-3.6650925889018424</c:v>
                </c:pt>
                <c:pt idx="275">
                  <c:v>-3.1942710399244874</c:v>
                </c:pt>
                <c:pt idx="276">
                  <c:v>-3.3685513027389931</c:v>
                </c:pt>
                <c:pt idx="277">
                  <c:v>-3.7991607211926919</c:v>
                </c:pt>
                <c:pt idx="278">
                  <c:v>-3.5937894773924199</c:v>
                </c:pt>
                <c:pt idx="279">
                  <c:v>-3.5114327870715414</c:v>
                </c:pt>
                <c:pt idx="280">
                  <c:v>-3.3230721924733189</c:v>
                </c:pt>
                <c:pt idx="281">
                  <c:v>-3.5743042693522966</c:v>
                </c:pt>
                <c:pt idx="282">
                  <c:v>-3.280631936731055</c:v>
                </c:pt>
                <c:pt idx="283">
                  <c:v>-3.5740270418825446</c:v>
                </c:pt>
                <c:pt idx="284">
                  <c:v>-3.7304734389951903</c:v>
                </c:pt>
                <c:pt idx="285">
                  <c:v>-4.7501074190255537</c:v>
                </c:pt>
                <c:pt idx="286">
                  <c:v>-5.2660582797501121</c:v>
                </c:pt>
                <c:pt idx="287">
                  <c:v>-5.8699899060391658</c:v>
                </c:pt>
                <c:pt idx="288">
                  <c:v>-6.2917313052987254</c:v>
                </c:pt>
                <c:pt idx="289">
                  <c:v>-6.72627485931622</c:v>
                </c:pt>
                <c:pt idx="290">
                  <c:v>-6.8074248710171474</c:v>
                </c:pt>
                <c:pt idx="291">
                  <c:v>-6.6323036334110697</c:v>
                </c:pt>
                <c:pt idx="292">
                  <c:v>-6.6749918826360215</c:v>
                </c:pt>
                <c:pt idx="293">
                  <c:v>-7.2448391625452047</c:v>
                </c:pt>
                <c:pt idx="294">
                  <c:v>-7.6349456858731912</c:v>
                </c:pt>
                <c:pt idx="295">
                  <c:v>-7.9238519527362286</c:v>
                </c:pt>
                <c:pt idx="296">
                  <c:v>-8.4030784107622623</c:v>
                </c:pt>
                <c:pt idx="297">
                  <c:v>-8.5860872108891897</c:v>
                </c:pt>
                <c:pt idx="298">
                  <c:v>-7.9439508092401354</c:v>
                </c:pt>
                <c:pt idx="299">
                  <c:v>-8.2624127543306827</c:v>
                </c:pt>
                <c:pt idx="300">
                  <c:v>-9.1475216309415117</c:v>
                </c:pt>
                <c:pt idx="301">
                  <c:v>-9.5355377808007233</c:v>
                </c:pt>
                <c:pt idx="302">
                  <c:v>-9.0936654282872951</c:v>
                </c:pt>
                <c:pt idx="303">
                  <c:v>-9.1622918605633714</c:v>
                </c:pt>
                <c:pt idx="304">
                  <c:v>-9.3550138905341669</c:v>
                </c:pt>
                <c:pt idx="305">
                  <c:v>-9.5459839237896915</c:v>
                </c:pt>
                <c:pt idx="306">
                  <c:v>-9.7158239804562356</c:v>
                </c:pt>
                <c:pt idx="307">
                  <c:v>-9.2111213469962365</c:v>
                </c:pt>
                <c:pt idx="308">
                  <c:v>-9.1955964838914355</c:v>
                </c:pt>
                <c:pt idx="309">
                  <c:v>-8.3787514655298594</c:v>
                </c:pt>
                <c:pt idx="310">
                  <c:v>-8.7101677103087098</c:v>
                </c:pt>
                <c:pt idx="311">
                  <c:v>-8.5319659244623836</c:v>
                </c:pt>
                <c:pt idx="312">
                  <c:v>-8.4647852293672941</c:v>
                </c:pt>
                <c:pt idx="313">
                  <c:v>-7.164466572081281</c:v>
                </c:pt>
                <c:pt idx="314">
                  <c:v>-7.4319754789713812</c:v>
                </c:pt>
                <c:pt idx="315">
                  <c:v>-7.883101040639346</c:v>
                </c:pt>
                <c:pt idx="316">
                  <c:v>-8.3915037060434656</c:v>
                </c:pt>
                <c:pt idx="317">
                  <c:v>-7.1818882224915228</c:v>
                </c:pt>
                <c:pt idx="318">
                  <c:v>-7.9746783943278245</c:v>
                </c:pt>
                <c:pt idx="319">
                  <c:v>-8.0780509070951041</c:v>
                </c:pt>
                <c:pt idx="320">
                  <c:v>-7.7258588646468667</c:v>
                </c:pt>
                <c:pt idx="321">
                  <c:v>-8.7985238819829732</c:v>
                </c:pt>
                <c:pt idx="322">
                  <c:v>-9.3720102649150618</c:v>
                </c:pt>
                <c:pt idx="323">
                  <c:v>-9.2141565258861391</c:v>
                </c:pt>
                <c:pt idx="324">
                  <c:v>-9.1229695593671494</c:v>
                </c:pt>
                <c:pt idx="325">
                  <c:v>-9.0599329144223333</c:v>
                </c:pt>
                <c:pt idx="326">
                  <c:v>-9.609694128943076</c:v>
                </c:pt>
                <c:pt idx="327">
                  <c:v>-10.026579380513311</c:v>
                </c:pt>
                <c:pt idx="328">
                  <c:v>-9.4085820292475972</c:v>
                </c:pt>
                <c:pt idx="329">
                  <c:v>-8.350777537440905</c:v>
                </c:pt>
                <c:pt idx="330">
                  <c:v>-8.6221643975757303</c:v>
                </c:pt>
                <c:pt idx="331">
                  <c:v>-8.7827416439426287</c:v>
                </c:pt>
                <c:pt idx="332">
                  <c:v>-8.3514656448716522</c:v>
                </c:pt>
                <c:pt idx="333">
                  <c:v>-8.309923456487283</c:v>
                </c:pt>
                <c:pt idx="334">
                  <c:v>-8.6392732530656104</c:v>
                </c:pt>
                <c:pt idx="335">
                  <c:v>-9.1245582913890644</c:v>
                </c:pt>
                <c:pt idx="336">
                  <c:v>-9.0099472841297512</c:v>
                </c:pt>
                <c:pt idx="337">
                  <c:v>-8.4785464474926755</c:v>
                </c:pt>
                <c:pt idx="338">
                  <c:v>-8.6717843773251957</c:v>
                </c:pt>
                <c:pt idx="339">
                  <c:v>-8.7329580667464484</c:v>
                </c:pt>
                <c:pt idx="340">
                  <c:v>-9.3623523137408142</c:v>
                </c:pt>
                <c:pt idx="341">
                  <c:v>-9.0193629145833256</c:v>
                </c:pt>
                <c:pt idx="342">
                  <c:v>-8.6493355925179998</c:v>
                </c:pt>
                <c:pt idx="343">
                  <c:v>-7.5270901672233208</c:v>
                </c:pt>
                <c:pt idx="344">
                  <c:v>-7.9656687910089374</c:v>
                </c:pt>
                <c:pt idx="345">
                  <c:v>-8.2637328645116952</c:v>
                </c:pt>
                <c:pt idx="346">
                  <c:v>-7.7520905818599459</c:v>
                </c:pt>
                <c:pt idx="347">
                  <c:v>-7.3839440561370537</c:v>
                </c:pt>
                <c:pt idx="348">
                  <c:v>-6.9500135593750656</c:v>
                </c:pt>
                <c:pt idx="349">
                  <c:v>-6.8032034656225591</c:v>
                </c:pt>
                <c:pt idx="350">
                  <c:v>-6.9164515014173702</c:v>
                </c:pt>
                <c:pt idx="351">
                  <c:v>-6.7589178285051759</c:v>
                </c:pt>
                <c:pt idx="352">
                  <c:v>-6.3289952401070479</c:v>
                </c:pt>
                <c:pt idx="353">
                  <c:v>-5.8247283942193633</c:v>
                </c:pt>
                <c:pt idx="354">
                  <c:v>-6.0260975837870774</c:v>
                </c:pt>
                <c:pt idx="355">
                  <c:v>-5.4454613710669832</c:v>
                </c:pt>
                <c:pt idx="356">
                  <c:v>-5.6407460990471066</c:v>
                </c:pt>
                <c:pt idx="357">
                  <c:v>-5.9226083870566981</c:v>
                </c:pt>
                <c:pt idx="358">
                  <c:v>-6.2298180706504382</c:v>
                </c:pt>
                <c:pt idx="359">
                  <c:v>-6.8079511664688539</c:v>
                </c:pt>
                <c:pt idx="360">
                  <c:v>-7.1834179479556894</c:v>
                </c:pt>
                <c:pt idx="361">
                  <c:v>-6.9475335449819084</c:v>
                </c:pt>
                <c:pt idx="362">
                  <c:v>-7.0317593659907232</c:v>
                </c:pt>
                <c:pt idx="363">
                  <c:v>-6.840270239159608</c:v>
                </c:pt>
                <c:pt idx="364">
                  <c:v>-6.5124407428890692</c:v>
                </c:pt>
                <c:pt idx="365">
                  <c:v>-5.9835885453176019</c:v>
                </c:pt>
                <c:pt idx="366">
                  <c:v>-5.6675663951556032</c:v>
                </c:pt>
                <c:pt idx="367">
                  <c:v>-5.5247041384200486</c:v>
                </c:pt>
                <c:pt idx="368">
                  <c:v>-5.2955780242990755</c:v>
                </c:pt>
                <c:pt idx="369">
                  <c:v>-5.2978140170499159</c:v>
                </c:pt>
                <c:pt idx="370">
                  <c:v>-5.2172241692895227</c:v>
                </c:pt>
                <c:pt idx="371">
                  <c:v>-5.5600943451054974</c:v>
                </c:pt>
                <c:pt idx="372">
                  <c:v>-5.6704962303919757</c:v>
                </c:pt>
                <c:pt idx="373">
                  <c:v>-5.0064370690537316</c:v>
                </c:pt>
                <c:pt idx="374">
                  <c:v>-4.9936386363153531</c:v>
                </c:pt>
                <c:pt idx="375">
                  <c:v>-5.0992235345185861</c:v>
                </c:pt>
                <c:pt idx="376">
                  <c:v>-4.165888528573845</c:v>
                </c:pt>
                <c:pt idx="377">
                  <c:v>-3.3413069568730691</c:v>
                </c:pt>
                <c:pt idx="378">
                  <c:v>-3.3040017489553293</c:v>
                </c:pt>
                <c:pt idx="379">
                  <c:v>-3.0215196625553489</c:v>
                </c:pt>
                <c:pt idx="380">
                  <c:v>-3.4845552793068606</c:v>
                </c:pt>
                <c:pt idx="381">
                  <c:v>-4.3188032332915753</c:v>
                </c:pt>
                <c:pt idx="382">
                  <c:v>-5.1725811382689244</c:v>
                </c:pt>
                <c:pt idx="383">
                  <c:v>-4.9624694372785143</c:v>
                </c:pt>
                <c:pt idx="384">
                  <c:v>-5.0561506161357954</c:v>
                </c:pt>
                <c:pt idx="385">
                  <c:v>-5.3197069731575652</c:v>
                </c:pt>
                <c:pt idx="386">
                  <c:v>-5.5725017206405596</c:v>
                </c:pt>
                <c:pt idx="387">
                  <c:v>-5.2864882234157307</c:v>
                </c:pt>
                <c:pt idx="388">
                  <c:v>-4.5121708746940783</c:v>
                </c:pt>
                <c:pt idx="389">
                  <c:v>-4.4410650322064527</c:v>
                </c:pt>
                <c:pt idx="390">
                  <c:v>-4.9072512315463541</c:v>
                </c:pt>
                <c:pt idx="391">
                  <c:v>-5.4446676053424738</c:v>
                </c:pt>
                <c:pt idx="392">
                  <c:v>-5.2135366778179844</c:v>
                </c:pt>
                <c:pt idx="393">
                  <c:v>-5.8177908569738719</c:v>
                </c:pt>
                <c:pt idx="394">
                  <c:v>-7.0515337891740302</c:v>
                </c:pt>
                <c:pt idx="395">
                  <c:v>-7.2675798508898168</c:v>
                </c:pt>
                <c:pt idx="396">
                  <c:v>-7.4492702305916083</c:v>
                </c:pt>
                <c:pt idx="397">
                  <c:v>-6.9642165111078356</c:v>
                </c:pt>
                <c:pt idx="398">
                  <c:v>-6.99933748699695</c:v>
                </c:pt>
                <c:pt idx="399">
                  <c:v>-7.340765312178263</c:v>
                </c:pt>
                <c:pt idx="400">
                  <c:v>-7.3651514580768946</c:v>
                </c:pt>
                <c:pt idx="401">
                  <c:v>-8.4775867121317958</c:v>
                </c:pt>
                <c:pt idx="402">
                  <c:v>-8.587758252886573</c:v>
                </c:pt>
                <c:pt idx="403">
                  <c:v>-7.8380743337816909</c:v>
                </c:pt>
                <c:pt idx="404">
                  <c:v>-7.7080367662537839</c:v>
                </c:pt>
                <c:pt idx="405">
                  <c:v>-7.7877572402775144</c:v>
                </c:pt>
                <c:pt idx="406">
                  <c:v>-8.1792794995232896</c:v>
                </c:pt>
                <c:pt idx="407">
                  <c:v>-8.2535705134395698</c:v>
                </c:pt>
                <c:pt idx="408">
                  <c:v>-8.436767602712834</c:v>
                </c:pt>
                <c:pt idx="409">
                  <c:v>-8.3398903857085571</c:v>
                </c:pt>
                <c:pt idx="410">
                  <c:v>-8.4936975629776583</c:v>
                </c:pt>
                <c:pt idx="411">
                  <c:v>-7.9701532220760214</c:v>
                </c:pt>
                <c:pt idx="412">
                  <c:v>-8.5167871225281857</c:v>
                </c:pt>
                <c:pt idx="413">
                  <c:v>-8.1534242537659196</c:v>
                </c:pt>
                <c:pt idx="414">
                  <c:v>-8.5291967962456567</c:v>
                </c:pt>
                <c:pt idx="415">
                  <c:v>-8.705119804571126</c:v>
                </c:pt>
                <c:pt idx="416">
                  <c:v>-8.6698246705852284</c:v>
                </c:pt>
                <c:pt idx="417">
                  <c:v>-8.8587851543810388</c:v>
                </c:pt>
                <c:pt idx="418">
                  <c:v>-8.7825766165617551</c:v>
                </c:pt>
                <c:pt idx="419">
                  <c:v>-8.1796677367736379</c:v>
                </c:pt>
                <c:pt idx="420">
                  <c:v>-8.4671108930046728</c:v>
                </c:pt>
                <c:pt idx="421">
                  <c:v>-8.2876669263106493</c:v>
                </c:pt>
                <c:pt idx="422">
                  <c:v>-8.4508376111638057</c:v>
                </c:pt>
                <c:pt idx="423">
                  <c:v>-8.7643894545146566</c:v>
                </c:pt>
                <c:pt idx="424">
                  <c:v>-10.000776695359647</c:v>
                </c:pt>
                <c:pt idx="425">
                  <c:v>-10.61893350212496</c:v>
                </c:pt>
                <c:pt idx="426">
                  <c:v>-11.346500460312342</c:v>
                </c:pt>
                <c:pt idx="427">
                  <c:v>-11.374496200449812</c:v>
                </c:pt>
                <c:pt idx="428">
                  <c:v>-10.188844158460896</c:v>
                </c:pt>
                <c:pt idx="429">
                  <c:v>-10.005305120210039</c:v>
                </c:pt>
                <c:pt idx="430">
                  <c:v>-10.120003960709539</c:v>
                </c:pt>
                <c:pt idx="431">
                  <c:v>-9.851727952266458</c:v>
                </c:pt>
                <c:pt idx="432">
                  <c:v>-9.5997378225547578</c:v>
                </c:pt>
                <c:pt idx="433">
                  <c:v>-10.084597958981817</c:v>
                </c:pt>
                <c:pt idx="434">
                  <c:v>-10.610809896510773</c:v>
                </c:pt>
                <c:pt idx="435">
                  <c:v>-10.900987784499179</c:v>
                </c:pt>
                <c:pt idx="436">
                  <c:v>-12.072963457008129</c:v>
                </c:pt>
                <c:pt idx="437">
                  <c:v>-12.243655176696137</c:v>
                </c:pt>
                <c:pt idx="438">
                  <c:v>-12.076730746416274</c:v>
                </c:pt>
                <c:pt idx="439">
                  <c:v>-12.051598566023998</c:v>
                </c:pt>
                <c:pt idx="440">
                  <c:v>-11.886943740865291</c:v>
                </c:pt>
                <c:pt idx="441">
                  <c:v>-12.328239528531114</c:v>
                </c:pt>
                <c:pt idx="442">
                  <c:v>-12.031145432429184</c:v>
                </c:pt>
                <c:pt idx="443">
                  <c:v>-11.258010093893972</c:v>
                </c:pt>
                <c:pt idx="444">
                  <c:v>-11.171945868326034</c:v>
                </c:pt>
                <c:pt idx="445">
                  <c:v>-12.371596963803242</c:v>
                </c:pt>
                <c:pt idx="446">
                  <c:v>-12.806440215486035</c:v>
                </c:pt>
                <c:pt idx="447">
                  <c:v>-12.989416929927287</c:v>
                </c:pt>
                <c:pt idx="448">
                  <c:v>-13.158647119248869</c:v>
                </c:pt>
                <c:pt idx="449">
                  <c:v>-13.771074474958283</c:v>
                </c:pt>
                <c:pt idx="450">
                  <c:v>-13.733850620787081</c:v>
                </c:pt>
                <c:pt idx="451">
                  <c:v>-14.197971532424319</c:v>
                </c:pt>
                <c:pt idx="452">
                  <c:v>-14.757322200485788</c:v>
                </c:pt>
                <c:pt idx="453">
                  <c:v>-14.830546664789452</c:v>
                </c:pt>
                <c:pt idx="454">
                  <c:v>-14.92691333808385</c:v>
                </c:pt>
                <c:pt idx="455">
                  <c:v>-15.729347655857069</c:v>
                </c:pt>
                <c:pt idx="456">
                  <c:v>-16.219947655231863</c:v>
                </c:pt>
                <c:pt idx="457">
                  <c:v>-15.069424538337046</c:v>
                </c:pt>
                <c:pt idx="458">
                  <c:v>-15.891244088574098</c:v>
                </c:pt>
                <c:pt idx="459">
                  <c:v>-16.022945035871018</c:v>
                </c:pt>
                <c:pt idx="460">
                  <c:v>-16.711702403044498</c:v>
                </c:pt>
                <c:pt idx="461">
                  <c:v>-16.358281733614376</c:v>
                </c:pt>
                <c:pt idx="462">
                  <c:v>-16.935933807377651</c:v>
                </c:pt>
                <c:pt idx="463">
                  <c:v>-18.12114800009843</c:v>
                </c:pt>
                <c:pt idx="464">
                  <c:v>-18.572198878497943</c:v>
                </c:pt>
                <c:pt idx="465">
                  <c:v>-19.343218562191097</c:v>
                </c:pt>
                <c:pt idx="466">
                  <c:v>-20.395072982335662</c:v>
                </c:pt>
                <c:pt idx="467">
                  <c:v>-17.720682817350593</c:v>
                </c:pt>
                <c:pt idx="468">
                  <c:v>-19.843374177336074</c:v>
                </c:pt>
                <c:pt idx="469">
                  <c:v>-20.517206170259399</c:v>
                </c:pt>
                <c:pt idx="470">
                  <c:v>-20.664722892676949</c:v>
                </c:pt>
                <c:pt idx="471">
                  <c:v>-22.664970166321723</c:v>
                </c:pt>
                <c:pt idx="472">
                  <c:v>-25.379053920284818</c:v>
                </c:pt>
                <c:pt idx="473">
                  <c:v>-25.474676445197403</c:v>
                </c:pt>
                <c:pt idx="474">
                  <c:v>-24.135106828716815</c:v>
                </c:pt>
                <c:pt idx="475">
                  <c:v>-24.948430326342077</c:v>
                </c:pt>
                <c:pt idx="476">
                  <c:v>-22.881955063425849</c:v>
                </c:pt>
                <c:pt idx="477">
                  <c:v>-25.596995559385604</c:v>
                </c:pt>
                <c:pt idx="478">
                  <c:v>-26.356877878544125</c:v>
                </c:pt>
                <c:pt idx="479">
                  <c:v>-26.16692806016701</c:v>
                </c:pt>
                <c:pt idx="480">
                  <c:v>-26.053686569257195</c:v>
                </c:pt>
                <c:pt idx="481">
                  <c:v>-25.836437505239587</c:v>
                </c:pt>
                <c:pt idx="482">
                  <c:v>-24.774361284456688</c:v>
                </c:pt>
                <c:pt idx="483">
                  <c:v>-24.065652545977699</c:v>
                </c:pt>
                <c:pt idx="484">
                  <c:v>-22.743289883738669</c:v>
                </c:pt>
                <c:pt idx="485">
                  <c:v>-25.075781751511229</c:v>
                </c:pt>
                <c:pt idx="486">
                  <c:v>-26.998753892983871</c:v>
                </c:pt>
                <c:pt idx="487">
                  <c:v>-28.677734712233956</c:v>
                </c:pt>
                <c:pt idx="488">
                  <c:v>-30.790895623224969</c:v>
                </c:pt>
                <c:pt idx="489">
                  <c:v>-31.796908648054981</c:v>
                </c:pt>
                <c:pt idx="490">
                  <c:v>-34.940965299526809</c:v>
                </c:pt>
                <c:pt idx="491">
                  <c:v>-34.084060347193983</c:v>
                </c:pt>
                <c:pt idx="492">
                  <c:v>-35.501106776197275</c:v>
                </c:pt>
                <c:pt idx="493">
                  <c:v>-32.941218053584095</c:v>
                </c:pt>
                <c:pt idx="494">
                  <c:v>-34.260156635998555</c:v>
                </c:pt>
                <c:pt idx="495">
                  <c:v>-34.739890879308717</c:v>
                </c:pt>
                <c:pt idx="496">
                  <c:v>-35.653424764543246</c:v>
                </c:pt>
                <c:pt idx="497">
                  <c:v>-37.047864312466785</c:v>
                </c:pt>
                <c:pt idx="498">
                  <c:v>-38.794812396025556</c:v>
                </c:pt>
                <c:pt idx="499">
                  <c:v>-45.001299397221381</c:v>
                </c:pt>
                <c:pt idx="500">
                  <c:v>-47.309510942574875</c:v>
                </c:pt>
                <c:pt idx="501">
                  <c:v>-40.635390555393336</c:v>
                </c:pt>
                <c:pt idx="502">
                  <c:v>-42.114996774257008</c:v>
                </c:pt>
                <c:pt idx="503">
                  <c:v>-39.660252802956641</c:v>
                </c:pt>
                <c:pt idx="504">
                  <c:v>-35.583447355457082</c:v>
                </c:pt>
                <c:pt idx="505">
                  <c:v>-33.756934742975275</c:v>
                </c:pt>
                <c:pt idx="506">
                  <c:v>-32.195041146567348</c:v>
                </c:pt>
                <c:pt idx="507">
                  <c:v>-33.023221076680599</c:v>
                </c:pt>
                <c:pt idx="508">
                  <c:v>-38.742681642205753</c:v>
                </c:pt>
                <c:pt idx="509">
                  <c:v>-34.963909277739859</c:v>
                </c:pt>
                <c:pt idx="510">
                  <c:v>-37.673615249316548</c:v>
                </c:pt>
                <c:pt idx="511">
                  <c:v>-37.729125536660234</c:v>
                </c:pt>
                <c:pt idx="512">
                  <c:v>-38.123974957288489</c:v>
                </c:pt>
                <c:pt idx="513">
                  <c:v>-39.485499943169259</c:v>
                </c:pt>
                <c:pt idx="514">
                  <c:v>-41.909153441697292</c:v>
                </c:pt>
                <c:pt idx="515">
                  <c:v>-41.639984513190711</c:v>
                </c:pt>
                <c:pt idx="516">
                  <c:v>-39.388303496626676</c:v>
                </c:pt>
                <c:pt idx="517">
                  <c:v>-41.374045535493245</c:v>
                </c:pt>
                <c:pt idx="518">
                  <c:v>-42.366347889764263</c:v>
                </c:pt>
                <c:pt idx="519">
                  <c:v>-44.285035319654632</c:v>
                </c:pt>
                <c:pt idx="520">
                  <c:v>-43.802429622645754</c:v>
                </c:pt>
                <c:pt idx="521">
                  <c:v>-43.823756847219954</c:v>
                </c:pt>
                <c:pt idx="522">
                  <c:v>-43.899320901276319</c:v>
                </c:pt>
                <c:pt idx="523">
                  <c:v>-43.46354091569291</c:v>
                </c:pt>
                <c:pt idx="524">
                  <c:v>-43.690165511899302</c:v>
                </c:pt>
                <c:pt idx="525">
                  <c:v>-43.860053946317578</c:v>
                </c:pt>
                <c:pt idx="526">
                  <c:v>-43.079774195419752</c:v>
                </c:pt>
                <c:pt idx="527">
                  <c:v>-43.303639937548468</c:v>
                </c:pt>
                <c:pt idx="528">
                  <c:v>-44.576238501027056</c:v>
                </c:pt>
                <c:pt idx="529">
                  <c:v>-45.978960348243916</c:v>
                </c:pt>
                <c:pt idx="530">
                  <c:v>-45.740752998072246</c:v>
                </c:pt>
                <c:pt idx="531">
                  <c:v>-46.444199635058467</c:v>
                </c:pt>
                <c:pt idx="532">
                  <c:v>-46.462801161665432</c:v>
                </c:pt>
                <c:pt idx="533">
                  <c:v>-45.845434565749144</c:v>
                </c:pt>
                <c:pt idx="534">
                  <c:v>-43.870197016910261</c:v>
                </c:pt>
                <c:pt idx="535">
                  <c:v>-45.671784735021944</c:v>
                </c:pt>
                <c:pt idx="536">
                  <c:v>-44.868876109599128</c:v>
                </c:pt>
                <c:pt idx="537">
                  <c:v>-44.491474783256947</c:v>
                </c:pt>
                <c:pt idx="538">
                  <c:v>-43.585902176463655</c:v>
                </c:pt>
                <c:pt idx="539">
                  <c:v>-42.988042560867648</c:v>
                </c:pt>
                <c:pt idx="540">
                  <c:v>-42.548073728782477</c:v>
                </c:pt>
                <c:pt idx="541">
                  <c:v>-43.167426410031418</c:v>
                </c:pt>
                <c:pt idx="542">
                  <c:v>-40.792714180009447</c:v>
                </c:pt>
                <c:pt idx="543">
                  <c:v>-41.145501145879457</c:v>
                </c:pt>
                <c:pt idx="544">
                  <c:v>-40.534356550075699</c:v>
                </c:pt>
                <c:pt idx="545">
                  <c:v>-39.666033446707047</c:v>
                </c:pt>
                <c:pt idx="546">
                  <c:v>-39.746227829781368</c:v>
                </c:pt>
                <c:pt idx="547">
                  <c:v>-40.145694935757035</c:v>
                </c:pt>
                <c:pt idx="548">
                  <c:v>-41.294621941682642</c:v>
                </c:pt>
                <c:pt idx="549">
                  <c:v>-40.725731723469103</c:v>
                </c:pt>
                <c:pt idx="550">
                  <c:v>-39.348016738749521</c:v>
                </c:pt>
                <c:pt idx="551">
                  <c:v>-38.686981002570285</c:v>
                </c:pt>
                <c:pt idx="552">
                  <c:v>-40.660342352829289</c:v>
                </c:pt>
                <c:pt idx="553">
                  <c:v>-39.810146912850911</c:v>
                </c:pt>
                <c:pt idx="554">
                  <c:v>-39.092349743458229</c:v>
                </c:pt>
                <c:pt idx="555">
                  <c:v>-38.639715260595253</c:v>
                </c:pt>
                <c:pt idx="556">
                  <c:v>-37.458813064146398</c:v>
                </c:pt>
                <c:pt idx="557">
                  <c:v>-36.085217630004571</c:v>
                </c:pt>
                <c:pt idx="558">
                  <c:v>-36.284095403310801</c:v>
                </c:pt>
                <c:pt idx="559">
                  <c:v>-37.356134906989091</c:v>
                </c:pt>
                <c:pt idx="560">
                  <c:v>-36.573063460407759</c:v>
                </c:pt>
                <c:pt idx="561">
                  <c:v>-36.458951755586021</c:v>
                </c:pt>
                <c:pt idx="562">
                  <c:v>-36.694287644061653</c:v>
                </c:pt>
                <c:pt idx="563">
                  <c:v>-37.249545791254256</c:v>
                </c:pt>
                <c:pt idx="564">
                  <c:v>-36.356854087557892</c:v>
                </c:pt>
                <c:pt idx="565">
                  <c:v>-34.954267594338091</c:v>
                </c:pt>
                <c:pt idx="566">
                  <c:v>-35.075508584582039</c:v>
                </c:pt>
                <c:pt idx="567">
                  <c:v>-34.90513643910792</c:v>
                </c:pt>
                <c:pt idx="568">
                  <c:v>-35.042783935748361</c:v>
                </c:pt>
                <c:pt idx="569">
                  <c:v>-34.022019548166924</c:v>
                </c:pt>
                <c:pt idx="570">
                  <c:v>-33.298750164836903</c:v>
                </c:pt>
                <c:pt idx="571">
                  <c:v>-32.901426400461006</c:v>
                </c:pt>
                <c:pt idx="572">
                  <c:v>-33.328237939978791</c:v>
                </c:pt>
                <c:pt idx="573">
                  <c:v>-33.00737655230472</c:v>
                </c:pt>
                <c:pt idx="574">
                  <c:v>-33.620509862162677</c:v>
                </c:pt>
                <c:pt idx="575">
                  <c:v>-32.887205405717808</c:v>
                </c:pt>
                <c:pt idx="576">
                  <c:v>-31.254698263359842</c:v>
                </c:pt>
                <c:pt idx="577">
                  <c:v>-30.56265127069652</c:v>
                </c:pt>
                <c:pt idx="578">
                  <c:v>-29.06176991361896</c:v>
                </c:pt>
                <c:pt idx="579">
                  <c:v>-26.091677607214251</c:v>
                </c:pt>
                <c:pt idx="580">
                  <c:v>-28.229233101120585</c:v>
                </c:pt>
                <c:pt idx="581">
                  <c:v>-25.683303911465899</c:v>
                </c:pt>
                <c:pt idx="582">
                  <c:v>-24.416825925887537</c:v>
                </c:pt>
                <c:pt idx="583">
                  <c:v>-22.457446826321203</c:v>
                </c:pt>
                <c:pt idx="584">
                  <c:v>-23.128628393383465</c:v>
                </c:pt>
                <c:pt idx="585">
                  <c:v>-26.256134608129628</c:v>
                </c:pt>
                <c:pt idx="586">
                  <c:v>-27.911417445938696</c:v>
                </c:pt>
                <c:pt idx="587">
                  <c:v>-28.59961783349641</c:v>
                </c:pt>
                <c:pt idx="588">
                  <c:v>-26.256627722614525</c:v>
                </c:pt>
                <c:pt idx="589">
                  <c:v>-24.696635610184714</c:v>
                </c:pt>
                <c:pt idx="590">
                  <c:v>-24.837990359079583</c:v>
                </c:pt>
                <c:pt idx="591">
                  <c:v>-26.778216826428419</c:v>
                </c:pt>
                <c:pt idx="592">
                  <c:v>-26.325584438431406</c:v>
                </c:pt>
                <c:pt idx="593">
                  <c:v>-25.925821440238167</c:v>
                </c:pt>
                <c:pt idx="594">
                  <c:v>-26.55857231469318</c:v>
                </c:pt>
                <c:pt idx="595">
                  <c:v>-26.506748135982676</c:v>
                </c:pt>
                <c:pt idx="596">
                  <c:v>-26.665755440779535</c:v>
                </c:pt>
                <c:pt idx="597">
                  <c:v>-24.622811721888041</c:v>
                </c:pt>
                <c:pt idx="598">
                  <c:v>-25.1771915975133</c:v>
                </c:pt>
                <c:pt idx="599">
                  <c:v>-24.246973396773171</c:v>
                </c:pt>
                <c:pt idx="600">
                  <c:v>-25.668639751668593</c:v>
                </c:pt>
                <c:pt idx="601">
                  <c:v>-25.263606550813023</c:v>
                </c:pt>
                <c:pt idx="602">
                  <c:v>-23.50032682264154</c:v>
                </c:pt>
                <c:pt idx="603">
                  <c:v>-22.979330300528446</c:v>
                </c:pt>
                <c:pt idx="604">
                  <c:v>-24.766967761980538</c:v>
                </c:pt>
                <c:pt idx="605">
                  <c:v>-24.252303542450022</c:v>
                </c:pt>
                <c:pt idx="606">
                  <c:v>-22.972289939357353</c:v>
                </c:pt>
                <c:pt idx="607">
                  <c:v>-23.183528353410253</c:v>
                </c:pt>
                <c:pt idx="608">
                  <c:v>-23.497902505845701</c:v>
                </c:pt>
                <c:pt idx="609">
                  <c:v>-23.732444356301613</c:v>
                </c:pt>
                <c:pt idx="610">
                  <c:v>-23.323108587721038</c:v>
                </c:pt>
                <c:pt idx="611">
                  <c:v>-23.03534976686592</c:v>
                </c:pt>
                <c:pt idx="612">
                  <c:v>-23.779764513720664</c:v>
                </c:pt>
                <c:pt idx="613">
                  <c:v>-25.218437997396407</c:v>
                </c:pt>
                <c:pt idx="614">
                  <c:v>-26.468255208883335</c:v>
                </c:pt>
                <c:pt idx="615">
                  <c:v>-26.037777808382472</c:v>
                </c:pt>
                <c:pt idx="616">
                  <c:v>-27.473084262408804</c:v>
                </c:pt>
                <c:pt idx="617">
                  <c:v>-26.946939931413823</c:v>
                </c:pt>
                <c:pt idx="618">
                  <c:v>-28.981297626738041</c:v>
                </c:pt>
                <c:pt idx="619">
                  <c:v>-31.474650024272108</c:v>
                </c:pt>
                <c:pt idx="620">
                  <c:v>-30.751080866035821</c:v>
                </c:pt>
                <c:pt idx="621">
                  <c:v>-30.408838215335649</c:v>
                </c:pt>
                <c:pt idx="622">
                  <c:v>-30.004686012551929</c:v>
                </c:pt>
                <c:pt idx="623">
                  <c:v>-28.923863784440215</c:v>
                </c:pt>
                <c:pt idx="624">
                  <c:v>-29.44054437306653</c:v>
                </c:pt>
                <c:pt idx="625">
                  <c:v>-29.816241771902924</c:v>
                </c:pt>
                <c:pt idx="626">
                  <c:v>-28.877818469566236</c:v>
                </c:pt>
                <c:pt idx="627">
                  <c:v>-28.121468514951886</c:v>
                </c:pt>
                <c:pt idx="628">
                  <c:v>-28.257835676520159</c:v>
                </c:pt>
                <c:pt idx="629">
                  <c:v>-28.02427777378341</c:v>
                </c:pt>
                <c:pt idx="630">
                  <c:v>-28.73359642706555</c:v>
                </c:pt>
                <c:pt idx="631">
                  <c:v>-28.716943221411412</c:v>
                </c:pt>
                <c:pt idx="632">
                  <c:v>-28.200644518617921</c:v>
                </c:pt>
                <c:pt idx="633">
                  <c:v>-28.931595724673713</c:v>
                </c:pt>
                <c:pt idx="634">
                  <c:v>-29.307671056777082</c:v>
                </c:pt>
                <c:pt idx="635">
                  <c:v>-29.182740238959241</c:v>
                </c:pt>
                <c:pt idx="636">
                  <c:v>-30.1235295899627</c:v>
                </c:pt>
                <c:pt idx="637">
                  <c:v>-29.66299768584706</c:v>
                </c:pt>
                <c:pt idx="638">
                  <c:v>-29.994767852938779</c:v>
                </c:pt>
                <c:pt idx="639">
                  <c:v>-29.848811683218372</c:v>
                </c:pt>
                <c:pt idx="640">
                  <c:v>-30.273620503525265</c:v>
                </c:pt>
                <c:pt idx="641">
                  <c:v>-31.211504412739259</c:v>
                </c:pt>
                <c:pt idx="642">
                  <c:v>-30.693002431914238</c:v>
                </c:pt>
                <c:pt idx="643">
                  <c:v>-31.510622777586164</c:v>
                </c:pt>
                <c:pt idx="644">
                  <c:v>-31.359881828645896</c:v>
                </c:pt>
                <c:pt idx="645">
                  <c:v>-31.0110979506386</c:v>
                </c:pt>
                <c:pt idx="646">
                  <c:v>-31.184214296765703</c:v>
                </c:pt>
                <c:pt idx="647">
                  <c:v>-31.071617771119236</c:v>
                </c:pt>
                <c:pt idx="648">
                  <c:v>-31.377869744988445</c:v>
                </c:pt>
                <c:pt idx="649">
                  <c:v>-31.294087353411626</c:v>
                </c:pt>
                <c:pt idx="650">
                  <c:v>-31.162344682765251</c:v>
                </c:pt>
                <c:pt idx="651">
                  <c:v>-30.895434551359216</c:v>
                </c:pt>
                <c:pt idx="652">
                  <c:v>-31.300770134622752</c:v>
                </c:pt>
                <c:pt idx="653">
                  <c:v>-31.576080985592426</c:v>
                </c:pt>
                <c:pt idx="654">
                  <c:v>-31.648812607987111</c:v>
                </c:pt>
                <c:pt idx="655">
                  <c:v>-32.164681016639904</c:v>
                </c:pt>
                <c:pt idx="656">
                  <c:v>-34.018981931991718</c:v>
                </c:pt>
                <c:pt idx="657">
                  <c:v>-34.120584510403546</c:v>
                </c:pt>
                <c:pt idx="658">
                  <c:v>-32.493192084877236</c:v>
                </c:pt>
                <c:pt idx="659">
                  <c:v>-33.510429104821526</c:v>
                </c:pt>
                <c:pt idx="660">
                  <c:v>-35.72610576049982</c:v>
                </c:pt>
                <c:pt idx="661">
                  <c:v>-37.301978465231109</c:v>
                </c:pt>
                <c:pt idx="662">
                  <c:v>-36.466949518674717</c:v>
                </c:pt>
                <c:pt idx="663">
                  <c:v>-36.910674106136668</c:v>
                </c:pt>
                <c:pt idx="664">
                  <c:v>-37.783191397088054</c:v>
                </c:pt>
                <c:pt idx="665">
                  <c:v>-37.498078547636936</c:v>
                </c:pt>
                <c:pt idx="666">
                  <c:v>-36.637458466216422</c:v>
                </c:pt>
                <c:pt idx="667">
                  <c:v>-37.515553607776177</c:v>
                </c:pt>
                <c:pt idx="668">
                  <c:v>-37.58166795987691</c:v>
                </c:pt>
                <c:pt idx="669">
                  <c:v>-37.805312049971164</c:v>
                </c:pt>
                <c:pt idx="670">
                  <c:v>-37.83729645738314</c:v>
                </c:pt>
                <c:pt idx="671">
                  <c:v>-38.142645342287821</c:v>
                </c:pt>
                <c:pt idx="672">
                  <c:v>-38.512926778124282</c:v>
                </c:pt>
                <c:pt idx="673">
                  <c:v>-39.094880578016998</c:v>
                </c:pt>
                <c:pt idx="674">
                  <c:v>-40.436562068078821</c:v>
                </c:pt>
                <c:pt idx="675">
                  <c:v>-41.070465340177201</c:v>
                </c:pt>
                <c:pt idx="676">
                  <c:v>-42.482807060720738</c:v>
                </c:pt>
                <c:pt idx="677">
                  <c:v>-40.831792934946634</c:v>
                </c:pt>
                <c:pt idx="678">
                  <c:v>-40.545721028867106</c:v>
                </c:pt>
                <c:pt idx="679">
                  <c:v>-38.208049205548754</c:v>
                </c:pt>
                <c:pt idx="680">
                  <c:v>-37.468600412536368</c:v>
                </c:pt>
                <c:pt idx="681">
                  <c:v>-36.102804189564317</c:v>
                </c:pt>
                <c:pt idx="682">
                  <c:v>-38.408410481516064</c:v>
                </c:pt>
                <c:pt idx="683">
                  <c:v>-38.491340821287359</c:v>
                </c:pt>
                <c:pt idx="684">
                  <c:v>-37.880876565783538</c:v>
                </c:pt>
                <c:pt idx="685">
                  <c:v>-39.115131671583924</c:v>
                </c:pt>
                <c:pt idx="686">
                  <c:v>-39.515244885842328</c:v>
                </c:pt>
                <c:pt idx="687">
                  <c:v>-38.97406463464668</c:v>
                </c:pt>
                <c:pt idx="688">
                  <c:v>-39.258723314979491</c:v>
                </c:pt>
                <c:pt idx="689">
                  <c:v>-38.809820007835697</c:v>
                </c:pt>
                <c:pt idx="690">
                  <c:v>-38.848943208915912</c:v>
                </c:pt>
                <c:pt idx="691">
                  <c:v>-38.826614689248643</c:v>
                </c:pt>
                <c:pt idx="692">
                  <c:v>-37.953744348750263</c:v>
                </c:pt>
                <c:pt idx="693">
                  <c:v>-37.038762015809922</c:v>
                </c:pt>
                <c:pt idx="694">
                  <c:v>-37.159084421580467</c:v>
                </c:pt>
                <c:pt idx="695">
                  <c:v>-37.810252766510764</c:v>
                </c:pt>
                <c:pt idx="696">
                  <c:v>-37.68510779092005</c:v>
                </c:pt>
                <c:pt idx="697">
                  <c:v>-36.473024670732492</c:v>
                </c:pt>
                <c:pt idx="698">
                  <c:v>-36.355801299090651</c:v>
                </c:pt>
                <c:pt idx="699">
                  <c:v>-36.575988403853209</c:v>
                </c:pt>
                <c:pt idx="700">
                  <c:v>-35.902348133936428</c:v>
                </c:pt>
                <c:pt idx="701">
                  <c:v>-36.439244698218822</c:v>
                </c:pt>
                <c:pt idx="702">
                  <c:v>-36.036745130734083</c:v>
                </c:pt>
                <c:pt idx="703">
                  <c:v>-35.979520979748031</c:v>
                </c:pt>
                <c:pt idx="704">
                  <c:v>-36.079664156806899</c:v>
                </c:pt>
                <c:pt idx="705">
                  <c:v>-36.943406843352122</c:v>
                </c:pt>
                <c:pt idx="706">
                  <c:v>-35.727011883762486</c:v>
                </c:pt>
                <c:pt idx="707">
                  <c:v>-35.042507454333332</c:v>
                </c:pt>
                <c:pt idx="708">
                  <c:v>-34.436352471405456</c:v>
                </c:pt>
                <c:pt idx="709">
                  <c:v>-33.940305698232734</c:v>
                </c:pt>
                <c:pt idx="710">
                  <c:v>-34.587480900731691</c:v>
                </c:pt>
                <c:pt idx="711">
                  <c:v>-35.003276190767991</c:v>
                </c:pt>
                <c:pt idx="712">
                  <c:v>-35.177973090319242</c:v>
                </c:pt>
                <c:pt idx="713">
                  <c:v>-35.479986585559971</c:v>
                </c:pt>
                <c:pt idx="714">
                  <c:v>-34.2566478407566</c:v>
                </c:pt>
                <c:pt idx="715">
                  <c:v>-33.633974681745372</c:v>
                </c:pt>
                <c:pt idx="716">
                  <c:v>-34.399396389327038</c:v>
                </c:pt>
                <c:pt idx="717">
                  <c:v>-33.97219439125692</c:v>
                </c:pt>
                <c:pt idx="718">
                  <c:v>-34.34638252850344</c:v>
                </c:pt>
                <c:pt idx="719">
                  <c:v>-34.529310280495707</c:v>
                </c:pt>
                <c:pt idx="720">
                  <c:v>-33.795250465562304</c:v>
                </c:pt>
                <c:pt idx="721">
                  <c:v>-34.632276433957259</c:v>
                </c:pt>
                <c:pt idx="722">
                  <c:v>-36.847230484485884</c:v>
                </c:pt>
                <c:pt idx="723">
                  <c:v>-34.977846331174845</c:v>
                </c:pt>
                <c:pt idx="724">
                  <c:v>-35.578989974183855</c:v>
                </c:pt>
                <c:pt idx="725">
                  <c:v>-35.482624482588875</c:v>
                </c:pt>
                <c:pt idx="726">
                  <c:v>-35.283982918029935</c:v>
                </c:pt>
                <c:pt idx="727">
                  <c:v>-34.370031788949646</c:v>
                </c:pt>
                <c:pt idx="728">
                  <c:v>-34.480343415497288</c:v>
                </c:pt>
                <c:pt idx="729">
                  <c:v>-34.650276420098876</c:v>
                </c:pt>
                <c:pt idx="730">
                  <c:v>-35.109444959781641</c:v>
                </c:pt>
                <c:pt idx="731">
                  <c:v>-35.155461443874287</c:v>
                </c:pt>
                <c:pt idx="732">
                  <c:v>-35.253598486263499</c:v>
                </c:pt>
                <c:pt idx="733">
                  <c:v>-37.739631609293475</c:v>
                </c:pt>
                <c:pt idx="734">
                  <c:v>-37.432457210403747</c:v>
                </c:pt>
                <c:pt idx="735">
                  <c:v>-35.932526005530875</c:v>
                </c:pt>
                <c:pt idx="736">
                  <c:v>-35.749570775001246</c:v>
                </c:pt>
                <c:pt idx="737">
                  <c:v>-35.550752846228406</c:v>
                </c:pt>
                <c:pt idx="738">
                  <c:v>-35.735142563648779</c:v>
                </c:pt>
                <c:pt idx="739">
                  <c:v>-35.830915401190339</c:v>
                </c:pt>
                <c:pt idx="740">
                  <c:v>-36.735763100354049</c:v>
                </c:pt>
                <c:pt idx="741">
                  <c:v>-36.501654961348997</c:v>
                </c:pt>
                <c:pt idx="742">
                  <c:v>-36.433703578060204</c:v>
                </c:pt>
                <c:pt idx="743">
                  <c:v>-36.535174958949135</c:v>
                </c:pt>
                <c:pt idx="744">
                  <c:v>-36.738321578913457</c:v>
                </c:pt>
                <c:pt idx="745">
                  <c:v>-36.710540132390115</c:v>
                </c:pt>
                <c:pt idx="746">
                  <c:v>-37.254167266776385</c:v>
                </c:pt>
                <c:pt idx="747">
                  <c:v>-37.841110883057837</c:v>
                </c:pt>
                <c:pt idx="748">
                  <c:v>-38.561745473112282</c:v>
                </c:pt>
                <c:pt idx="749">
                  <c:v>-39.028944294760059</c:v>
                </c:pt>
                <c:pt idx="750">
                  <c:v>-39.554326125680753</c:v>
                </c:pt>
                <c:pt idx="751">
                  <c:v>-39.594776416620213</c:v>
                </c:pt>
                <c:pt idx="752">
                  <c:v>-40.105280612047359</c:v>
                </c:pt>
                <c:pt idx="753">
                  <c:v>-39.006234906262492</c:v>
                </c:pt>
                <c:pt idx="754">
                  <c:v>-39.880041219047556</c:v>
                </c:pt>
                <c:pt idx="755">
                  <c:v>-40.113041261805684</c:v>
                </c:pt>
                <c:pt idx="756">
                  <c:v>-39.783697690313566</c:v>
                </c:pt>
                <c:pt idx="757">
                  <c:v>-40.333821636326348</c:v>
                </c:pt>
                <c:pt idx="758">
                  <c:v>-40.787638388056337</c:v>
                </c:pt>
                <c:pt idx="759">
                  <c:v>-40.747117610244253</c:v>
                </c:pt>
                <c:pt idx="760">
                  <c:v>-41.036471080975836</c:v>
                </c:pt>
                <c:pt idx="761">
                  <c:v>-41.13014769694918</c:v>
                </c:pt>
                <c:pt idx="762">
                  <c:v>-39.945598281504111</c:v>
                </c:pt>
                <c:pt idx="763">
                  <c:v>-42.35188431123882</c:v>
                </c:pt>
                <c:pt idx="764">
                  <c:v>-42.237619158523188</c:v>
                </c:pt>
                <c:pt idx="765">
                  <c:v>-42.908811152909642</c:v>
                </c:pt>
                <c:pt idx="766">
                  <c:v>-42.375188658337038</c:v>
                </c:pt>
                <c:pt idx="767">
                  <c:v>-42.03054100165626</c:v>
                </c:pt>
                <c:pt idx="768">
                  <c:v>-41.733872686810024</c:v>
                </c:pt>
                <c:pt idx="769">
                  <c:v>-42.145182749067331</c:v>
                </c:pt>
                <c:pt idx="770">
                  <c:v>-42.927361813380635</c:v>
                </c:pt>
                <c:pt idx="771">
                  <c:v>-43.083427710363189</c:v>
                </c:pt>
                <c:pt idx="772">
                  <c:v>-42.892927806432546</c:v>
                </c:pt>
                <c:pt idx="773">
                  <c:v>-43.830823116008673</c:v>
                </c:pt>
                <c:pt idx="774">
                  <c:v>-44.454195968318466</c:v>
                </c:pt>
                <c:pt idx="775">
                  <c:v>-44.25502057198014</c:v>
                </c:pt>
                <c:pt idx="776">
                  <c:v>-43.84050750034968</c:v>
                </c:pt>
                <c:pt idx="777">
                  <c:v>-44.570005943059101</c:v>
                </c:pt>
                <c:pt idx="778">
                  <c:v>-45.796286657831764</c:v>
                </c:pt>
                <c:pt idx="779">
                  <c:v>-45.439406969849742</c:v>
                </c:pt>
                <c:pt idx="780">
                  <c:v>-46.930824115890445</c:v>
                </c:pt>
                <c:pt idx="781">
                  <c:v>-47.557379236312755</c:v>
                </c:pt>
                <c:pt idx="782">
                  <c:v>-44.939158917153385</c:v>
                </c:pt>
                <c:pt idx="783">
                  <c:v>-46.232597593438918</c:v>
                </c:pt>
                <c:pt idx="784">
                  <c:v>-45.600400734365444</c:v>
                </c:pt>
                <c:pt idx="785">
                  <c:v>-44.890398220527295</c:v>
                </c:pt>
                <c:pt idx="786">
                  <c:v>-44.167128653417919</c:v>
                </c:pt>
                <c:pt idx="787">
                  <c:v>-43.872783891952608</c:v>
                </c:pt>
                <c:pt idx="788">
                  <c:v>-45.27953257586725</c:v>
                </c:pt>
                <c:pt idx="789">
                  <c:v>-46.685440147530855</c:v>
                </c:pt>
                <c:pt idx="790">
                  <c:v>-45.27725985181177</c:v>
                </c:pt>
                <c:pt idx="791">
                  <c:v>-45.607399592107299</c:v>
                </c:pt>
                <c:pt idx="792">
                  <c:v>-45.461589475420652</c:v>
                </c:pt>
                <c:pt idx="793">
                  <c:v>-46.003360829982739</c:v>
                </c:pt>
                <c:pt idx="794">
                  <c:v>-47.305095642763185</c:v>
                </c:pt>
                <c:pt idx="795">
                  <c:v>-46.827932735374567</c:v>
                </c:pt>
                <c:pt idx="796">
                  <c:v>-47.308733019241309</c:v>
                </c:pt>
                <c:pt idx="797">
                  <c:v>-46.527176510515957</c:v>
                </c:pt>
                <c:pt idx="798">
                  <c:v>-45.376763224436388</c:v>
                </c:pt>
                <c:pt idx="799">
                  <c:v>-45.631791868569991</c:v>
                </c:pt>
                <c:pt idx="800">
                  <c:v>-44.052248014367869</c:v>
                </c:pt>
                <c:pt idx="801">
                  <c:v>-44.668362298629461</c:v>
                </c:pt>
                <c:pt idx="802">
                  <c:v>-45.307985643678187</c:v>
                </c:pt>
                <c:pt idx="803">
                  <c:v>-44.097810436324039</c:v>
                </c:pt>
                <c:pt idx="804">
                  <c:v>-44.835546480764989</c:v>
                </c:pt>
                <c:pt idx="805">
                  <c:v>-44.408264777923243</c:v>
                </c:pt>
                <c:pt idx="806">
                  <c:v>-44.107404811429461</c:v>
                </c:pt>
                <c:pt idx="807">
                  <c:v>-44.430005472690546</c:v>
                </c:pt>
                <c:pt idx="808">
                  <c:v>-43.300148856203478</c:v>
                </c:pt>
                <c:pt idx="809">
                  <c:v>-42.767671970182654</c:v>
                </c:pt>
                <c:pt idx="810">
                  <c:v>-42.992528563112053</c:v>
                </c:pt>
                <c:pt idx="811">
                  <c:v>-43.091502395098225</c:v>
                </c:pt>
                <c:pt idx="812">
                  <c:v>-42.654899853928228</c:v>
                </c:pt>
                <c:pt idx="813">
                  <c:v>-42.184597797577581</c:v>
                </c:pt>
                <c:pt idx="814">
                  <c:v>-43.193229005114716</c:v>
                </c:pt>
                <c:pt idx="815">
                  <c:v>-41.980646470586521</c:v>
                </c:pt>
                <c:pt idx="816">
                  <c:v>-42.328732505628032</c:v>
                </c:pt>
                <c:pt idx="817">
                  <c:v>-41.737221594062724</c:v>
                </c:pt>
                <c:pt idx="818">
                  <c:v>-41.38968848569435</c:v>
                </c:pt>
                <c:pt idx="819">
                  <c:v>-41.628983165850251</c:v>
                </c:pt>
                <c:pt idx="820">
                  <c:v>-40.807863558929881</c:v>
                </c:pt>
                <c:pt idx="821">
                  <c:v>-40.629667418776414</c:v>
                </c:pt>
                <c:pt idx="822">
                  <c:v>-40.673191471807804</c:v>
                </c:pt>
                <c:pt idx="823">
                  <c:v>-40.119181294423079</c:v>
                </c:pt>
                <c:pt idx="824">
                  <c:v>-39.919520090198077</c:v>
                </c:pt>
                <c:pt idx="825">
                  <c:v>-40.574167588488706</c:v>
                </c:pt>
                <c:pt idx="826">
                  <c:v>-40.688429065412848</c:v>
                </c:pt>
                <c:pt idx="827">
                  <c:v>-40.720027760401365</c:v>
                </c:pt>
                <c:pt idx="828">
                  <c:v>-40.90527633469879</c:v>
                </c:pt>
                <c:pt idx="829">
                  <c:v>-40.973660622503751</c:v>
                </c:pt>
                <c:pt idx="830">
                  <c:v>-40.092104979079636</c:v>
                </c:pt>
                <c:pt idx="831">
                  <c:v>-40.59105565221688</c:v>
                </c:pt>
                <c:pt idx="832">
                  <c:v>-41.42920634371535</c:v>
                </c:pt>
                <c:pt idx="833">
                  <c:v>-40.923797082740862</c:v>
                </c:pt>
                <c:pt idx="834">
                  <c:v>-40.401769809117404</c:v>
                </c:pt>
                <c:pt idx="835">
                  <c:v>-40.420709986516592</c:v>
                </c:pt>
                <c:pt idx="836">
                  <c:v>-39.796869547671498</c:v>
                </c:pt>
                <c:pt idx="837">
                  <c:v>-39.822080889980619</c:v>
                </c:pt>
                <c:pt idx="838">
                  <c:v>-38.886476931891934</c:v>
                </c:pt>
                <c:pt idx="839">
                  <c:v>-39.284720836361686</c:v>
                </c:pt>
                <c:pt idx="840">
                  <c:v>-39.280823562268537</c:v>
                </c:pt>
                <c:pt idx="841">
                  <c:v>-38.97302716415706</c:v>
                </c:pt>
                <c:pt idx="842">
                  <c:v>-39.1922275690725</c:v>
                </c:pt>
                <c:pt idx="843">
                  <c:v>-38.391959429836717</c:v>
                </c:pt>
                <c:pt idx="844">
                  <c:v>-39.578805702164658</c:v>
                </c:pt>
                <c:pt idx="845">
                  <c:v>-39.049498005639229</c:v>
                </c:pt>
                <c:pt idx="846">
                  <c:v>-38.849268947635288</c:v>
                </c:pt>
                <c:pt idx="847">
                  <c:v>-38.159114680227525</c:v>
                </c:pt>
                <c:pt idx="848">
                  <c:v>-38.033676446931167</c:v>
                </c:pt>
                <c:pt idx="849">
                  <c:v>-37.813474667425119</c:v>
                </c:pt>
                <c:pt idx="850">
                  <c:v>-38.094059607628076</c:v>
                </c:pt>
                <c:pt idx="851">
                  <c:v>-38.495101499078608</c:v>
                </c:pt>
                <c:pt idx="852">
                  <c:v>-38.951555344829849</c:v>
                </c:pt>
                <c:pt idx="853">
                  <c:v>-38.865557460791891</c:v>
                </c:pt>
                <c:pt idx="854">
                  <c:v>-37.801857517642922</c:v>
                </c:pt>
                <c:pt idx="855">
                  <c:v>-38.025682231652027</c:v>
                </c:pt>
                <c:pt idx="856">
                  <c:v>-38.327577257249871</c:v>
                </c:pt>
                <c:pt idx="857">
                  <c:v>-38.271662364755578</c:v>
                </c:pt>
                <c:pt idx="858">
                  <c:v>-37.203196012433196</c:v>
                </c:pt>
                <c:pt idx="859">
                  <c:v>-37.002863356474251</c:v>
                </c:pt>
                <c:pt idx="860">
                  <c:v>-37.279049695631215</c:v>
                </c:pt>
                <c:pt idx="861">
                  <c:v>-36.854178903088631</c:v>
                </c:pt>
                <c:pt idx="862">
                  <c:v>-36.770469108541533</c:v>
                </c:pt>
                <c:pt idx="863">
                  <c:v>-37.25961747973885</c:v>
                </c:pt>
                <c:pt idx="864">
                  <c:v>-37.786730158435397</c:v>
                </c:pt>
                <c:pt idx="865">
                  <c:v>-37.994450964572025</c:v>
                </c:pt>
                <c:pt idx="866">
                  <c:v>-37.975772996185327</c:v>
                </c:pt>
                <c:pt idx="867">
                  <c:v>-37.138307179031237</c:v>
                </c:pt>
                <c:pt idx="868">
                  <c:v>-36.695587464482195</c:v>
                </c:pt>
                <c:pt idx="869">
                  <c:v>-37.192861355521877</c:v>
                </c:pt>
                <c:pt idx="870">
                  <c:v>-36.832563596537362</c:v>
                </c:pt>
                <c:pt idx="871">
                  <c:v>-36.508659196654627</c:v>
                </c:pt>
                <c:pt idx="872">
                  <c:v>-37.604787016916482</c:v>
                </c:pt>
                <c:pt idx="873">
                  <c:v>-37.896263879529698</c:v>
                </c:pt>
                <c:pt idx="874">
                  <c:v>-37.896194541783615</c:v>
                </c:pt>
                <c:pt idx="875">
                  <c:v>-37.367804671537996</c:v>
                </c:pt>
                <c:pt idx="876">
                  <c:v>-37.337428964491139</c:v>
                </c:pt>
                <c:pt idx="877">
                  <c:v>-37.03492505239231</c:v>
                </c:pt>
                <c:pt idx="878">
                  <c:v>-36.45443569409511</c:v>
                </c:pt>
                <c:pt idx="879">
                  <c:v>-36.706596604613317</c:v>
                </c:pt>
                <c:pt idx="880">
                  <c:v>-37.252951384656463</c:v>
                </c:pt>
                <c:pt idx="881">
                  <c:v>-37.37958916316925</c:v>
                </c:pt>
                <c:pt idx="882">
                  <c:v>-37.355189250313217</c:v>
                </c:pt>
                <c:pt idx="883">
                  <c:v>-37.046941678902002</c:v>
                </c:pt>
                <c:pt idx="884">
                  <c:v>-37.051641682870574</c:v>
                </c:pt>
                <c:pt idx="885">
                  <c:v>-36.472693760170841</c:v>
                </c:pt>
                <c:pt idx="886">
                  <c:v>-36.271079060542156</c:v>
                </c:pt>
                <c:pt idx="887">
                  <c:v>-35.759165894052529</c:v>
                </c:pt>
                <c:pt idx="888">
                  <c:v>-37.027453572017421</c:v>
                </c:pt>
                <c:pt idx="889">
                  <c:v>-36.452739429928712</c:v>
                </c:pt>
                <c:pt idx="890">
                  <c:v>-36.335822236082571</c:v>
                </c:pt>
                <c:pt idx="891">
                  <c:v>-36.352128962304334</c:v>
                </c:pt>
                <c:pt idx="892">
                  <c:v>-35.762994754238036</c:v>
                </c:pt>
                <c:pt idx="893">
                  <c:v>-35.798571814613069</c:v>
                </c:pt>
                <c:pt idx="894">
                  <c:v>-36.181365723009066</c:v>
                </c:pt>
                <c:pt idx="895">
                  <c:v>-35.890401066829966</c:v>
                </c:pt>
                <c:pt idx="896">
                  <c:v>-36.279406011879715</c:v>
                </c:pt>
                <c:pt idx="897">
                  <c:v>-35.985163805999008</c:v>
                </c:pt>
                <c:pt idx="898">
                  <c:v>-36.014722776414047</c:v>
                </c:pt>
                <c:pt idx="899">
                  <c:v>-35.977448281358519</c:v>
                </c:pt>
                <c:pt idx="900">
                  <c:v>-35.249650755727004</c:v>
                </c:pt>
                <c:pt idx="901">
                  <c:v>-36.158771721549002</c:v>
                </c:pt>
                <c:pt idx="902">
                  <c:v>-35.979012021650277</c:v>
                </c:pt>
                <c:pt idx="903">
                  <c:v>-36.15877457736277</c:v>
                </c:pt>
                <c:pt idx="904">
                  <c:v>-35.432547211687947</c:v>
                </c:pt>
                <c:pt idx="905">
                  <c:v>-35.432528338818585</c:v>
                </c:pt>
                <c:pt idx="906">
                  <c:v>-34.964313069758333</c:v>
                </c:pt>
                <c:pt idx="907">
                  <c:v>-35.252885256967488</c:v>
                </c:pt>
                <c:pt idx="908">
                  <c:v>-35.298983115697581</c:v>
                </c:pt>
                <c:pt idx="909">
                  <c:v>-35.959890336992288</c:v>
                </c:pt>
                <c:pt idx="910">
                  <c:v>-36.275153836554409</c:v>
                </c:pt>
                <c:pt idx="911">
                  <c:v>-36.859065488248731</c:v>
                </c:pt>
                <c:pt idx="912">
                  <c:v>-37.350635086537842</c:v>
                </c:pt>
                <c:pt idx="913">
                  <c:v>-37.585525851915044</c:v>
                </c:pt>
                <c:pt idx="914">
                  <c:v>-38.40794340011324</c:v>
                </c:pt>
                <c:pt idx="915">
                  <c:v>-38.082630019071026</c:v>
                </c:pt>
                <c:pt idx="916">
                  <c:v>-39.207741754962619</c:v>
                </c:pt>
                <c:pt idx="917">
                  <c:v>-38.805937055174397</c:v>
                </c:pt>
                <c:pt idx="918">
                  <c:v>-38.364597011236</c:v>
                </c:pt>
                <c:pt idx="919">
                  <c:v>-37.883854750053167</c:v>
                </c:pt>
                <c:pt idx="920">
                  <c:v>-37.669593858551956</c:v>
                </c:pt>
                <c:pt idx="921">
                  <c:v>-36.980735004623497</c:v>
                </c:pt>
                <c:pt idx="922">
                  <c:v>-37.314731275069889</c:v>
                </c:pt>
                <c:pt idx="923">
                  <c:v>-37.696578470454334</c:v>
                </c:pt>
                <c:pt idx="924">
                  <c:v>-37.123914218533947</c:v>
                </c:pt>
                <c:pt idx="925">
                  <c:v>-37.449963805206387</c:v>
                </c:pt>
                <c:pt idx="926">
                  <c:v>-37.006351058900435</c:v>
                </c:pt>
                <c:pt idx="927">
                  <c:v>-37.026650021668353</c:v>
                </c:pt>
                <c:pt idx="928">
                  <c:v>-36.92599708339435</c:v>
                </c:pt>
                <c:pt idx="929">
                  <c:v>-36.720571917148717</c:v>
                </c:pt>
                <c:pt idx="930">
                  <c:v>-36.817413126589294</c:v>
                </c:pt>
                <c:pt idx="931">
                  <c:v>-37.602493230870508</c:v>
                </c:pt>
                <c:pt idx="932">
                  <c:v>-37.20142997650936</c:v>
                </c:pt>
                <c:pt idx="933">
                  <c:v>-37.794134809661408</c:v>
                </c:pt>
                <c:pt idx="934">
                  <c:v>-37.349157551587787</c:v>
                </c:pt>
                <c:pt idx="935">
                  <c:v>-37.041748891851491</c:v>
                </c:pt>
                <c:pt idx="936">
                  <c:v>-37.150767068129085</c:v>
                </c:pt>
                <c:pt idx="937">
                  <c:v>-37.317743786829993</c:v>
                </c:pt>
                <c:pt idx="938">
                  <c:v>-37.465796113929237</c:v>
                </c:pt>
                <c:pt idx="939">
                  <c:v>-38.121097760300628</c:v>
                </c:pt>
                <c:pt idx="940">
                  <c:v>-37.4015657651778</c:v>
                </c:pt>
                <c:pt idx="941">
                  <c:v>-37.200220105771088</c:v>
                </c:pt>
                <c:pt idx="942">
                  <c:v>-37.424528395896303</c:v>
                </c:pt>
                <c:pt idx="943">
                  <c:v>-36.953325711267325</c:v>
                </c:pt>
                <c:pt idx="944">
                  <c:v>-36.54895241986312</c:v>
                </c:pt>
                <c:pt idx="945">
                  <c:v>-36.81596144643494</c:v>
                </c:pt>
                <c:pt idx="946">
                  <c:v>-36.834880108398636</c:v>
                </c:pt>
                <c:pt idx="947">
                  <c:v>-37.071711706029618</c:v>
                </c:pt>
                <c:pt idx="948">
                  <c:v>-36.930467206387071</c:v>
                </c:pt>
                <c:pt idx="949">
                  <c:v>-36.600888041557177</c:v>
                </c:pt>
                <c:pt idx="950">
                  <c:v>-37.046101376731734</c:v>
                </c:pt>
                <c:pt idx="951">
                  <c:v>-36.281121707994203</c:v>
                </c:pt>
                <c:pt idx="952">
                  <c:v>-36.342657973554225</c:v>
                </c:pt>
                <c:pt idx="953">
                  <c:v>-35.950478354531413</c:v>
                </c:pt>
                <c:pt idx="954">
                  <c:v>-35.779431243923256</c:v>
                </c:pt>
                <c:pt idx="955">
                  <c:v>-35.937886520982445</c:v>
                </c:pt>
                <c:pt idx="956">
                  <c:v>-35.988338685712591</c:v>
                </c:pt>
                <c:pt idx="957">
                  <c:v>-35.733222939153833</c:v>
                </c:pt>
                <c:pt idx="958">
                  <c:v>-35.214235066082821</c:v>
                </c:pt>
                <c:pt idx="959">
                  <c:v>-34.736941370206097</c:v>
                </c:pt>
                <c:pt idx="960">
                  <c:v>-34.769299165721435</c:v>
                </c:pt>
                <c:pt idx="961">
                  <c:v>-34.308643275013225</c:v>
                </c:pt>
                <c:pt idx="962">
                  <c:v>-34.435030587921858</c:v>
                </c:pt>
                <c:pt idx="963">
                  <c:v>-34.175909389729867</c:v>
                </c:pt>
                <c:pt idx="964">
                  <c:v>-33.853429416609288</c:v>
                </c:pt>
                <c:pt idx="965">
                  <c:v>-34.07450925473843</c:v>
                </c:pt>
                <c:pt idx="966">
                  <c:v>-33.771336174257712</c:v>
                </c:pt>
                <c:pt idx="967">
                  <c:v>-34.476658857595936</c:v>
                </c:pt>
                <c:pt idx="968">
                  <c:v>-34.54996631194328</c:v>
                </c:pt>
                <c:pt idx="969">
                  <c:v>-34.14185100324876</c:v>
                </c:pt>
                <c:pt idx="970">
                  <c:v>-34.390995166841037</c:v>
                </c:pt>
                <c:pt idx="971">
                  <c:v>-33.908462804975159</c:v>
                </c:pt>
                <c:pt idx="972">
                  <c:v>-33.953679217169366</c:v>
                </c:pt>
                <c:pt idx="973">
                  <c:v>-33.854366033583588</c:v>
                </c:pt>
                <c:pt idx="974">
                  <c:v>-33.661160341070754</c:v>
                </c:pt>
                <c:pt idx="975">
                  <c:v>-33.643167449939838</c:v>
                </c:pt>
                <c:pt idx="976">
                  <c:v>-33.653153885581432</c:v>
                </c:pt>
                <c:pt idx="977">
                  <c:v>-34.184780404137456</c:v>
                </c:pt>
                <c:pt idx="978">
                  <c:v>-33.76021541370767</c:v>
                </c:pt>
                <c:pt idx="979">
                  <c:v>-33.934955677451029</c:v>
                </c:pt>
                <c:pt idx="980">
                  <c:v>-34.575373999767123</c:v>
                </c:pt>
                <c:pt idx="981">
                  <c:v>-34.526203706435297</c:v>
                </c:pt>
                <c:pt idx="982">
                  <c:v>-34.712468095038872</c:v>
                </c:pt>
                <c:pt idx="983">
                  <c:v>-34.972453406982979</c:v>
                </c:pt>
                <c:pt idx="984">
                  <c:v>-35.767375994120769</c:v>
                </c:pt>
                <c:pt idx="985">
                  <c:v>-34.952972630203689</c:v>
                </c:pt>
                <c:pt idx="986">
                  <c:v>-35.51006522176678</c:v>
                </c:pt>
                <c:pt idx="987">
                  <c:v>-34.037370301561438</c:v>
                </c:pt>
                <c:pt idx="988">
                  <c:v>-34.677074967093475</c:v>
                </c:pt>
                <c:pt idx="989">
                  <c:v>-34.728920681369232</c:v>
                </c:pt>
                <c:pt idx="990">
                  <c:v>-34.552340024183763</c:v>
                </c:pt>
                <c:pt idx="991">
                  <c:v>-33.039211469516573</c:v>
                </c:pt>
                <c:pt idx="992">
                  <c:v>-33.280879017897746</c:v>
                </c:pt>
                <c:pt idx="993">
                  <c:v>-33.008460132312038</c:v>
                </c:pt>
                <c:pt idx="994">
                  <c:v>-32.964502716988179</c:v>
                </c:pt>
                <c:pt idx="995">
                  <c:v>-32.254197033145942</c:v>
                </c:pt>
                <c:pt idx="996">
                  <c:v>-31.826852027011583</c:v>
                </c:pt>
                <c:pt idx="997">
                  <c:v>-32.022186300980664</c:v>
                </c:pt>
                <c:pt idx="998">
                  <c:v>-31.95726898675089</c:v>
                </c:pt>
                <c:pt idx="999">
                  <c:v>-32.559976783335472</c:v>
                </c:pt>
                <c:pt idx="1000">
                  <c:v>-32.619304012713883</c:v>
                </c:pt>
                <c:pt idx="1001">
                  <c:v>-32.943277330000271</c:v>
                </c:pt>
                <c:pt idx="1002">
                  <c:v>-31.687347101137817</c:v>
                </c:pt>
                <c:pt idx="1003">
                  <c:v>-31.328989716216995</c:v>
                </c:pt>
                <c:pt idx="1004">
                  <c:v>-31.30213923413352</c:v>
                </c:pt>
                <c:pt idx="1005">
                  <c:v>-31.553065584578292</c:v>
                </c:pt>
                <c:pt idx="1006">
                  <c:v>-31.989875899533629</c:v>
                </c:pt>
                <c:pt idx="1007">
                  <c:v>-31.64906296164493</c:v>
                </c:pt>
                <c:pt idx="1008">
                  <c:v>-31.322239312942429</c:v>
                </c:pt>
                <c:pt idx="1009">
                  <c:v>-30.052755352507603</c:v>
                </c:pt>
                <c:pt idx="1010">
                  <c:v>-28.715360373371368</c:v>
                </c:pt>
                <c:pt idx="1011">
                  <c:v>-28.279966226518752</c:v>
                </c:pt>
                <c:pt idx="1012">
                  <c:v>-29.444374404972891</c:v>
                </c:pt>
                <c:pt idx="1013">
                  <c:v>-28.883220557680474</c:v>
                </c:pt>
                <c:pt idx="1014">
                  <c:v>-29.233478312582818</c:v>
                </c:pt>
                <c:pt idx="1015">
                  <c:v>-28.956956734799675</c:v>
                </c:pt>
                <c:pt idx="1016">
                  <c:v>-28.439240873950666</c:v>
                </c:pt>
                <c:pt idx="1017">
                  <c:v>-28.300536298820617</c:v>
                </c:pt>
                <c:pt idx="1018">
                  <c:v>-28.034243399309915</c:v>
                </c:pt>
                <c:pt idx="1019">
                  <c:v>-28.63650661379809</c:v>
                </c:pt>
                <c:pt idx="1020">
                  <c:v>-28.256666498250681</c:v>
                </c:pt>
                <c:pt idx="1021">
                  <c:v>-27.808109966053138</c:v>
                </c:pt>
                <c:pt idx="1022">
                  <c:v>-27.365065157438721</c:v>
                </c:pt>
                <c:pt idx="1023">
                  <c:v>-27.609642662727794</c:v>
                </c:pt>
                <c:pt idx="1024">
                  <c:v>-28.94521114203917</c:v>
                </c:pt>
                <c:pt idx="1025">
                  <c:v>-28.349667350844697</c:v>
                </c:pt>
                <c:pt idx="1026">
                  <c:v>-27.687220648499306</c:v>
                </c:pt>
                <c:pt idx="1027">
                  <c:v>-27.415986558287742</c:v>
                </c:pt>
                <c:pt idx="1028">
                  <c:v>-26.561311507815788</c:v>
                </c:pt>
                <c:pt idx="1029">
                  <c:v>-26.520746498983954</c:v>
                </c:pt>
                <c:pt idx="1030">
                  <c:v>-27.139994187900413</c:v>
                </c:pt>
                <c:pt idx="1031">
                  <c:v>-26.861073855419491</c:v>
                </c:pt>
                <c:pt idx="1032">
                  <c:v>-26.315851538033968</c:v>
                </c:pt>
                <c:pt idx="1033">
                  <c:v>-26.241774438916892</c:v>
                </c:pt>
                <c:pt idx="1034">
                  <c:v>-26.516671255206802</c:v>
                </c:pt>
                <c:pt idx="1035">
                  <c:v>-26.388874719876554</c:v>
                </c:pt>
                <c:pt idx="1036">
                  <c:v>-26.478586421380413</c:v>
                </c:pt>
                <c:pt idx="1037">
                  <c:v>-26.001485738824698</c:v>
                </c:pt>
                <c:pt idx="1038">
                  <c:v>-26.438493110893603</c:v>
                </c:pt>
                <c:pt idx="1039">
                  <c:v>-26.477836218101487</c:v>
                </c:pt>
                <c:pt idx="1040">
                  <c:v>-26.806936136100717</c:v>
                </c:pt>
                <c:pt idx="1041">
                  <c:v>-26.151509178324119</c:v>
                </c:pt>
                <c:pt idx="1042">
                  <c:v>-26.843092403413365</c:v>
                </c:pt>
                <c:pt idx="1043">
                  <c:v>-27.435226395423342</c:v>
                </c:pt>
                <c:pt idx="1044">
                  <c:v>-27.005474688842355</c:v>
                </c:pt>
                <c:pt idx="1045">
                  <c:v>-27.423621253714998</c:v>
                </c:pt>
                <c:pt idx="1046">
                  <c:v>-28.022639862554058</c:v>
                </c:pt>
                <c:pt idx="1047">
                  <c:v>-27.998203539420203</c:v>
                </c:pt>
                <c:pt idx="1048">
                  <c:v>-27.225624865691969</c:v>
                </c:pt>
                <c:pt idx="1049">
                  <c:v>-26.942947260810001</c:v>
                </c:pt>
                <c:pt idx="1050">
                  <c:v>-26.836880749056547</c:v>
                </c:pt>
                <c:pt idx="1051">
                  <c:v>-27.215303278191101</c:v>
                </c:pt>
                <c:pt idx="1052">
                  <c:v>-26.995974535916787</c:v>
                </c:pt>
                <c:pt idx="1053">
                  <c:v>-26.80387157734198</c:v>
                </c:pt>
                <c:pt idx="1054">
                  <c:v>-25.924136415933191</c:v>
                </c:pt>
                <c:pt idx="1055">
                  <c:v>-25.406508595537531</c:v>
                </c:pt>
                <c:pt idx="1056">
                  <c:v>-24.332299946966714</c:v>
                </c:pt>
                <c:pt idx="1057">
                  <c:v>-24.596932737757754</c:v>
                </c:pt>
                <c:pt idx="1058">
                  <c:v>-24.992333604896615</c:v>
                </c:pt>
                <c:pt idx="1059">
                  <c:v>-25.857773393250966</c:v>
                </c:pt>
                <c:pt idx="1060">
                  <c:v>-25.386109057734728</c:v>
                </c:pt>
                <c:pt idx="1061">
                  <c:v>-24.789241014814905</c:v>
                </c:pt>
                <c:pt idx="1062">
                  <c:v>-25.86926118081044</c:v>
                </c:pt>
                <c:pt idx="1063">
                  <c:v>-25.649010839809023</c:v>
                </c:pt>
                <c:pt idx="1064">
                  <c:v>-26.093104694008858</c:v>
                </c:pt>
                <c:pt idx="1065">
                  <c:v>-25.833950972637282</c:v>
                </c:pt>
                <c:pt idx="1066">
                  <c:v>-25.935441676368725</c:v>
                </c:pt>
                <c:pt idx="1067">
                  <c:v>-25.917633467170475</c:v>
                </c:pt>
                <c:pt idx="1068">
                  <c:v>-26.009988583654263</c:v>
                </c:pt>
                <c:pt idx="1069">
                  <c:v>-25.895399399982722</c:v>
                </c:pt>
                <c:pt idx="1070">
                  <c:v>-25.739915064142465</c:v>
                </c:pt>
                <c:pt idx="1071">
                  <c:v>-25.728138000427421</c:v>
                </c:pt>
                <c:pt idx="1072">
                  <c:v>-26.196899270789743</c:v>
                </c:pt>
                <c:pt idx="1073">
                  <c:v>-26.489000888409635</c:v>
                </c:pt>
                <c:pt idx="1074">
                  <c:v>-26.688439677634648</c:v>
                </c:pt>
                <c:pt idx="1075">
                  <c:v>-26.402698117806665</c:v>
                </c:pt>
                <c:pt idx="1076">
                  <c:v>-26.821088659787833</c:v>
                </c:pt>
                <c:pt idx="1077">
                  <c:v>-26.677759642046382</c:v>
                </c:pt>
                <c:pt idx="1078">
                  <c:v>-26.1260131308985</c:v>
                </c:pt>
                <c:pt idx="1079">
                  <c:v>-25.212093495979815</c:v>
                </c:pt>
                <c:pt idx="1080">
                  <c:v>-25.757588379959543</c:v>
                </c:pt>
                <c:pt idx="1081">
                  <c:v>-26.184562110051559</c:v>
                </c:pt>
                <c:pt idx="1082">
                  <c:v>-26.261510338868774</c:v>
                </c:pt>
                <c:pt idx="1083">
                  <c:v>-25.686547476953052</c:v>
                </c:pt>
                <c:pt idx="1084">
                  <c:v>-25.330880706585916</c:v>
                </c:pt>
                <c:pt idx="1085">
                  <c:v>-25.458583133360619</c:v>
                </c:pt>
                <c:pt idx="1086">
                  <c:v>-25.315029174077424</c:v>
                </c:pt>
                <c:pt idx="1087">
                  <c:v>-24.926290100658179</c:v>
                </c:pt>
                <c:pt idx="1088">
                  <c:v>-23.998640488783479</c:v>
                </c:pt>
                <c:pt idx="1089">
                  <c:v>-24.196150108025591</c:v>
                </c:pt>
                <c:pt idx="1090">
                  <c:v>-24.010565044312287</c:v>
                </c:pt>
                <c:pt idx="1091">
                  <c:v>-23.80428422104454</c:v>
                </c:pt>
                <c:pt idx="1092">
                  <c:v>-24.140308016059265</c:v>
                </c:pt>
                <c:pt idx="1093">
                  <c:v>-24.155340653120192</c:v>
                </c:pt>
                <c:pt idx="1094">
                  <c:v>-25.299663588776781</c:v>
                </c:pt>
                <c:pt idx="1095">
                  <c:v>-25.199740068651337</c:v>
                </c:pt>
                <c:pt idx="1096">
                  <c:v>-24.938597780733986</c:v>
                </c:pt>
                <c:pt idx="1097">
                  <c:v>-24.851753752822916</c:v>
                </c:pt>
                <c:pt idx="1098">
                  <c:v>-24.227755991173154</c:v>
                </c:pt>
                <c:pt idx="1099">
                  <c:v>-24.081383934176088</c:v>
                </c:pt>
                <c:pt idx="1100">
                  <c:v>-23.909452774420274</c:v>
                </c:pt>
                <c:pt idx="1101">
                  <c:v>-24.493566751955314</c:v>
                </c:pt>
                <c:pt idx="1102">
                  <c:v>-24.50911712770656</c:v>
                </c:pt>
                <c:pt idx="1103">
                  <c:v>-24.093004575453122</c:v>
                </c:pt>
                <c:pt idx="1104">
                  <c:v>-24.517776069519897</c:v>
                </c:pt>
                <c:pt idx="1105">
                  <c:v>-24.234557397990102</c:v>
                </c:pt>
                <c:pt idx="1106">
                  <c:v>-24.86987790059969</c:v>
                </c:pt>
                <c:pt idx="1107">
                  <c:v>-25.907503743451755</c:v>
                </c:pt>
                <c:pt idx="1108">
                  <c:v>-25.765143728063194</c:v>
                </c:pt>
                <c:pt idx="1109">
                  <c:v>-25.791421233176692</c:v>
                </c:pt>
                <c:pt idx="1110">
                  <c:v>-25.851394044078049</c:v>
                </c:pt>
                <c:pt idx="1111">
                  <c:v>-26.21980024277201</c:v>
                </c:pt>
                <c:pt idx="1112">
                  <c:v>-26.500541038465116</c:v>
                </c:pt>
                <c:pt idx="1113">
                  <c:v>-27.69265589299691</c:v>
                </c:pt>
                <c:pt idx="1114">
                  <c:v>-27.384684741724101</c:v>
                </c:pt>
                <c:pt idx="1115">
                  <c:v>-27.303430978845483</c:v>
                </c:pt>
                <c:pt idx="1116">
                  <c:v>-27.231623271423345</c:v>
                </c:pt>
                <c:pt idx="1117">
                  <c:v>-26.29148521137499</c:v>
                </c:pt>
                <c:pt idx="1118">
                  <c:v>-25.978283331714891</c:v>
                </c:pt>
                <c:pt idx="1119">
                  <c:v>-26.370190009212124</c:v>
                </c:pt>
                <c:pt idx="1120">
                  <c:v>-25.648463394397965</c:v>
                </c:pt>
                <c:pt idx="1121">
                  <c:v>-26.341882483468567</c:v>
                </c:pt>
                <c:pt idx="1122">
                  <c:v>-26.768452253026467</c:v>
                </c:pt>
                <c:pt idx="1123">
                  <c:v>-26.363360269146824</c:v>
                </c:pt>
                <c:pt idx="1124">
                  <c:v>-26.270557452865319</c:v>
                </c:pt>
                <c:pt idx="1125">
                  <c:v>-26.074246185231971</c:v>
                </c:pt>
                <c:pt idx="1126">
                  <c:v>-25.698906193371784</c:v>
                </c:pt>
                <c:pt idx="1127">
                  <c:v>-25.946262653577904</c:v>
                </c:pt>
                <c:pt idx="1128">
                  <c:v>-26.566469895013469</c:v>
                </c:pt>
                <c:pt idx="1129">
                  <c:v>-25.951539686955996</c:v>
                </c:pt>
                <c:pt idx="1130">
                  <c:v>-25.939647606136745</c:v>
                </c:pt>
                <c:pt idx="1131">
                  <c:v>-25.944323369705629</c:v>
                </c:pt>
                <c:pt idx="1132">
                  <c:v>-26.351392928994471</c:v>
                </c:pt>
                <c:pt idx="1133">
                  <c:v>-25.932699742644033</c:v>
                </c:pt>
                <c:pt idx="1134">
                  <c:v>-26.511105463764721</c:v>
                </c:pt>
                <c:pt idx="1135">
                  <c:v>-26.460758023251728</c:v>
                </c:pt>
                <c:pt idx="1136">
                  <c:v>-26.403380330738855</c:v>
                </c:pt>
                <c:pt idx="1137">
                  <c:v>-26.94258803027202</c:v>
                </c:pt>
                <c:pt idx="1138">
                  <c:v>-26.839915323580726</c:v>
                </c:pt>
                <c:pt idx="1139">
                  <c:v>-26.885580175166865</c:v>
                </c:pt>
                <c:pt idx="1140">
                  <c:v>-26.924950774252181</c:v>
                </c:pt>
                <c:pt idx="1141">
                  <c:v>-26.94572757797313</c:v>
                </c:pt>
                <c:pt idx="1142">
                  <c:v>-27.529708326020625</c:v>
                </c:pt>
                <c:pt idx="1143">
                  <c:v>-27.748850841134555</c:v>
                </c:pt>
                <c:pt idx="1144">
                  <c:v>-27.680653812572459</c:v>
                </c:pt>
                <c:pt idx="1145">
                  <c:v>-28.512707447705708</c:v>
                </c:pt>
                <c:pt idx="1146">
                  <c:v>-29.370860229620149</c:v>
                </c:pt>
                <c:pt idx="1147">
                  <c:v>-30.287628508835169</c:v>
                </c:pt>
                <c:pt idx="1148">
                  <c:v>-30.063616093538371</c:v>
                </c:pt>
                <c:pt idx="1149">
                  <c:v>-29.599961195260505</c:v>
                </c:pt>
                <c:pt idx="1150">
                  <c:v>-29.001940751404447</c:v>
                </c:pt>
                <c:pt idx="1151">
                  <c:v>-29.826149688281461</c:v>
                </c:pt>
                <c:pt idx="1152">
                  <c:v>-29.86165070818798</c:v>
                </c:pt>
                <c:pt idx="1153">
                  <c:v>-29.891671318975568</c:v>
                </c:pt>
                <c:pt idx="1154">
                  <c:v>-28.747388113194049</c:v>
                </c:pt>
                <c:pt idx="1155">
                  <c:v>-29.388110982104948</c:v>
                </c:pt>
                <c:pt idx="1156">
                  <c:v>-29.611352069952318</c:v>
                </c:pt>
                <c:pt idx="1157">
                  <c:v>-30.195601237863727</c:v>
                </c:pt>
                <c:pt idx="1158">
                  <c:v>-30.356757653503436</c:v>
                </c:pt>
                <c:pt idx="1159">
                  <c:v>-30.781754169614445</c:v>
                </c:pt>
                <c:pt idx="1160">
                  <c:v>-30.778458325625863</c:v>
                </c:pt>
                <c:pt idx="1161">
                  <c:v>-31.578633343994795</c:v>
                </c:pt>
                <c:pt idx="1162">
                  <c:v>-30.99757416985733</c:v>
                </c:pt>
                <c:pt idx="1163">
                  <c:v>-30.668743501235767</c:v>
                </c:pt>
                <c:pt idx="1164">
                  <c:v>-30.085384017469281</c:v>
                </c:pt>
                <c:pt idx="1165">
                  <c:v>-30.493926082441831</c:v>
                </c:pt>
                <c:pt idx="1166">
                  <c:v>-30.772213776780831</c:v>
                </c:pt>
                <c:pt idx="1167">
                  <c:v>-30.268020583043807</c:v>
                </c:pt>
                <c:pt idx="1168">
                  <c:v>-30.468110838379516</c:v>
                </c:pt>
                <c:pt idx="1169">
                  <c:v>-30.725151891328565</c:v>
                </c:pt>
                <c:pt idx="1170">
                  <c:v>-31.55221440690093</c:v>
                </c:pt>
                <c:pt idx="1171">
                  <c:v>-31.235340858213647</c:v>
                </c:pt>
                <c:pt idx="1172">
                  <c:v>-31.163988118372217</c:v>
                </c:pt>
                <c:pt idx="1173">
                  <c:v>-31.171311965088634</c:v>
                </c:pt>
                <c:pt idx="1174">
                  <c:v>-31.316759030869818</c:v>
                </c:pt>
                <c:pt idx="1175">
                  <c:v>-31.754548450878275</c:v>
                </c:pt>
                <c:pt idx="1176">
                  <c:v>-32.380563675240126</c:v>
                </c:pt>
                <c:pt idx="1177">
                  <c:v>-32.702282277834087</c:v>
                </c:pt>
                <c:pt idx="1178">
                  <c:v>-32.501909646716271</c:v>
                </c:pt>
                <c:pt idx="1179">
                  <c:v>-31.81550090024497</c:v>
                </c:pt>
                <c:pt idx="1180">
                  <c:v>-31.932364219795645</c:v>
                </c:pt>
                <c:pt idx="1181">
                  <c:v>-31.648395816489483</c:v>
                </c:pt>
                <c:pt idx="1182">
                  <c:v>-31.827279158459348</c:v>
                </c:pt>
                <c:pt idx="1183">
                  <c:v>-31.626264295541333</c:v>
                </c:pt>
                <c:pt idx="1184">
                  <c:v>-31.473623339426638</c:v>
                </c:pt>
                <c:pt idx="1185">
                  <c:v>-31.476231800575817</c:v>
                </c:pt>
                <c:pt idx="1186">
                  <c:v>-31.103836903064064</c:v>
                </c:pt>
                <c:pt idx="1187">
                  <c:v>-30.966882539531341</c:v>
                </c:pt>
                <c:pt idx="1188">
                  <c:v>-30.523255547967196</c:v>
                </c:pt>
                <c:pt idx="1189">
                  <c:v>-30.472290401660672</c:v>
                </c:pt>
                <c:pt idx="1190">
                  <c:v>-30.792344020325075</c:v>
                </c:pt>
                <c:pt idx="1191">
                  <c:v>-30.667305264452267</c:v>
                </c:pt>
                <c:pt idx="1192">
                  <c:v>-30.83111298303163</c:v>
                </c:pt>
                <c:pt idx="1193">
                  <c:v>-30.880065923690864</c:v>
                </c:pt>
                <c:pt idx="1194">
                  <c:v>-30.566050459869572</c:v>
                </c:pt>
                <c:pt idx="1195">
                  <c:v>-30.397695067696233</c:v>
                </c:pt>
                <c:pt idx="1196">
                  <c:v>-30.836100633492265</c:v>
                </c:pt>
                <c:pt idx="1197">
                  <c:v>-30.298263363672035</c:v>
                </c:pt>
                <c:pt idx="1198">
                  <c:v>-29.746270083659823</c:v>
                </c:pt>
                <c:pt idx="1199">
                  <c:v>-29.12123654012241</c:v>
                </c:pt>
                <c:pt idx="1200">
                  <c:v>-29.518303556536551</c:v>
                </c:pt>
                <c:pt idx="1201">
                  <c:v>-29.218084397666374</c:v>
                </c:pt>
                <c:pt idx="1202">
                  <c:v>-29.299464251057799</c:v>
                </c:pt>
                <c:pt idx="1203">
                  <c:v>-28.994446454383038</c:v>
                </c:pt>
                <c:pt idx="1204">
                  <c:v>-29.567908270509989</c:v>
                </c:pt>
                <c:pt idx="1205">
                  <c:v>-29.311056538617322</c:v>
                </c:pt>
                <c:pt idx="1206">
                  <c:v>-29.695375999517807</c:v>
                </c:pt>
                <c:pt idx="1207">
                  <c:v>-29.688346509179738</c:v>
                </c:pt>
                <c:pt idx="1208">
                  <c:v>-29.306220942344012</c:v>
                </c:pt>
                <c:pt idx="1209">
                  <c:v>-29.370310317893484</c:v>
                </c:pt>
                <c:pt idx="1210">
                  <c:v>-29.836835935951626</c:v>
                </c:pt>
                <c:pt idx="1211">
                  <c:v>-30.060601412806932</c:v>
                </c:pt>
                <c:pt idx="1212">
                  <c:v>-29.784469378703662</c:v>
                </c:pt>
                <c:pt idx="1213">
                  <c:v>-29.505668724848164</c:v>
                </c:pt>
                <c:pt idx="1214">
                  <c:v>-29.323456955473318</c:v>
                </c:pt>
                <c:pt idx="1215">
                  <c:v>-28.666984813107035</c:v>
                </c:pt>
                <c:pt idx="1216">
                  <c:v>-28.818206824843003</c:v>
                </c:pt>
                <c:pt idx="1217">
                  <c:v>-28.795388561089069</c:v>
                </c:pt>
                <c:pt idx="1218">
                  <c:v>-28.665282746994905</c:v>
                </c:pt>
                <c:pt idx="1219">
                  <c:v>-28.17071977922383</c:v>
                </c:pt>
                <c:pt idx="1220">
                  <c:v>-28.409092138362325</c:v>
                </c:pt>
                <c:pt idx="1221">
                  <c:v>-28.521001268510105</c:v>
                </c:pt>
                <c:pt idx="1222">
                  <c:v>-28.366671802158123</c:v>
                </c:pt>
                <c:pt idx="1223">
                  <c:v>-28.116232822734247</c:v>
                </c:pt>
                <c:pt idx="1224">
                  <c:v>-28.584892568461711</c:v>
                </c:pt>
                <c:pt idx="1225">
                  <c:v>-28.457284309269028</c:v>
                </c:pt>
                <c:pt idx="1226">
                  <c:v>-28.179004857678407</c:v>
                </c:pt>
                <c:pt idx="1227">
                  <c:v>-28.302314554296728</c:v>
                </c:pt>
                <c:pt idx="1228">
                  <c:v>-28.035695106272456</c:v>
                </c:pt>
                <c:pt idx="1229">
                  <c:v>-27.930042042494833</c:v>
                </c:pt>
                <c:pt idx="1230">
                  <c:v>-27.586872356705967</c:v>
                </c:pt>
                <c:pt idx="1231">
                  <c:v>-27.663059419536921</c:v>
                </c:pt>
                <c:pt idx="1232">
                  <c:v>-27.76031559637795</c:v>
                </c:pt>
                <c:pt idx="1233">
                  <c:v>-27.712362388710659</c:v>
                </c:pt>
                <c:pt idx="1234">
                  <c:v>-27.389574986823106</c:v>
                </c:pt>
                <c:pt idx="1235">
                  <c:v>-27.274730274471509</c:v>
                </c:pt>
                <c:pt idx="1236">
                  <c:v>-27.647529038687296</c:v>
                </c:pt>
                <c:pt idx="1237">
                  <c:v>-27.008369858489829</c:v>
                </c:pt>
                <c:pt idx="1238">
                  <c:v>-27.519242327074977</c:v>
                </c:pt>
                <c:pt idx="1239">
                  <c:v>-27.347951219546687</c:v>
                </c:pt>
                <c:pt idx="1240">
                  <c:v>-27.892011695015199</c:v>
                </c:pt>
                <c:pt idx="1241">
                  <c:v>-27.817016989527616</c:v>
                </c:pt>
                <c:pt idx="1242">
                  <c:v>-27.917956417467863</c:v>
                </c:pt>
                <c:pt idx="1243">
                  <c:v>-28.503214771706837</c:v>
                </c:pt>
                <c:pt idx="1244">
                  <c:v>-27.895626819867289</c:v>
                </c:pt>
                <c:pt idx="1245">
                  <c:v>-28.821840246081038</c:v>
                </c:pt>
                <c:pt idx="1246">
                  <c:v>-28.784215610762928</c:v>
                </c:pt>
                <c:pt idx="1247">
                  <c:v>-28.993129267842193</c:v>
                </c:pt>
                <c:pt idx="1248">
                  <c:v>-28.883709628354893</c:v>
                </c:pt>
                <c:pt idx="1249">
                  <c:v>-29.043697787853489</c:v>
                </c:pt>
                <c:pt idx="1250">
                  <c:v>-30.375731897885629</c:v>
                </c:pt>
                <c:pt idx="1251">
                  <c:v>-30.146329135179016</c:v>
                </c:pt>
                <c:pt idx="1252">
                  <c:v>-29.773138460970799</c:v>
                </c:pt>
                <c:pt idx="1253">
                  <c:v>-29.127389646372094</c:v>
                </c:pt>
                <c:pt idx="1254">
                  <c:v>-29.346162620741197</c:v>
                </c:pt>
                <c:pt idx="1255">
                  <c:v>-29.180896211529657</c:v>
                </c:pt>
                <c:pt idx="1256">
                  <c:v>-28.748367091970223</c:v>
                </c:pt>
                <c:pt idx="1257">
                  <c:v>-28.817560625336398</c:v>
                </c:pt>
                <c:pt idx="1258">
                  <c:v>-28.867220357147804</c:v>
                </c:pt>
                <c:pt idx="1259">
                  <c:v>-29.086784093938757</c:v>
                </c:pt>
                <c:pt idx="1260">
                  <c:v>-28.870970664853402</c:v>
                </c:pt>
                <c:pt idx="1261">
                  <c:v>-29.034476557157685</c:v>
                </c:pt>
                <c:pt idx="1262">
                  <c:v>-28.898777266171948</c:v>
                </c:pt>
                <c:pt idx="1263">
                  <c:v>-29.420881173503901</c:v>
                </c:pt>
                <c:pt idx="1264">
                  <c:v>-29.38947217921941</c:v>
                </c:pt>
                <c:pt idx="1265">
                  <c:v>-29.259658169778913</c:v>
                </c:pt>
                <c:pt idx="1266">
                  <c:v>-29.631316785562621</c:v>
                </c:pt>
                <c:pt idx="1267">
                  <c:v>-29.445777345678049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279104"/>
        <c:axId val="279277568"/>
      </c:areaChart>
      <c:lineChart>
        <c:grouping val="standard"/>
        <c:varyColors val="0"/>
        <c:ser>
          <c:idx val="1"/>
          <c:order val="0"/>
          <c:tx>
            <c:strRef>
              <c:f>'рис. 1.8'!$B$6</c:f>
              <c:strCache>
                <c:ptCount val="1"/>
                <c:pt idx="0">
                  <c:v>Средний индекс по странам с формирующимися рынками*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'рис. 1.8'!$A$7:$A$3144</c:f>
              <c:numCache>
                <c:formatCode>m/d/yyyy</c:formatCode>
                <c:ptCount val="3138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41361</c:v>
                </c:pt>
                <c:pt idx="62">
                  <c:v>41366</c:v>
                </c:pt>
                <c:pt idx="63">
                  <c:v>41367</c:v>
                </c:pt>
                <c:pt idx="64">
                  <c:v>41368</c:v>
                </c:pt>
                <c:pt idx="65">
                  <c:v>41369</c:v>
                </c:pt>
                <c:pt idx="66">
                  <c:v>41372</c:v>
                </c:pt>
                <c:pt idx="67">
                  <c:v>41373</c:v>
                </c:pt>
                <c:pt idx="68">
                  <c:v>41374</c:v>
                </c:pt>
                <c:pt idx="69">
                  <c:v>41376</c:v>
                </c:pt>
                <c:pt idx="70">
                  <c:v>41379</c:v>
                </c:pt>
                <c:pt idx="71">
                  <c:v>41380</c:v>
                </c:pt>
                <c:pt idx="72">
                  <c:v>41381</c:v>
                </c:pt>
                <c:pt idx="73">
                  <c:v>41382</c:v>
                </c:pt>
                <c:pt idx="74">
                  <c:v>41386</c:v>
                </c:pt>
                <c:pt idx="75">
                  <c:v>41387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41395</c:v>
                </c:pt>
                <c:pt idx="81">
                  <c:v>41396</c:v>
                </c:pt>
                <c:pt idx="82">
                  <c:v>41397</c:v>
                </c:pt>
                <c:pt idx="83">
                  <c:v>41400</c:v>
                </c:pt>
                <c:pt idx="84">
                  <c:v>41401</c:v>
                </c:pt>
                <c:pt idx="85">
                  <c:v>41402</c:v>
                </c:pt>
                <c:pt idx="86">
                  <c:v>41403</c:v>
                </c:pt>
                <c:pt idx="87">
                  <c:v>41404</c:v>
                </c:pt>
                <c:pt idx="88">
                  <c:v>41407</c:v>
                </c:pt>
                <c:pt idx="89">
                  <c:v>41408</c:v>
                </c:pt>
                <c:pt idx="90">
                  <c:v>41409</c:v>
                </c:pt>
                <c:pt idx="91">
                  <c:v>41410</c:v>
                </c:pt>
                <c:pt idx="92">
                  <c:v>41411</c:v>
                </c:pt>
                <c:pt idx="93">
                  <c:v>41414</c:v>
                </c:pt>
                <c:pt idx="94">
                  <c:v>41415</c:v>
                </c:pt>
                <c:pt idx="95">
                  <c:v>41416</c:v>
                </c:pt>
                <c:pt idx="96">
                  <c:v>41417</c:v>
                </c:pt>
                <c:pt idx="97">
                  <c:v>41418</c:v>
                </c:pt>
                <c:pt idx="98">
                  <c:v>41421</c:v>
                </c:pt>
                <c:pt idx="99">
                  <c:v>41422</c:v>
                </c:pt>
                <c:pt idx="100">
                  <c:v>41423</c:v>
                </c:pt>
                <c:pt idx="101">
                  <c:v>41424</c:v>
                </c:pt>
                <c:pt idx="102">
                  <c:v>41425</c:v>
                </c:pt>
                <c:pt idx="103">
                  <c:v>41428</c:v>
                </c:pt>
                <c:pt idx="104">
                  <c:v>41429</c:v>
                </c:pt>
                <c:pt idx="105">
                  <c:v>41430</c:v>
                </c:pt>
                <c:pt idx="106">
                  <c:v>41431</c:v>
                </c:pt>
                <c:pt idx="107">
                  <c:v>41432</c:v>
                </c:pt>
                <c:pt idx="108">
                  <c:v>41435</c:v>
                </c:pt>
                <c:pt idx="109">
                  <c:v>41436</c:v>
                </c:pt>
                <c:pt idx="110">
                  <c:v>41437</c:v>
                </c:pt>
                <c:pt idx="111">
                  <c:v>41438</c:v>
                </c:pt>
                <c:pt idx="112">
                  <c:v>41439</c:v>
                </c:pt>
                <c:pt idx="113">
                  <c:v>41442</c:v>
                </c:pt>
                <c:pt idx="114">
                  <c:v>41443</c:v>
                </c:pt>
                <c:pt idx="115">
                  <c:v>41444</c:v>
                </c:pt>
                <c:pt idx="116">
                  <c:v>41445</c:v>
                </c:pt>
                <c:pt idx="117">
                  <c:v>41446</c:v>
                </c:pt>
                <c:pt idx="118">
                  <c:v>41449</c:v>
                </c:pt>
                <c:pt idx="119">
                  <c:v>41450</c:v>
                </c:pt>
                <c:pt idx="120">
                  <c:v>41451</c:v>
                </c:pt>
                <c:pt idx="121">
                  <c:v>41452</c:v>
                </c:pt>
                <c:pt idx="122">
                  <c:v>41453</c:v>
                </c:pt>
                <c:pt idx="123">
                  <c:v>41456</c:v>
                </c:pt>
                <c:pt idx="124">
                  <c:v>41457</c:v>
                </c:pt>
                <c:pt idx="125">
                  <c:v>41458</c:v>
                </c:pt>
                <c:pt idx="126">
                  <c:v>41459</c:v>
                </c:pt>
                <c:pt idx="127">
                  <c:v>41460</c:v>
                </c:pt>
                <c:pt idx="128">
                  <c:v>41463</c:v>
                </c:pt>
                <c:pt idx="129">
                  <c:v>41464</c:v>
                </c:pt>
                <c:pt idx="130">
                  <c:v>41465</c:v>
                </c:pt>
                <c:pt idx="131">
                  <c:v>41466</c:v>
                </c:pt>
                <c:pt idx="132">
                  <c:v>41467</c:v>
                </c:pt>
                <c:pt idx="133">
                  <c:v>41470</c:v>
                </c:pt>
                <c:pt idx="134">
                  <c:v>41471</c:v>
                </c:pt>
                <c:pt idx="135">
                  <c:v>41472</c:v>
                </c:pt>
                <c:pt idx="136">
                  <c:v>41473</c:v>
                </c:pt>
                <c:pt idx="137">
                  <c:v>41474</c:v>
                </c:pt>
                <c:pt idx="138">
                  <c:v>41477</c:v>
                </c:pt>
                <c:pt idx="139">
                  <c:v>41478</c:v>
                </c:pt>
                <c:pt idx="140">
                  <c:v>41479</c:v>
                </c:pt>
                <c:pt idx="141">
                  <c:v>41480</c:v>
                </c:pt>
                <c:pt idx="142">
                  <c:v>41481</c:v>
                </c:pt>
                <c:pt idx="143">
                  <c:v>41484</c:v>
                </c:pt>
                <c:pt idx="144">
                  <c:v>41485</c:v>
                </c:pt>
                <c:pt idx="145">
                  <c:v>41486</c:v>
                </c:pt>
                <c:pt idx="146">
                  <c:v>41487</c:v>
                </c:pt>
                <c:pt idx="147">
                  <c:v>41488</c:v>
                </c:pt>
                <c:pt idx="148">
                  <c:v>41491</c:v>
                </c:pt>
                <c:pt idx="149">
                  <c:v>41492</c:v>
                </c:pt>
                <c:pt idx="150">
                  <c:v>41493</c:v>
                </c:pt>
                <c:pt idx="151">
                  <c:v>41494</c:v>
                </c:pt>
                <c:pt idx="152">
                  <c:v>41495</c:v>
                </c:pt>
                <c:pt idx="153">
                  <c:v>41498</c:v>
                </c:pt>
                <c:pt idx="154">
                  <c:v>41499</c:v>
                </c:pt>
                <c:pt idx="155">
                  <c:v>41500</c:v>
                </c:pt>
                <c:pt idx="156">
                  <c:v>41501</c:v>
                </c:pt>
                <c:pt idx="157">
                  <c:v>41502</c:v>
                </c:pt>
                <c:pt idx="158">
                  <c:v>41505</c:v>
                </c:pt>
                <c:pt idx="159">
                  <c:v>41506</c:v>
                </c:pt>
                <c:pt idx="160">
                  <c:v>41507</c:v>
                </c:pt>
                <c:pt idx="161">
                  <c:v>41508</c:v>
                </c:pt>
                <c:pt idx="162">
                  <c:v>41509</c:v>
                </c:pt>
                <c:pt idx="163">
                  <c:v>41512</c:v>
                </c:pt>
                <c:pt idx="164">
                  <c:v>41513</c:v>
                </c:pt>
                <c:pt idx="165">
                  <c:v>41514</c:v>
                </c:pt>
                <c:pt idx="166">
                  <c:v>41515</c:v>
                </c:pt>
                <c:pt idx="167">
                  <c:v>41516</c:v>
                </c:pt>
                <c:pt idx="168">
                  <c:v>41519</c:v>
                </c:pt>
                <c:pt idx="169">
                  <c:v>41520</c:v>
                </c:pt>
                <c:pt idx="170">
                  <c:v>41521</c:v>
                </c:pt>
                <c:pt idx="171">
                  <c:v>41522</c:v>
                </c:pt>
                <c:pt idx="172">
                  <c:v>41523</c:v>
                </c:pt>
                <c:pt idx="173">
                  <c:v>41526</c:v>
                </c:pt>
                <c:pt idx="174">
                  <c:v>41527</c:v>
                </c:pt>
                <c:pt idx="175">
                  <c:v>41528</c:v>
                </c:pt>
                <c:pt idx="176">
                  <c:v>41529</c:v>
                </c:pt>
                <c:pt idx="177">
                  <c:v>41530</c:v>
                </c:pt>
                <c:pt idx="178">
                  <c:v>41533</c:v>
                </c:pt>
                <c:pt idx="179">
                  <c:v>41534</c:v>
                </c:pt>
                <c:pt idx="180">
                  <c:v>41535</c:v>
                </c:pt>
                <c:pt idx="181">
                  <c:v>41536</c:v>
                </c:pt>
                <c:pt idx="182">
                  <c:v>41537</c:v>
                </c:pt>
                <c:pt idx="183">
                  <c:v>41540</c:v>
                </c:pt>
                <c:pt idx="184">
                  <c:v>41541</c:v>
                </c:pt>
                <c:pt idx="185">
                  <c:v>41542</c:v>
                </c:pt>
                <c:pt idx="186">
                  <c:v>41543</c:v>
                </c:pt>
                <c:pt idx="187">
                  <c:v>41544</c:v>
                </c:pt>
                <c:pt idx="188">
                  <c:v>41547</c:v>
                </c:pt>
                <c:pt idx="189">
                  <c:v>41548</c:v>
                </c:pt>
                <c:pt idx="190">
                  <c:v>41549</c:v>
                </c:pt>
                <c:pt idx="191">
                  <c:v>41550</c:v>
                </c:pt>
                <c:pt idx="192">
                  <c:v>41551</c:v>
                </c:pt>
                <c:pt idx="193">
                  <c:v>41554</c:v>
                </c:pt>
                <c:pt idx="194">
                  <c:v>41555</c:v>
                </c:pt>
                <c:pt idx="195">
                  <c:v>41556</c:v>
                </c:pt>
                <c:pt idx="196">
                  <c:v>41557</c:v>
                </c:pt>
                <c:pt idx="197">
                  <c:v>41558</c:v>
                </c:pt>
                <c:pt idx="198">
                  <c:v>41561</c:v>
                </c:pt>
                <c:pt idx="199">
                  <c:v>41562</c:v>
                </c:pt>
                <c:pt idx="200">
                  <c:v>41563</c:v>
                </c:pt>
                <c:pt idx="201">
                  <c:v>41564</c:v>
                </c:pt>
                <c:pt idx="202">
                  <c:v>41565</c:v>
                </c:pt>
                <c:pt idx="203">
                  <c:v>41568</c:v>
                </c:pt>
                <c:pt idx="204">
                  <c:v>41569</c:v>
                </c:pt>
                <c:pt idx="205">
                  <c:v>41570</c:v>
                </c:pt>
                <c:pt idx="206">
                  <c:v>41571</c:v>
                </c:pt>
                <c:pt idx="207">
                  <c:v>41572</c:v>
                </c:pt>
                <c:pt idx="208">
                  <c:v>41575</c:v>
                </c:pt>
                <c:pt idx="209">
                  <c:v>41576</c:v>
                </c:pt>
                <c:pt idx="210">
                  <c:v>41577</c:v>
                </c:pt>
                <c:pt idx="211">
                  <c:v>41578</c:v>
                </c:pt>
                <c:pt idx="212">
                  <c:v>41579</c:v>
                </c:pt>
                <c:pt idx="213">
                  <c:v>41582</c:v>
                </c:pt>
                <c:pt idx="214">
                  <c:v>41583</c:v>
                </c:pt>
                <c:pt idx="215">
                  <c:v>41584</c:v>
                </c:pt>
                <c:pt idx="216">
                  <c:v>41585</c:v>
                </c:pt>
                <c:pt idx="217">
                  <c:v>41586</c:v>
                </c:pt>
                <c:pt idx="218">
                  <c:v>41589</c:v>
                </c:pt>
                <c:pt idx="219">
                  <c:v>41590</c:v>
                </c:pt>
                <c:pt idx="220">
                  <c:v>41591</c:v>
                </c:pt>
                <c:pt idx="221">
                  <c:v>41592</c:v>
                </c:pt>
                <c:pt idx="222">
                  <c:v>41593</c:v>
                </c:pt>
                <c:pt idx="223">
                  <c:v>41596</c:v>
                </c:pt>
                <c:pt idx="224">
                  <c:v>41597</c:v>
                </c:pt>
                <c:pt idx="225">
                  <c:v>41598</c:v>
                </c:pt>
                <c:pt idx="226">
                  <c:v>41599</c:v>
                </c:pt>
                <c:pt idx="227">
                  <c:v>41600</c:v>
                </c:pt>
                <c:pt idx="228">
                  <c:v>41603</c:v>
                </c:pt>
                <c:pt idx="229">
                  <c:v>41604</c:v>
                </c:pt>
                <c:pt idx="230">
                  <c:v>41605</c:v>
                </c:pt>
                <c:pt idx="231">
                  <c:v>41606</c:v>
                </c:pt>
                <c:pt idx="232">
                  <c:v>41607</c:v>
                </c:pt>
                <c:pt idx="233">
                  <c:v>41610</c:v>
                </c:pt>
                <c:pt idx="234">
                  <c:v>41611</c:v>
                </c:pt>
                <c:pt idx="235">
                  <c:v>41612</c:v>
                </c:pt>
                <c:pt idx="236">
                  <c:v>41613</c:v>
                </c:pt>
                <c:pt idx="237">
                  <c:v>41614</c:v>
                </c:pt>
                <c:pt idx="238">
                  <c:v>41617</c:v>
                </c:pt>
                <c:pt idx="239">
                  <c:v>41618</c:v>
                </c:pt>
                <c:pt idx="240">
                  <c:v>41619</c:v>
                </c:pt>
                <c:pt idx="241">
                  <c:v>41620</c:v>
                </c:pt>
                <c:pt idx="242">
                  <c:v>41621</c:v>
                </c:pt>
                <c:pt idx="243">
                  <c:v>41624</c:v>
                </c:pt>
                <c:pt idx="244">
                  <c:v>41625</c:v>
                </c:pt>
                <c:pt idx="245">
                  <c:v>41626</c:v>
                </c:pt>
                <c:pt idx="246">
                  <c:v>41627</c:v>
                </c:pt>
                <c:pt idx="247">
                  <c:v>41628</c:v>
                </c:pt>
                <c:pt idx="248">
                  <c:v>41631</c:v>
                </c:pt>
                <c:pt idx="249">
                  <c:v>41632</c:v>
                </c:pt>
                <c:pt idx="250">
                  <c:v>41634</c:v>
                </c:pt>
                <c:pt idx="251">
                  <c:v>41635</c:v>
                </c:pt>
                <c:pt idx="252">
                  <c:v>41638</c:v>
                </c:pt>
                <c:pt idx="253">
                  <c:v>41639</c:v>
                </c:pt>
                <c:pt idx="254">
                  <c:v>41640</c:v>
                </c:pt>
                <c:pt idx="255">
                  <c:v>41641</c:v>
                </c:pt>
                <c:pt idx="256">
                  <c:v>41642</c:v>
                </c:pt>
                <c:pt idx="257">
                  <c:v>41645</c:v>
                </c:pt>
                <c:pt idx="258">
                  <c:v>41646</c:v>
                </c:pt>
                <c:pt idx="259">
                  <c:v>41647</c:v>
                </c:pt>
                <c:pt idx="260">
                  <c:v>41648</c:v>
                </c:pt>
                <c:pt idx="261">
                  <c:v>41649</c:v>
                </c:pt>
                <c:pt idx="262">
                  <c:v>41652</c:v>
                </c:pt>
                <c:pt idx="263">
                  <c:v>41653</c:v>
                </c:pt>
                <c:pt idx="264">
                  <c:v>41654</c:v>
                </c:pt>
                <c:pt idx="265">
                  <c:v>41655</c:v>
                </c:pt>
                <c:pt idx="266">
                  <c:v>41656</c:v>
                </c:pt>
                <c:pt idx="267">
                  <c:v>41659</c:v>
                </c:pt>
                <c:pt idx="268">
                  <c:v>41660</c:v>
                </c:pt>
                <c:pt idx="269">
                  <c:v>41661</c:v>
                </c:pt>
                <c:pt idx="270">
                  <c:v>41662</c:v>
                </c:pt>
                <c:pt idx="271">
                  <c:v>41663</c:v>
                </c:pt>
                <c:pt idx="272">
                  <c:v>41666</c:v>
                </c:pt>
                <c:pt idx="273">
                  <c:v>41667</c:v>
                </c:pt>
                <c:pt idx="274">
                  <c:v>41668</c:v>
                </c:pt>
                <c:pt idx="275">
                  <c:v>41669</c:v>
                </c:pt>
                <c:pt idx="276">
                  <c:v>41670</c:v>
                </c:pt>
                <c:pt idx="277">
                  <c:v>41673</c:v>
                </c:pt>
                <c:pt idx="278">
                  <c:v>41674</c:v>
                </c:pt>
                <c:pt idx="279">
                  <c:v>41675</c:v>
                </c:pt>
                <c:pt idx="280">
                  <c:v>41676</c:v>
                </c:pt>
                <c:pt idx="281">
                  <c:v>41677</c:v>
                </c:pt>
                <c:pt idx="282">
                  <c:v>41680</c:v>
                </c:pt>
                <c:pt idx="283">
                  <c:v>41681</c:v>
                </c:pt>
                <c:pt idx="284">
                  <c:v>41682</c:v>
                </c:pt>
                <c:pt idx="285">
                  <c:v>41683</c:v>
                </c:pt>
                <c:pt idx="286">
                  <c:v>41684</c:v>
                </c:pt>
                <c:pt idx="287">
                  <c:v>41687</c:v>
                </c:pt>
                <c:pt idx="288">
                  <c:v>41688</c:v>
                </c:pt>
                <c:pt idx="289">
                  <c:v>41689</c:v>
                </c:pt>
                <c:pt idx="290">
                  <c:v>41690</c:v>
                </c:pt>
                <c:pt idx="291">
                  <c:v>41691</c:v>
                </c:pt>
                <c:pt idx="292">
                  <c:v>41694</c:v>
                </c:pt>
                <c:pt idx="293">
                  <c:v>41695</c:v>
                </c:pt>
                <c:pt idx="294">
                  <c:v>41696</c:v>
                </c:pt>
                <c:pt idx="295">
                  <c:v>41697</c:v>
                </c:pt>
                <c:pt idx="296">
                  <c:v>41698</c:v>
                </c:pt>
                <c:pt idx="297">
                  <c:v>41701</c:v>
                </c:pt>
                <c:pt idx="298">
                  <c:v>41702</c:v>
                </c:pt>
                <c:pt idx="299">
                  <c:v>41703</c:v>
                </c:pt>
                <c:pt idx="300">
                  <c:v>41704</c:v>
                </c:pt>
                <c:pt idx="301">
                  <c:v>41705</c:v>
                </c:pt>
                <c:pt idx="302">
                  <c:v>41708</c:v>
                </c:pt>
                <c:pt idx="303">
                  <c:v>41709</c:v>
                </c:pt>
                <c:pt idx="304">
                  <c:v>41710</c:v>
                </c:pt>
                <c:pt idx="305">
                  <c:v>41711</c:v>
                </c:pt>
                <c:pt idx="306">
                  <c:v>41712</c:v>
                </c:pt>
                <c:pt idx="307">
                  <c:v>41715</c:v>
                </c:pt>
                <c:pt idx="308">
                  <c:v>41716</c:v>
                </c:pt>
                <c:pt idx="309">
                  <c:v>41717</c:v>
                </c:pt>
                <c:pt idx="310">
                  <c:v>41718</c:v>
                </c:pt>
                <c:pt idx="311">
                  <c:v>41719</c:v>
                </c:pt>
                <c:pt idx="312">
                  <c:v>41722</c:v>
                </c:pt>
                <c:pt idx="313">
                  <c:v>41723</c:v>
                </c:pt>
                <c:pt idx="314">
                  <c:v>41724</c:v>
                </c:pt>
                <c:pt idx="315">
                  <c:v>41725</c:v>
                </c:pt>
                <c:pt idx="316">
                  <c:v>41726</c:v>
                </c:pt>
                <c:pt idx="317">
                  <c:v>41730</c:v>
                </c:pt>
                <c:pt idx="318">
                  <c:v>41731</c:v>
                </c:pt>
                <c:pt idx="319">
                  <c:v>41732</c:v>
                </c:pt>
                <c:pt idx="320">
                  <c:v>41733</c:v>
                </c:pt>
                <c:pt idx="321">
                  <c:v>41736</c:v>
                </c:pt>
                <c:pt idx="322">
                  <c:v>41737</c:v>
                </c:pt>
                <c:pt idx="323">
                  <c:v>41738</c:v>
                </c:pt>
                <c:pt idx="324">
                  <c:v>41739</c:v>
                </c:pt>
                <c:pt idx="325">
                  <c:v>41740</c:v>
                </c:pt>
                <c:pt idx="326">
                  <c:v>41743</c:v>
                </c:pt>
                <c:pt idx="327">
                  <c:v>41744</c:v>
                </c:pt>
                <c:pt idx="328">
                  <c:v>41745</c:v>
                </c:pt>
                <c:pt idx="329">
                  <c:v>41746</c:v>
                </c:pt>
                <c:pt idx="330">
                  <c:v>41747</c:v>
                </c:pt>
                <c:pt idx="331">
                  <c:v>41750</c:v>
                </c:pt>
                <c:pt idx="332">
                  <c:v>41751</c:v>
                </c:pt>
                <c:pt idx="333">
                  <c:v>41752</c:v>
                </c:pt>
                <c:pt idx="334">
                  <c:v>41753</c:v>
                </c:pt>
                <c:pt idx="335">
                  <c:v>41754</c:v>
                </c:pt>
                <c:pt idx="336">
                  <c:v>41757</c:v>
                </c:pt>
                <c:pt idx="337">
                  <c:v>41758</c:v>
                </c:pt>
                <c:pt idx="338">
                  <c:v>41759</c:v>
                </c:pt>
                <c:pt idx="339">
                  <c:v>41760</c:v>
                </c:pt>
                <c:pt idx="340">
                  <c:v>41761</c:v>
                </c:pt>
                <c:pt idx="341">
                  <c:v>41764</c:v>
                </c:pt>
                <c:pt idx="342">
                  <c:v>41765</c:v>
                </c:pt>
                <c:pt idx="343">
                  <c:v>41766</c:v>
                </c:pt>
                <c:pt idx="344">
                  <c:v>41767</c:v>
                </c:pt>
                <c:pt idx="345">
                  <c:v>41768</c:v>
                </c:pt>
                <c:pt idx="346">
                  <c:v>41771</c:v>
                </c:pt>
                <c:pt idx="347">
                  <c:v>41772</c:v>
                </c:pt>
                <c:pt idx="348">
                  <c:v>41773</c:v>
                </c:pt>
                <c:pt idx="349">
                  <c:v>41774</c:v>
                </c:pt>
                <c:pt idx="350">
                  <c:v>41775</c:v>
                </c:pt>
                <c:pt idx="351">
                  <c:v>41778</c:v>
                </c:pt>
                <c:pt idx="352">
                  <c:v>41779</c:v>
                </c:pt>
                <c:pt idx="353">
                  <c:v>41780</c:v>
                </c:pt>
                <c:pt idx="354">
                  <c:v>41781</c:v>
                </c:pt>
                <c:pt idx="355">
                  <c:v>41782</c:v>
                </c:pt>
                <c:pt idx="356">
                  <c:v>41785</c:v>
                </c:pt>
                <c:pt idx="357">
                  <c:v>41786</c:v>
                </c:pt>
                <c:pt idx="358">
                  <c:v>41787</c:v>
                </c:pt>
                <c:pt idx="359">
                  <c:v>41788</c:v>
                </c:pt>
                <c:pt idx="360">
                  <c:v>41789</c:v>
                </c:pt>
                <c:pt idx="361">
                  <c:v>41792</c:v>
                </c:pt>
                <c:pt idx="362">
                  <c:v>41793</c:v>
                </c:pt>
                <c:pt idx="363">
                  <c:v>41794</c:v>
                </c:pt>
                <c:pt idx="364">
                  <c:v>41795</c:v>
                </c:pt>
                <c:pt idx="365">
                  <c:v>41796</c:v>
                </c:pt>
                <c:pt idx="366">
                  <c:v>41799</c:v>
                </c:pt>
                <c:pt idx="367">
                  <c:v>41800</c:v>
                </c:pt>
                <c:pt idx="368">
                  <c:v>41801</c:v>
                </c:pt>
                <c:pt idx="369">
                  <c:v>41802</c:v>
                </c:pt>
                <c:pt idx="370">
                  <c:v>41803</c:v>
                </c:pt>
                <c:pt idx="371">
                  <c:v>41806</c:v>
                </c:pt>
                <c:pt idx="372">
                  <c:v>41807</c:v>
                </c:pt>
                <c:pt idx="373">
                  <c:v>41808</c:v>
                </c:pt>
                <c:pt idx="374">
                  <c:v>41809</c:v>
                </c:pt>
                <c:pt idx="375">
                  <c:v>41810</c:v>
                </c:pt>
                <c:pt idx="376">
                  <c:v>41813</c:v>
                </c:pt>
                <c:pt idx="377">
                  <c:v>41814</c:v>
                </c:pt>
                <c:pt idx="378">
                  <c:v>41815</c:v>
                </c:pt>
                <c:pt idx="379">
                  <c:v>41816</c:v>
                </c:pt>
                <c:pt idx="380">
                  <c:v>41817</c:v>
                </c:pt>
                <c:pt idx="381">
                  <c:v>41820</c:v>
                </c:pt>
                <c:pt idx="382">
                  <c:v>41821</c:v>
                </c:pt>
                <c:pt idx="383">
                  <c:v>41822</c:v>
                </c:pt>
                <c:pt idx="384">
                  <c:v>41823</c:v>
                </c:pt>
                <c:pt idx="385">
                  <c:v>41824</c:v>
                </c:pt>
                <c:pt idx="386">
                  <c:v>41827</c:v>
                </c:pt>
                <c:pt idx="387">
                  <c:v>41828</c:v>
                </c:pt>
                <c:pt idx="388">
                  <c:v>41829</c:v>
                </c:pt>
                <c:pt idx="389">
                  <c:v>41830</c:v>
                </c:pt>
                <c:pt idx="390">
                  <c:v>41831</c:v>
                </c:pt>
                <c:pt idx="391">
                  <c:v>41834</c:v>
                </c:pt>
                <c:pt idx="392">
                  <c:v>41835</c:v>
                </c:pt>
                <c:pt idx="393">
                  <c:v>41836</c:v>
                </c:pt>
                <c:pt idx="394">
                  <c:v>41837</c:v>
                </c:pt>
                <c:pt idx="395">
                  <c:v>41838</c:v>
                </c:pt>
                <c:pt idx="396">
                  <c:v>41841</c:v>
                </c:pt>
                <c:pt idx="397">
                  <c:v>41842</c:v>
                </c:pt>
                <c:pt idx="398">
                  <c:v>41843</c:v>
                </c:pt>
                <c:pt idx="399">
                  <c:v>41844</c:v>
                </c:pt>
                <c:pt idx="400">
                  <c:v>41845</c:v>
                </c:pt>
                <c:pt idx="401">
                  <c:v>41848</c:v>
                </c:pt>
                <c:pt idx="402">
                  <c:v>41849</c:v>
                </c:pt>
                <c:pt idx="403">
                  <c:v>41850</c:v>
                </c:pt>
                <c:pt idx="404">
                  <c:v>41851</c:v>
                </c:pt>
                <c:pt idx="405">
                  <c:v>41852</c:v>
                </c:pt>
                <c:pt idx="406">
                  <c:v>41855</c:v>
                </c:pt>
                <c:pt idx="407">
                  <c:v>41856</c:v>
                </c:pt>
                <c:pt idx="408">
                  <c:v>41857</c:v>
                </c:pt>
                <c:pt idx="409">
                  <c:v>41858</c:v>
                </c:pt>
                <c:pt idx="410">
                  <c:v>41859</c:v>
                </c:pt>
                <c:pt idx="411">
                  <c:v>41862</c:v>
                </c:pt>
                <c:pt idx="412">
                  <c:v>41863</c:v>
                </c:pt>
                <c:pt idx="413">
                  <c:v>41864</c:v>
                </c:pt>
                <c:pt idx="414">
                  <c:v>41865</c:v>
                </c:pt>
                <c:pt idx="415">
                  <c:v>41866</c:v>
                </c:pt>
                <c:pt idx="416">
                  <c:v>41869</c:v>
                </c:pt>
                <c:pt idx="417">
                  <c:v>41870</c:v>
                </c:pt>
                <c:pt idx="418">
                  <c:v>41871</c:v>
                </c:pt>
                <c:pt idx="419">
                  <c:v>41872</c:v>
                </c:pt>
                <c:pt idx="420">
                  <c:v>41873</c:v>
                </c:pt>
                <c:pt idx="421">
                  <c:v>41876</c:v>
                </c:pt>
                <c:pt idx="422">
                  <c:v>41877</c:v>
                </c:pt>
                <c:pt idx="423">
                  <c:v>41878</c:v>
                </c:pt>
                <c:pt idx="424">
                  <c:v>41879</c:v>
                </c:pt>
                <c:pt idx="425">
                  <c:v>41880</c:v>
                </c:pt>
                <c:pt idx="426">
                  <c:v>41883</c:v>
                </c:pt>
                <c:pt idx="427">
                  <c:v>41884</c:v>
                </c:pt>
                <c:pt idx="428">
                  <c:v>41885</c:v>
                </c:pt>
                <c:pt idx="429">
                  <c:v>41886</c:v>
                </c:pt>
                <c:pt idx="430">
                  <c:v>41887</c:v>
                </c:pt>
                <c:pt idx="431">
                  <c:v>41890</c:v>
                </c:pt>
                <c:pt idx="432">
                  <c:v>41891</c:v>
                </c:pt>
                <c:pt idx="433">
                  <c:v>41892</c:v>
                </c:pt>
                <c:pt idx="434">
                  <c:v>41893</c:v>
                </c:pt>
                <c:pt idx="435">
                  <c:v>41894</c:v>
                </c:pt>
                <c:pt idx="436">
                  <c:v>41897</c:v>
                </c:pt>
                <c:pt idx="437">
                  <c:v>41898</c:v>
                </c:pt>
                <c:pt idx="438">
                  <c:v>41899</c:v>
                </c:pt>
                <c:pt idx="439">
                  <c:v>41900</c:v>
                </c:pt>
                <c:pt idx="440">
                  <c:v>41901</c:v>
                </c:pt>
                <c:pt idx="441">
                  <c:v>41904</c:v>
                </c:pt>
                <c:pt idx="442">
                  <c:v>41905</c:v>
                </c:pt>
                <c:pt idx="443">
                  <c:v>41906</c:v>
                </c:pt>
                <c:pt idx="444">
                  <c:v>41907</c:v>
                </c:pt>
                <c:pt idx="445">
                  <c:v>41908</c:v>
                </c:pt>
                <c:pt idx="446">
                  <c:v>41911</c:v>
                </c:pt>
                <c:pt idx="447">
                  <c:v>41912</c:v>
                </c:pt>
                <c:pt idx="448">
                  <c:v>41913</c:v>
                </c:pt>
                <c:pt idx="449">
                  <c:v>41915</c:v>
                </c:pt>
                <c:pt idx="450">
                  <c:v>41918</c:v>
                </c:pt>
                <c:pt idx="451">
                  <c:v>41919</c:v>
                </c:pt>
                <c:pt idx="452">
                  <c:v>41920</c:v>
                </c:pt>
                <c:pt idx="453">
                  <c:v>41921</c:v>
                </c:pt>
                <c:pt idx="454">
                  <c:v>41922</c:v>
                </c:pt>
                <c:pt idx="455">
                  <c:v>41925</c:v>
                </c:pt>
                <c:pt idx="456">
                  <c:v>41926</c:v>
                </c:pt>
                <c:pt idx="457">
                  <c:v>41927</c:v>
                </c:pt>
                <c:pt idx="458">
                  <c:v>41928</c:v>
                </c:pt>
                <c:pt idx="459">
                  <c:v>41929</c:v>
                </c:pt>
                <c:pt idx="460">
                  <c:v>41932</c:v>
                </c:pt>
                <c:pt idx="461">
                  <c:v>41933</c:v>
                </c:pt>
                <c:pt idx="462">
                  <c:v>41934</c:v>
                </c:pt>
                <c:pt idx="463">
                  <c:v>41936</c:v>
                </c:pt>
                <c:pt idx="464">
                  <c:v>41939</c:v>
                </c:pt>
                <c:pt idx="465">
                  <c:v>41940</c:v>
                </c:pt>
                <c:pt idx="466">
                  <c:v>41941</c:v>
                </c:pt>
                <c:pt idx="467">
                  <c:v>41942</c:v>
                </c:pt>
                <c:pt idx="468">
                  <c:v>41943</c:v>
                </c:pt>
                <c:pt idx="469">
                  <c:v>41946</c:v>
                </c:pt>
                <c:pt idx="470">
                  <c:v>41947</c:v>
                </c:pt>
                <c:pt idx="471">
                  <c:v>41948</c:v>
                </c:pt>
                <c:pt idx="472">
                  <c:v>41949</c:v>
                </c:pt>
                <c:pt idx="473">
                  <c:v>41950</c:v>
                </c:pt>
                <c:pt idx="474">
                  <c:v>41953</c:v>
                </c:pt>
                <c:pt idx="475">
                  <c:v>41954</c:v>
                </c:pt>
                <c:pt idx="476">
                  <c:v>41955</c:v>
                </c:pt>
                <c:pt idx="477">
                  <c:v>41956</c:v>
                </c:pt>
                <c:pt idx="478">
                  <c:v>41957</c:v>
                </c:pt>
                <c:pt idx="479">
                  <c:v>41960</c:v>
                </c:pt>
                <c:pt idx="480">
                  <c:v>41961</c:v>
                </c:pt>
                <c:pt idx="481">
                  <c:v>41962</c:v>
                </c:pt>
                <c:pt idx="482">
                  <c:v>41963</c:v>
                </c:pt>
                <c:pt idx="483">
                  <c:v>41964</c:v>
                </c:pt>
                <c:pt idx="484">
                  <c:v>41967</c:v>
                </c:pt>
                <c:pt idx="485">
                  <c:v>41968</c:v>
                </c:pt>
                <c:pt idx="486">
                  <c:v>41969</c:v>
                </c:pt>
                <c:pt idx="487">
                  <c:v>41970</c:v>
                </c:pt>
                <c:pt idx="488">
                  <c:v>41971</c:v>
                </c:pt>
                <c:pt idx="489">
                  <c:v>41974</c:v>
                </c:pt>
                <c:pt idx="490">
                  <c:v>41975</c:v>
                </c:pt>
                <c:pt idx="491">
                  <c:v>41976</c:v>
                </c:pt>
                <c:pt idx="492">
                  <c:v>41977</c:v>
                </c:pt>
                <c:pt idx="493">
                  <c:v>41978</c:v>
                </c:pt>
                <c:pt idx="494">
                  <c:v>41981</c:v>
                </c:pt>
                <c:pt idx="495">
                  <c:v>41982</c:v>
                </c:pt>
                <c:pt idx="496">
                  <c:v>41983</c:v>
                </c:pt>
                <c:pt idx="497">
                  <c:v>41984</c:v>
                </c:pt>
                <c:pt idx="498">
                  <c:v>41985</c:v>
                </c:pt>
                <c:pt idx="499">
                  <c:v>41988</c:v>
                </c:pt>
                <c:pt idx="500">
                  <c:v>41989</c:v>
                </c:pt>
                <c:pt idx="501">
                  <c:v>41990</c:v>
                </c:pt>
                <c:pt idx="502">
                  <c:v>41991</c:v>
                </c:pt>
                <c:pt idx="503">
                  <c:v>41992</c:v>
                </c:pt>
                <c:pt idx="504">
                  <c:v>41995</c:v>
                </c:pt>
                <c:pt idx="505">
                  <c:v>41996</c:v>
                </c:pt>
                <c:pt idx="506">
                  <c:v>41997</c:v>
                </c:pt>
                <c:pt idx="507">
                  <c:v>41999</c:v>
                </c:pt>
                <c:pt idx="508">
                  <c:v>42002</c:v>
                </c:pt>
                <c:pt idx="509">
                  <c:v>42003</c:v>
                </c:pt>
                <c:pt idx="510">
                  <c:v>42004</c:v>
                </c:pt>
                <c:pt idx="511">
                  <c:v>42005</c:v>
                </c:pt>
                <c:pt idx="512">
                  <c:v>42006</c:v>
                </c:pt>
                <c:pt idx="513">
                  <c:v>42009</c:v>
                </c:pt>
                <c:pt idx="514">
                  <c:v>42010</c:v>
                </c:pt>
                <c:pt idx="515">
                  <c:v>42011</c:v>
                </c:pt>
                <c:pt idx="516">
                  <c:v>42012</c:v>
                </c:pt>
                <c:pt idx="517">
                  <c:v>42013</c:v>
                </c:pt>
                <c:pt idx="518">
                  <c:v>42016</c:v>
                </c:pt>
                <c:pt idx="519">
                  <c:v>42017</c:v>
                </c:pt>
                <c:pt idx="520">
                  <c:v>42018</c:v>
                </c:pt>
                <c:pt idx="521">
                  <c:v>42019</c:v>
                </c:pt>
                <c:pt idx="522">
                  <c:v>42020</c:v>
                </c:pt>
                <c:pt idx="523">
                  <c:v>42023</c:v>
                </c:pt>
                <c:pt idx="524">
                  <c:v>42024</c:v>
                </c:pt>
                <c:pt idx="525">
                  <c:v>42025</c:v>
                </c:pt>
                <c:pt idx="526">
                  <c:v>42026</c:v>
                </c:pt>
                <c:pt idx="527">
                  <c:v>42027</c:v>
                </c:pt>
                <c:pt idx="528">
                  <c:v>42030</c:v>
                </c:pt>
                <c:pt idx="529">
                  <c:v>42031</c:v>
                </c:pt>
                <c:pt idx="530">
                  <c:v>42032</c:v>
                </c:pt>
                <c:pt idx="531">
                  <c:v>42033</c:v>
                </c:pt>
                <c:pt idx="532">
                  <c:v>42034</c:v>
                </c:pt>
                <c:pt idx="533">
                  <c:v>42037</c:v>
                </c:pt>
                <c:pt idx="534">
                  <c:v>42038</c:v>
                </c:pt>
                <c:pt idx="535">
                  <c:v>42039</c:v>
                </c:pt>
                <c:pt idx="536">
                  <c:v>42040</c:v>
                </c:pt>
                <c:pt idx="537">
                  <c:v>42041</c:v>
                </c:pt>
                <c:pt idx="538">
                  <c:v>42044</c:v>
                </c:pt>
                <c:pt idx="539">
                  <c:v>42045</c:v>
                </c:pt>
                <c:pt idx="540">
                  <c:v>42046</c:v>
                </c:pt>
                <c:pt idx="541">
                  <c:v>42047</c:v>
                </c:pt>
                <c:pt idx="542">
                  <c:v>42048</c:v>
                </c:pt>
                <c:pt idx="543">
                  <c:v>42051</c:v>
                </c:pt>
                <c:pt idx="544">
                  <c:v>42052</c:v>
                </c:pt>
                <c:pt idx="545">
                  <c:v>42053</c:v>
                </c:pt>
                <c:pt idx="546">
                  <c:v>42054</c:v>
                </c:pt>
                <c:pt idx="547">
                  <c:v>42055</c:v>
                </c:pt>
                <c:pt idx="548">
                  <c:v>42058</c:v>
                </c:pt>
                <c:pt idx="549">
                  <c:v>42059</c:v>
                </c:pt>
                <c:pt idx="550">
                  <c:v>42060</c:v>
                </c:pt>
                <c:pt idx="551">
                  <c:v>42061</c:v>
                </c:pt>
                <c:pt idx="552">
                  <c:v>42062</c:v>
                </c:pt>
                <c:pt idx="553">
                  <c:v>42065</c:v>
                </c:pt>
                <c:pt idx="554">
                  <c:v>42066</c:v>
                </c:pt>
                <c:pt idx="555">
                  <c:v>42067</c:v>
                </c:pt>
                <c:pt idx="556">
                  <c:v>42068</c:v>
                </c:pt>
                <c:pt idx="557">
                  <c:v>42069</c:v>
                </c:pt>
                <c:pt idx="558">
                  <c:v>42072</c:v>
                </c:pt>
                <c:pt idx="559">
                  <c:v>42073</c:v>
                </c:pt>
                <c:pt idx="560">
                  <c:v>42074</c:v>
                </c:pt>
                <c:pt idx="561">
                  <c:v>42075</c:v>
                </c:pt>
                <c:pt idx="562">
                  <c:v>42076</c:v>
                </c:pt>
                <c:pt idx="563">
                  <c:v>42079</c:v>
                </c:pt>
                <c:pt idx="564">
                  <c:v>42080</c:v>
                </c:pt>
                <c:pt idx="565">
                  <c:v>42081</c:v>
                </c:pt>
                <c:pt idx="566">
                  <c:v>42082</c:v>
                </c:pt>
                <c:pt idx="567">
                  <c:v>42083</c:v>
                </c:pt>
                <c:pt idx="568">
                  <c:v>42086</c:v>
                </c:pt>
                <c:pt idx="569">
                  <c:v>42087</c:v>
                </c:pt>
                <c:pt idx="570">
                  <c:v>42088</c:v>
                </c:pt>
                <c:pt idx="571">
                  <c:v>42089</c:v>
                </c:pt>
                <c:pt idx="572">
                  <c:v>42090</c:v>
                </c:pt>
                <c:pt idx="573">
                  <c:v>42093</c:v>
                </c:pt>
                <c:pt idx="574">
                  <c:v>42094</c:v>
                </c:pt>
                <c:pt idx="575">
                  <c:v>42097</c:v>
                </c:pt>
                <c:pt idx="576">
                  <c:v>42100</c:v>
                </c:pt>
                <c:pt idx="577">
                  <c:v>42101</c:v>
                </c:pt>
                <c:pt idx="578">
                  <c:v>42102</c:v>
                </c:pt>
                <c:pt idx="579">
                  <c:v>42103</c:v>
                </c:pt>
                <c:pt idx="580">
                  <c:v>42104</c:v>
                </c:pt>
                <c:pt idx="581">
                  <c:v>42107</c:v>
                </c:pt>
                <c:pt idx="582">
                  <c:v>42108</c:v>
                </c:pt>
                <c:pt idx="583">
                  <c:v>42109</c:v>
                </c:pt>
                <c:pt idx="584">
                  <c:v>42110</c:v>
                </c:pt>
                <c:pt idx="585">
                  <c:v>42111</c:v>
                </c:pt>
                <c:pt idx="586">
                  <c:v>42114</c:v>
                </c:pt>
                <c:pt idx="587">
                  <c:v>42115</c:v>
                </c:pt>
                <c:pt idx="588">
                  <c:v>42116</c:v>
                </c:pt>
                <c:pt idx="589">
                  <c:v>42117</c:v>
                </c:pt>
                <c:pt idx="590">
                  <c:v>42118</c:v>
                </c:pt>
                <c:pt idx="591">
                  <c:v>42121</c:v>
                </c:pt>
                <c:pt idx="592">
                  <c:v>42122</c:v>
                </c:pt>
                <c:pt idx="593">
                  <c:v>42123</c:v>
                </c:pt>
                <c:pt idx="594">
                  <c:v>42124</c:v>
                </c:pt>
                <c:pt idx="595">
                  <c:v>42125</c:v>
                </c:pt>
                <c:pt idx="596">
                  <c:v>42128</c:v>
                </c:pt>
                <c:pt idx="597">
                  <c:v>42129</c:v>
                </c:pt>
                <c:pt idx="598">
                  <c:v>42130</c:v>
                </c:pt>
                <c:pt idx="599">
                  <c:v>42131</c:v>
                </c:pt>
                <c:pt idx="600">
                  <c:v>42132</c:v>
                </c:pt>
                <c:pt idx="601">
                  <c:v>42135</c:v>
                </c:pt>
                <c:pt idx="602">
                  <c:v>42136</c:v>
                </c:pt>
                <c:pt idx="603">
                  <c:v>42137</c:v>
                </c:pt>
                <c:pt idx="604">
                  <c:v>42138</c:v>
                </c:pt>
                <c:pt idx="605">
                  <c:v>42139</c:v>
                </c:pt>
                <c:pt idx="606">
                  <c:v>42142</c:v>
                </c:pt>
                <c:pt idx="607">
                  <c:v>42143</c:v>
                </c:pt>
                <c:pt idx="608">
                  <c:v>42144</c:v>
                </c:pt>
                <c:pt idx="609">
                  <c:v>42145</c:v>
                </c:pt>
                <c:pt idx="610">
                  <c:v>42146</c:v>
                </c:pt>
                <c:pt idx="611">
                  <c:v>42149</c:v>
                </c:pt>
                <c:pt idx="612">
                  <c:v>42150</c:v>
                </c:pt>
                <c:pt idx="613">
                  <c:v>42151</c:v>
                </c:pt>
                <c:pt idx="614">
                  <c:v>42152</c:v>
                </c:pt>
                <c:pt idx="615">
                  <c:v>42153</c:v>
                </c:pt>
                <c:pt idx="616">
                  <c:v>42156</c:v>
                </c:pt>
                <c:pt idx="617">
                  <c:v>42157</c:v>
                </c:pt>
                <c:pt idx="618">
                  <c:v>42158</c:v>
                </c:pt>
                <c:pt idx="619">
                  <c:v>42159</c:v>
                </c:pt>
                <c:pt idx="620">
                  <c:v>42160</c:v>
                </c:pt>
                <c:pt idx="621">
                  <c:v>42163</c:v>
                </c:pt>
                <c:pt idx="622">
                  <c:v>42164</c:v>
                </c:pt>
                <c:pt idx="623">
                  <c:v>42165</c:v>
                </c:pt>
                <c:pt idx="624">
                  <c:v>42166</c:v>
                </c:pt>
                <c:pt idx="625">
                  <c:v>42167</c:v>
                </c:pt>
                <c:pt idx="626">
                  <c:v>42170</c:v>
                </c:pt>
                <c:pt idx="627">
                  <c:v>42171</c:v>
                </c:pt>
                <c:pt idx="628">
                  <c:v>42172</c:v>
                </c:pt>
                <c:pt idx="629">
                  <c:v>42173</c:v>
                </c:pt>
                <c:pt idx="630">
                  <c:v>42174</c:v>
                </c:pt>
                <c:pt idx="631">
                  <c:v>42177</c:v>
                </c:pt>
                <c:pt idx="632">
                  <c:v>42178</c:v>
                </c:pt>
                <c:pt idx="633">
                  <c:v>42179</c:v>
                </c:pt>
                <c:pt idx="634">
                  <c:v>42180</c:v>
                </c:pt>
                <c:pt idx="635">
                  <c:v>42181</c:v>
                </c:pt>
                <c:pt idx="636">
                  <c:v>42184</c:v>
                </c:pt>
                <c:pt idx="637">
                  <c:v>42185</c:v>
                </c:pt>
                <c:pt idx="638">
                  <c:v>42186</c:v>
                </c:pt>
                <c:pt idx="639">
                  <c:v>42187</c:v>
                </c:pt>
                <c:pt idx="640">
                  <c:v>42188</c:v>
                </c:pt>
                <c:pt idx="641">
                  <c:v>42191</c:v>
                </c:pt>
                <c:pt idx="642">
                  <c:v>42192</c:v>
                </c:pt>
                <c:pt idx="643">
                  <c:v>42193</c:v>
                </c:pt>
                <c:pt idx="644">
                  <c:v>42194</c:v>
                </c:pt>
                <c:pt idx="645">
                  <c:v>42195</c:v>
                </c:pt>
                <c:pt idx="646">
                  <c:v>42198</c:v>
                </c:pt>
                <c:pt idx="647">
                  <c:v>42199</c:v>
                </c:pt>
                <c:pt idx="648">
                  <c:v>42200</c:v>
                </c:pt>
                <c:pt idx="649">
                  <c:v>42201</c:v>
                </c:pt>
                <c:pt idx="650">
                  <c:v>42202</c:v>
                </c:pt>
                <c:pt idx="651">
                  <c:v>42205</c:v>
                </c:pt>
                <c:pt idx="652">
                  <c:v>42206</c:v>
                </c:pt>
                <c:pt idx="653">
                  <c:v>42207</c:v>
                </c:pt>
                <c:pt idx="654">
                  <c:v>42208</c:v>
                </c:pt>
                <c:pt idx="655">
                  <c:v>42209</c:v>
                </c:pt>
                <c:pt idx="656">
                  <c:v>42212</c:v>
                </c:pt>
                <c:pt idx="657">
                  <c:v>42213</c:v>
                </c:pt>
                <c:pt idx="658">
                  <c:v>42214</c:v>
                </c:pt>
                <c:pt idx="659">
                  <c:v>42215</c:v>
                </c:pt>
                <c:pt idx="660">
                  <c:v>42216</c:v>
                </c:pt>
                <c:pt idx="661">
                  <c:v>42219</c:v>
                </c:pt>
                <c:pt idx="662">
                  <c:v>42220</c:v>
                </c:pt>
                <c:pt idx="663">
                  <c:v>42221</c:v>
                </c:pt>
                <c:pt idx="664">
                  <c:v>42222</c:v>
                </c:pt>
                <c:pt idx="665">
                  <c:v>42223</c:v>
                </c:pt>
                <c:pt idx="666">
                  <c:v>42226</c:v>
                </c:pt>
                <c:pt idx="667">
                  <c:v>42227</c:v>
                </c:pt>
                <c:pt idx="668">
                  <c:v>42228</c:v>
                </c:pt>
                <c:pt idx="669">
                  <c:v>42229</c:v>
                </c:pt>
                <c:pt idx="670">
                  <c:v>42230</c:v>
                </c:pt>
                <c:pt idx="671">
                  <c:v>42233</c:v>
                </c:pt>
                <c:pt idx="672">
                  <c:v>42234</c:v>
                </c:pt>
                <c:pt idx="673">
                  <c:v>42235</c:v>
                </c:pt>
                <c:pt idx="674">
                  <c:v>42236</c:v>
                </c:pt>
                <c:pt idx="675">
                  <c:v>42237</c:v>
                </c:pt>
                <c:pt idx="676">
                  <c:v>42240</c:v>
                </c:pt>
                <c:pt idx="677">
                  <c:v>42241</c:v>
                </c:pt>
                <c:pt idx="678">
                  <c:v>42242</c:v>
                </c:pt>
                <c:pt idx="679">
                  <c:v>42243</c:v>
                </c:pt>
                <c:pt idx="680">
                  <c:v>42244</c:v>
                </c:pt>
                <c:pt idx="681">
                  <c:v>42247</c:v>
                </c:pt>
                <c:pt idx="682">
                  <c:v>42248</c:v>
                </c:pt>
                <c:pt idx="683">
                  <c:v>42249</c:v>
                </c:pt>
                <c:pt idx="684">
                  <c:v>42250</c:v>
                </c:pt>
                <c:pt idx="685">
                  <c:v>42251</c:v>
                </c:pt>
                <c:pt idx="686">
                  <c:v>42254</c:v>
                </c:pt>
                <c:pt idx="687">
                  <c:v>42255</c:v>
                </c:pt>
                <c:pt idx="688">
                  <c:v>42256</c:v>
                </c:pt>
                <c:pt idx="689">
                  <c:v>42257</c:v>
                </c:pt>
                <c:pt idx="690">
                  <c:v>42258</c:v>
                </c:pt>
                <c:pt idx="691">
                  <c:v>42261</c:v>
                </c:pt>
                <c:pt idx="692">
                  <c:v>42262</c:v>
                </c:pt>
                <c:pt idx="693">
                  <c:v>42263</c:v>
                </c:pt>
                <c:pt idx="694">
                  <c:v>42264</c:v>
                </c:pt>
                <c:pt idx="695">
                  <c:v>42265</c:v>
                </c:pt>
                <c:pt idx="696">
                  <c:v>42268</c:v>
                </c:pt>
                <c:pt idx="697">
                  <c:v>42269</c:v>
                </c:pt>
                <c:pt idx="698">
                  <c:v>42270</c:v>
                </c:pt>
                <c:pt idx="699">
                  <c:v>42271</c:v>
                </c:pt>
                <c:pt idx="700">
                  <c:v>42272</c:v>
                </c:pt>
                <c:pt idx="701">
                  <c:v>42275</c:v>
                </c:pt>
                <c:pt idx="702">
                  <c:v>42276</c:v>
                </c:pt>
                <c:pt idx="703">
                  <c:v>42277</c:v>
                </c:pt>
                <c:pt idx="704">
                  <c:v>42278</c:v>
                </c:pt>
                <c:pt idx="705">
                  <c:v>42279</c:v>
                </c:pt>
                <c:pt idx="706">
                  <c:v>42282</c:v>
                </c:pt>
                <c:pt idx="707">
                  <c:v>42283</c:v>
                </c:pt>
                <c:pt idx="708">
                  <c:v>42284</c:v>
                </c:pt>
                <c:pt idx="709">
                  <c:v>42285</c:v>
                </c:pt>
                <c:pt idx="710">
                  <c:v>42286</c:v>
                </c:pt>
                <c:pt idx="711">
                  <c:v>42289</c:v>
                </c:pt>
                <c:pt idx="712">
                  <c:v>42290</c:v>
                </c:pt>
                <c:pt idx="713">
                  <c:v>42291</c:v>
                </c:pt>
                <c:pt idx="714">
                  <c:v>42292</c:v>
                </c:pt>
                <c:pt idx="715">
                  <c:v>42293</c:v>
                </c:pt>
                <c:pt idx="716">
                  <c:v>42296</c:v>
                </c:pt>
                <c:pt idx="717">
                  <c:v>42297</c:v>
                </c:pt>
                <c:pt idx="718">
                  <c:v>42298</c:v>
                </c:pt>
                <c:pt idx="719">
                  <c:v>42299</c:v>
                </c:pt>
                <c:pt idx="720">
                  <c:v>42300</c:v>
                </c:pt>
                <c:pt idx="721">
                  <c:v>42303</c:v>
                </c:pt>
                <c:pt idx="722">
                  <c:v>42304</c:v>
                </c:pt>
                <c:pt idx="723">
                  <c:v>42305</c:v>
                </c:pt>
                <c:pt idx="724">
                  <c:v>42306</c:v>
                </c:pt>
                <c:pt idx="725">
                  <c:v>42307</c:v>
                </c:pt>
                <c:pt idx="726">
                  <c:v>42310</c:v>
                </c:pt>
                <c:pt idx="727">
                  <c:v>42311</c:v>
                </c:pt>
                <c:pt idx="728">
                  <c:v>42312</c:v>
                </c:pt>
                <c:pt idx="729">
                  <c:v>42313</c:v>
                </c:pt>
                <c:pt idx="730">
                  <c:v>42314</c:v>
                </c:pt>
                <c:pt idx="731">
                  <c:v>42317</c:v>
                </c:pt>
                <c:pt idx="732">
                  <c:v>42318</c:v>
                </c:pt>
                <c:pt idx="733">
                  <c:v>42320</c:v>
                </c:pt>
                <c:pt idx="734">
                  <c:v>42321</c:v>
                </c:pt>
                <c:pt idx="735">
                  <c:v>42324</c:v>
                </c:pt>
                <c:pt idx="736">
                  <c:v>42325</c:v>
                </c:pt>
                <c:pt idx="737">
                  <c:v>42326</c:v>
                </c:pt>
                <c:pt idx="738">
                  <c:v>42327</c:v>
                </c:pt>
                <c:pt idx="739">
                  <c:v>42328</c:v>
                </c:pt>
                <c:pt idx="740">
                  <c:v>42331</c:v>
                </c:pt>
                <c:pt idx="741">
                  <c:v>42332</c:v>
                </c:pt>
                <c:pt idx="742">
                  <c:v>42333</c:v>
                </c:pt>
                <c:pt idx="743">
                  <c:v>42334</c:v>
                </c:pt>
                <c:pt idx="744">
                  <c:v>42335</c:v>
                </c:pt>
                <c:pt idx="745">
                  <c:v>42338</c:v>
                </c:pt>
                <c:pt idx="746">
                  <c:v>42339</c:v>
                </c:pt>
                <c:pt idx="747">
                  <c:v>42340</c:v>
                </c:pt>
                <c:pt idx="748">
                  <c:v>42341</c:v>
                </c:pt>
                <c:pt idx="749">
                  <c:v>42342</c:v>
                </c:pt>
                <c:pt idx="750">
                  <c:v>42345</c:v>
                </c:pt>
                <c:pt idx="751">
                  <c:v>42346</c:v>
                </c:pt>
                <c:pt idx="752">
                  <c:v>42347</c:v>
                </c:pt>
                <c:pt idx="753">
                  <c:v>42348</c:v>
                </c:pt>
                <c:pt idx="754">
                  <c:v>42349</c:v>
                </c:pt>
                <c:pt idx="755">
                  <c:v>42352</c:v>
                </c:pt>
                <c:pt idx="756">
                  <c:v>42353</c:v>
                </c:pt>
                <c:pt idx="757">
                  <c:v>42354</c:v>
                </c:pt>
                <c:pt idx="758">
                  <c:v>42355</c:v>
                </c:pt>
                <c:pt idx="759">
                  <c:v>42356</c:v>
                </c:pt>
                <c:pt idx="760">
                  <c:v>42359</c:v>
                </c:pt>
                <c:pt idx="761">
                  <c:v>42360</c:v>
                </c:pt>
                <c:pt idx="762">
                  <c:v>42361</c:v>
                </c:pt>
                <c:pt idx="763">
                  <c:v>42366</c:v>
                </c:pt>
                <c:pt idx="764">
                  <c:v>42367</c:v>
                </c:pt>
                <c:pt idx="765">
                  <c:v>42368</c:v>
                </c:pt>
                <c:pt idx="766">
                  <c:v>42369</c:v>
                </c:pt>
                <c:pt idx="767">
                  <c:v>42370</c:v>
                </c:pt>
                <c:pt idx="768">
                  <c:v>42373</c:v>
                </c:pt>
                <c:pt idx="769">
                  <c:v>42374</c:v>
                </c:pt>
                <c:pt idx="770">
                  <c:v>42375</c:v>
                </c:pt>
                <c:pt idx="771">
                  <c:v>42376</c:v>
                </c:pt>
                <c:pt idx="772">
                  <c:v>42377</c:v>
                </c:pt>
                <c:pt idx="773">
                  <c:v>42380</c:v>
                </c:pt>
                <c:pt idx="774">
                  <c:v>42381</c:v>
                </c:pt>
                <c:pt idx="775">
                  <c:v>42382</c:v>
                </c:pt>
                <c:pt idx="776">
                  <c:v>42383</c:v>
                </c:pt>
                <c:pt idx="777">
                  <c:v>42384</c:v>
                </c:pt>
                <c:pt idx="778">
                  <c:v>42387</c:v>
                </c:pt>
                <c:pt idx="779">
                  <c:v>42388</c:v>
                </c:pt>
                <c:pt idx="780">
                  <c:v>42389</c:v>
                </c:pt>
                <c:pt idx="781">
                  <c:v>42390</c:v>
                </c:pt>
                <c:pt idx="782">
                  <c:v>42391</c:v>
                </c:pt>
                <c:pt idx="783">
                  <c:v>42394</c:v>
                </c:pt>
                <c:pt idx="784">
                  <c:v>42395</c:v>
                </c:pt>
                <c:pt idx="785">
                  <c:v>42396</c:v>
                </c:pt>
                <c:pt idx="786">
                  <c:v>42397</c:v>
                </c:pt>
                <c:pt idx="787">
                  <c:v>42398</c:v>
                </c:pt>
                <c:pt idx="788">
                  <c:v>42401</c:v>
                </c:pt>
                <c:pt idx="789">
                  <c:v>42402</c:v>
                </c:pt>
                <c:pt idx="790">
                  <c:v>42403</c:v>
                </c:pt>
                <c:pt idx="791">
                  <c:v>42404</c:v>
                </c:pt>
                <c:pt idx="792">
                  <c:v>42405</c:v>
                </c:pt>
                <c:pt idx="793">
                  <c:v>42408</c:v>
                </c:pt>
                <c:pt idx="794">
                  <c:v>42409</c:v>
                </c:pt>
                <c:pt idx="795">
                  <c:v>42410</c:v>
                </c:pt>
                <c:pt idx="796">
                  <c:v>42411</c:v>
                </c:pt>
                <c:pt idx="797">
                  <c:v>42412</c:v>
                </c:pt>
                <c:pt idx="798">
                  <c:v>42415</c:v>
                </c:pt>
                <c:pt idx="799">
                  <c:v>42416</c:v>
                </c:pt>
                <c:pt idx="800">
                  <c:v>42417</c:v>
                </c:pt>
                <c:pt idx="801">
                  <c:v>42418</c:v>
                </c:pt>
                <c:pt idx="802">
                  <c:v>42419</c:v>
                </c:pt>
                <c:pt idx="803">
                  <c:v>42422</c:v>
                </c:pt>
                <c:pt idx="804">
                  <c:v>42423</c:v>
                </c:pt>
                <c:pt idx="805">
                  <c:v>42424</c:v>
                </c:pt>
                <c:pt idx="806">
                  <c:v>42425</c:v>
                </c:pt>
                <c:pt idx="807">
                  <c:v>42426</c:v>
                </c:pt>
                <c:pt idx="808">
                  <c:v>42429</c:v>
                </c:pt>
                <c:pt idx="809">
                  <c:v>42430</c:v>
                </c:pt>
                <c:pt idx="810">
                  <c:v>42431</c:v>
                </c:pt>
                <c:pt idx="811">
                  <c:v>42432</c:v>
                </c:pt>
                <c:pt idx="812">
                  <c:v>42433</c:v>
                </c:pt>
                <c:pt idx="813">
                  <c:v>42436</c:v>
                </c:pt>
                <c:pt idx="814">
                  <c:v>42437</c:v>
                </c:pt>
                <c:pt idx="815">
                  <c:v>42438</c:v>
                </c:pt>
                <c:pt idx="816">
                  <c:v>42439</c:v>
                </c:pt>
                <c:pt idx="817">
                  <c:v>42440</c:v>
                </c:pt>
                <c:pt idx="818">
                  <c:v>42443</c:v>
                </c:pt>
                <c:pt idx="819">
                  <c:v>42444</c:v>
                </c:pt>
                <c:pt idx="820">
                  <c:v>42445</c:v>
                </c:pt>
                <c:pt idx="821">
                  <c:v>42446</c:v>
                </c:pt>
                <c:pt idx="822">
                  <c:v>42447</c:v>
                </c:pt>
                <c:pt idx="823">
                  <c:v>42450</c:v>
                </c:pt>
                <c:pt idx="824">
                  <c:v>42451</c:v>
                </c:pt>
                <c:pt idx="825">
                  <c:v>42452</c:v>
                </c:pt>
                <c:pt idx="826">
                  <c:v>42454</c:v>
                </c:pt>
                <c:pt idx="827">
                  <c:v>42457</c:v>
                </c:pt>
                <c:pt idx="828">
                  <c:v>42458</c:v>
                </c:pt>
                <c:pt idx="829">
                  <c:v>42459</c:v>
                </c:pt>
                <c:pt idx="830">
                  <c:v>42460</c:v>
                </c:pt>
                <c:pt idx="831">
                  <c:v>42461</c:v>
                </c:pt>
                <c:pt idx="832">
                  <c:v>42464</c:v>
                </c:pt>
                <c:pt idx="833">
                  <c:v>42465</c:v>
                </c:pt>
                <c:pt idx="834">
                  <c:v>42466</c:v>
                </c:pt>
                <c:pt idx="835">
                  <c:v>42467</c:v>
                </c:pt>
                <c:pt idx="836">
                  <c:v>42468</c:v>
                </c:pt>
                <c:pt idx="837">
                  <c:v>42471</c:v>
                </c:pt>
                <c:pt idx="838">
                  <c:v>42472</c:v>
                </c:pt>
                <c:pt idx="839">
                  <c:v>42473</c:v>
                </c:pt>
                <c:pt idx="840">
                  <c:v>42475</c:v>
                </c:pt>
                <c:pt idx="841">
                  <c:v>42478</c:v>
                </c:pt>
                <c:pt idx="842">
                  <c:v>42479</c:v>
                </c:pt>
                <c:pt idx="843">
                  <c:v>42480</c:v>
                </c:pt>
                <c:pt idx="844">
                  <c:v>42481</c:v>
                </c:pt>
                <c:pt idx="845">
                  <c:v>42482</c:v>
                </c:pt>
                <c:pt idx="846">
                  <c:v>42485</c:v>
                </c:pt>
                <c:pt idx="847">
                  <c:v>42486</c:v>
                </c:pt>
                <c:pt idx="848">
                  <c:v>42487</c:v>
                </c:pt>
                <c:pt idx="849">
                  <c:v>42488</c:v>
                </c:pt>
                <c:pt idx="850">
                  <c:v>42489</c:v>
                </c:pt>
                <c:pt idx="851">
                  <c:v>42492</c:v>
                </c:pt>
                <c:pt idx="852">
                  <c:v>42493</c:v>
                </c:pt>
                <c:pt idx="853">
                  <c:v>42494</c:v>
                </c:pt>
                <c:pt idx="854">
                  <c:v>42495</c:v>
                </c:pt>
                <c:pt idx="855">
                  <c:v>42496</c:v>
                </c:pt>
                <c:pt idx="856">
                  <c:v>42499</c:v>
                </c:pt>
                <c:pt idx="857">
                  <c:v>42500</c:v>
                </c:pt>
                <c:pt idx="858">
                  <c:v>42501</c:v>
                </c:pt>
                <c:pt idx="859">
                  <c:v>42502</c:v>
                </c:pt>
                <c:pt idx="860">
                  <c:v>42503</c:v>
                </c:pt>
                <c:pt idx="861">
                  <c:v>42506</c:v>
                </c:pt>
                <c:pt idx="862">
                  <c:v>42507</c:v>
                </c:pt>
                <c:pt idx="863">
                  <c:v>42508</c:v>
                </c:pt>
                <c:pt idx="864">
                  <c:v>42509</c:v>
                </c:pt>
                <c:pt idx="865">
                  <c:v>42510</c:v>
                </c:pt>
                <c:pt idx="866">
                  <c:v>42513</c:v>
                </c:pt>
                <c:pt idx="867">
                  <c:v>42514</c:v>
                </c:pt>
                <c:pt idx="868">
                  <c:v>42515</c:v>
                </c:pt>
                <c:pt idx="869">
                  <c:v>42516</c:v>
                </c:pt>
                <c:pt idx="870">
                  <c:v>42517</c:v>
                </c:pt>
                <c:pt idx="871">
                  <c:v>42520</c:v>
                </c:pt>
                <c:pt idx="872">
                  <c:v>42521</c:v>
                </c:pt>
                <c:pt idx="873">
                  <c:v>42522</c:v>
                </c:pt>
                <c:pt idx="874">
                  <c:v>42523</c:v>
                </c:pt>
                <c:pt idx="875">
                  <c:v>42524</c:v>
                </c:pt>
                <c:pt idx="876">
                  <c:v>42527</c:v>
                </c:pt>
                <c:pt idx="877">
                  <c:v>42528</c:v>
                </c:pt>
                <c:pt idx="878">
                  <c:v>42529</c:v>
                </c:pt>
                <c:pt idx="879">
                  <c:v>42530</c:v>
                </c:pt>
                <c:pt idx="880">
                  <c:v>42531</c:v>
                </c:pt>
                <c:pt idx="881">
                  <c:v>42534</c:v>
                </c:pt>
                <c:pt idx="882">
                  <c:v>42535</c:v>
                </c:pt>
                <c:pt idx="883">
                  <c:v>42536</c:v>
                </c:pt>
                <c:pt idx="884">
                  <c:v>42537</c:v>
                </c:pt>
                <c:pt idx="885">
                  <c:v>42538</c:v>
                </c:pt>
                <c:pt idx="886">
                  <c:v>42541</c:v>
                </c:pt>
                <c:pt idx="887">
                  <c:v>42542</c:v>
                </c:pt>
                <c:pt idx="888">
                  <c:v>42543</c:v>
                </c:pt>
                <c:pt idx="889">
                  <c:v>42544</c:v>
                </c:pt>
                <c:pt idx="890">
                  <c:v>42545</c:v>
                </c:pt>
                <c:pt idx="891">
                  <c:v>42548</c:v>
                </c:pt>
                <c:pt idx="892">
                  <c:v>42549</c:v>
                </c:pt>
                <c:pt idx="893">
                  <c:v>42550</c:v>
                </c:pt>
                <c:pt idx="894">
                  <c:v>42551</c:v>
                </c:pt>
                <c:pt idx="895">
                  <c:v>42552</c:v>
                </c:pt>
                <c:pt idx="896">
                  <c:v>42555</c:v>
                </c:pt>
                <c:pt idx="897">
                  <c:v>42556</c:v>
                </c:pt>
                <c:pt idx="898">
                  <c:v>42557</c:v>
                </c:pt>
                <c:pt idx="899">
                  <c:v>42558</c:v>
                </c:pt>
                <c:pt idx="900">
                  <c:v>42559</c:v>
                </c:pt>
                <c:pt idx="901">
                  <c:v>42562</c:v>
                </c:pt>
                <c:pt idx="902">
                  <c:v>42563</c:v>
                </c:pt>
                <c:pt idx="903">
                  <c:v>42564</c:v>
                </c:pt>
                <c:pt idx="904">
                  <c:v>42565</c:v>
                </c:pt>
                <c:pt idx="905">
                  <c:v>42566</c:v>
                </c:pt>
                <c:pt idx="906">
                  <c:v>42569</c:v>
                </c:pt>
                <c:pt idx="907">
                  <c:v>42570</c:v>
                </c:pt>
                <c:pt idx="908">
                  <c:v>42571</c:v>
                </c:pt>
                <c:pt idx="909">
                  <c:v>42572</c:v>
                </c:pt>
                <c:pt idx="910">
                  <c:v>42573</c:v>
                </c:pt>
                <c:pt idx="911">
                  <c:v>42576</c:v>
                </c:pt>
                <c:pt idx="912">
                  <c:v>42577</c:v>
                </c:pt>
                <c:pt idx="913">
                  <c:v>42578</c:v>
                </c:pt>
                <c:pt idx="914">
                  <c:v>42579</c:v>
                </c:pt>
                <c:pt idx="915">
                  <c:v>42580</c:v>
                </c:pt>
                <c:pt idx="916">
                  <c:v>42583</c:v>
                </c:pt>
                <c:pt idx="917">
                  <c:v>42584</c:v>
                </c:pt>
                <c:pt idx="918">
                  <c:v>42585</c:v>
                </c:pt>
                <c:pt idx="919">
                  <c:v>42586</c:v>
                </c:pt>
                <c:pt idx="920">
                  <c:v>42587</c:v>
                </c:pt>
                <c:pt idx="921">
                  <c:v>42590</c:v>
                </c:pt>
                <c:pt idx="922">
                  <c:v>42591</c:v>
                </c:pt>
                <c:pt idx="923">
                  <c:v>42592</c:v>
                </c:pt>
                <c:pt idx="924">
                  <c:v>42593</c:v>
                </c:pt>
                <c:pt idx="925">
                  <c:v>42594</c:v>
                </c:pt>
                <c:pt idx="926">
                  <c:v>42597</c:v>
                </c:pt>
                <c:pt idx="927">
                  <c:v>42598</c:v>
                </c:pt>
                <c:pt idx="928">
                  <c:v>42599</c:v>
                </c:pt>
                <c:pt idx="929">
                  <c:v>42600</c:v>
                </c:pt>
                <c:pt idx="930">
                  <c:v>42601</c:v>
                </c:pt>
                <c:pt idx="931">
                  <c:v>42604</c:v>
                </c:pt>
                <c:pt idx="932">
                  <c:v>42605</c:v>
                </c:pt>
                <c:pt idx="933">
                  <c:v>42606</c:v>
                </c:pt>
                <c:pt idx="934">
                  <c:v>42607</c:v>
                </c:pt>
                <c:pt idx="935">
                  <c:v>42608</c:v>
                </c:pt>
                <c:pt idx="936">
                  <c:v>42611</c:v>
                </c:pt>
                <c:pt idx="937">
                  <c:v>42612</c:v>
                </c:pt>
                <c:pt idx="938">
                  <c:v>42613</c:v>
                </c:pt>
                <c:pt idx="939">
                  <c:v>42614</c:v>
                </c:pt>
                <c:pt idx="940">
                  <c:v>42615</c:v>
                </c:pt>
                <c:pt idx="941">
                  <c:v>42618</c:v>
                </c:pt>
                <c:pt idx="942">
                  <c:v>42619</c:v>
                </c:pt>
                <c:pt idx="943">
                  <c:v>42620</c:v>
                </c:pt>
                <c:pt idx="944">
                  <c:v>42621</c:v>
                </c:pt>
                <c:pt idx="945">
                  <c:v>42622</c:v>
                </c:pt>
                <c:pt idx="946">
                  <c:v>42625</c:v>
                </c:pt>
                <c:pt idx="947">
                  <c:v>42626</c:v>
                </c:pt>
                <c:pt idx="948">
                  <c:v>42627</c:v>
                </c:pt>
                <c:pt idx="949">
                  <c:v>42628</c:v>
                </c:pt>
                <c:pt idx="950">
                  <c:v>42629</c:v>
                </c:pt>
                <c:pt idx="951">
                  <c:v>42632</c:v>
                </c:pt>
                <c:pt idx="952">
                  <c:v>42633</c:v>
                </c:pt>
                <c:pt idx="953">
                  <c:v>42634</c:v>
                </c:pt>
                <c:pt idx="954">
                  <c:v>42635</c:v>
                </c:pt>
                <c:pt idx="955">
                  <c:v>42636</c:v>
                </c:pt>
                <c:pt idx="956">
                  <c:v>42639</c:v>
                </c:pt>
                <c:pt idx="957">
                  <c:v>42640</c:v>
                </c:pt>
                <c:pt idx="958">
                  <c:v>42641</c:v>
                </c:pt>
                <c:pt idx="959">
                  <c:v>42642</c:v>
                </c:pt>
                <c:pt idx="960">
                  <c:v>42643</c:v>
                </c:pt>
                <c:pt idx="961">
                  <c:v>42646</c:v>
                </c:pt>
                <c:pt idx="962">
                  <c:v>42647</c:v>
                </c:pt>
                <c:pt idx="963">
                  <c:v>42648</c:v>
                </c:pt>
                <c:pt idx="964">
                  <c:v>42649</c:v>
                </c:pt>
                <c:pt idx="965">
                  <c:v>42650</c:v>
                </c:pt>
                <c:pt idx="966">
                  <c:v>42653</c:v>
                </c:pt>
                <c:pt idx="967">
                  <c:v>42655</c:v>
                </c:pt>
                <c:pt idx="968">
                  <c:v>42656</c:v>
                </c:pt>
                <c:pt idx="969">
                  <c:v>42657</c:v>
                </c:pt>
                <c:pt idx="970">
                  <c:v>42660</c:v>
                </c:pt>
                <c:pt idx="971">
                  <c:v>42661</c:v>
                </c:pt>
                <c:pt idx="972">
                  <c:v>42662</c:v>
                </c:pt>
                <c:pt idx="973">
                  <c:v>42663</c:v>
                </c:pt>
                <c:pt idx="974">
                  <c:v>42664</c:v>
                </c:pt>
                <c:pt idx="975">
                  <c:v>42667</c:v>
                </c:pt>
                <c:pt idx="976">
                  <c:v>42668</c:v>
                </c:pt>
                <c:pt idx="977">
                  <c:v>42669</c:v>
                </c:pt>
                <c:pt idx="978">
                  <c:v>42670</c:v>
                </c:pt>
                <c:pt idx="979">
                  <c:v>42671</c:v>
                </c:pt>
                <c:pt idx="980">
                  <c:v>42674</c:v>
                </c:pt>
                <c:pt idx="981">
                  <c:v>42675</c:v>
                </c:pt>
                <c:pt idx="982">
                  <c:v>42676</c:v>
                </c:pt>
                <c:pt idx="983">
                  <c:v>42677</c:v>
                </c:pt>
                <c:pt idx="984">
                  <c:v>42678</c:v>
                </c:pt>
                <c:pt idx="985">
                  <c:v>42681</c:v>
                </c:pt>
                <c:pt idx="986">
                  <c:v>42682</c:v>
                </c:pt>
                <c:pt idx="987">
                  <c:v>42683</c:v>
                </c:pt>
                <c:pt idx="988">
                  <c:v>42684</c:v>
                </c:pt>
                <c:pt idx="989">
                  <c:v>42685</c:v>
                </c:pt>
                <c:pt idx="990">
                  <c:v>42688</c:v>
                </c:pt>
                <c:pt idx="991">
                  <c:v>42689</c:v>
                </c:pt>
                <c:pt idx="992">
                  <c:v>42690</c:v>
                </c:pt>
                <c:pt idx="993">
                  <c:v>42691</c:v>
                </c:pt>
                <c:pt idx="994">
                  <c:v>42692</c:v>
                </c:pt>
                <c:pt idx="995">
                  <c:v>42695</c:v>
                </c:pt>
                <c:pt idx="996">
                  <c:v>42696</c:v>
                </c:pt>
                <c:pt idx="997">
                  <c:v>42697</c:v>
                </c:pt>
                <c:pt idx="998">
                  <c:v>42698</c:v>
                </c:pt>
                <c:pt idx="999">
                  <c:v>42699</c:v>
                </c:pt>
                <c:pt idx="1000">
                  <c:v>42702</c:v>
                </c:pt>
                <c:pt idx="1001">
                  <c:v>42703</c:v>
                </c:pt>
                <c:pt idx="1002">
                  <c:v>42704</c:v>
                </c:pt>
                <c:pt idx="1003">
                  <c:v>42705</c:v>
                </c:pt>
                <c:pt idx="1004">
                  <c:v>42706</c:v>
                </c:pt>
                <c:pt idx="1005">
                  <c:v>42709</c:v>
                </c:pt>
                <c:pt idx="1006">
                  <c:v>42710</c:v>
                </c:pt>
                <c:pt idx="1007">
                  <c:v>42711</c:v>
                </c:pt>
                <c:pt idx="1008">
                  <c:v>42712</c:v>
                </c:pt>
                <c:pt idx="1009">
                  <c:v>42713</c:v>
                </c:pt>
                <c:pt idx="1010">
                  <c:v>42716</c:v>
                </c:pt>
                <c:pt idx="1011">
                  <c:v>42717</c:v>
                </c:pt>
                <c:pt idx="1012">
                  <c:v>42718</c:v>
                </c:pt>
                <c:pt idx="1013">
                  <c:v>42719</c:v>
                </c:pt>
                <c:pt idx="1014">
                  <c:v>42720</c:v>
                </c:pt>
                <c:pt idx="1015">
                  <c:v>42723</c:v>
                </c:pt>
                <c:pt idx="1016">
                  <c:v>42724</c:v>
                </c:pt>
                <c:pt idx="1017">
                  <c:v>42725</c:v>
                </c:pt>
                <c:pt idx="1018">
                  <c:v>42726</c:v>
                </c:pt>
                <c:pt idx="1019">
                  <c:v>42727</c:v>
                </c:pt>
                <c:pt idx="1020">
                  <c:v>42730</c:v>
                </c:pt>
                <c:pt idx="1021">
                  <c:v>42731</c:v>
                </c:pt>
                <c:pt idx="1022">
                  <c:v>42732</c:v>
                </c:pt>
                <c:pt idx="1023">
                  <c:v>42733</c:v>
                </c:pt>
                <c:pt idx="1024">
                  <c:v>42734</c:v>
                </c:pt>
                <c:pt idx="1025">
                  <c:v>42737</c:v>
                </c:pt>
                <c:pt idx="1026">
                  <c:v>42738</c:v>
                </c:pt>
                <c:pt idx="1027">
                  <c:v>42739</c:v>
                </c:pt>
                <c:pt idx="1028">
                  <c:v>42740</c:v>
                </c:pt>
                <c:pt idx="1029">
                  <c:v>42741</c:v>
                </c:pt>
                <c:pt idx="1030">
                  <c:v>42744</c:v>
                </c:pt>
                <c:pt idx="1031">
                  <c:v>42745</c:v>
                </c:pt>
                <c:pt idx="1032">
                  <c:v>42746</c:v>
                </c:pt>
                <c:pt idx="1033">
                  <c:v>42747</c:v>
                </c:pt>
                <c:pt idx="1034">
                  <c:v>42748</c:v>
                </c:pt>
                <c:pt idx="1035">
                  <c:v>42751</c:v>
                </c:pt>
                <c:pt idx="1036">
                  <c:v>42752</c:v>
                </c:pt>
                <c:pt idx="1037">
                  <c:v>42753</c:v>
                </c:pt>
                <c:pt idx="1038">
                  <c:v>42754</c:v>
                </c:pt>
                <c:pt idx="1039">
                  <c:v>42755</c:v>
                </c:pt>
                <c:pt idx="1040">
                  <c:v>42758</c:v>
                </c:pt>
                <c:pt idx="1041">
                  <c:v>42759</c:v>
                </c:pt>
                <c:pt idx="1042">
                  <c:v>42760</c:v>
                </c:pt>
                <c:pt idx="1043">
                  <c:v>42761</c:v>
                </c:pt>
                <c:pt idx="1044">
                  <c:v>42762</c:v>
                </c:pt>
                <c:pt idx="1045">
                  <c:v>42765</c:v>
                </c:pt>
                <c:pt idx="1046">
                  <c:v>42766</c:v>
                </c:pt>
                <c:pt idx="1047">
                  <c:v>42767</c:v>
                </c:pt>
                <c:pt idx="1048">
                  <c:v>42768</c:v>
                </c:pt>
                <c:pt idx="1049">
                  <c:v>42769</c:v>
                </c:pt>
                <c:pt idx="1050">
                  <c:v>42772</c:v>
                </c:pt>
                <c:pt idx="1051">
                  <c:v>42773</c:v>
                </c:pt>
                <c:pt idx="1052">
                  <c:v>42774</c:v>
                </c:pt>
                <c:pt idx="1053">
                  <c:v>42775</c:v>
                </c:pt>
                <c:pt idx="1054">
                  <c:v>42776</c:v>
                </c:pt>
                <c:pt idx="1055">
                  <c:v>42779</c:v>
                </c:pt>
                <c:pt idx="1056">
                  <c:v>42780</c:v>
                </c:pt>
                <c:pt idx="1057">
                  <c:v>42781</c:v>
                </c:pt>
                <c:pt idx="1058">
                  <c:v>42782</c:v>
                </c:pt>
                <c:pt idx="1059">
                  <c:v>42783</c:v>
                </c:pt>
                <c:pt idx="1060">
                  <c:v>42786</c:v>
                </c:pt>
                <c:pt idx="1061">
                  <c:v>42787</c:v>
                </c:pt>
                <c:pt idx="1062">
                  <c:v>42788</c:v>
                </c:pt>
                <c:pt idx="1063">
                  <c:v>42789</c:v>
                </c:pt>
                <c:pt idx="1064">
                  <c:v>42790</c:v>
                </c:pt>
                <c:pt idx="1065">
                  <c:v>42793</c:v>
                </c:pt>
                <c:pt idx="1066">
                  <c:v>42794</c:v>
                </c:pt>
                <c:pt idx="1067">
                  <c:v>42795</c:v>
                </c:pt>
                <c:pt idx="1068">
                  <c:v>42796</c:v>
                </c:pt>
                <c:pt idx="1069">
                  <c:v>42797</c:v>
                </c:pt>
                <c:pt idx="1070">
                  <c:v>42800</c:v>
                </c:pt>
                <c:pt idx="1071">
                  <c:v>42801</c:v>
                </c:pt>
                <c:pt idx="1072">
                  <c:v>42802</c:v>
                </c:pt>
                <c:pt idx="1073">
                  <c:v>42803</c:v>
                </c:pt>
                <c:pt idx="1074">
                  <c:v>42804</c:v>
                </c:pt>
                <c:pt idx="1075">
                  <c:v>42807</c:v>
                </c:pt>
                <c:pt idx="1076">
                  <c:v>42808</c:v>
                </c:pt>
                <c:pt idx="1077">
                  <c:v>42809</c:v>
                </c:pt>
                <c:pt idx="1078">
                  <c:v>42810</c:v>
                </c:pt>
                <c:pt idx="1079">
                  <c:v>42811</c:v>
                </c:pt>
                <c:pt idx="1080">
                  <c:v>42814</c:v>
                </c:pt>
                <c:pt idx="1081">
                  <c:v>42815</c:v>
                </c:pt>
                <c:pt idx="1082">
                  <c:v>42816</c:v>
                </c:pt>
                <c:pt idx="1083">
                  <c:v>42817</c:v>
                </c:pt>
                <c:pt idx="1084">
                  <c:v>42818</c:v>
                </c:pt>
                <c:pt idx="1085">
                  <c:v>42821</c:v>
                </c:pt>
                <c:pt idx="1086">
                  <c:v>42822</c:v>
                </c:pt>
                <c:pt idx="1087">
                  <c:v>42823</c:v>
                </c:pt>
                <c:pt idx="1088">
                  <c:v>42824</c:v>
                </c:pt>
                <c:pt idx="1089">
                  <c:v>42825</c:v>
                </c:pt>
                <c:pt idx="1090">
                  <c:v>42828</c:v>
                </c:pt>
                <c:pt idx="1091">
                  <c:v>42829</c:v>
                </c:pt>
                <c:pt idx="1092">
                  <c:v>42830</c:v>
                </c:pt>
                <c:pt idx="1093">
                  <c:v>42831</c:v>
                </c:pt>
                <c:pt idx="1094">
                  <c:v>42832</c:v>
                </c:pt>
                <c:pt idx="1095">
                  <c:v>42835</c:v>
                </c:pt>
                <c:pt idx="1096">
                  <c:v>42836</c:v>
                </c:pt>
                <c:pt idx="1097">
                  <c:v>42837</c:v>
                </c:pt>
                <c:pt idx="1098">
                  <c:v>42838</c:v>
                </c:pt>
                <c:pt idx="1099">
                  <c:v>42839</c:v>
                </c:pt>
                <c:pt idx="1100">
                  <c:v>42842</c:v>
                </c:pt>
                <c:pt idx="1101">
                  <c:v>42843</c:v>
                </c:pt>
                <c:pt idx="1102">
                  <c:v>42844</c:v>
                </c:pt>
                <c:pt idx="1103">
                  <c:v>42845</c:v>
                </c:pt>
                <c:pt idx="1104">
                  <c:v>42846</c:v>
                </c:pt>
                <c:pt idx="1105">
                  <c:v>42849</c:v>
                </c:pt>
                <c:pt idx="1106">
                  <c:v>42850</c:v>
                </c:pt>
                <c:pt idx="1107">
                  <c:v>42851</c:v>
                </c:pt>
                <c:pt idx="1108">
                  <c:v>42852</c:v>
                </c:pt>
                <c:pt idx="1109">
                  <c:v>42853</c:v>
                </c:pt>
                <c:pt idx="1110">
                  <c:v>42856</c:v>
                </c:pt>
                <c:pt idx="1111">
                  <c:v>42857</c:v>
                </c:pt>
                <c:pt idx="1112">
                  <c:v>42858</c:v>
                </c:pt>
                <c:pt idx="1113">
                  <c:v>42859</c:v>
                </c:pt>
                <c:pt idx="1114">
                  <c:v>42860</c:v>
                </c:pt>
                <c:pt idx="1115">
                  <c:v>42863</c:v>
                </c:pt>
                <c:pt idx="1116">
                  <c:v>42864</c:v>
                </c:pt>
                <c:pt idx="1117">
                  <c:v>42865</c:v>
                </c:pt>
                <c:pt idx="1118">
                  <c:v>42866</c:v>
                </c:pt>
                <c:pt idx="1119">
                  <c:v>42867</c:v>
                </c:pt>
                <c:pt idx="1120">
                  <c:v>42870</c:v>
                </c:pt>
                <c:pt idx="1121">
                  <c:v>42871</c:v>
                </c:pt>
                <c:pt idx="1122">
                  <c:v>42872</c:v>
                </c:pt>
                <c:pt idx="1123">
                  <c:v>42873</c:v>
                </c:pt>
                <c:pt idx="1124">
                  <c:v>42874</c:v>
                </c:pt>
                <c:pt idx="1125">
                  <c:v>42877</c:v>
                </c:pt>
                <c:pt idx="1126">
                  <c:v>42878</c:v>
                </c:pt>
                <c:pt idx="1127">
                  <c:v>42879</c:v>
                </c:pt>
                <c:pt idx="1128">
                  <c:v>42880</c:v>
                </c:pt>
                <c:pt idx="1129">
                  <c:v>42881</c:v>
                </c:pt>
                <c:pt idx="1130">
                  <c:v>42884</c:v>
                </c:pt>
                <c:pt idx="1131">
                  <c:v>42885</c:v>
                </c:pt>
                <c:pt idx="1132">
                  <c:v>42886</c:v>
                </c:pt>
                <c:pt idx="1133">
                  <c:v>42887</c:v>
                </c:pt>
                <c:pt idx="1134">
                  <c:v>42888</c:v>
                </c:pt>
                <c:pt idx="1135">
                  <c:v>42891</c:v>
                </c:pt>
                <c:pt idx="1136">
                  <c:v>42892</c:v>
                </c:pt>
                <c:pt idx="1137">
                  <c:v>42893</c:v>
                </c:pt>
                <c:pt idx="1138">
                  <c:v>42894</c:v>
                </c:pt>
                <c:pt idx="1139">
                  <c:v>42895</c:v>
                </c:pt>
                <c:pt idx="1140">
                  <c:v>42898</c:v>
                </c:pt>
                <c:pt idx="1141">
                  <c:v>42899</c:v>
                </c:pt>
                <c:pt idx="1142">
                  <c:v>42900</c:v>
                </c:pt>
                <c:pt idx="1143">
                  <c:v>42901</c:v>
                </c:pt>
                <c:pt idx="1144">
                  <c:v>42902</c:v>
                </c:pt>
                <c:pt idx="1145">
                  <c:v>42905</c:v>
                </c:pt>
                <c:pt idx="1146">
                  <c:v>42906</c:v>
                </c:pt>
                <c:pt idx="1147">
                  <c:v>42907</c:v>
                </c:pt>
                <c:pt idx="1148">
                  <c:v>42908</c:v>
                </c:pt>
                <c:pt idx="1149">
                  <c:v>42909</c:v>
                </c:pt>
                <c:pt idx="1150">
                  <c:v>42912</c:v>
                </c:pt>
                <c:pt idx="1151">
                  <c:v>42913</c:v>
                </c:pt>
                <c:pt idx="1152">
                  <c:v>42914</c:v>
                </c:pt>
                <c:pt idx="1153">
                  <c:v>42915</c:v>
                </c:pt>
                <c:pt idx="1154">
                  <c:v>42916</c:v>
                </c:pt>
                <c:pt idx="1155">
                  <c:v>42919</c:v>
                </c:pt>
                <c:pt idx="1156">
                  <c:v>42920</c:v>
                </c:pt>
                <c:pt idx="1157">
                  <c:v>42921</c:v>
                </c:pt>
                <c:pt idx="1158">
                  <c:v>42922</c:v>
                </c:pt>
                <c:pt idx="1159">
                  <c:v>42923</c:v>
                </c:pt>
                <c:pt idx="1160">
                  <c:v>42926</c:v>
                </c:pt>
                <c:pt idx="1161">
                  <c:v>42927</c:v>
                </c:pt>
                <c:pt idx="1162">
                  <c:v>42928</c:v>
                </c:pt>
                <c:pt idx="1163">
                  <c:v>42929</c:v>
                </c:pt>
                <c:pt idx="1164">
                  <c:v>42930</c:v>
                </c:pt>
                <c:pt idx="1165">
                  <c:v>42933</c:v>
                </c:pt>
                <c:pt idx="1166">
                  <c:v>42934</c:v>
                </c:pt>
                <c:pt idx="1167">
                  <c:v>42935</c:v>
                </c:pt>
                <c:pt idx="1168">
                  <c:v>42936</c:v>
                </c:pt>
                <c:pt idx="1169">
                  <c:v>42937</c:v>
                </c:pt>
                <c:pt idx="1170">
                  <c:v>42940</c:v>
                </c:pt>
                <c:pt idx="1171">
                  <c:v>42941</c:v>
                </c:pt>
                <c:pt idx="1172">
                  <c:v>42942</c:v>
                </c:pt>
                <c:pt idx="1173">
                  <c:v>42943</c:v>
                </c:pt>
                <c:pt idx="1174">
                  <c:v>42944</c:v>
                </c:pt>
                <c:pt idx="1175">
                  <c:v>42947</c:v>
                </c:pt>
                <c:pt idx="1176">
                  <c:v>42948</c:v>
                </c:pt>
                <c:pt idx="1177">
                  <c:v>42949</c:v>
                </c:pt>
                <c:pt idx="1178">
                  <c:v>42950</c:v>
                </c:pt>
                <c:pt idx="1179">
                  <c:v>42951</c:v>
                </c:pt>
                <c:pt idx="1180">
                  <c:v>42954</c:v>
                </c:pt>
                <c:pt idx="1181">
                  <c:v>42955</c:v>
                </c:pt>
                <c:pt idx="1182">
                  <c:v>42956</c:v>
                </c:pt>
                <c:pt idx="1183">
                  <c:v>42957</c:v>
                </c:pt>
                <c:pt idx="1184">
                  <c:v>42958</c:v>
                </c:pt>
                <c:pt idx="1185">
                  <c:v>42961</c:v>
                </c:pt>
                <c:pt idx="1186">
                  <c:v>42962</c:v>
                </c:pt>
                <c:pt idx="1187">
                  <c:v>42963</c:v>
                </c:pt>
                <c:pt idx="1188">
                  <c:v>42964</c:v>
                </c:pt>
                <c:pt idx="1189">
                  <c:v>42965</c:v>
                </c:pt>
                <c:pt idx="1190">
                  <c:v>42968</c:v>
                </c:pt>
                <c:pt idx="1191">
                  <c:v>42969</c:v>
                </c:pt>
                <c:pt idx="1192">
                  <c:v>42970</c:v>
                </c:pt>
                <c:pt idx="1193">
                  <c:v>42971</c:v>
                </c:pt>
                <c:pt idx="1194">
                  <c:v>42972</c:v>
                </c:pt>
                <c:pt idx="1195">
                  <c:v>42975</c:v>
                </c:pt>
                <c:pt idx="1196">
                  <c:v>42976</c:v>
                </c:pt>
                <c:pt idx="1197">
                  <c:v>42977</c:v>
                </c:pt>
                <c:pt idx="1198">
                  <c:v>42978</c:v>
                </c:pt>
                <c:pt idx="1199">
                  <c:v>42979</c:v>
                </c:pt>
                <c:pt idx="1200">
                  <c:v>42982</c:v>
                </c:pt>
                <c:pt idx="1201">
                  <c:v>42983</c:v>
                </c:pt>
                <c:pt idx="1202">
                  <c:v>42984</c:v>
                </c:pt>
                <c:pt idx="1203">
                  <c:v>42985</c:v>
                </c:pt>
                <c:pt idx="1204">
                  <c:v>42986</c:v>
                </c:pt>
                <c:pt idx="1205">
                  <c:v>42989</c:v>
                </c:pt>
                <c:pt idx="1206">
                  <c:v>42990</c:v>
                </c:pt>
                <c:pt idx="1207">
                  <c:v>42991</c:v>
                </c:pt>
                <c:pt idx="1208">
                  <c:v>42992</c:v>
                </c:pt>
                <c:pt idx="1209">
                  <c:v>42993</c:v>
                </c:pt>
                <c:pt idx="1210">
                  <c:v>42996</c:v>
                </c:pt>
                <c:pt idx="1211">
                  <c:v>42997</c:v>
                </c:pt>
                <c:pt idx="1212">
                  <c:v>42998</c:v>
                </c:pt>
                <c:pt idx="1213">
                  <c:v>42999</c:v>
                </c:pt>
                <c:pt idx="1214">
                  <c:v>43000</c:v>
                </c:pt>
                <c:pt idx="1215">
                  <c:v>43003</c:v>
                </c:pt>
                <c:pt idx="1216">
                  <c:v>43004</c:v>
                </c:pt>
                <c:pt idx="1217">
                  <c:v>43005</c:v>
                </c:pt>
                <c:pt idx="1218">
                  <c:v>43006</c:v>
                </c:pt>
                <c:pt idx="1219">
                  <c:v>43007</c:v>
                </c:pt>
                <c:pt idx="1220">
                  <c:v>43010</c:v>
                </c:pt>
                <c:pt idx="1221">
                  <c:v>43011</c:v>
                </c:pt>
                <c:pt idx="1222">
                  <c:v>43012</c:v>
                </c:pt>
                <c:pt idx="1223">
                  <c:v>43013</c:v>
                </c:pt>
                <c:pt idx="1224">
                  <c:v>43014</c:v>
                </c:pt>
                <c:pt idx="1225">
                  <c:v>43017</c:v>
                </c:pt>
                <c:pt idx="1226">
                  <c:v>43018</c:v>
                </c:pt>
                <c:pt idx="1227">
                  <c:v>43019</c:v>
                </c:pt>
                <c:pt idx="1228">
                  <c:v>43020</c:v>
                </c:pt>
                <c:pt idx="1229">
                  <c:v>43021</c:v>
                </c:pt>
                <c:pt idx="1230">
                  <c:v>43024</c:v>
                </c:pt>
                <c:pt idx="1231">
                  <c:v>43025</c:v>
                </c:pt>
                <c:pt idx="1232">
                  <c:v>43026</c:v>
                </c:pt>
                <c:pt idx="1233">
                  <c:v>43028</c:v>
                </c:pt>
                <c:pt idx="1234">
                  <c:v>43031</c:v>
                </c:pt>
                <c:pt idx="1235">
                  <c:v>43032</c:v>
                </c:pt>
                <c:pt idx="1236">
                  <c:v>43033</c:v>
                </c:pt>
                <c:pt idx="1237">
                  <c:v>43034</c:v>
                </c:pt>
                <c:pt idx="1238">
                  <c:v>43035</c:v>
                </c:pt>
                <c:pt idx="1239">
                  <c:v>43038</c:v>
                </c:pt>
                <c:pt idx="1240">
                  <c:v>43039</c:v>
                </c:pt>
                <c:pt idx="1241">
                  <c:v>43040</c:v>
                </c:pt>
                <c:pt idx="1242">
                  <c:v>43041</c:v>
                </c:pt>
                <c:pt idx="1243">
                  <c:v>43042</c:v>
                </c:pt>
                <c:pt idx="1244">
                  <c:v>43045</c:v>
                </c:pt>
                <c:pt idx="1245">
                  <c:v>43046</c:v>
                </c:pt>
                <c:pt idx="1246">
                  <c:v>43047</c:v>
                </c:pt>
                <c:pt idx="1247">
                  <c:v>43048</c:v>
                </c:pt>
                <c:pt idx="1248">
                  <c:v>43049</c:v>
                </c:pt>
                <c:pt idx="1249">
                  <c:v>43052</c:v>
                </c:pt>
                <c:pt idx="1250">
                  <c:v>43053</c:v>
                </c:pt>
                <c:pt idx="1251">
                  <c:v>43054</c:v>
                </c:pt>
                <c:pt idx="1252">
                  <c:v>43055</c:v>
                </c:pt>
                <c:pt idx="1253">
                  <c:v>43056</c:v>
                </c:pt>
                <c:pt idx="1254">
                  <c:v>43059</c:v>
                </c:pt>
                <c:pt idx="1255">
                  <c:v>43060</c:v>
                </c:pt>
                <c:pt idx="1256">
                  <c:v>43061</c:v>
                </c:pt>
                <c:pt idx="1257">
                  <c:v>43062</c:v>
                </c:pt>
                <c:pt idx="1258">
                  <c:v>43063</c:v>
                </c:pt>
                <c:pt idx="1259">
                  <c:v>43066</c:v>
                </c:pt>
                <c:pt idx="1260">
                  <c:v>43067</c:v>
                </c:pt>
                <c:pt idx="1261">
                  <c:v>43068</c:v>
                </c:pt>
                <c:pt idx="1262">
                  <c:v>43069</c:v>
                </c:pt>
                <c:pt idx="1263">
                  <c:v>43070</c:v>
                </c:pt>
                <c:pt idx="1264">
                  <c:v>43073</c:v>
                </c:pt>
                <c:pt idx="1265">
                  <c:v>43074</c:v>
                </c:pt>
                <c:pt idx="1266">
                  <c:v>43075</c:v>
                </c:pt>
                <c:pt idx="1267">
                  <c:v>43076</c:v>
                </c:pt>
              </c:numCache>
            </c:numRef>
          </c:cat>
          <c:val>
            <c:numRef>
              <c:f>'рис. 1.8'!$B$7:$B$3144</c:f>
              <c:numCache>
                <c:formatCode>0.00</c:formatCode>
                <c:ptCount val="3138"/>
                <c:pt idx="0">
                  <c:v>100</c:v>
                </c:pt>
                <c:pt idx="1">
                  <c:v>100.48727329178992</c:v>
                </c:pt>
                <c:pt idx="2">
                  <c:v>99.995639840650725</c:v>
                </c:pt>
                <c:pt idx="3">
                  <c:v>99.951496440873342</c:v>
                </c:pt>
                <c:pt idx="4">
                  <c:v>100.00222529297977</c:v>
                </c:pt>
                <c:pt idx="5">
                  <c:v>99.893973311338485</c:v>
                </c:pt>
                <c:pt idx="6">
                  <c:v>100.18971315719597</c:v>
                </c:pt>
                <c:pt idx="7">
                  <c:v>100.88142209979286</c:v>
                </c:pt>
                <c:pt idx="8">
                  <c:v>100.77145736238315</c:v>
                </c:pt>
                <c:pt idx="9">
                  <c:v>101.06211492900732</c:v>
                </c:pt>
                <c:pt idx="10">
                  <c:v>100.92291395600614</c:v>
                </c:pt>
                <c:pt idx="11">
                  <c:v>100.83047625547651</c:v>
                </c:pt>
                <c:pt idx="12">
                  <c:v>101.41970289467531</c:v>
                </c:pt>
                <c:pt idx="13">
                  <c:v>101.05350338814627</c:v>
                </c:pt>
                <c:pt idx="14">
                  <c:v>100.90404713782095</c:v>
                </c:pt>
                <c:pt idx="15">
                  <c:v>100.88538375566604</c:v>
                </c:pt>
                <c:pt idx="16">
                  <c:v>100.80108351666514</c:v>
                </c:pt>
                <c:pt idx="17">
                  <c:v>100.90922683248448</c:v>
                </c:pt>
                <c:pt idx="18">
                  <c:v>100.90721914948091</c:v>
                </c:pt>
                <c:pt idx="19">
                  <c:v>100.65892282160488</c:v>
                </c:pt>
                <c:pt idx="20">
                  <c:v>101.14864080044131</c:v>
                </c:pt>
                <c:pt idx="21">
                  <c:v>101.37347699573976</c:v>
                </c:pt>
                <c:pt idx="22">
                  <c:v>101.35970096322524</c:v>
                </c:pt>
                <c:pt idx="23">
                  <c:v>101.80621394973805</c:v>
                </c:pt>
                <c:pt idx="24">
                  <c:v>101.28176325159083</c:v>
                </c:pt>
                <c:pt idx="25">
                  <c:v>101.6297946356579</c:v>
                </c:pt>
                <c:pt idx="26">
                  <c:v>101.23692263582406</c:v>
                </c:pt>
                <c:pt idx="27">
                  <c:v>101.00325386187909</c:v>
                </c:pt>
                <c:pt idx="28">
                  <c:v>101.03652843953016</c:v>
                </c:pt>
                <c:pt idx="29">
                  <c:v>101.09327990732409</c:v>
                </c:pt>
                <c:pt idx="30">
                  <c:v>101.24884058731395</c:v>
                </c:pt>
                <c:pt idx="31">
                  <c:v>101.43307728409228</c:v>
                </c:pt>
                <c:pt idx="32">
                  <c:v>101.09445491368518</c:v>
                </c:pt>
                <c:pt idx="33">
                  <c:v>100.88694386559789</c:v>
                </c:pt>
                <c:pt idx="34">
                  <c:v>100.87010513851365</c:v>
                </c:pt>
                <c:pt idx="35">
                  <c:v>101.09736867729625</c:v>
                </c:pt>
                <c:pt idx="36">
                  <c:v>100.68561517843759</c:v>
                </c:pt>
                <c:pt idx="37">
                  <c:v>100.08625681335414</c:v>
                </c:pt>
                <c:pt idx="38">
                  <c:v>100.22644499923875</c:v>
                </c:pt>
                <c:pt idx="39">
                  <c:v>99.825664318566695</c:v>
                </c:pt>
                <c:pt idx="40">
                  <c:v>99.796222949111254</c:v>
                </c:pt>
                <c:pt idx="41">
                  <c:v>100.17831196898774</c:v>
                </c:pt>
                <c:pt idx="42">
                  <c:v>99.951614880592317</c:v>
                </c:pt>
                <c:pt idx="43">
                  <c:v>99.756897807966041</c:v>
                </c:pt>
                <c:pt idx="44">
                  <c:v>99.619939703017764</c:v>
                </c:pt>
                <c:pt idx="45">
                  <c:v>99.856665702222656</c:v>
                </c:pt>
                <c:pt idx="46">
                  <c:v>99.447940625683955</c:v>
                </c:pt>
                <c:pt idx="47">
                  <c:v>99.974020956236046</c:v>
                </c:pt>
                <c:pt idx="48">
                  <c:v>99.891233046133607</c:v>
                </c:pt>
                <c:pt idx="49">
                  <c:v>99.920715954815208</c:v>
                </c:pt>
                <c:pt idx="50">
                  <c:v>99.805003545588448</c:v>
                </c:pt>
                <c:pt idx="51">
                  <c:v>99.532492828845221</c:v>
                </c:pt>
                <c:pt idx="52">
                  <c:v>99.655645955593002</c:v>
                </c:pt>
                <c:pt idx="53">
                  <c:v>99.725990793438569</c:v>
                </c:pt>
                <c:pt idx="54">
                  <c:v>99.274142090216642</c:v>
                </c:pt>
                <c:pt idx="55">
                  <c:v>98.906624877372437</c:v>
                </c:pt>
                <c:pt idx="56">
                  <c:v>99.142285520762542</c:v>
                </c:pt>
                <c:pt idx="57">
                  <c:v>98.791620147973305</c:v>
                </c:pt>
                <c:pt idx="58">
                  <c:v>99.111478506588583</c:v>
                </c:pt>
                <c:pt idx="59">
                  <c:v>98.843763062980102</c:v>
                </c:pt>
                <c:pt idx="60">
                  <c:v>98.90809136074958</c:v>
                </c:pt>
                <c:pt idx="61">
                  <c:v>98.852743212727361</c:v>
                </c:pt>
                <c:pt idx="62">
                  <c:v>98.979439523622617</c:v>
                </c:pt>
                <c:pt idx="63">
                  <c:v>98.841325557321667</c:v>
                </c:pt>
                <c:pt idx="64">
                  <c:v>99.166209397041612</c:v>
                </c:pt>
                <c:pt idx="65">
                  <c:v>99.832821402461448</c:v>
                </c:pt>
                <c:pt idx="66">
                  <c:v>100.07130428138159</c:v>
                </c:pt>
                <c:pt idx="67">
                  <c:v>100.51201807521937</c:v>
                </c:pt>
                <c:pt idx="68">
                  <c:v>100.66750328374617</c:v>
                </c:pt>
                <c:pt idx="69">
                  <c:v>100.7198335988931</c:v>
                </c:pt>
                <c:pt idx="70">
                  <c:v>100.17943751822703</c:v>
                </c:pt>
                <c:pt idx="71">
                  <c:v>100.87744732624158</c:v>
                </c:pt>
                <c:pt idx="72">
                  <c:v>100.26740181889602</c:v>
                </c:pt>
                <c:pt idx="73">
                  <c:v>100.12267393763899</c:v>
                </c:pt>
                <c:pt idx="74">
                  <c:v>100.11242926748116</c:v>
                </c:pt>
                <c:pt idx="75">
                  <c:v>99.771556049754295</c:v>
                </c:pt>
                <c:pt idx="76">
                  <c:v>100.04171054289918</c:v>
                </c:pt>
                <c:pt idx="77">
                  <c:v>100.04834642611486</c:v>
                </c:pt>
                <c:pt idx="78">
                  <c:v>100.38965849821317</c:v>
                </c:pt>
                <c:pt idx="79">
                  <c:v>100.65364963726475</c:v>
                </c:pt>
                <c:pt idx="80">
                  <c:v>100.65575998313446</c:v>
                </c:pt>
                <c:pt idx="81">
                  <c:v>100.51841772855929</c:v>
                </c:pt>
                <c:pt idx="82">
                  <c:v>100.82486479627866</c:v>
                </c:pt>
                <c:pt idx="83">
                  <c:v>100.74979230115886</c:v>
                </c:pt>
                <c:pt idx="84">
                  <c:v>100.87230407689691</c:v>
                </c:pt>
                <c:pt idx="85">
                  <c:v>101.35242974799877</c:v>
                </c:pt>
                <c:pt idx="86">
                  <c:v>100.79508916595138</c:v>
                </c:pt>
                <c:pt idx="87">
                  <c:v>100.34295137632117</c:v>
                </c:pt>
                <c:pt idx="88">
                  <c:v>100.12763134394561</c:v>
                </c:pt>
                <c:pt idx="89">
                  <c:v>99.880852696199057</c:v>
                </c:pt>
                <c:pt idx="90">
                  <c:v>99.702874550635855</c:v>
                </c:pt>
                <c:pt idx="91">
                  <c:v>99.648856925427168</c:v>
                </c:pt>
                <c:pt idx="92">
                  <c:v>99.24807633885888</c:v>
                </c:pt>
                <c:pt idx="93">
                  <c:v>99.42608983171715</c:v>
                </c:pt>
                <c:pt idx="94">
                  <c:v>99.361894791201848</c:v>
                </c:pt>
                <c:pt idx="95">
                  <c:v>98.974961710091335</c:v>
                </c:pt>
                <c:pt idx="96">
                  <c:v>99.032910043979442</c:v>
                </c:pt>
                <c:pt idx="97">
                  <c:v>98.914105911011276</c:v>
                </c:pt>
                <c:pt idx="98">
                  <c:v>99.047389090827579</c:v>
                </c:pt>
                <c:pt idx="99">
                  <c:v>98.319868905234941</c:v>
                </c:pt>
                <c:pt idx="100">
                  <c:v>97.929213772861999</c:v>
                </c:pt>
                <c:pt idx="101">
                  <c:v>97.75031852025073</c:v>
                </c:pt>
                <c:pt idx="102">
                  <c:v>97.240422173808739</c:v>
                </c:pt>
                <c:pt idx="103">
                  <c:v>97.807318133504097</c:v>
                </c:pt>
                <c:pt idx="104">
                  <c:v>97.847828249421113</c:v>
                </c:pt>
                <c:pt idx="105">
                  <c:v>97.223867896137861</c:v>
                </c:pt>
                <c:pt idx="106">
                  <c:v>97.451814487450434</c:v>
                </c:pt>
                <c:pt idx="107">
                  <c:v>97.503863428114556</c:v>
                </c:pt>
                <c:pt idx="108">
                  <c:v>96.443103677677513</c:v>
                </c:pt>
                <c:pt idx="109">
                  <c:v>96.804727893128415</c:v>
                </c:pt>
                <c:pt idx="110">
                  <c:v>97.080770062253166</c:v>
                </c:pt>
                <c:pt idx="111">
                  <c:v>97.984149665509847</c:v>
                </c:pt>
                <c:pt idx="112">
                  <c:v>97.83543626958884</c:v>
                </c:pt>
                <c:pt idx="113">
                  <c:v>97.414817703768648</c:v>
                </c:pt>
                <c:pt idx="114">
                  <c:v>96.768756253064893</c:v>
                </c:pt>
                <c:pt idx="115">
                  <c:v>95.466671713754849</c:v>
                </c:pt>
                <c:pt idx="116">
                  <c:v>94.575197014345022</c:v>
                </c:pt>
                <c:pt idx="117">
                  <c:v>94.311810088925753</c:v>
                </c:pt>
                <c:pt idx="118">
                  <c:v>94.562658733474265</c:v>
                </c:pt>
                <c:pt idx="119">
                  <c:v>94.858453902170439</c:v>
                </c:pt>
                <c:pt idx="120">
                  <c:v>94.881743813451195</c:v>
                </c:pt>
                <c:pt idx="121">
                  <c:v>95.323040386350215</c:v>
                </c:pt>
                <c:pt idx="122">
                  <c:v>95.225363818972909</c:v>
                </c:pt>
                <c:pt idx="123">
                  <c:v>95.500865588254413</c:v>
                </c:pt>
                <c:pt idx="124">
                  <c:v>94.906168149149835</c:v>
                </c:pt>
                <c:pt idx="125">
                  <c:v>94.8815321606411</c:v>
                </c:pt>
                <c:pt idx="126">
                  <c:v>94.922679334155916</c:v>
                </c:pt>
                <c:pt idx="127">
                  <c:v>94.147387302911753</c:v>
                </c:pt>
                <c:pt idx="128">
                  <c:v>94.517734739990985</c:v>
                </c:pt>
                <c:pt idx="129">
                  <c:v>94.534884903985727</c:v>
                </c:pt>
                <c:pt idx="130">
                  <c:v>94.867853910782927</c:v>
                </c:pt>
                <c:pt idx="131">
                  <c:v>95.435552823163746</c:v>
                </c:pt>
                <c:pt idx="132">
                  <c:v>95.265422641035315</c:v>
                </c:pt>
                <c:pt idx="133">
                  <c:v>95.752862225703609</c:v>
                </c:pt>
                <c:pt idx="134">
                  <c:v>96.013919720832419</c:v>
                </c:pt>
                <c:pt idx="135">
                  <c:v>96.124606328905926</c:v>
                </c:pt>
                <c:pt idx="136">
                  <c:v>95.859272513799993</c:v>
                </c:pt>
                <c:pt idx="137">
                  <c:v>95.83877904513345</c:v>
                </c:pt>
                <c:pt idx="138">
                  <c:v>96.321889847499662</c:v>
                </c:pt>
                <c:pt idx="139">
                  <c:v>96.398408324465478</c:v>
                </c:pt>
                <c:pt idx="140">
                  <c:v>95.880487590999152</c:v>
                </c:pt>
                <c:pt idx="141">
                  <c:v>96.017950439848008</c:v>
                </c:pt>
                <c:pt idx="142">
                  <c:v>95.88249562480874</c:v>
                </c:pt>
                <c:pt idx="143">
                  <c:v>95.58460057927401</c:v>
                </c:pt>
                <c:pt idx="144">
                  <c:v>95.158880507123826</c:v>
                </c:pt>
                <c:pt idx="145">
                  <c:v>95.203003042763811</c:v>
                </c:pt>
                <c:pt idx="146">
                  <c:v>94.635783428462503</c:v>
                </c:pt>
                <c:pt idx="147">
                  <c:v>95.114198082315852</c:v>
                </c:pt>
                <c:pt idx="148">
                  <c:v>95.191687611583106</c:v>
                </c:pt>
                <c:pt idx="149">
                  <c:v>95.315080393120411</c:v>
                </c:pt>
                <c:pt idx="150">
                  <c:v>94.907445329812987</c:v>
                </c:pt>
                <c:pt idx="151">
                  <c:v>95.593394199758748</c:v>
                </c:pt>
                <c:pt idx="152">
                  <c:v>95.653540386608313</c:v>
                </c:pt>
                <c:pt idx="153">
                  <c:v>95.215604532391211</c:v>
                </c:pt>
                <c:pt idx="154">
                  <c:v>94.82519666213112</c:v>
                </c:pt>
                <c:pt idx="155">
                  <c:v>94.653461268422447</c:v>
                </c:pt>
                <c:pt idx="156">
                  <c:v>94.568935231001973</c:v>
                </c:pt>
                <c:pt idx="157">
                  <c:v>94.033080895830096</c:v>
                </c:pt>
                <c:pt idx="158">
                  <c:v>93.229521354760067</c:v>
                </c:pt>
                <c:pt idx="159">
                  <c:v>93.688045487271481</c:v>
                </c:pt>
                <c:pt idx="160">
                  <c:v>92.376504441880328</c:v>
                </c:pt>
                <c:pt idx="161">
                  <c:v>92.468835152005866</c:v>
                </c:pt>
                <c:pt idx="162">
                  <c:v>93.413730896022003</c:v>
                </c:pt>
                <c:pt idx="163">
                  <c:v>92.584020673368798</c:v>
                </c:pt>
                <c:pt idx="164">
                  <c:v>91.701401722801918</c:v>
                </c:pt>
                <c:pt idx="165">
                  <c:v>91.720211765465223</c:v>
                </c:pt>
                <c:pt idx="166">
                  <c:v>91.404805301401595</c:v>
                </c:pt>
                <c:pt idx="167">
                  <c:v>91.327316758738959</c:v>
                </c:pt>
                <c:pt idx="168">
                  <c:v>91.622709318118467</c:v>
                </c:pt>
                <c:pt idx="169">
                  <c:v>90.822221942109891</c:v>
                </c:pt>
                <c:pt idx="170">
                  <c:v>91.397061741784995</c:v>
                </c:pt>
                <c:pt idx="171">
                  <c:v>90.851485309215505</c:v>
                </c:pt>
                <c:pt idx="172">
                  <c:v>91.625680370801362</c:v>
                </c:pt>
                <c:pt idx="173">
                  <c:v>92.405811009017185</c:v>
                </c:pt>
                <c:pt idx="174">
                  <c:v>92.856822518979271</c:v>
                </c:pt>
                <c:pt idx="175">
                  <c:v>93.20391364885775</c:v>
                </c:pt>
                <c:pt idx="176">
                  <c:v>93.02313691036214</c:v>
                </c:pt>
                <c:pt idx="177">
                  <c:v>93.033416398559581</c:v>
                </c:pt>
                <c:pt idx="178">
                  <c:v>93.561796469793421</c:v>
                </c:pt>
                <c:pt idx="179">
                  <c:v>93.742068852550929</c:v>
                </c:pt>
                <c:pt idx="180">
                  <c:v>95.607055581476217</c:v>
                </c:pt>
                <c:pt idx="181">
                  <c:v>95.50185820921017</c:v>
                </c:pt>
                <c:pt idx="182">
                  <c:v>94.742077533378279</c:v>
                </c:pt>
                <c:pt idx="183">
                  <c:v>94.696824559461419</c:v>
                </c:pt>
                <c:pt idx="184">
                  <c:v>94.260602970346994</c:v>
                </c:pt>
                <c:pt idx="185">
                  <c:v>94.243362756478049</c:v>
                </c:pt>
                <c:pt idx="186">
                  <c:v>94.044984127347774</c:v>
                </c:pt>
                <c:pt idx="187">
                  <c:v>93.716484626704499</c:v>
                </c:pt>
                <c:pt idx="188">
                  <c:v>93.835383516673716</c:v>
                </c:pt>
                <c:pt idx="189">
                  <c:v>94.140684498817777</c:v>
                </c:pt>
                <c:pt idx="190">
                  <c:v>94.598304050301138</c:v>
                </c:pt>
                <c:pt idx="191">
                  <c:v>94.795868945781109</c:v>
                </c:pt>
                <c:pt idx="192">
                  <c:v>95.06573507943169</c:v>
                </c:pt>
                <c:pt idx="193">
                  <c:v>94.998228976870138</c:v>
                </c:pt>
                <c:pt idx="194">
                  <c:v>94.801612508710491</c:v>
                </c:pt>
                <c:pt idx="195">
                  <c:v>94.797691634836411</c:v>
                </c:pt>
                <c:pt idx="196">
                  <c:v>95.314242540217137</c:v>
                </c:pt>
                <c:pt idx="197">
                  <c:v>95.499113089123696</c:v>
                </c:pt>
                <c:pt idx="198">
                  <c:v>95.466278077347013</c:v>
                </c:pt>
                <c:pt idx="199">
                  <c:v>95.326809928794646</c:v>
                </c:pt>
                <c:pt idx="200">
                  <c:v>95.726111327144736</c:v>
                </c:pt>
                <c:pt idx="201">
                  <c:v>96.425606573988091</c:v>
                </c:pt>
                <c:pt idx="202">
                  <c:v>96.206528596776977</c:v>
                </c:pt>
                <c:pt idx="203">
                  <c:v>95.852208275620569</c:v>
                </c:pt>
                <c:pt idx="204">
                  <c:v>96.607744965433739</c:v>
                </c:pt>
                <c:pt idx="205">
                  <c:v>96.092188691506635</c:v>
                </c:pt>
                <c:pt idx="206">
                  <c:v>95.840871882621798</c:v>
                </c:pt>
                <c:pt idx="207">
                  <c:v>96.241459526344642</c:v>
                </c:pt>
                <c:pt idx="208">
                  <c:v>96.167132861739518</c:v>
                </c:pt>
                <c:pt idx="209">
                  <c:v>95.867149161924289</c:v>
                </c:pt>
                <c:pt idx="210">
                  <c:v>95.774731357110682</c:v>
                </c:pt>
                <c:pt idx="211">
                  <c:v>94.840175751436718</c:v>
                </c:pt>
                <c:pt idx="212">
                  <c:v>94.172170168730872</c:v>
                </c:pt>
                <c:pt idx="213">
                  <c:v>94.50061824574739</c:v>
                </c:pt>
                <c:pt idx="214">
                  <c:v>93.918887931221931</c:v>
                </c:pt>
                <c:pt idx="215">
                  <c:v>93.955400376672202</c:v>
                </c:pt>
                <c:pt idx="216">
                  <c:v>93.512819363003658</c:v>
                </c:pt>
                <c:pt idx="217">
                  <c:v>93.333447648029704</c:v>
                </c:pt>
                <c:pt idx="218">
                  <c:v>92.860785073650618</c:v>
                </c:pt>
                <c:pt idx="219">
                  <c:v>92.753507018990817</c:v>
                </c:pt>
                <c:pt idx="220">
                  <c:v>93.165607932296865</c:v>
                </c:pt>
                <c:pt idx="221">
                  <c:v>93.556324122879801</c:v>
                </c:pt>
                <c:pt idx="222">
                  <c:v>93.581391847154137</c:v>
                </c:pt>
                <c:pt idx="223">
                  <c:v>94.19123587452016</c:v>
                </c:pt>
                <c:pt idx="224">
                  <c:v>94.269971089161515</c:v>
                </c:pt>
                <c:pt idx="225">
                  <c:v>93.686100959292645</c:v>
                </c:pt>
                <c:pt idx="226">
                  <c:v>93.379961699561591</c:v>
                </c:pt>
                <c:pt idx="227">
                  <c:v>93.901854214458368</c:v>
                </c:pt>
                <c:pt idx="228">
                  <c:v>93.540329711708566</c:v>
                </c:pt>
                <c:pt idx="229">
                  <c:v>93.536796187561421</c:v>
                </c:pt>
                <c:pt idx="230">
                  <c:v>93.164940519022707</c:v>
                </c:pt>
                <c:pt idx="231">
                  <c:v>93.499467696336978</c:v>
                </c:pt>
                <c:pt idx="232">
                  <c:v>93.30371655900889</c:v>
                </c:pt>
                <c:pt idx="233">
                  <c:v>92.871781312878966</c:v>
                </c:pt>
                <c:pt idx="234">
                  <c:v>92.949763429261694</c:v>
                </c:pt>
                <c:pt idx="235">
                  <c:v>92.915900692188899</c:v>
                </c:pt>
                <c:pt idx="236">
                  <c:v>93.187865329717638</c:v>
                </c:pt>
                <c:pt idx="237">
                  <c:v>93.828308980181944</c:v>
                </c:pt>
                <c:pt idx="238">
                  <c:v>93.951107090305214</c:v>
                </c:pt>
                <c:pt idx="239">
                  <c:v>93.986273227847292</c:v>
                </c:pt>
                <c:pt idx="240">
                  <c:v>93.506211582869454</c:v>
                </c:pt>
                <c:pt idx="241">
                  <c:v>93.32297980522489</c:v>
                </c:pt>
                <c:pt idx="242">
                  <c:v>93.422487338956216</c:v>
                </c:pt>
                <c:pt idx="243">
                  <c:v>93.675320096821778</c:v>
                </c:pt>
                <c:pt idx="244">
                  <c:v>93.560135591452891</c:v>
                </c:pt>
                <c:pt idx="245">
                  <c:v>93.252771208895254</c:v>
                </c:pt>
                <c:pt idx="246">
                  <c:v>92.734734738384731</c:v>
                </c:pt>
                <c:pt idx="247">
                  <c:v>92.58244215739424</c:v>
                </c:pt>
                <c:pt idx="248">
                  <c:v>92.771783799980525</c:v>
                </c:pt>
                <c:pt idx="249">
                  <c:v>92.879885813527878</c:v>
                </c:pt>
                <c:pt idx="250">
                  <c:v>92.599572857947891</c:v>
                </c:pt>
                <c:pt idx="251">
                  <c:v>92.690409070958523</c:v>
                </c:pt>
                <c:pt idx="252">
                  <c:v>92.786393970461503</c:v>
                </c:pt>
                <c:pt idx="253">
                  <c:v>92.64007911392477</c:v>
                </c:pt>
                <c:pt idx="254">
                  <c:v>92.669143174356719</c:v>
                </c:pt>
                <c:pt idx="255">
                  <c:v>92.005955738454162</c:v>
                </c:pt>
                <c:pt idx="256">
                  <c:v>91.850516570458453</c:v>
                </c:pt>
                <c:pt idx="257">
                  <c:v>91.892767335275565</c:v>
                </c:pt>
                <c:pt idx="258">
                  <c:v>92.004378524379149</c:v>
                </c:pt>
                <c:pt idx="259">
                  <c:v>91.696226664951283</c:v>
                </c:pt>
                <c:pt idx="260">
                  <c:v>91.845282229269699</c:v>
                </c:pt>
                <c:pt idx="261">
                  <c:v>92.58748824445351</c:v>
                </c:pt>
                <c:pt idx="262">
                  <c:v>92.474008419105346</c:v>
                </c:pt>
                <c:pt idx="263">
                  <c:v>92.46970708111526</c:v>
                </c:pt>
                <c:pt idx="264">
                  <c:v>91.822160837150676</c:v>
                </c:pt>
                <c:pt idx="265">
                  <c:v>91.627809489767699</c:v>
                </c:pt>
                <c:pt idx="266">
                  <c:v>91.333737112510548</c:v>
                </c:pt>
                <c:pt idx="267">
                  <c:v>91.325201837026555</c:v>
                </c:pt>
                <c:pt idx="268">
                  <c:v>90.974732835491011</c:v>
                </c:pt>
                <c:pt idx="269">
                  <c:v>90.957743977502489</c:v>
                </c:pt>
                <c:pt idx="270">
                  <c:v>90.726803503639161</c:v>
                </c:pt>
                <c:pt idx="271">
                  <c:v>90.297381698560102</c:v>
                </c:pt>
                <c:pt idx="272">
                  <c:v>90.297223283313315</c:v>
                </c:pt>
                <c:pt idx="273">
                  <c:v>90.764095184777403</c:v>
                </c:pt>
                <c:pt idx="274">
                  <c:v>90.321364065549261</c:v>
                </c:pt>
                <c:pt idx="275">
                  <c:v>90.260929337439492</c:v>
                </c:pt>
                <c:pt idx="276">
                  <c:v>89.980931594038935</c:v>
                </c:pt>
                <c:pt idx="277">
                  <c:v>89.653005537012035</c:v>
                </c:pt>
                <c:pt idx="278">
                  <c:v>90.603279384760668</c:v>
                </c:pt>
                <c:pt idx="279">
                  <c:v>90.715993485557831</c:v>
                </c:pt>
                <c:pt idx="280">
                  <c:v>91.139891328761763</c:v>
                </c:pt>
                <c:pt idx="281">
                  <c:v>91.187180133240076</c:v>
                </c:pt>
                <c:pt idx="282">
                  <c:v>90.910305372464492</c:v>
                </c:pt>
                <c:pt idx="283">
                  <c:v>91.218613107516816</c:v>
                </c:pt>
                <c:pt idx="284">
                  <c:v>91.176371444054425</c:v>
                </c:pt>
                <c:pt idx="285">
                  <c:v>91.446496291325772</c:v>
                </c:pt>
                <c:pt idx="286">
                  <c:v>91.944542689638666</c:v>
                </c:pt>
                <c:pt idx="287">
                  <c:v>92.144833761000697</c:v>
                </c:pt>
                <c:pt idx="288">
                  <c:v>91.939866058573358</c:v>
                </c:pt>
                <c:pt idx="289">
                  <c:v>91.516271670369079</c:v>
                </c:pt>
                <c:pt idx="290">
                  <c:v>91.694346486419477</c:v>
                </c:pt>
                <c:pt idx="291">
                  <c:v>92.144296885265902</c:v>
                </c:pt>
                <c:pt idx="292">
                  <c:v>92.153696766487087</c:v>
                </c:pt>
                <c:pt idx="293">
                  <c:v>92.192657163969116</c:v>
                </c:pt>
                <c:pt idx="294">
                  <c:v>91.787908024082441</c:v>
                </c:pt>
                <c:pt idx="295">
                  <c:v>92.142294822184667</c:v>
                </c:pt>
                <c:pt idx="296">
                  <c:v>92.357445588056379</c:v>
                </c:pt>
                <c:pt idx="297">
                  <c:v>91.639654279201366</c:v>
                </c:pt>
                <c:pt idx="298">
                  <c:v>92.096013076296899</c:v>
                </c:pt>
                <c:pt idx="299">
                  <c:v>92.415719276775221</c:v>
                </c:pt>
                <c:pt idx="300">
                  <c:v>93.080580946184938</c:v>
                </c:pt>
                <c:pt idx="301">
                  <c:v>92.736574090836825</c:v>
                </c:pt>
                <c:pt idx="302">
                  <c:v>92.521142622633505</c:v>
                </c:pt>
                <c:pt idx="303">
                  <c:v>92.254590859539704</c:v>
                </c:pt>
                <c:pt idx="304">
                  <c:v>92.383302033623096</c:v>
                </c:pt>
                <c:pt idx="305">
                  <c:v>92.206680360661508</c:v>
                </c:pt>
                <c:pt idx="306">
                  <c:v>92.583244645006189</c:v>
                </c:pt>
                <c:pt idx="307">
                  <c:v>92.741828903381588</c:v>
                </c:pt>
                <c:pt idx="308">
                  <c:v>92.860602159521946</c:v>
                </c:pt>
                <c:pt idx="309">
                  <c:v>92.2328513606288</c:v>
                </c:pt>
                <c:pt idx="310">
                  <c:v>92.1659506858269</c:v>
                </c:pt>
                <c:pt idx="311">
                  <c:v>92.220281207692508</c:v>
                </c:pt>
                <c:pt idx="312">
                  <c:v>92.519872565864446</c:v>
                </c:pt>
                <c:pt idx="313">
                  <c:v>92.804181268167994</c:v>
                </c:pt>
                <c:pt idx="314">
                  <c:v>92.841259968635612</c:v>
                </c:pt>
                <c:pt idx="315">
                  <c:v>93.130044027322995</c:v>
                </c:pt>
                <c:pt idx="316">
                  <c:v>93.346633655424625</c:v>
                </c:pt>
                <c:pt idx="317">
                  <c:v>93.809414425583554</c:v>
                </c:pt>
                <c:pt idx="318">
                  <c:v>93.65446114951952</c:v>
                </c:pt>
                <c:pt idx="319">
                  <c:v>93.360804194772584</c:v>
                </c:pt>
                <c:pt idx="320">
                  <c:v>93.898738273416953</c:v>
                </c:pt>
                <c:pt idx="321">
                  <c:v>93.96429220619035</c:v>
                </c:pt>
                <c:pt idx="322">
                  <c:v>94.390276149791205</c:v>
                </c:pt>
                <c:pt idx="323">
                  <c:v>94.630125863958469</c:v>
                </c:pt>
                <c:pt idx="324">
                  <c:v>94.535173002085614</c:v>
                </c:pt>
                <c:pt idx="325">
                  <c:v>94.268001564600041</c:v>
                </c:pt>
                <c:pt idx="326">
                  <c:v>94.02987047284401</c:v>
                </c:pt>
                <c:pt idx="327">
                  <c:v>93.684282496842528</c:v>
                </c:pt>
                <c:pt idx="328">
                  <c:v>93.82112504078782</c:v>
                </c:pt>
                <c:pt idx="329">
                  <c:v>93.972094975177924</c:v>
                </c:pt>
                <c:pt idx="330">
                  <c:v>93.950171489459251</c:v>
                </c:pt>
                <c:pt idx="331">
                  <c:v>93.814014660589407</c:v>
                </c:pt>
                <c:pt idx="332">
                  <c:v>93.572632463456543</c:v>
                </c:pt>
                <c:pt idx="333">
                  <c:v>93.430240652106036</c:v>
                </c:pt>
                <c:pt idx="334">
                  <c:v>93.499431793940261</c:v>
                </c:pt>
                <c:pt idx="335">
                  <c:v>93.427001720919975</c:v>
                </c:pt>
                <c:pt idx="336">
                  <c:v>93.645207819533951</c:v>
                </c:pt>
                <c:pt idx="337">
                  <c:v>93.735955043850979</c:v>
                </c:pt>
                <c:pt idx="338">
                  <c:v>93.934287418791754</c:v>
                </c:pt>
                <c:pt idx="339">
                  <c:v>94.064222345036981</c:v>
                </c:pt>
                <c:pt idx="340">
                  <c:v>94.110464227522684</c:v>
                </c:pt>
                <c:pt idx="341">
                  <c:v>94.024412798559069</c:v>
                </c:pt>
                <c:pt idx="342">
                  <c:v>94.413044858179703</c:v>
                </c:pt>
                <c:pt idx="343">
                  <c:v>94.622306314606703</c:v>
                </c:pt>
                <c:pt idx="344">
                  <c:v>94.707934567371368</c:v>
                </c:pt>
                <c:pt idx="345">
                  <c:v>94.615868647103881</c:v>
                </c:pt>
                <c:pt idx="346">
                  <c:v>94.588052751399886</c:v>
                </c:pt>
                <c:pt idx="347">
                  <c:v>94.542057316119852</c:v>
                </c:pt>
                <c:pt idx="348">
                  <c:v>94.7580703780161</c:v>
                </c:pt>
                <c:pt idx="349">
                  <c:v>94.313660750157666</c:v>
                </c:pt>
                <c:pt idx="350">
                  <c:v>94.625404829638839</c:v>
                </c:pt>
                <c:pt idx="351">
                  <c:v>94.793309998155152</c:v>
                </c:pt>
                <c:pt idx="352">
                  <c:v>94.488745673313588</c:v>
                </c:pt>
                <c:pt idx="353">
                  <c:v>94.664305425474424</c:v>
                </c:pt>
                <c:pt idx="354">
                  <c:v>94.802109695531314</c:v>
                </c:pt>
                <c:pt idx="355">
                  <c:v>94.704790018628188</c:v>
                </c:pt>
                <c:pt idx="356">
                  <c:v>94.641675079211012</c:v>
                </c:pt>
                <c:pt idx="357">
                  <c:v>94.372959389843572</c:v>
                </c:pt>
                <c:pt idx="358">
                  <c:v>94.291030044353505</c:v>
                </c:pt>
                <c:pt idx="359">
                  <c:v>94.548030702874982</c:v>
                </c:pt>
                <c:pt idx="360">
                  <c:v>94.3378033951725</c:v>
                </c:pt>
                <c:pt idx="361">
                  <c:v>93.868751245065212</c:v>
                </c:pt>
                <c:pt idx="362">
                  <c:v>93.756549103762609</c:v>
                </c:pt>
                <c:pt idx="363">
                  <c:v>93.695058791779317</c:v>
                </c:pt>
                <c:pt idx="364">
                  <c:v>94.249168171607053</c:v>
                </c:pt>
                <c:pt idx="365">
                  <c:v>94.499185728981359</c:v>
                </c:pt>
                <c:pt idx="366">
                  <c:v>94.312199171831637</c:v>
                </c:pt>
                <c:pt idx="367">
                  <c:v>94.234282674120792</c:v>
                </c:pt>
                <c:pt idx="368">
                  <c:v>93.844937511233994</c:v>
                </c:pt>
                <c:pt idx="369">
                  <c:v>93.879425324634553</c:v>
                </c:pt>
                <c:pt idx="370">
                  <c:v>93.735114315461018</c:v>
                </c:pt>
                <c:pt idx="371">
                  <c:v>93.492915324951781</c:v>
                </c:pt>
                <c:pt idx="372">
                  <c:v>93.051545504869466</c:v>
                </c:pt>
                <c:pt idx="373">
                  <c:v>93.623638880140788</c:v>
                </c:pt>
                <c:pt idx="374">
                  <c:v>93.514520502669995</c:v>
                </c:pt>
                <c:pt idx="375">
                  <c:v>93.489744965155168</c:v>
                </c:pt>
                <c:pt idx="376">
                  <c:v>93.631641142201687</c:v>
                </c:pt>
                <c:pt idx="377">
                  <c:v>93.528497165329057</c:v>
                </c:pt>
                <c:pt idx="378">
                  <c:v>93.618840499079425</c:v>
                </c:pt>
                <c:pt idx="379">
                  <c:v>93.566746443355285</c:v>
                </c:pt>
                <c:pt idx="380">
                  <c:v>93.825641047283028</c:v>
                </c:pt>
                <c:pt idx="381">
                  <c:v>93.972931428840511</c:v>
                </c:pt>
                <c:pt idx="382">
                  <c:v>93.916591609921312</c:v>
                </c:pt>
                <c:pt idx="383">
                  <c:v>93.805432675178892</c:v>
                </c:pt>
                <c:pt idx="384">
                  <c:v>93.897990577278463</c:v>
                </c:pt>
                <c:pt idx="385">
                  <c:v>93.836574049359569</c:v>
                </c:pt>
                <c:pt idx="386">
                  <c:v>93.925957116804355</c:v>
                </c:pt>
                <c:pt idx="387">
                  <c:v>94.223149491321152</c:v>
                </c:pt>
                <c:pt idx="388">
                  <c:v>94.355270547380115</c:v>
                </c:pt>
                <c:pt idx="389">
                  <c:v>94.061181312849882</c:v>
                </c:pt>
                <c:pt idx="390">
                  <c:v>94.008078095780633</c:v>
                </c:pt>
                <c:pt idx="391">
                  <c:v>94.089873528976582</c:v>
                </c:pt>
                <c:pt idx="392">
                  <c:v>93.763711091722115</c:v>
                </c:pt>
                <c:pt idx="393">
                  <c:v>93.781176060493053</c:v>
                </c:pt>
                <c:pt idx="394">
                  <c:v>93.217519138187683</c:v>
                </c:pt>
                <c:pt idx="395">
                  <c:v>93.698355889473092</c:v>
                </c:pt>
                <c:pt idx="396">
                  <c:v>93.849276959193091</c:v>
                </c:pt>
                <c:pt idx="397">
                  <c:v>93.951283775528324</c:v>
                </c:pt>
                <c:pt idx="398">
                  <c:v>94.183938774971637</c:v>
                </c:pt>
                <c:pt idx="399">
                  <c:v>94.036230848766991</c:v>
                </c:pt>
                <c:pt idx="400">
                  <c:v>93.929016795023742</c:v>
                </c:pt>
                <c:pt idx="401">
                  <c:v>93.868545266603235</c:v>
                </c:pt>
                <c:pt idx="402">
                  <c:v>93.513607643556028</c:v>
                </c:pt>
                <c:pt idx="403">
                  <c:v>93.217190640473575</c:v>
                </c:pt>
                <c:pt idx="404">
                  <c:v>92.688471219639467</c:v>
                </c:pt>
                <c:pt idx="405">
                  <c:v>92.702316446545382</c:v>
                </c:pt>
                <c:pt idx="406">
                  <c:v>92.731464970438353</c:v>
                </c:pt>
                <c:pt idx="407">
                  <c:v>92.306877262275748</c:v>
                </c:pt>
                <c:pt idx="408">
                  <c:v>92.224534969208321</c:v>
                </c:pt>
                <c:pt idx="409">
                  <c:v>91.860316181139851</c:v>
                </c:pt>
                <c:pt idx="410">
                  <c:v>92.348710116124707</c:v>
                </c:pt>
                <c:pt idx="411">
                  <c:v>92.45432601604351</c:v>
                </c:pt>
                <c:pt idx="412">
                  <c:v>92.338610518087833</c:v>
                </c:pt>
                <c:pt idx="413">
                  <c:v>92.439157147868684</c:v>
                </c:pt>
                <c:pt idx="414">
                  <c:v>92.752083531653952</c:v>
                </c:pt>
                <c:pt idx="415">
                  <c:v>92.69647890785059</c:v>
                </c:pt>
                <c:pt idx="416">
                  <c:v>92.761046500019717</c:v>
                </c:pt>
                <c:pt idx="417">
                  <c:v>92.718634614087733</c:v>
                </c:pt>
                <c:pt idx="418">
                  <c:v>92.272617483033585</c:v>
                </c:pt>
                <c:pt idx="419">
                  <c:v>92.432292554227672</c:v>
                </c:pt>
                <c:pt idx="420">
                  <c:v>92.38866542393859</c:v>
                </c:pt>
                <c:pt idx="421">
                  <c:v>92.174574007200917</c:v>
                </c:pt>
                <c:pt idx="422">
                  <c:v>92.338859381030147</c:v>
                </c:pt>
                <c:pt idx="423">
                  <c:v>92.589206257623871</c:v>
                </c:pt>
                <c:pt idx="424">
                  <c:v>92.367001958106997</c:v>
                </c:pt>
                <c:pt idx="425">
                  <c:v>92.287749848102095</c:v>
                </c:pt>
                <c:pt idx="426">
                  <c:v>92.355663952899704</c:v>
                </c:pt>
                <c:pt idx="427">
                  <c:v>92.108959430555728</c:v>
                </c:pt>
                <c:pt idx="428">
                  <c:v>92.356244045335742</c:v>
                </c:pt>
                <c:pt idx="429">
                  <c:v>91.828287108982195</c:v>
                </c:pt>
                <c:pt idx="430">
                  <c:v>92.047482737387895</c:v>
                </c:pt>
                <c:pt idx="431">
                  <c:v>91.536238614334692</c:v>
                </c:pt>
                <c:pt idx="432">
                  <c:v>91.145850725328572</c:v>
                </c:pt>
                <c:pt idx="433">
                  <c:v>91.127494235478252</c:v>
                </c:pt>
                <c:pt idx="434">
                  <c:v>91.048515450382524</c:v>
                </c:pt>
                <c:pt idx="435">
                  <c:v>90.796217596294312</c:v>
                </c:pt>
                <c:pt idx="436">
                  <c:v>90.616086078196048</c:v>
                </c:pt>
                <c:pt idx="437">
                  <c:v>90.896819280680347</c:v>
                </c:pt>
                <c:pt idx="438">
                  <c:v>90.30712650834883</c:v>
                </c:pt>
                <c:pt idx="439">
                  <c:v>90.420321560434729</c:v>
                </c:pt>
                <c:pt idx="440">
                  <c:v>90.251355202105927</c:v>
                </c:pt>
                <c:pt idx="441">
                  <c:v>90.008436029727278</c:v>
                </c:pt>
                <c:pt idx="442">
                  <c:v>90.017133852716995</c:v>
                </c:pt>
                <c:pt idx="443">
                  <c:v>90.162757251141983</c:v>
                </c:pt>
                <c:pt idx="444">
                  <c:v>89.421682281313082</c:v>
                </c:pt>
                <c:pt idx="445">
                  <c:v>89.076409034389968</c:v>
                </c:pt>
                <c:pt idx="446">
                  <c:v>88.819619208637675</c:v>
                </c:pt>
                <c:pt idx="447">
                  <c:v>88.72540129444107</c:v>
                </c:pt>
                <c:pt idx="448">
                  <c:v>88.687143117385389</c:v>
                </c:pt>
                <c:pt idx="449">
                  <c:v>88.324618136446631</c:v>
                </c:pt>
                <c:pt idx="450">
                  <c:v>89.207633322964298</c:v>
                </c:pt>
                <c:pt idx="451">
                  <c:v>89.227120936345642</c:v>
                </c:pt>
                <c:pt idx="452">
                  <c:v>89.705056949152365</c:v>
                </c:pt>
                <c:pt idx="453">
                  <c:v>89.459223414838121</c:v>
                </c:pt>
                <c:pt idx="454">
                  <c:v>89.057611111250736</c:v>
                </c:pt>
                <c:pt idx="455">
                  <c:v>89.542958442600153</c:v>
                </c:pt>
                <c:pt idx="456">
                  <c:v>89.155323299081033</c:v>
                </c:pt>
                <c:pt idx="457">
                  <c:v>89.099092084098459</c:v>
                </c:pt>
                <c:pt idx="458">
                  <c:v>88.952244158335986</c:v>
                </c:pt>
                <c:pt idx="459">
                  <c:v>89.346503493409912</c:v>
                </c:pt>
                <c:pt idx="460">
                  <c:v>89.424855888184297</c:v>
                </c:pt>
                <c:pt idx="461">
                  <c:v>89.229697070600281</c:v>
                </c:pt>
                <c:pt idx="462">
                  <c:v>88.930384147983375</c:v>
                </c:pt>
                <c:pt idx="463">
                  <c:v>89.097881756419852</c:v>
                </c:pt>
                <c:pt idx="464">
                  <c:v>88.840758068215138</c:v>
                </c:pt>
                <c:pt idx="465">
                  <c:v>89.273200209544825</c:v>
                </c:pt>
                <c:pt idx="466">
                  <c:v>88.917104430373954</c:v>
                </c:pt>
                <c:pt idx="467">
                  <c:v>89.33283297017303</c:v>
                </c:pt>
                <c:pt idx="468">
                  <c:v>88.648263925079988</c:v>
                </c:pt>
                <c:pt idx="469">
                  <c:v>88.20780079781774</c:v>
                </c:pt>
                <c:pt idx="470">
                  <c:v>88.410338193161337</c:v>
                </c:pt>
                <c:pt idx="471">
                  <c:v>88.04924454273484</c:v>
                </c:pt>
                <c:pt idx="472">
                  <c:v>87.524668839697966</c:v>
                </c:pt>
                <c:pt idx="473">
                  <c:v>87.842017390400088</c:v>
                </c:pt>
                <c:pt idx="474">
                  <c:v>87.82180279354202</c:v>
                </c:pt>
                <c:pt idx="475">
                  <c:v>87.877636029540142</c:v>
                </c:pt>
                <c:pt idx="476">
                  <c:v>87.900680209568876</c:v>
                </c:pt>
                <c:pt idx="477">
                  <c:v>87.822123286247475</c:v>
                </c:pt>
                <c:pt idx="478">
                  <c:v>87.939799164304162</c:v>
                </c:pt>
                <c:pt idx="479">
                  <c:v>87.713557069257746</c:v>
                </c:pt>
                <c:pt idx="480">
                  <c:v>88.116528305912126</c:v>
                </c:pt>
                <c:pt idx="481">
                  <c:v>87.940825259524502</c:v>
                </c:pt>
                <c:pt idx="482">
                  <c:v>88.039938892913511</c:v>
                </c:pt>
                <c:pt idx="483">
                  <c:v>88.063462569967186</c:v>
                </c:pt>
                <c:pt idx="484">
                  <c:v>87.940707929796588</c:v>
                </c:pt>
                <c:pt idx="485">
                  <c:v>88.149377888465025</c:v>
                </c:pt>
                <c:pt idx="486">
                  <c:v>88.294369832481607</c:v>
                </c:pt>
                <c:pt idx="487">
                  <c:v>88.101780791095024</c:v>
                </c:pt>
                <c:pt idx="488">
                  <c:v>87.568153092102875</c:v>
                </c:pt>
                <c:pt idx="489">
                  <c:v>87.560292681901871</c:v>
                </c:pt>
                <c:pt idx="490">
                  <c:v>87.188069485767414</c:v>
                </c:pt>
                <c:pt idx="491">
                  <c:v>87.074671652832265</c:v>
                </c:pt>
                <c:pt idx="492">
                  <c:v>87.139722358020208</c:v>
                </c:pt>
                <c:pt idx="493">
                  <c:v>86.502219813173198</c:v>
                </c:pt>
                <c:pt idx="494">
                  <c:v>86.517589952921142</c:v>
                </c:pt>
                <c:pt idx="495">
                  <c:v>86.638442779376078</c:v>
                </c:pt>
                <c:pt idx="496">
                  <c:v>86.538555273930655</c:v>
                </c:pt>
                <c:pt idx="497">
                  <c:v>86.028025302291439</c:v>
                </c:pt>
                <c:pt idx="498">
                  <c:v>85.787029702737328</c:v>
                </c:pt>
                <c:pt idx="499">
                  <c:v>84.909763306859233</c:v>
                </c:pt>
                <c:pt idx="500">
                  <c:v>84.975181350109949</c:v>
                </c:pt>
                <c:pt idx="501">
                  <c:v>84.997502181677646</c:v>
                </c:pt>
                <c:pt idx="502">
                  <c:v>85.216594304206396</c:v>
                </c:pt>
                <c:pt idx="503">
                  <c:v>85.092738470736435</c:v>
                </c:pt>
                <c:pt idx="504">
                  <c:v>85.021200161987963</c:v>
                </c:pt>
                <c:pt idx="505">
                  <c:v>84.430113759858429</c:v>
                </c:pt>
                <c:pt idx="506">
                  <c:v>84.55865809035997</c:v>
                </c:pt>
                <c:pt idx="507">
                  <c:v>84.50909091562481</c:v>
                </c:pt>
                <c:pt idx="508">
                  <c:v>84.466730142370849</c:v>
                </c:pt>
                <c:pt idx="509">
                  <c:v>84.72820455301364</c:v>
                </c:pt>
                <c:pt idx="510">
                  <c:v>84.488975922514953</c:v>
                </c:pt>
                <c:pt idx="511">
                  <c:v>84.564292149744006</c:v>
                </c:pt>
                <c:pt idx="512">
                  <c:v>83.819707459688047</c:v>
                </c:pt>
                <c:pt idx="513">
                  <c:v>83.432892129318915</c:v>
                </c:pt>
                <c:pt idx="514">
                  <c:v>83.336292745575591</c:v>
                </c:pt>
                <c:pt idx="515">
                  <c:v>83.475614274132482</c:v>
                </c:pt>
                <c:pt idx="516">
                  <c:v>83.752908445453826</c:v>
                </c:pt>
                <c:pt idx="517">
                  <c:v>84.139574037505966</c:v>
                </c:pt>
                <c:pt idx="518">
                  <c:v>83.997380304158312</c:v>
                </c:pt>
                <c:pt idx="519">
                  <c:v>83.873029659014904</c:v>
                </c:pt>
                <c:pt idx="520">
                  <c:v>84.131664025277431</c:v>
                </c:pt>
                <c:pt idx="521">
                  <c:v>83.401942903492625</c:v>
                </c:pt>
                <c:pt idx="522">
                  <c:v>83.459802349319077</c:v>
                </c:pt>
                <c:pt idx="523">
                  <c:v>83.24896081613791</c:v>
                </c:pt>
                <c:pt idx="524">
                  <c:v>83.204077343735591</c:v>
                </c:pt>
                <c:pt idx="525">
                  <c:v>83.510305731264353</c:v>
                </c:pt>
                <c:pt idx="526">
                  <c:v>83.600466968453304</c:v>
                </c:pt>
                <c:pt idx="527">
                  <c:v>83.283699965669797</c:v>
                </c:pt>
                <c:pt idx="528">
                  <c:v>83.210847946408478</c:v>
                </c:pt>
                <c:pt idx="529">
                  <c:v>83.561121903729628</c:v>
                </c:pt>
                <c:pt idx="530">
                  <c:v>83.081621278466841</c:v>
                </c:pt>
                <c:pt idx="531">
                  <c:v>82.917424745681245</c:v>
                </c:pt>
                <c:pt idx="532">
                  <c:v>82.318286353675319</c:v>
                </c:pt>
                <c:pt idx="533">
                  <c:v>82.621429836680093</c:v>
                </c:pt>
                <c:pt idx="534">
                  <c:v>83.525396661237934</c:v>
                </c:pt>
                <c:pt idx="535">
                  <c:v>82.582366185869517</c:v>
                </c:pt>
                <c:pt idx="536">
                  <c:v>83.26448335794818</c:v>
                </c:pt>
                <c:pt idx="537">
                  <c:v>82.64331100576122</c:v>
                </c:pt>
                <c:pt idx="538">
                  <c:v>82.400201131915722</c:v>
                </c:pt>
                <c:pt idx="539">
                  <c:v>81.911354391795797</c:v>
                </c:pt>
                <c:pt idx="540">
                  <c:v>81.550056334805475</c:v>
                </c:pt>
                <c:pt idx="541">
                  <c:v>82.385000246909328</c:v>
                </c:pt>
                <c:pt idx="542">
                  <c:v>82.332677626006657</c:v>
                </c:pt>
                <c:pt idx="543">
                  <c:v>82.203054211606457</c:v>
                </c:pt>
                <c:pt idx="544">
                  <c:v>82.231945480251511</c:v>
                </c:pt>
                <c:pt idx="545">
                  <c:v>82.26419489575548</c:v>
                </c:pt>
                <c:pt idx="546">
                  <c:v>81.96790221981469</c:v>
                </c:pt>
                <c:pt idx="547">
                  <c:v>81.953281697138735</c:v>
                </c:pt>
                <c:pt idx="548">
                  <c:v>81.683014954355514</c:v>
                </c:pt>
                <c:pt idx="549">
                  <c:v>82.136516378020559</c:v>
                </c:pt>
                <c:pt idx="550">
                  <c:v>82.084807277010555</c:v>
                </c:pt>
                <c:pt idx="551">
                  <c:v>81.598595478205993</c:v>
                </c:pt>
                <c:pt idx="552">
                  <c:v>81.685477406689941</c:v>
                </c:pt>
                <c:pt idx="553">
                  <c:v>81.293300014479826</c:v>
                </c:pt>
                <c:pt idx="554">
                  <c:v>81.087930413027451</c:v>
                </c:pt>
                <c:pt idx="555">
                  <c:v>80.489771626691848</c:v>
                </c:pt>
                <c:pt idx="556">
                  <c:v>80.142785649657995</c:v>
                </c:pt>
                <c:pt idx="557">
                  <c:v>79.233328211608168</c:v>
                </c:pt>
                <c:pt idx="558">
                  <c:v>79.240807887134238</c:v>
                </c:pt>
                <c:pt idx="559">
                  <c:v>78.401439404510654</c:v>
                </c:pt>
                <c:pt idx="560">
                  <c:v>78.44537973457949</c:v>
                </c:pt>
                <c:pt idx="561">
                  <c:v>78.689290437375817</c:v>
                </c:pt>
                <c:pt idx="562">
                  <c:v>77.72660182140649</c:v>
                </c:pt>
                <c:pt idx="563">
                  <c:v>78.170856061034186</c:v>
                </c:pt>
                <c:pt idx="564">
                  <c:v>78.22690543640941</c:v>
                </c:pt>
                <c:pt idx="565">
                  <c:v>79.359248473132354</c:v>
                </c:pt>
                <c:pt idx="566">
                  <c:v>78.424750514959641</c:v>
                </c:pt>
                <c:pt idx="567">
                  <c:v>79.158499673652358</c:v>
                </c:pt>
                <c:pt idx="568">
                  <c:v>80.126089779049906</c:v>
                </c:pt>
                <c:pt idx="569">
                  <c:v>80.183453055988863</c:v>
                </c:pt>
                <c:pt idx="570">
                  <c:v>79.909647312536279</c:v>
                </c:pt>
                <c:pt idx="571">
                  <c:v>79.482011289562209</c:v>
                </c:pt>
                <c:pt idx="572">
                  <c:v>79.257389719109739</c:v>
                </c:pt>
                <c:pt idx="573">
                  <c:v>79.197129457469671</c:v>
                </c:pt>
                <c:pt idx="574">
                  <c:v>79.099903238799314</c:v>
                </c:pt>
                <c:pt idx="575">
                  <c:v>80.558099991034027</c:v>
                </c:pt>
                <c:pt idx="576">
                  <c:v>80.289994556219256</c:v>
                </c:pt>
                <c:pt idx="577">
                  <c:v>79.973941772406178</c:v>
                </c:pt>
                <c:pt idx="578">
                  <c:v>80.306789568268584</c:v>
                </c:pt>
                <c:pt idx="579">
                  <c:v>79.726076132293244</c:v>
                </c:pt>
                <c:pt idx="580">
                  <c:v>79.460401940042743</c:v>
                </c:pt>
                <c:pt idx="581">
                  <c:v>78.876732944717645</c:v>
                </c:pt>
                <c:pt idx="582">
                  <c:v>79.334224737079083</c:v>
                </c:pt>
                <c:pt idx="583">
                  <c:v>79.418496120986617</c:v>
                </c:pt>
                <c:pt idx="584">
                  <c:v>79.833612789019114</c:v>
                </c:pt>
                <c:pt idx="585">
                  <c:v>79.77954237247522</c:v>
                </c:pt>
                <c:pt idx="586">
                  <c:v>79.491646177147246</c:v>
                </c:pt>
                <c:pt idx="587">
                  <c:v>79.615772416466953</c:v>
                </c:pt>
                <c:pt idx="588">
                  <c:v>79.572854873985747</c:v>
                </c:pt>
                <c:pt idx="589">
                  <c:v>79.953697220231035</c:v>
                </c:pt>
                <c:pt idx="590">
                  <c:v>79.900753734294995</c:v>
                </c:pt>
                <c:pt idx="591">
                  <c:v>80.473600648721984</c:v>
                </c:pt>
                <c:pt idx="592">
                  <c:v>80.767372936705257</c:v>
                </c:pt>
                <c:pt idx="593">
                  <c:v>80.86785659144293</c:v>
                </c:pt>
                <c:pt idx="594">
                  <c:v>80.607455995182519</c:v>
                </c:pt>
                <c:pt idx="595">
                  <c:v>80.134762768089544</c:v>
                </c:pt>
                <c:pt idx="596">
                  <c:v>79.975112045937962</c:v>
                </c:pt>
                <c:pt idx="597">
                  <c:v>80.240304085656106</c:v>
                </c:pt>
                <c:pt idx="598">
                  <c:v>80.589745680330495</c:v>
                </c:pt>
                <c:pt idx="599">
                  <c:v>80.326339395714328</c:v>
                </c:pt>
                <c:pt idx="600">
                  <c:v>80.546942692540455</c:v>
                </c:pt>
                <c:pt idx="601">
                  <c:v>79.742377530746694</c:v>
                </c:pt>
                <c:pt idx="602">
                  <c:v>79.981804535360752</c:v>
                </c:pt>
                <c:pt idx="603">
                  <c:v>80.472476206247222</c:v>
                </c:pt>
                <c:pt idx="604">
                  <c:v>81.247149766799367</c:v>
                </c:pt>
                <c:pt idx="605">
                  <c:v>81.502070963822703</c:v>
                </c:pt>
                <c:pt idx="606">
                  <c:v>80.742860561676778</c:v>
                </c:pt>
                <c:pt idx="607">
                  <c:v>80.288530967244597</c:v>
                </c:pt>
                <c:pt idx="608">
                  <c:v>80.33881711582535</c:v>
                </c:pt>
                <c:pt idx="609">
                  <c:v>80.185153709943677</c:v>
                </c:pt>
                <c:pt idx="610">
                  <c:v>79.717230642372741</c:v>
                </c:pt>
                <c:pt idx="611">
                  <c:v>79.498599533118536</c:v>
                </c:pt>
                <c:pt idx="612">
                  <c:v>78.751330922555098</c:v>
                </c:pt>
                <c:pt idx="613">
                  <c:v>78.958573726596399</c:v>
                </c:pt>
                <c:pt idx="614">
                  <c:v>78.929035990350897</c:v>
                </c:pt>
                <c:pt idx="615">
                  <c:v>78.965509345380198</c:v>
                </c:pt>
                <c:pt idx="616">
                  <c:v>78.674105496139916</c:v>
                </c:pt>
                <c:pt idx="617">
                  <c:v>79.237044307557369</c:v>
                </c:pt>
                <c:pt idx="618">
                  <c:v>79.226005676467565</c:v>
                </c:pt>
                <c:pt idx="619">
                  <c:v>79.120506398266713</c:v>
                </c:pt>
                <c:pt idx="620">
                  <c:v>78.47032701782878</c:v>
                </c:pt>
                <c:pt idx="621">
                  <c:v>78.699255418147402</c:v>
                </c:pt>
                <c:pt idx="622">
                  <c:v>78.768807776925428</c:v>
                </c:pt>
                <c:pt idx="623">
                  <c:v>79.204985693156289</c:v>
                </c:pt>
                <c:pt idx="624">
                  <c:v>79.178573819411909</c:v>
                </c:pt>
                <c:pt idx="625">
                  <c:v>78.905682031379584</c:v>
                </c:pt>
                <c:pt idx="626">
                  <c:v>78.809934590225481</c:v>
                </c:pt>
                <c:pt idx="627">
                  <c:v>78.916075787131987</c:v>
                </c:pt>
                <c:pt idx="628">
                  <c:v>79.406881150196355</c:v>
                </c:pt>
                <c:pt idx="629">
                  <c:v>79.44644363487042</c:v>
                </c:pt>
                <c:pt idx="630">
                  <c:v>79.250831769714353</c:v>
                </c:pt>
                <c:pt idx="631">
                  <c:v>79.489564908868232</c:v>
                </c:pt>
                <c:pt idx="632">
                  <c:v>79.088232331722267</c:v>
                </c:pt>
                <c:pt idx="633">
                  <c:v>78.95557809384232</c:v>
                </c:pt>
                <c:pt idx="634">
                  <c:v>78.98651685079534</c:v>
                </c:pt>
                <c:pt idx="635">
                  <c:v>78.760861132989689</c:v>
                </c:pt>
                <c:pt idx="636">
                  <c:v>78.552873704161314</c:v>
                </c:pt>
                <c:pt idx="637">
                  <c:v>78.51651272047566</c:v>
                </c:pt>
                <c:pt idx="638">
                  <c:v>78.190103989932638</c:v>
                </c:pt>
                <c:pt idx="639">
                  <c:v>78.5066524954035</c:v>
                </c:pt>
                <c:pt idx="640">
                  <c:v>78.327477806572659</c:v>
                </c:pt>
                <c:pt idx="641">
                  <c:v>78.151394713903869</c:v>
                </c:pt>
                <c:pt idx="642">
                  <c:v>77.787211005837875</c:v>
                </c:pt>
                <c:pt idx="643">
                  <c:v>77.689487936173748</c:v>
                </c:pt>
                <c:pt idx="644">
                  <c:v>77.91960300234868</c:v>
                </c:pt>
                <c:pt idx="645">
                  <c:v>78.633178160096335</c:v>
                </c:pt>
                <c:pt idx="646">
                  <c:v>78.520108833562716</c:v>
                </c:pt>
                <c:pt idx="647">
                  <c:v>78.613540333589853</c:v>
                </c:pt>
                <c:pt idx="648">
                  <c:v>78.29632533601557</c:v>
                </c:pt>
                <c:pt idx="649">
                  <c:v>78.111882362509562</c:v>
                </c:pt>
                <c:pt idx="650">
                  <c:v>77.917992802370264</c:v>
                </c:pt>
                <c:pt idx="651">
                  <c:v>77.572815370723887</c:v>
                </c:pt>
                <c:pt idx="652">
                  <c:v>78.074993592373772</c:v>
                </c:pt>
                <c:pt idx="653">
                  <c:v>77.763810113775932</c:v>
                </c:pt>
                <c:pt idx="654">
                  <c:v>77.399420553544118</c:v>
                </c:pt>
                <c:pt idx="655">
                  <c:v>77.086946479822714</c:v>
                </c:pt>
                <c:pt idx="656">
                  <c:v>77.261607357255627</c:v>
                </c:pt>
                <c:pt idx="657">
                  <c:v>77.427155475093542</c:v>
                </c:pt>
                <c:pt idx="658">
                  <c:v>77.190439846463093</c:v>
                </c:pt>
                <c:pt idx="659">
                  <c:v>76.854525921572858</c:v>
                </c:pt>
                <c:pt idx="660">
                  <c:v>77.031278454200589</c:v>
                </c:pt>
                <c:pt idx="661">
                  <c:v>76.725123531451729</c:v>
                </c:pt>
                <c:pt idx="662">
                  <c:v>76.342068608891566</c:v>
                </c:pt>
                <c:pt idx="663">
                  <c:v>76.297687666683444</c:v>
                </c:pt>
                <c:pt idx="664">
                  <c:v>76.188736699006739</c:v>
                </c:pt>
                <c:pt idx="665">
                  <c:v>76.379069952998336</c:v>
                </c:pt>
                <c:pt idx="666">
                  <c:v>76.595739628099579</c:v>
                </c:pt>
                <c:pt idx="667">
                  <c:v>76.106959364622114</c:v>
                </c:pt>
                <c:pt idx="668">
                  <c:v>76.236536634043162</c:v>
                </c:pt>
                <c:pt idx="669">
                  <c:v>75.97013557013004</c:v>
                </c:pt>
                <c:pt idx="670">
                  <c:v>75.763398843853267</c:v>
                </c:pt>
                <c:pt idx="671">
                  <c:v>75.544499291046904</c:v>
                </c:pt>
                <c:pt idx="672">
                  <c:v>75.452677450386474</c:v>
                </c:pt>
                <c:pt idx="673">
                  <c:v>75.370750295588238</c:v>
                </c:pt>
                <c:pt idx="674">
                  <c:v>75.426556838605705</c:v>
                </c:pt>
                <c:pt idx="675">
                  <c:v>75.096942448415774</c:v>
                </c:pt>
                <c:pt idx="676">
                  <c:v>74.974924329436448</c:v>
                </c:pt>
                <c:pt idx="677">
                  <c:v>74.794016793428156</c:v>
                </c:pt>
                <c:pt idx="678">
                  <c:v>74.588350136585888</c:v>
                </c:pt>
                <c:pt idx="679">
                  <c:v>74.783638248243847</c:v>
                </c:pt>
                <c:pt idx="680">
                  <c:v>74.681307010166151</c:v>
                </c:pt>
                <c:pt idx="681">
                  <c:v>74.567746928765871</c:v>
                </c:pt>
                <c:pt idx="682">
                  <c:v>74.332220431297756</c:v>
                </c:pt>
                <c:pt idx="683">
                  <c:v>74.134313141833545</c:v>
                </c:pt>
                <c:pt idx="684">
                  <c:v>73.946967188945948</c:v>
                </c:pt>
                <c:pt idx="685">
                  <c:v>73.287547661559259</c:v>
                </c:pt>
                <c:pt idx="686">
                  <c:v>73.115475623487555</c:v>
                </c:pt>
                <c:pt idx="687">
                  <c:v>73.618945941227935</c:v>
                </c:pt>
                <c:pt idx="688">
                  <c:v>73.51111415322849</c:v>
                </c:pt>
                <c:pt idx="689">
                  <c:v>73.721019378688396</c:v>
                </c:pt>
                <c:pt idx="690">
                  <c:v>73.718206141062367</c:v>
                </c:pt>
                <c:pt idx="691">
                  <c:v>73.791219118835429</c:v>
                </c:pt>
                <c:pt idx="692">
                  <c:v>73.738267137333324</c:v>
                </c:pt>
                <c:pt idx="693">
                  <c:v>74.122913796895148</c:v>
                </c:pt>
                <c:pt idx="694">
                  <c:v>74.313472478597504</c:v>
                </c:pt>
                <c:pt idx="695">
                  <c:v>73.912135385552006</c:v>
                </c:pt>
                <c:pt idx="696">
                  <c:v>73.959880096184577</c:v>
                </c:pt>
                <c:pt idx="697">
                  <c:v>72.885503756839938</c:v>
                </c:pt>
                <c:pt idx="698">
                  <c:v>72.415114811153543</c:v>
                </c:pt>
                <c:pt idx="699">
                  <c:v>72.907452764550129</c:v>
                </c:pt>
                <c:pt idx="700">
                  <c:v>72.808757883980931</c:v>
                </c:pt>
                <c:pt idx="701">
                  <c:v>72.365931304545768</c:v>
                </c:pt>
                <c:pt idx="702">
                  <c:v>72.627272988389933</c:v>
                </c:pt>
                <c:pt idx="703">
                  <c:v>72.992001256462672</c:v>
                </c:pt>
                <c:pt idx="704">
                  <c:v>72.771664614918308</c:v>
                </c:pt>
                <c:pt idx="705">
                  <c:v>73.332270236944254</c:v>
                </c:pt>
                <c:pt idx="706">
                  <c:v>73.513602117900376</c:v>
                </c:pt>
                <c:pt idx="707">
                  <c:v>74.150428658929727</c:v>
                </c:pt>
                <c:pt idx="708">
                  <c:v>74.443796676154776</c:v>
                </c:pt>
                <c:pt idx="709">
                  <c:v>75.319000108002001</c:v>
                </c:pt>
                <c:pt idx="710">
                  <c:v>75.596962831484021</c:v>
                </c:pt>
                <c:pt idx="711">
                  <c:v>75.516313296671754</c:v>
                </c:pt>
                <c:pt idx="712">
                  <c:v>74.776869763922519</c:v>
                </c:pt>
                <c:pt idx="713">
                  <c:v>75.647951506367974</c:v>
                </c:pt>
                <c:pt idx="714">
                  <c:v>75.681418102892309</c:v>
                </c:pt>
                <c:pt idx="715">
                  <c:v>75.155548900300914</c:v>
                </c:pt>
                <c:pt idx="716">
                  <c:v>74.727978390125458</c:v>
                </c:pt>
                <c:pt idx="717">
                  <c:v>74.614782686277891</c:v>
                </c:pt>
                <c:pt idx="718">
                  <c:v>74.341780909250986</c:v>
                </c:pt>
                <c:pt idx="719">
                  <c:v>74.502813887323668</c:v>
                </c:pt>
                <c:pt idx="720">
                  <c:v>74.046054451842295</c:v>
                </c:pt>
                <c:pt idx="721">
                  <c:v>74.152624561897682</c:v>
                </c:pt>
                <c:pt idx="722">
                  <c:v>73.946506007460755</c:v>
                </c:pt>
                <c:pt idx="723">
                  <c:v>73.512654234586591</c:v>
                </c:pt>
                <c:pt idx="724">
                  <c:v>73.676778995476141</c:v>
                </c:pt>
                <c:pt idx="725">
                  <c:v>73.945698470027537</c:v>
                </c:pt>
                <c:pt idx="726">
                  <c:v>74.190980220473762</c:v>
                </c:pt>
                <c:pt idx="727">
                  <c:v>74.415137075478327</c:v>
                </c:pt>
                <c:pt idx="728">
                  <c:v>73.840734401018395</c:v>
                </c:pt>
                <c:pt idx="729">
                  <c:v>73.845677635140134</c:v>
                </c:pt>
                <c:pt idx="730">
                  <c:v>73.002362381472835</c:v>
                </c:pt>
                <c:pt idx="731">
                  <c:v>72.959904566956709</c:v>
                </c:pt>
                <c:pt idx="732">
                  <c:v>73.16489725187121</c:v>
                </c:pt>
                <c:pt idx="733">
                  <c:v>73.484682027131385</c:v>
                </c:pt>
                <c:pt idx="734">
                  <c:v>73.172757066675587</c:v>
                </c:pt>
                <c:pt idx="735">
                  <c:v>73.033866684476564</c:v>
                </c:pt>
                <c:pt idx="736">
                  <c:v>72.968602937450612</c:v>
                </c:pt>
                <c:pt idx="737">
                  <c:v>73.170291033774717</c:v>
                </c:pt>
                <c:pt idx="738">
                  <c:v>73.713130366354278</c:v>
                </c:pt>
                <c:pt idx="739">
                  <c:v>73.632636414346976</c:v>
                </c:pt>
                <c:pt idx="740">
                  <c:v>73.381435790673251</c:v>
                </c:pt>
                <c:pt idx="741">
                  <c:v>73.544068707998562</c:v>
                </c:pt>
                <c:pt idx="742">
                  <c:v>73.321212789764118</c:v>
                </c:pt>
                <c:pt idx="743">
                  <c:v>73.101348663257326</c:v>
                </c:pt>
                <c:pt idx="744">
                  <c:v>72.708049590738952</c:v>
                </c:pt>
                <c:pt idx="745">
                  <c:v>72.724423564058881</c:v>
                </c:pt>
                <c:pt idx="746">
                  <c:v>72.964839406423238</c:v>
                </c:pt>
                <c:pt idx="747">
                  <c:v>72.965466197532066</c:v>
                </c:pt>
                <c:pt idx="748">
                  <c:v>73.622328933247033</c:v>
                </c:pt>
                <c:pt idx="749">
                  <c:v>73.584957900795914</c:v>
                </c:pt>
                <c:pt idx="750">
                  <c:v>73.061625185726214</c:v>
                </c:pt>
                <c:pt idx="751">
                  <c:v>72.958764211250568</c:v>
                </c:pt>
                <c:pt idx="752">
                  <c:v>73.223430484892489</c:v>
                </c:pt>
                <c:pt idx="753">
                  <c:v>72.805950569375739</c:v>
                </c:pt>
                <c:pt idx="754">
                  <c:v>72.237400415987452</c:v>
                </c:pt>
                <c:pt idx="755">
                  <c:v>72.314318306082569</c:v>
                </c:pt>
                <c:pt idx="756">
                  <c:v>72.57861210814886</c:v>
                </c:pt>
                <c:pt idx="757">
                  <c:v>72.786789007696882</c:v>
                </c:pt>
                <c:pt idx="758">
                  <c:v>72.467191451569292</c:v>
                </c:pt>
                <c:pt idx="759">
                  <c:v>72.675531470362913</c:v>
                </c:pt>
                <c:pt idx="760">
                  <c:v>72.773011112091496</c:v>
                </c:pt>
                <c:pt idx="761">
                  <c:v>72.88881112089868</c:v>
                </c:pt>
                <c:pt idx="762">
                  <c:v>72.977841113805923</c:v>
                </c:pt>
                <c:pt idx="763">
                  <c:v>73.26720623830434</c:v>
                </c:pt>
                <c:pt idx="764">
                  <c:v>73.175180014426388</c:v>
                </c:pt>
                <c:pt idx="765">
                  <c:v>72.750683017117865</c:v>
                </c:pt>
                <c:pt idx="766">
                  <c:v>72.660395189266822</c:v>
                </c:pt>
                <c:pt idx="767">
                  <c:v>72.650176753643933</c:v>
                </c:pt>
                <c:pt idx="768">
                  <c:v>72.018005356582862</c:v>
                </c:pt>
                <c:pt idx="769">
                  <c:v>72.001747126653285</c:v>
                </c:pt>
                <c:pt idx="770">
                  <c:v>71.596231555122117</c:v>
                </c:pt>
                <c:pt idx="771">
                  <c:v>71.738852501058318</c:v>
                </c:pt>
                <c:pt idx="772">
                  <c:v>71.5530609802681</c:v>
                </c:pt>
                <c:pt idx="773">
                  <c:v>71.441961738320614</c:v>
                </c:pt>
                <c:pt idx="774">
                  <c:v>71.473425742313736</c:v>
                </c:pt>
                <c:pt idx="775">
                  <c:v>71.547004752570103</c:v>
                </c:pt>
                <c:pt idx="776">
                  <c:v>71.454281497363183</c:v>
                </c:pt>
                <c:pt idx="777">
                  <c:v>70.905976363145697</c:v>
                </c:pt>
                <c:pt idx="778">
                  <c:v>71.044131633790968</c:v>
                </c:pt>
                <c:pt idx="779">
                  <c:v>71.139587701414072</c:v>
                </c:pt>
                <c:pt idx="780">
                  <c:v>70.777667202522764</c:v>
                </c:pt>
                <c:pt idx="781">
                  <c:v>70.749113881515868</c:v>
                </c:pt>
                <c:pt idx="782">
                  <c:v>71.159336335602688</c:v>
                </c:pt>
                <c:pt idx="783">
                  <c:v>70.995379969265073</c:v>
                </c:pt>
                <c:pt idx="784">
                  <c:v>71.293941693441056</c:v>
                </c:pt>
                <c:pt idx="785">
                  <c:v>71.09637491510361</c:v>
                </c:pt>
                <c:pt idx="786">
                  <c:v>71.653331638811906</c:v>
                </c:pt>
                <c:pt idx="787">
                  <c:v>71.930987202317795</c:v>
                </c:pt>
                <c:pt idx="788">
                  <c:v>72.21633289082186</c:v>
                </c:pt>
                <c:pt idx="789">
                  <c:v>71.827697973804689</c:v>
                </c:pt>
                <c:pt idx="790">
                  <c:v>72.77182808914317</c:v>
                </c:pt>
                <c:pt idx="791">
                  <c:v>73.157333425349009</c:v>
                </c:pt>
                <c:pt idx="792">
                  <c:v>72.849668632783676</c:v>
                </c:pt>
                <c:pt idx="793">
                  <c:v>72.618392635658282</c:v>
                </c:pt>
                <c:pt idx="794">
                  <c:v>72.788339193567282</c:v>
                </c:pt>
                <c:pt idx="795">
                  <c:v>73.054792252033508</c:v>
                </c:pt>
                <c:pt idx="796">
                  <c:v>72.735361228034932</c:v>
                </c:pt>
                <c:pt idx="797">
                  <c:v>72.758207687146665</c:v>
                </c:pt>
                <c:pt idx="798">
                  <c:v>72.680586763242715</c:v>
                </c:pt>
                <c:pt idx="799">
                  <c:v>72.17830996906703</c:v>
                </c:pt>
                <c:pt idx="800">
                  <c:v>72.70798676241013</c:v>
                </c:pt>
                <c:pt idx="801">
                  <c:v>72.523358290544053</c:v>
                </c:pt>
                <c:pt idx="802">
                  <c:v>72.589187772284092</c:v>
                </c:pt>
                <c:pt idx="803">
                  <c:v>72.821917661020549</c:v>
                </c:pt>
                <c:pt idx="804">
                  <c:v>72.576944504064997</c:v>
                </c:pt>
                <c:pt idx="805">
                  <c:v>72.513901176647536</c:v>
                </c:pt>
                <c:pt idx="806">
                  <c:v>72.615696102646268</c:v>
                </c:pt>
                <c:pt idx="807">
                  <c:v>72.102287402823919</c:v>
                </c:pt>
                <c:pt idx="808">
                  <c:v>72.28256644893527</c:v>
                </c:pt>
                <c:pt idx="809">
                  <c:v>72.89167739296937</c:v>
                </c:pt>
                <c:pt idx="810">
                  <c:v>73.071964371759819</c:v>
                </c:pt>
                <c:pt idx="811">
                  <c:v>73.521275488969593</c:v>
                </c:pt>
                <c:pt idx="812">
                  <c:v>74.134014642203852</c:v>
                </c:pt>
                <c:pt idx="813">
                  <c:v>73.953863655020896</c:v>
                </c:pt>
                <c:pt idx="814">
                  <c:v>73.70673409986928</c:v>
                </c:pt>
                <c:pt idx="815">
                  <c:v>74.115307872376832</c:v>
                </c:pt>
                <c:pt idx="816">
                  <c:v>74.40366289246235</c:v>
                </c:pt>
                <c:pt idx="817">
                  <c:v>74.907227185021483</c:v>
                </c:pt>
                <c:pt idx="818">
                  <c:v>74.515205607411701</c:v>
                </c:pt>
                <c:pt idx="819">
                  <c:v>73.930585023801996</c:v>
                </c:pt>
                <c:pt idx="820">
                  <c:v>74.660515215947967</c:v>
                </c:pt>
                <c:pt idx="821">
                  <c:v>75.620408489607669</c:v>
                </c:pt>
                <c:pt idx="822">
                  <c:v>75.315279378308404</c:v>
                </c:pt>
                <c:pt idx="823">
                  <c:v>75.230934929260826</c:v>
                </c:pt>
                <c:pt idx="824">
                  <c:v>75.387877395463136</c:v>
                </c:pt>
                <c:pt idx="825">
                  <c:v>74.778343034414092</c:v>
                </c:pt>
                <c:pt idx="826">
                  <c:v>74.767815236387705</c:v>
                </c:pt>
                <c:pt idx="827">
                  <c:v>75.013893358775448</c:v>
                </c:pt>
                <c:pt idx="828">
                  <c:v>75.507632707767044</c:v>
                </c:pt>
                <c:pt idx="829">
                  <c:v>75.802221102460791</c:v>
                </c:pt>
                <c:pt idx="830">
                  <c:v>76.115213176771434</c:v>
                </c:pt>
                <c:pt idx="831">
                  <c:v>76.137144558298615</c:v>
                </c:pt>
                <c:pt idx="832">
                  <c:v>75.974346134436828</c:v>
                </c:pt>
                <c:pt idx="833">
                  <c:v>75.479571038324366</c:v>
                </c:pt>
                <c:pt idx="834">
                  <c:v>75.74148871952859</c:v>
                </c:pt>
                <c:pt idx="835">
                  <c:v>75.201300599344847</c:v>
                </c:pt>
                <c:pt idx="836">
                  <c:v>75.691179703329269</c:v>
                </c:pt>
                <c:pt idx="837">
                  <c:v>76.179970095980465</c:v>
                </c:pt>
                <c:pt idx="838">
                  <c:v>76.263938196069631</c:v>
                </c:pt>
                <c:pt idx="839">
                  <c:v>75.908437208510421</c:v>
                </c:pt>
                <c:pt idx="840">
                  <c:v>75.651895363021282</c:v>
                </c:pt>
                <c:pt idx="841">
                  <c:v>75.670977037786628</c:v>
                </c:pt>
                <c:pt idx="842">
                  <c:v>76.245320016057363</c:v>
                </c:pt>
                <c:pt idx="843">
                  <c:v>76.098249762389443</c:v>
                </c:pt>
                <c:pt idx="844">
                  <c:v>75.670916348108406</c:v>
                </c:pt>
                <c:pt idx="845">
                  <c:v>75.31463068346801</c:v>
                </c:pt>
                <c:pt idx="846">
                  <c:v>75.217960156436618</c:v>
                </c:pt>
                <c:pt idx="847">
                  <c:v>75.614039087977361</c:v>
                </c:pt>
                <c:pt idx="848">
                  <c:v>75.756899214732812</c:v>
                </c:pt>
                <c:pt idx="849">
                  <c:v>75.881814921023249</c:v>
                </c:pt>
                <c:pt idx="850">
                  <c:v>76.225744669398907</c:v>
                </c:pt>
                <c:pt idx="851">
                  <c:v>76.225864491256303</c:v>
                </c:pt>
                <c:pt idx="852">
                  <c:v>75.444112414112681</c:v>
                </c:pt>
                <c:pt idx="853">
                  <c:v>74.838064829803116</c:v>
                </c:pt>
                <c:pt idx="854">
                  <c:v>74.786626359030649</c:v>
                </c:pt>
                <c:pt idx="855">
                  <c:v>74.859465505047282</c:v>
                </c:pt>
                <c:pt idx="856">
                  <c:v>74.433017928047775</c:v>
                </c:pt>
                <c:pt idx="857">
                  <c:v>74.811194291906901</c:v>
                </c:pt>
                <c:pt idx="858">
                  <c:v>74.998366200992663</c:v>
                </c:pt>
                <c:pt idx="859">
                  <c:v>74.808383166644219</c:v>
                </c:pt>
                <c:pt idx="860">
                  <c:v>74.358155581138263</c:v>
                </c:pt>
                <c:pt idx="861">
                  <c:v>74.535438533126893</c:v>
                </c:pt>
                <c:pt idx="862">
                  <c:v>74.630103044231603</c:v>
                </c:pt>
                <c:pt idx="863">
                  <c:v>73.750576238659477</c:v>
                </c:pt>
                <c:pt idx="864">
                  <c:v>73.58943872362164</c:v>
                </c:pt>
                <c:pt idx="865">
                  <c:v>73.786676277457317</c:v>
                </c:pt>
                <c:pt idx="866">
                  <c:v>73.468807043575268</c:v>
                </c:pt>
                <c:pt idx="867">
                  <c:v>73.462397414252962</c:v>
                </c:pt>
                <c:pt idx="868">
                  <c:v>73.624535155354096</c:v>
                </c:pt>
                <c:pt idx="869">
                  <c:v>73.86683111675822</c:v>
                </c:pt>
                <c:pt idx="870">
                  <c:v>73.493888658790468</c:v>
                </c:pt>
                <c:pt idx="871">
                  <c:v>73.552181939756565</c:v>
                </c:pt>
                <c:pt idx="872">
                  <c:v>73.472817209270687</c:v>
                </c:pt>
                <c:pt idx="873">
                  <c:v>73.522382954052674</c:v>
                </c:pt>
                <c:pt idx="874">
                  <c:v>73.473089153575231</c:v>
                </c:pt>
                <c:pt idx="875">
                  <c:v>74.512323752559752</c:v>
                </c:pt>
                <c:pt idx="876">
                  <c:v>74.720068325776637</c:v>
                </c:pt>
                <c:pt idx="877">
                  <c:v>75.137706874484223</c:v>
                </c:pt>
                <c:pt idx="878">
                  <c:v>75.653702429505529</c:v>
                </c:pt>
                <c:pt idx="879">
                  <c:v>75.182518271083453</c:v>
                </c:pt>
                <c:pt idx="880">
                  <c:v>74.522056781822386</c:v>
                </c:pt>
                <c:pt idx="881">
                  <c:v>74.282317536599678</c:v>
                </c:pt>
                <c:pt idx="882">
                  <c:v>73.863091115273477</c:v>
                </c:pt>
                <c:pt idx="883">
                  <c:v>74.08399695437943</c:v>
                </c:pt>
                <c:pt idx="884">
                  <c:v>73.895322553439883</c:v>
                </c:pt>
                <c:pt idx="885">
                  <c:v>74.280284891246481</c:v>
                </c:pt>
                <c:pt idx="886">
                  <c:v>74.620771109738229</c:v>
                </c:pt>
                <c:pt idx="887">
                  <c:v>74.454315569363231</c:v>
                </c:pt>
                <c:pt idx="888">
                  <c:v>74.837595170459366</c:v>
                </c:pt>
                <c:pt idx="889">
                  <c:v>75.603589122421269</c:v>
                </c:pt>
                <c:pt idx="890">
                  <c:v>73.640534180225387</c:v>
                </c:pt>
                <c:pt idx="891">
                  <c:v>73.179222424154659</c:v>
                </c:pt>
                <c:pt idx="892">
                  <c:v>74.078133608612774</c:v>
                </c:pt>
                <c:pt idx="893">
                  <c:v>74.738033781771989</c:v>
                </c:pt>
                <c:pt idx="894">
                  <c:v>74.851098266888584</c:v>
                </c:pt>
                <c:pt idx="895">
                  <c:v>74.797414952436995</c:v>
                </c:pt>
                <c:pt idx="896">
                  <c:v>74.726448608110417</c:v>
                </c:pt>
                <c:pt idx="897">
                  <c:v>74.096515208502367</c:v>
                </c:pt>
                <c:pt idx="898">
                  <c:v>74.082980563416811</c:v>
                </c:pt>
                <c:pt idx="899">
                  <c:v>73.896638258573716</c:v>
                </c:pt>
                <c:pt idx="900">
                  <c:v>74.482044384256767</c:v>
                </c:pt>
                <c:pt idx="901">
                  <c:v>74.489500761987401</c:v>
                </c:pt>
                <c:pt idx="902">
                  <c:v>74.805465451744325</c:v>
                </c:pt>
                <c:pt idx="903">
                  <c:v>74.872483549628015</c:v>
                </c:pt>
                <c:pt idx="904">
                  <c:v>75.166365156267602</c:v>
                </c:pt>
                <c:pt idx="905">
                  <c:v>74.266997769428997</c:v>
                </c:pt>
                <c:pt idx="906">
                  <c:v>74.766173268353043</c:v>
                </c:pt>
                <c:pt idx="907">
                  <c:v>74.296954644614914</c:v>
                </c:pt>
                <c:pt idx="908">
                  <c:v>74.019235477625102</c:v>
                </c:pt>
                <c:pt idx="909">
                  <c:v>74.114996731167253</c:v>
                </c:pt>
                <c:pt idx="910">
                  <c:v>74.050024283539585</c:v>
                </c:pt>
                <c:pt idx="911">
                  <c:v>73.960366384783569</c:v>
                </c:pt>
                <c:pt idx="912">
                  <c:v>73.955288136452168</c:v>
                </c:pt>
                <c:pt idx="913">
                  <c:v>74.233611625853811</c:v>
                </c:pt>
                <c:pt idx="914">
                  <c:v>74.282036136645942</c:v>
                </c:pt>
                <c:pt idx="915">
                  <c:v>74.829596850898355</c:v>
                </c:pt>
                <c:pt idx="916">
                  <c:v>74.706301810177919</c:v>
                </c:pt>
                <c:pt idx="917">
                  <c:v>74.815094610237495</c:v>
                </c:pt>
                <c:pt idx="918">
                  <c:v>74.775238458818791</c:v>
                </c:pt>
                <c:pt idx="919">
                  <c:v>74.836147488384952</c:v>
                </c:pt>
                <c:pt idx="920">
                  <c:v>74.92212772958932</c:v>
                </c:pt>
                <c:pt idx="921">
                  <c:v>75.024599388319217</c:v>
                </c:pt>
                <c:pt idx="922">
                  <c:v>75.326830954604986</c:v>
                </c:pt>
                <c:pt idx="923">
                  <c:v>75.592280264705323</c:v>
                </c:pt>
                <c:pt idx="924">
                  <c:v>75.584300910409681</c:v>
                </c:pt>
                <c:pt idx="925">
                  <c:v>75.440826143930266</c:v>
                </c:pt>
                <c:pt idx="926">
                  <c:v>75.734339513318318</c:v>
                </c:pt>
                <c:pt idx="927">
                  <c:v>75.952880648863356</c:v>
                </c:pt>
                <c:pt idx="928">
                  <c:v>75.78322096608315</c:v>
                </c:pt>
                <c:pt idx="929">
                  <c:v>75.875286625377171</c:v>
                </c:pt>
                <c:pt idx="930">
                  <c:v>75.701353357789969</c:v>
                </c:pt>
                <c:pt idx="931">
                  <c:v>75.576259618793316</c:v>
                </c:pt>
                <c:pt idx="932">
                  <c:v>75.336927942364994</c:v>
                </c:pt>
                <c:pt idx="933">
                  <c:v>75.317782489239548</c:v>
                </c:pt>
                <c:pt idx="934">
                  <c:v>75.465786655902718</c:v>
                </c:pt>
                <c:pt idx="935">
                  <c:v>75.048763142883558</c:v>
                </c:pt>
                <c:pt idx="936">
                  <c:v>75.081686533600461</c:v>
                </c:pt>
                <c:pt idx="937">
                  <c:v>74.696602708731149</c:v>
                </c:pt>
                <c:pt idx="938">
                  <c:v>74.72683099314969</c:v>
                </c:pt>
                <c:pt idx="939">
                  <c:v>74.777334387399094</c:v>
                </c:pt>
                <c:pt idx="940">
                  <c:v>74.845447513679133</c:v>
                </c:pt>
                <c:pt idx="941">
                  <c:v>74.946145908788225</c:v>
                </c:pt>
                <c:pt idx="942">
                  <c:v>75.654365170643644</c:v>
                </c:pt>
                <c:pt idx="943">
                  <c:v>75.52521597134438</c:v>
                </c:pt>
                <c:pt idx="944">
                  <c:v>75.236561299915849</c:v>
                </c:pt>
                <c:pt idx="945">
                  <c:v>74.683836517786474</c:v>
                </c:pt>
                <c:pt idx="946">
                  <c:v>74.802974860400241</c:v>
                </c:pt>
                <c:pt idx="947">
                  <c:v>74.258858961102987</c:v>
                </c:pt>
                <c:pt idx="948">
                  <c:v>74.334846811398748</c:v>
                </c:pt>
                <c:pt idx="949">
                  <c:v>74.430481123475218</c:v>
                </c:pt>
                <c:pt idx="950">
                  <c:v>74.180102463752831</c:v>
                </c:pt>
                <c:pt idx="951">
                  <c:v>74.200852820374067</c:v>
                </c:pt>
                <c:pt idx="952">
                  <c:v>74.1765598479613</c:v>
                </c:pt>
                <c:pt idx="953">
                  <c:v>74.628989841685637</c:v>
                </c:pt>
                <c:pt idx="954">
                  <c:v>74.763348196320123</c:v>
                </c:pt>
                <c:pt idx="955">
                  <c:v>74.423491552940717</c:v>
                </c:pt>
                <c:pt idx="956">
                  <c:v>74.386660089210139</c:v>
                </c:pt>
                <c:pt idx="957">
                  <c:v>74.662037338741257</c:v>
                </c:pt>
                <c:pt idx="958">
                  <c:v>74.771549495185681</c:v>
                </c:pt>
                <c:pt idx="959">
                  <c:v>74.365204993329911</c:v>
                </c:pt>
                <c:pt idx="960">
                  <c:v>74.49579938255664</c:v>
                </c:pt>
                <c:pt idx="961">
                  <c:v>74.671265266326685</c:v>
                </c:pt>
                <c:pt idx="962">
                  <c:v>74.255840439599012</c:v>
                </c:pt>
                <c:pt idx="963">
                  <c:v>74.474260769091345</c:v>
                </c:pt>
                <c:pt idx="964">
                  <c:v>74.38840523269775</c:v>
                </c:pt>
                <c:pt idx="965">
                  <c:v>74.406070675612654</c:v>
                </c:pt>
                <c:pt idx="966">
                  <c:v>74.526931177285093</c:v>
                </c:pt>
                <c:pt idx="967">
                  <c:v>73.929869034180356</c:v>
                </c:pt>
                <c:pt idx="968">
                  <c:v>74.106065733967299</c:v>
                </c:pt>
                <c:pt idx="969">
                  <c:v>73.739651693744406</c:v>
                </c:pt>
                <c:pt idx="970">
                  <c:v>73.786758493467261</c:v>
                </c:pt>
                <c:pt idx="971">
                  <c:v>74.034165227577844</c:v>
                </c:pt>
                <c:pt idx="972">
                  <c:v>74.316220801676678</c:v>
                </c:pt>
                <c:pt idx="973">
                  <c:v>74.112230770764242</c:v>
                </c:pt>
                <c:pt idx="974">
                  <c:v>73.850315734596975</c:v>
                </c:pt>
                <c:pt idx="975">
                  <c:v>74.014521254444389</c:v>
                </c:pt>
                <c:pt idx="976">
                  <c:v>74.163855337219672</c:v>
                </c:pt>
                <c:pt idx="977">
                  <c:v>73.927059762898793</c:v>
                </c:pt>
                <c:pt idx="978">
                  <c:v>73.545500974008732</c:v>
                </c:pt>
                <c:pt idx="979">
                  <c:v>73.601243857686768</c:v>
                </c:pt>
                <c:pt idx="980">
                  <c:v>73.854561896117673</c:v>
                </c:pt>
                <c:pt idx="981">
                  <c:v>73.752418969179899</c:v>
                </c:pt>
                <c:pt idx="982">
                  <c:v>73.728773958842382</c:v>
                </c:pt>
                <c:pt idx="983">
                  <c:v>73.835551159973733</c:v>
                </c:pt>
                <c:pt idx="984">
                  <c:v>73.797702059717849</c:v>
                </c:pt>
                <c:pt idx="985">
                  <c:v>73.813438329477322</c:v>
                </c:pt>
                <c:pt idx="986">
                  <c:v>74.166726193956336</c:v>
                </c:pt>
                <c:pt idx="987">
                  <c:v>72.788861893872294</c:v>
                </c:pt>
                <c:pt idx="988">
                  <c:v>71.489858239113858</c:v>
                </c:pt>
                <c:pt idx="989">
                  <c:v>71.172053857705208</c:v>
                </c:pt>
                <c:pt idx="990">
                  <c:v>70.746541598781732</c:v>
                </c:pt>
                <c:pt idx="991">
                  <c:v>71.019193872380683</c:v>
                </c:pt>
                <c:pt idx="992">
                  <c:v>70.726747241376572</c:v>
                </c:pt>
                <c:pt idx="993">
                  <c:v>70.347896849933448</c:v>
                </c:pt>
                <c:pt idx="994">
                  <c:v>70.256176094706404</c:v>
                </c:pt>
                <c:pt idx="995">
                  <c:v>70.466928160000393</c:v>
                </c:pt>
                <c:pt idx="996">
                  <c:v>70.339017874583092</c:v>
                </c:pt>
                <c:pt idx="997">
                  <c:v>69.821788316882561</c:v>
                </c:pt>
                <c:pt idx="998">
                  <c:v>69.710257260176448</c:v>
                </c:pt>
                <c:pt idx="999">
                  <c:v>69.789440194463893</c:v>
                </c:pt>
                <c:pt idx="1000">
                  <c:v>69.986961429412219</c:v>
                </c:pt>
                <c:pt idx="1001">
                  <c:v>70.006053699035903</c:v>
                </c:pt>
                <c:pt idx="1002">
                  <c:v>69.792724466840383</c:v>
                </c:pt>
                <c:pt idx="1003">
                  <c:v>69.517524368419132</c:v>
                </c:pt>
                <c:pt idx="1004">
                  <c:v>69.623817709034569</c:v>
                </c:pt>
                <c:pt idx="1005">
                  <c:v>69.968360822920161</c:v>
                </c:pt>
                <c:pt idx="1006">
                  <c:v>70.372810415873531</c:v>
                </c:pt>
                <c:pt idx="1007">
                  <c:v>70.692623976071147</c:v>
                </c:pt>
                <c:pt idx="1008">
                  <c:v>70.267209832546598</c:v>
                </c:pt>
                <c:pt idx="1009">
                  <c:v>69.953174131448662</c:v>
                </c:pt>
                <c:pt idx="1010">
                  <c:v>70.312832682161329</c:v>
                </c:pt>
                <c:pt idx="1011">
                  <c:v>70.269501925530363</c:v>
                </c:pt>
                <c:pt idx="1012">
                  <c:v>69.696521306704724</c:v>
                </c:pt>
                <c:pt idx="1013">
                  <c:v>69.533348020516613</c:v>
                </c:pt>
                <c:pt idx="1014">
                  <c:v>69.575189151974271</c:v>
                </c:pt>
                <c:pt idx="1015">
                  <c:v>69.519478313828486</c:v>
                </c:pt>
                <c:pt idx="1016">
                  <c:v>69.486321110314918</c:v>
                </c:pt>
                <c:pt idx="1017">
                  <c:v>69.650277321114785</c:v>
                </c:pt>
                <c:pt idx="1018">
                  <c:v>69.647359739246369</c:v>
                </c:pt>
                <c:pt idx="1019">
                  <c:v>69.764050507241933</c:v>
                </c:pt>
                <c:pt idx="1020">
                  <c:v>69.863284771303427</c:v>
                </c:pt>
                <c:pt idx="1021">
                  <c:v>69.76787578573601</c:v>
                </c:pt>
                <c:pt idx="1022">
                  <c:v>69.552702169697497</c:v>
                </c:pt>
                <c:pt idx="1023">
                  <c:v>69.829911204709035</c:v>
                </c:pt>
                <c:pt idx="1024">
                  <c:v>69.895097824029179</c:v>
                </c:pt>
                <c:pt idx="1025">
                  <c:v>69.65538206614815</c:v>
                </c:pt>
                <c:pt idx="1026">
                  <c:v>69.355392208279866</c:v>
                </c:pt>
                <c:pt idx="1027">
                  <c:v>69.72781545678518</c:v>
                </c:pt>
                <c:pt idx="1028">
                  <c:v>70.123195375017644</c:v>
                </c:pt>
                <c:pt idx="1029">
                  <c:v>69.834924123699494</c:v>
                </c:pt>
                <c:pt idx="1030">
                  <c:v>69.757314465713065</c:v>
                </c:pt>
                <c:pt idx="1031">
                  <c:v>69.407716732614546</c:v>
                </c:pt>
                <c:pt idx="1032">
                  <c:v>69.433345245975531</c:v>
                </c:pt>
                <c:pt idx="1033">
                  <c:v>69.736534368293832</c:v>
                </c:pt>
                <c:pt idx="1034">
                  <c:v>69.78946035503445</c:v>
                </c:pt>
                <c:pt idx="1035">
                  <c:v>69.377668059340394</c:v>
                </c:pt>
                <c:pt idx="1036">
                  <c:v>69.961155280080732</c:v>
                </c:pt>
                <c:pt idx="1037">
                  <c:v>69.386181315835685</c:v>
                </c:pt>
                <c:pt idx="1038">
                  <c:v>69.507557700041687</c:v>
                </c:pt>
                <c:pt idx="1039">
                  <c:v>69.835734743330448</c:v>
                </c:pt>
                <c:pt idx="1040">
                  <c:v>70.107983216159425</c:v>
                </c:pt>
                <c:pt idx="1041">
                  <c:v>69.940991580840716</c:v>
                </c:pt>
                <c:pt idx="1042">
                  <c:v>70.142632616539927</c:v>
                </c:pt>
                <c:pt idx="1043">
                  <c:v>69.830537767909334</c:v>
                </c:pt>
                <c:pt idx="1044">
                  <c:v>69.963715681267601</c:v>
                </c:pt>
                <c:pt idx="1045">
                  <c:v>70.324698870448316</c:v>
                </c:pt>
                <c:pt idx="1046">
                  <c:v>70.527813999803527</c:v>
                </c:pt>
                <c:pt idx="1047">
                  <c:v>70.5463245694215</c:v>
                </c:pt>
                <c:pt idx="1048">
                  <c:v>70.679315655985249</c:v>
                </c:pt>
                <c:pt idx="1049">
                  <c:v>70.907840573643625</c:v>
                </c:pt>
                <c:pt idx="1050">
                  <c:v>70.888589373279501</c:v>
                </c:pt>
                <c:pt idx="1051">
                  <c:v>70.585312486543629</c:v>
                </c:pt>
                <c:pt idx="1052">
                  <c:v>70.708161738799049</c:v>
                </c:pt>
                <c:pt idx="1053">
                  <c:v>70.773112732109738</c:v>
                </c:pt>
                <c:pt idx="1054">
                  <c:v>70.716506762334916</c:v>
                </c:pt>
                <c:pt idx="1055">
                  <c:v>70.676473117333657</c:v>
                </c:pt>
                <c:pt idx="1056">
                  <c:v>70.763657724908171</c:v>
                </c:pt>
                <c:pt idx="1057">
                  <c:v>70.809348314976731</c:v>
                </c:pt>
                <c:pt idx="1058">
                  <c:v>70.775161549993584</c:v>
                </c:pt>
                <c:pt idx="1059">
                  <c:v>70.611988780939456</c:v>
                </c:pt>
                <c:pt idx="1060">
                  <c:v>70.698110741552313</c:v>
                </c:pt>
                <c:pt idx="1061">
                  <c:v>70.705953277315643</c:v>
                </c:pt>
                <c:pt idx="1062">
                  <c:v>70.952752324905902</c:v>
                </c:pt>
                <c:pt idx="1063">
                  <c:v>71.153623617438896</c:v>
                </c:pt>
                <c:pt idx="1064">
                  <c:v>70.795476077949402</c:v>
                </c:pt>
                <c:pt idx="1065">
                  <c:v>70.877763954259052</c:v>
                </c:pt>
                <c:pt idx="1066">
                  <c:v>70.686036504442811</c:v>
                </c:pt>
                <c:pt idx="1067">
                  <c:v>70.792808369344129</c:v>
                </c:pt>
                <c:pt idx="1068">
                  <c:v>70.26158203261528</c:v>
                </c:pt>
                <c:pt idx="1069">
                  <c:v>70.812810132380847</c:v>
                </c:pt>
                <c:pt idx="1070">
                  <c:v>70.623387813736969</c:v>
                </c:pt>
                <c:pt idx="1071">
                  <c:v>70.735637160851383</c:v>
                </c:pt>
                <c:pt idx="1072">
                  <c:v>70.315291651605492</c:v>
                </c:pt>
                <c:pt idx="1073">
                  <c:v>70.13736764526206</c:v>
                </c:pt>
                <c:pt idx="1074">
                  <c:v>70.619989411308296</c:v>
                </c:pt>
                <c:pt idx="1075">
                  <c:v>70.594965972005994</c:v>
                </c:pt>
                <c:pt idx="1076">
                  <c:v>70.539180558446844</c:v>
                </c:pt>
                <c:pt idx="1077">
                  <c:v>71.359983179554291</c:v>
                </c:pt>
                <c:pt idx="1078">
                  <c:v>71.488947841542995</c:v>
                </c:pt>
                <c:pt idx="1079">
                  <c:v>71.596110623794956</c:v>
                </c:pt>
                <c:pt idx="1080">
                  <c:v>71.79283691526112</c:v>
                </c:pt>
                <c:pt idx="1081">
                  <c:v>71.752670161256177</c:v>
                </c:pt>
                <c:pt idx="1082">
                  <c:v>71.786099190984288</c:v>
                </c:pt>
                <c:pt idx="1083">
                  <c:v>71.641953097852252</c:v>
                </c:pt>
                <c:pt idx="1084">
                  <c:v>71.87373062712048</c:v>
                </c:pt>
                <c:pt idx="1085">
                  <c:v>72.037863334218727</c:v>
                </c:pt>
                <c:pt idx="1086">
                  <c:v>71.735710717357804</c:v>
                </c:pt>
                <c:pt idx="1087">
                  <c:v>71.893483360341435</c:v>
                </c:pt>
                <c:pt idx="1088">
                  <c:v>71.659379568662672</c:v>
                </c:pt>
                <c:pt idx="1089">
                  <c:v>71.684819937472099</c:v>
                </c:pt>
                <c:pt idx="1090">
                  <c:v>71.710843840925421</c:v>
                </c:pt>
                <c:pt idx="1091">
                  <c:v>71.59692533017531</c:v>
                </c:pt>
                <c:pt idx="1092">
                  <c:v>71.511187088200771</c:v>
                </c:pt>
                <c:pt idx="1093">
                  <c:v>71.444768862319876</c:v>
                </c:pt>
                <c:pt idx="1094">
                  <c:v>71.475475349901444</c:v>
                </c:pt>
                <c:pt idx="1095">
                  <c:v>71.502569146884753</c:v>
                </c:pt>
                <c:pt idx="1096">
                  <c:v>71.457390522390781</c:v>
                </c:pt>
                <c:pt idx="1097">
                  <c:v>71.862844681742956</c:v>
                </c:pt>
                <c:pt idx="1098">
                  <c:v>71.634051909606825</c:v>
                </c:pt>
                <c:pt idx="1099">
                  <c:v>71.536197270057343</c:v>
                </c:pt>
                <c:pt idx="1100">
                  <c:v>71.816380306232972</c:v>
                </c:pt>
                <c:pt idx="1101">
                  <c:v>71.92670692725595</c:v>
                </c:pt>
                <c:pt idx="1102">
                  <c:v>71.577159748230258</c:v>
                </c:pt>
                <c:pt idx="1103">
                  <c:v>71.667937442189668</c:v>
                </c:pt>
                <c:pt idx="1104">
                  <c:v>71.706839109915691</c:v>
                </c:pt>
                <c:pt idx="1105">
                  <c:v>72.326230305825177</c:v>
                </c:pt>
                <c:pt idx="1106">
                  <c:v>72.449689713378973</c:v>
                </c:pt>
                <c:pt idx="1107">
                  <c:v>72.226841624222885</c:v>
                </c:pt>
                <c:pt idx="1108">
                  <c:v>72.211841795509912</c:v>
                </c:pt>
                <c:pt idx="1109">
                  <c:v>72.278596634952763</c:v>
                </c:pt>
                <c:pt idx="1110">
                  <c:v>72.337056946543512</c:v>
                </c:pt>
                <c:pt idx="1111">
                  <c:v>72.615410092838971</c:v>
                </c:pt>
                <c:pt idx="1112">
                  <c:v>72.435375109112499</c:v>
                </c:pt>
                <c:pt idx="1113">
                  <c:v>72.403849678148845</c:v>
                </c:pt>
                <c:pt idx="1114">
                  <c:v>72.517655563545176</c:v>
                </c:pt>
                <c:pt idx="1115">
                  <c:v>72.142314941713096</c:v>
                </c:pt>
                <c:pt idx="1116">
                  <c:v>71.903127070526722</c:v>
                </c:pt>
                <c:pt idx="1117">
                  <c:v>72.147002636100012</c:v>
                </c:pt>
                <c:pt idx="1118">
                  <c:v>72.337193304759296</c:v>
                </c:pt>
                <c:pt idx="1119">
                  <c:v>72.597695470029905</c:v>
                </c:pt>
                <c:pt idx="1120">
                  <c:v>72.920623281234782</c:v>
                </c:pt>
                <c:pt idx="1121">
                  <c:v>73.275162268925598</c:v>
                </c:pt>
                <c:pt idx="1122">
                  <c:v>73.075978281316594</c:v>
                </c:pt>
                <c:pt idx="1123">
                  <c:v>72.092910893341212</c:v>
                </c:pt>
                <c:pt idx="1124">
                  <c:v>72.914112526740809</c:v>
                </c:pt>
                <c:pt idx="1125">
                  <c:v>73.051223281370682</c:v>
                </c:pt>
                <c:pt idx="1126">
                  <c:v>72.846729566701484</c:v>
                </c:pt>
                <c:pt idx="1127">
                  <c:v>73.090054344206209</c:v>
                </c:pt>
                <c:pt idx="1128">
                  <c:v>73.124693764563489</c:v>
                </c:pt>
                <c:pt idx="1129">
                  <c:v>73.053989636700422</c:v>
                </c:pt>
                <c:pt idx="1130">
                  <c:v>73.04225915040314</c:v>
                </c:pt>
                <c:pt idx="1131">
                  <c:v>73.005601509719412</c:v>
                </c:pt>
                <c:pt idx="1132">
                  <c:v>73.28462449050555</c:v>
                </c:pt>
                <c:pt idx="1133">
                  <c:v>73.159196266790616</c:v>
                </c:pt>
                <c:pt idx="1134">
                  <c:v>73.402305379200584</c:v>
                </c:pt>
                <c:pt idx="1135">
                  <c:v>73.393610926176805</c:v>
                </c:pt>
                <c:pt idx="1136">
                  <c:v>73.460972010675349</c:v>
                </c:pt>
                <c:pt idx="1137">
                  <c:v>73.333824969363164</c:v>
                </c:pt>
                <c:pt idx="1138">
                  <c:v>73.398006914947885</c:v>
                </c:pt>
                <c:pt idx="1139">
                  <c:v>73.276646042440461</c:v>
                </c:pt>
                <c:pt idx="1140">
                  <c:v>73.274302023969213</c:v>
                </c:pt>
                <c:pt idx="1141">
                  <c:v>73.378811657361894</c:v>
                </c:pt>
                <c:pt idx="1142">
                  <c:v>73.632735508733631</c:v>
                </c:pt>
                <c:pt idx="1143">
                  <c:v>73.136965852708016</c:v>
                </c:pt>
                <c:pt idx="1144">
                  <c:v>73.321559398799536</c:v>
                </c:pt>
                <c:pt idx="1145">
                  <c:v>73.106158907474637</c:v>
                </c:pt>
                <c:pt idx="1146">
                  <c:v>72.652988689825833</c:v>
                </c:pt>
                <c:pt idx="1147">
                  <c:v>72.7316154948997</c:v>
                </c:pt>
                <c:pt idx="1148">
                  <c:v>72.848251392261361</c:v>
                </c:pt>
                <c:pt idx="1149">
                  <c:v>73.019658573255484</c:v>
                </c:pt>
                <c:pt idx="1150">
                  <c:v>73.222498075911204</c:v>
                </c:pt>
                <c:pt idx="1151">
                  <c:v>73.298572173770097</c:v>
                </c:pt>
                <c:pt idx="1152">
                  <c:v>73.553544636688912</c:v>
                </c:pt>
                <c:pt idx="1153">
                  <c:v>73.367075332620544</c:v>
                </c:pt>
                <c:pt idx="1154">
                  <c:v>73.432730395104045</c:v>
                </c:pt>
                <c:pt idx="1155">
                  <c:v>73.060277484880146</c:v>
                </c:pt>
                <c:pt idx="1156">
                  <c:v>73.074894646315684</c:v>
                </c:pt>
                <c:pt idx="1157">
                  <c:v>72.942208970456122</c:v>
                </c:pt>
                <c:pt idx="1158">
                  <c:v>73.067115134135506</c:v>
                </c:pt>
                <c:pt idx="1159">
                  <c:v>73.162514714758515</c:v>
                </c:pt>
                <c:pt idx="1160">
                  <c:v>73.291485721561031</c:v>
                </c:pt>
                <c:pt idx="1161">
                  <c:v>73.478598253462152</c:v>
                </c:pt>
                <c:pt idx="1162">
                  <c:v>73.745679889171015</c:v>
                </c:pt>
                <c:pt idx="1163">
                  <c:v>73.74856511777935</c:v>
                </c:pt>
                <c:pt idx="1164">
                  <c:v>74.138633392833526</c:v>
                </c:pt>
                <c:pt idx="1165">
                  <c:v>74.134697092129258</c:v>
                </c:pt>
                <c:pt idx="1166">
                  <c:v>74.432710000671022</c:v>
                </c:pt>
                <c:pt idx="1167">
                  <c:v>74.288983214365771</c:v>
                </c:pt>
                <c:pt idx="1168">
                  <c:v>74.634626142614252</c:v>
                </c:pt>
                <c:pt idx="1169">
                  <c:v>74.426261643650761</c:v>
                </c:pt>
                <c:pt idx="1170">
                  <c:v>74.343249569771388</c:v>
                </c:pt>
                <c:pt idx="1171">
                  <c:v>74.222893622090155</c:v>
                </c:pt>
                <c:pt idx="1172">
                  <c:v>74.723141146381124</c:v>
                </c:pt>
                <c:pt idx="1173">
                  <c:v>74.509074698467231</c:v>
                </c:pt>
                <c:pt idx="1174">
                  <c:v>74.711356373177864</c:v>
                </c:pt>
                <c:pt idx="1175">
                  <c:v>74.921926202162837</c:v>
                </c:pt>
                <c:pt idx="1176">
                  <c:v>74.847188463227695</c:v>
                </c:pt>
                <c:pt idx="1177">
                  <c:v>75.023342936312716</c:v>
                </c:pt>
                <c:pt idx="1178">
                  <c:v>75.072304079898515</c:v>
                </c:pt>
                <c:pt idx="1179">
                  <c:v>74.809609413697331</c:v>
                </c:pt>
                <c:pt idx="1180">
                  <c:v>74.803347923031183</c:v>
                </c:pt>
                <c:pt idx="1181">
                  <c:v>74.716142746960656</c:v>
                </c:pt>
                <c:pt idx="1182">
                  <c:v>74.508719029948793</c:v>
                </c:pt>
                <c:pt idx="1183">
                  <c:v>74.334366625471361</c:v>
                </c:pt>
                <c:pt idx="1184">
                  <c:v>74.480984245248038</c:v>
                </c:pt>
                <c:pt idx="1185">
                  <c:v>74.439218387352696</c:v>
                </c:pt>
                <c:pt idx="1186">
                  <c:v>74.303022460504764</c:v>
                </c:pt>
                <c:pt idx="1187">
                  <c:v>74.554061236636031</c:v>
                </c:pt>
                <c:pt idx="1188">
                  <c:v>74.2979608617336</c:v>
                </c:pt>
                <c:pt idx="1189">
                  <c:v>74.551198551971126</c:v>
                </c:pt>
                <c:pt idx="1190">
                  <c:v>74.675161821016331</c:v>
                </c:pt>
                <c:pt idx="1191">
                  <c:v>74.628649567261476</c:v>
                </c:pt>
                <c:pt idx="1192">
                  <c:v>74.805387250249964</c:v>
                </c:pt>
                <c:pt idx="1193">
                  <c:v>74.769934008180982</c:v>
                </c:pt>
                <c:pt idx="1194">
                  <c:v>75.13604943387864</c:v>
                </c:pt>
                <c:pt idx="1195">
                  <c:v>75.129948771064349</c:v>
                </c:pt>
                <c:pt idx="1196">
                  <c:v>75.075911492065558</c:v>
                </c:pt>
                <c:pt idx="1197">
                  <c:v>74.935078902353922</c:v>
                </c:pt>
                <c:pt idx="1198">
                  <c:v>74.955342966254577</c:v>
                </c:pt>
                <c:pt idx="1199">
                  <c:v>74.984267735535042</c:v>
                </c:pt>
                <c:pt idx="1200">
                  <c:v>74.97307947304553</c:v>
                </c:pt>
                <c:pt idx="1201">
                  <c:v>75.086865491160779</c:v>
                </c:pt>
                <c:pt idx="1202">
                  <c:v>75.259750002055441</c:v>
                </c:pt>
                <c:pt idx="1203">
                  <c:v>75.668174775161347</c:v>
                </c:pt>
                <c:pt idx="1204">
                  <c:v>75.763557322217594</c:v>
                </c:pt>
                <c:pt idx="1205">
                  <c:v>75.574736683213416</c:v>
                </c:pt>
                <c:pt idx="1206">
                  <c:v>75.3792666952979</c:v>
                </c:pt>
                <c:pt idx="1207">
                  <c:v>75.02399478321297</c:v>
                </c:pt>
                <c:pt idx="1208">
                  <c:v>75.18047905890721</c:v>
                </c:pt>
                <c:pt idx="1209">
                  <c:v>75.24869782042353</c:v>
                </c:pt>
                <c:pt idx="1210">
                  <c:v>75.008535547440488</c:v>
                </c:pt>
                <c:pt idx="1211">
                  <c:v>75.161122665758839</c:v>
                </c:pt>
                <c:pt idx="1212">
                  <c:v>74.865541424635424</c:v>
                </c:pt>
                <c:pt idx="1213">
                  <c:v>74.829578907627067</c:v>
                </c:pt>
                <c:pt idx="1214">
                  <c:v>75.025843211136717</c:v>
                </c:pt>
                <c:pt idx="1215">
                  <c:v>74.463920071281308</c:v>
                </c:pt>
                <c:pt idx="1216">
                  <c:v>74.235694173198965</c:v>
                </c:pt>
                <c:pt idx="1217">
                  <c:v>73.739764052338941</c:v>
                </c:pt>
                <c:pt idx="1218">
                  <c:v>73.948020372536845</c:v>
                </c:pt>
                <c:pt idx="1219">
                  <c:v>73.99200102943324</c:v>
                </c:pt>
                <c:pt idx="1220">
                  <c:v>73.726085016467678</c:v>
                </c:pt>
                <c:pt idx="1221">
                  <c:v>73.798755135198363</c:v>
                </c:pt>
                <c:pt idx="1222">
                  <c:v>73.981080256503418</c:v>
                </c:pt>
                <c:pt idx="1223">
                  <c:v>73.680818016466446</c:v>
                </c:pt>
                <c:pt idx="1224">
                  <c:v>73.565211488325389</c:v>
                </c:pt>
                <c:pt idx="1225">
                  <c:v>73.305838712879435</c:v>
                </c:pt>
                <c:pt idx="1226">
                  <c:v>73.404787548939751</c:v>
                </c:pt>
                <c:pt idx="1227">
                  <c:v>73.744166645013223</c:v>
                </c:pt>
                <c:pt idx="1228">
                  <c:v>73.640828050392201</c:v>
                </c:pt>
                <c:pt idx="1229">
                  <c:v>73.914530629467151</c:v>
                </c:pt>
                <c:pt idx="1230">
                  <c:v>73.733067850497449</c:v>
                </c:pt>
                <c:pt idx="1231">
                  <c:v>73.683975391583118</c:v>
                </c:pt>
                <c:pt idx="1232">
                  <c:v>73.613948547251852</c:v>
                </c:pt>
                <c:pt idx="1233">
                  <c:v>73.480557905114694</c:v>
                </c:pt>
                <c:pt idx="1234">
                  <c:v>73.153902354329318</c:v>
                </c:pt>
                <c:pt idx="1235">
                  <c:v>72.912307608843051</c:v>
                </c:pt>
                <c:pt idx="1236">
                  <c:v>73.119027284047917</c:v>
                </c:pt>
                <c:pt idx="1237">
                  <c:v>72.395010477313974</c:v>
                </c:pt>
                <c:pt idx="1238">
                  <c:v>72.567949342298604</c:v>
                </c:pt>
                <c:pt idx="1239">
                  <c:v>72.565123468258733</c:v>
                </c:pt>
                <c:pt idx="1240">
                  <c:v>72.646407578483661</c:v>
                </c:pt>
                <c:pt idx="1241">
                  <c:v>72.655611596783643</c:v>
                </c:pt>
                <c:pt idx="1242">
                  <c:v>72.842152996563527</c:v>
                </c:pt>
                <c:pt idx="1243">
                  <c:v>72.412509138147257</c:v>
                </c:pt>
                <c:pt idx="1244">
                  <c:v>72.734822399803591</c:v>
                </c:pt>
                <c:pt idx="1245">
                  <c:v>72.307281956953091</c:v>
                </c:pt>
                <c:pt idx="1246">
                  <c:v>72.48365631816219</c:v>
                </c:pt>
                <c:pt idx="1247">
                  <c:v>72.610832127899158</c:v>
                </c:pt>
                <c:pt idx="1248">
                  <c:v>72.542088154754154</c:v>
                </c:pt>
                <c:pt idx="1249">
                  <c:v>72.490291509361327</c:v>
                </c:pt>
                <c:pt idx="1250">
                  <c:v>72.604170395370559</c:v>
                </c:pt>
                <c:pt idx="1251">
                  <c:v>72.671998552436705</c:v>
                </c:pt>
                <c:pt idx="1252">
                  <c:v>72.895086607126714</c:v>
                </c:pt>
                <c:pt idx="1253">
                  <c:v>73.050245896959709</c:v>
                </c:pt>
                <c:pt idx="1254">
                  <c:v>72.800618092044544</c:v>
                </c:pt>
                <c:pt idx="1255">
                  <c:v>72.932816126056593</c:v>
                </c:pt>
                <c:pt idx="1256">
                  <c:v>73.347952262918412</c:v>
                </c:pt>
                <c:pt idx="1257">
                  <c:v>73.462186037041704</c:v>
                </c:pt>
                <c:pt idx="1258">
                  <c:v>73.556437199577005</c:v>
                </c:pt>
                <c:pt idx="1259">
                  <c:v>73.697988483786318</c:v>
                </c:pt>
                <c:pt idx="1260">
                  <c:v>73.560315493373565</c:v>
                </c:pt>
                <c:pt idx="1261">
                  <c:v>73.471401003859341</c:v>
                </c:pt>
                <c:pt idx="1262">
                  <c:v>73.503115252428529</c:v>
                </c:pt>
                <c:pt idx="1263">
                  <c:v>73.527222199025985</c:v>
                </c:pt>
                <c:pt idx="1264">
                  <c:v>73.624364767795427</c:v>
                </c:pt>
                <c:pt idx="1265">
                  <c:v>73.532461914402461</c:v>
                </c:pt>
                <c:pt idx="1266">
                  <c:v>73.356217628337376</c:v>
                </c:pt>
                <c:pt idx="1267">
                  <c:v>73.163309663104783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'рис. 1.8'!$C$6</c:f>
              <c:strCache>
                <c:ptCount val="1"/>
                <c:pt idx="0">
                  <c:v>Индекс курса российского рубля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'рис. 1.8'!$A$7:$A$3144</c:f>
              <c:numCache>
                <c:formatCode>m/d/yyyy</c:formatCode>
                <c:ptCount val="3138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41361</c:v>
                </c:pt>
                <c:pt idx="62">
                  <c:v>41366</c:v>
                </c:pt>
                <c:pt idx="63">
                  <c:v>41367</c:v>
                </c:pt>
                <c:pt idx="64">
                  <c:v>41368</c:v>
                </c:pt>
                <c:pt idx="65">
                  <c:v>41369</c:v>
                </c:pt>
                <c:pt idx="66">
                  <c:v>41372</c:v>
                </c:pt>
                <c:pt idx="67">
                  <c:v>41373</c:v>
                </c:pt>
                <c:pt idx="68">
                  <c:v>41374</c:v>
                </c:pt>
                <c:pt idx="69">
                  <c:v>41376</c:v>
                </c:pt>
                <c:pt idx="70">
                  <c:v>41379</c:v>
                </c:pt>
                <c:pt idx="71">
                  <c:v>41380</c:v>
                </c:pt>
                <c:pt idx="72">
                  <c:v>41381</c:v>
                </c:pt>
                <c:pt idx="73">
                  <c:v>41382</c:v>
                </c:pt>
                <c:pt idx="74">
                  <c:v>41386</c:v>
                </c:pt>
                <c:pt idx="75">
                  <c:v>41387</c:v>
                </c:pt>
                <c:pt idx="76">
                  <c:v>41389</c:v>
                </c:pt>
                <c:pt idx="77">
                  <c:v>41390</c:v>
                </c:pt>
                <c:pt idx="78">
                  <c:v>41393</c:v>
                </c:pt>
                <c:pt idx="79">
                  <c:v>41394</c:v>
                </c:pt>
                <c:pt idx="80">
                  <c:v>41395</c:v>
                </c:pt>
                <c:pt idx="81">
                  <c:v>41396</c:v>
                </c:pt>
                <c:pt idx="82">
                  <c:v>41397</c:v>
                </c:pt>
                <c:pt idx="83">
                  <c:v>41400</c:v>
                </c:pt>
                <c:pt idx="84">
                  <c:v>41401</c:v>
                </c:pt>
                <c:pt idx="85">
                  <c:v>41402</c:v>
                </c:pt>
                <c:pt idx="86">
                  <c:v>41403</c:v>
                </c:pt>
                <c:pt idx="87">
                  <c:v>41404</c:v>
                </c:pt>
                <c:pt idx="88">
                  <c:v>41407</c:v>
                </c:pt>
                <c:pt idx="89">
                  <c:v>41408</c:v>
                </c:pt>
                <c:pt idx="90">
                  <c:v>41409</c:v>
                </c:pt>
                <c:pt idx="91">
                  <c:v>41410</c:v>
                </c:pt>
                <c:pt idx="92">
                  <c:v>41411</c:v>
                </c:pt>
                <c:pt idx="93">
                  <c:v>41414</c:v>
                </c:pt>
                <c:pt idx="94">
                  <c:v>41415</c:v>
                </c:pt>
                <c:pt idx="95">
                  <c:v>41416</c:v>
                </c:pt>
                <c:pt idx="96">
                  <c:v>41417</c:v>
                </c:pt>
                <c:pt idx="97">
                  <c:v>41418</c:v>
                </c:pt>
                <c:pt idx="98">
                  <c:v>41421</c:v>
                </c:pt>
                <c:pt idx="99">
                  <c:v>41422</c:v>
                </c:pt>
                <c:pt idx="100">
                  <c:v>41423</c:v>
                </c:pt>
                <c:pt idx="101">
                  <c:v>41424</c:v>
                </c:pt>
                <c:pt idx="102">
                  <c:v>41425</c:v>
                </c:pt>
                <c:pt idx="103">
                  <c:v>41428</c:v>
                </c:pt>
                <c:pt idx="104">
                  <c:v>41429</c:v>
                </c:pt>
                <c:pt idx="105">
                  <c:v>41430</c:v>
                </c:pt>
                <c:pt idx="106">
                  <c:v>41431</c:v>
                </c:pt>
                <c:pt idx="107">
                  <c:v>41432</c:v>
                </c:pt>
                <c:pt idx="108">
                  <c:v>41435</c:v>
                </c:pt>
                <c:pt idx="109">
                  <c:v>41436</c:v>
                </c:pt>
                <c:pt idx="110">
                  <c:v>41437</c:v>
                </c:pt>
                <c:pt idx="111">
                  <c:v>41438</c:v>
                </c:pt>
                <c:pt idx="112">
                  <c:v>41439</c:v>
                </c:pt>
                <c:pt idx="113">
                  <c:v>41442</c:v>
                </c:pt>
                <c:pt idx="114">
                  <c:v>41443</c:v>
                </c:pt>
                <c:pt idx="115">
                  <c:v>41444</c:v>
                </c:pt>
                <c:pt idx="116">
                  <c:v>41445</c:v>
                </c:pt>
                <c:pt idx="117">
                  <c:v>41446</c:v>
                </c:pt>
                <c:pt idx="118">
                  <c:v>41449</c:v>
                </c:pt>
                <c:pt idx="119">
                  <c:v>41450</c:v>
                </c:pt>
                <c:pt idx="120">
                  <c:v>41451</c:v>
                </c:pt>
                <c:pt idx="121">
                  <c:v>41452</c:v>
                </c:pt>
                <c:pt idx="122">
                  <c:v>41453</c:v>
                </c:pt>
                <c:pt idx="123">
                  <c:v>41456</c:v>
                </c:pt>
                <c:pt idx="124">
                  <c:v>41457</c:v>
                </c:pt>
                <c:pt idx="125">
                  <c:v>41458</c:v>
                </c:pt>
                <c:pt idx="126">
                  <c:v>41459</c:v>
                </c:pt>
                <c:pt idx="127">
                  <c:v>41460</c:v>
                </c:pt>
                <c:pt idx="128">
                  <c:v>41463</c:v>
                </c:pt>
                <c:pt idx="129">
                  <c:v>41464</c:v>
                </c:pt>
                <c:pt idx="130">
                  <c:v>41465</c:v>
                </c:pt>
                <c:pt idx="131">
                  <c:v>41466</c:v>
                </c:pt>
                <c:pt idx="132">
                  <c:v>41467</c:v>
                </c:pt>
                <c:pt idx="133">
                  <c:v>41470</c:v>
                </c:pt>
                <c:pt idx="134">
                  <c:v>41471</c:v>
                </c:pt>
                <c:pt idx="135">
                  <c:v>41472</c:v>
                </c:pt>
                <c:pt idx="136">
                  <c:v>41473</c:v>
                </c:pt>
                <c:pt idx="137">
                  <c:v>41474</c:v>
                </c:pt>
                <c:pt idx="138">
                  <c:v>41477</c:v>
                </c:pt>
                <c:pt idx="139">
                  <c:v>41478</c:v>
                </c:pt>
                <c:pt idx="140">
                  <c:v>41479</c:v>
                </c:pt>
                <c:pt idx="141">
                  <c:v>41480</c:v>
                </c:pt>
                <c:pt idx="142">
                  <c:v>41481</c:v>
                </c:pt>
                <c:pt idx="143">
                  <c:v>41484</c:v>
                </c:pt>
                <c:pt idx="144">
                  <c:v>41485</c:v>
                </c:pt>
                <c:pt idx="145">
                  <c:v>41486</c:v>
                </c:pt>
                <c:pt idx="146">
                  <c:v>41487</c:v>
                </c:pt>
                <c:pt idx="147">
                  <c:v>41488</c:v>
                </c:pt>
                <c:pt idx="148">
                  <c:v>41491</c:v>
                </c:pt>
                <c:pt idx="149">
                  <c:v>41492</c:v>
                </c:pt>
                <c:pt idx="150">
                  <c:v>41493</c:v>
                </c:pt>
                <c:pt idx="151">
                  <c:v>41494</c:v>
                </c:pt>
                <c:pt idx="152">
                  <c:v>41495</c:v>
                </c:pt>
                <c:pt idx="153">
                  <c:v>41498</c:v>
                </c:pt>
                <c:pt idx="154">
                  <c:v>41499</c:v>
                </c:pt>
                <c:pt idx="155">
                  <c:v>41500</c:v>
                </c:pt>
                <c:pt idx="156">
                  <c:v>41501</c:v>
                </c:pt>
                <c:pt idx="157">
                  <c:v>41502</c:v>
                </c:pt>
                <c:pt idx="158">
                  <c:v>41505</c:v>
                </c:pt>
                <c:pt idx="159">
                  <c:v>41506</c:v>
                </c:pt>
                <c:pt idx="160">
                  <c:v>41507</c:v>
                </c:pt>
                <c:pt idx="161">
                  <c:v>41508</c:v>
                </c:pt>
                <c:pt idx="162">
                  <c:v>41509</c:v>
                </c:pt>
                <c:pt idx="163">
                  <c:v>41512</c:v>
                </c:pt>
                <c:pt idx="164">
                  <c:v>41513</c:v>
                </c:pt>
                <c:pt idx="165">
                  <c:v>41514</c:v>
                </c:pt>
                <c:pt idx="166">
                  <c:v>41515</c:v>
                </c:pt>
                <c:pt idx="167">
                  <c:v>41516</c:v>
                </c:pt>
                <c:pt idx="168">
                  <c:v>41519</c:v>
                </c:pt>
                <c:pt idx="169">
                  <c:v>41520</c:v>
                </c:pt>
                <c:pt idx="170">
                  <c:v>41521</c:v>
                </c:pt>
                <c:pt idx="171">
                  <c:v>41522</c:v>
                </c:pt>
                <c:pt idx="172">
                  <c:v>41523</c:v>
                </c:pt>
                <c:pt idx="173">
                  <c:v>41526</c:v>
                </c:pt>
                <c:pt idx="174">
                  <c:v>41527</c:v>
                </c:pt>
                <c:pt idx="175">
                  <c:v>41528</c:v>
                </c:pt>
                <c:pt idx="176">
                  <c:v>41529</c:v>
                </c:pt>
                <c:pt idx="177">
                  <c:v>41530</c:v>
                </c:pt>
                <c:pt idx="178">
                  <c:v>41533</c:v>
                </c:pt>
                <c:pt idx="179">
                  <c:v>41534</c:v>
                </c:pt>
                <c:pt idx="180">
                  <c:v>41535</c:v>
                </c:pt>
                <c:pt idx="181">
                  <c:v>41536</c:v>
                </c:pt>
                <c:pt idx="182">
                  <c:v>41537</c:v>
                </c:pt>
                <c:pt idx="183">
                  <c:v>41540</c:v>
                </c:pt>
                <c:pt idx="184">
                  <c:v>41541</c:v>
                </c:pt>
                <c:pt idx="185">
                  <c:v>41542</c:v>
                </c:pt>
                <c:pt idx="186">
                  <c:v>41543</c:v>
                </c:pt>
                <c:pt idx="187">
                  <c:v>41544</c:v>
                </c:pt>
                <c:pt idx="188">
                  <c:v>41547</c:v>
                </c:pt>
                <c:pt idx="189">
                  <c:v>41548</c:v>
                </c:pt>
                <c:pt idx="190">
                  <c:v>41549</c:v>
                </c:pt>
                <c:pt idx="191">
                  <c:v>41550</c:v>
                </c:pt>
                <c:pt idx="192">
                  <c:v>41551</c:v>
                </c:pt>
                <c:pt idx="193">
                  <c:v>41554</c:v>
                </c:pt>
                <c:pt idx="194">
                  <c:v>41555</c:v>
                </c:pt>
                <c:pt idx="195">
                  <c:v>41556</c:v>
                </c:pt>
                <c:pt idx="196">
                  <c:v>41557</c:v>
                </c:pt>
                <c:pt idx="197">
                  <c:v>41558</c:v>
                </c:pt>
                <c:pt idx="198">
                  <c:v>41561</c:v>
                </c:pt>
                <c:pt idx="199">
                  <c:v>41562</c:v>
                </c:pt>
                <c:pt idx="200">
                  <c:v>41563</c:v>
                </c:pt>
                <c:pt idx="201">
                  <c:v>41564</c:v>
                </c:pt>
                <c:pt idx="202">
                  <c:v>41565</c:v>
                </c:pt>
                <c:pt idx="203">
                  <c:v>41568</c:v>
                </c:pt>
                <c:pt idx="204">
                  <c:v>41569</c:v>
                </c:pt>
                <c:pt idx="205">
                  <c:v>41570</c:v>
                </c:pt>
                <c:pt idx="206">
                  <c:v>41571</c:v>
                </c:pt>
                <c:pt idx="207">
                  <c:v>41572</c:v>
                </c:pt>
                <c:pt idx="208">
                  <c:v>41575</c:v>
                </c:pt>
                <c:pt idx="209">
                  <c:v>41576</c:v>
                </c:pt>
                <c:pt idx="210">
                  <c:v>41577</c:v>
                </c:pt>
                <c:pt idx="211">
                  <c:v>41578</c:v>
                </c:pt>
                <c:pt idx="212">
                  <c:v>41579</c:v>
                </c:pt>
                <c:pt idx="213">
                  <c:v>41582</c:v>
                </c:pt>
                <c:pt idx="214">
                  <c:v>41583</c:v>
                </c:pt>
                <c:pt idx="215">
                  <c:v>41584</c:v>
                </c:pt>
                <c:pt idx="216">
                  <c:v>41585</c:v>
                </c:pt>
                <c:pt idx="217">
                  <c:v>41586</c:v>
                </c:pt>
                <c:pt idx="218">
                  <c:v>41589</c:v>
                </c:pt>
                <c:pt idx="219">
                  <c:v>41590</c:v>
                </c:pt>
                <c:pt idx="220">
                  <c:v>41591</c:v>
                </c:pt>
                <c:pt idx="221">
                  <c:v>41592</c:v>
                </c:pt>
                <c:pt idx="222">
                  <c:v>41593</c:v>
                </c:pt>
                <c:pt idx="223">
                  <c:v>41596</c:v>
                </c:pt>
                <c:pt idx="224">
                  <c:v>41597</c:v>
                </c:pt>
                <c:pt idx="225">
                  <c:v>41598</c:v>
                </c:pt>
                <c:pt idx="226">
                  <c:v>41599</c:v>
                </c:pt>
                <c:pt idx="227">
                  <c:v>41600</c:v>
                </c:pt>
                <c:pt idx="228">
                  <c:v>41603</c:v>
                </c:pt>
                <c:pt idx="229">
                  <c:v>41604</c:v>
                </c:pt>
                <c:pt idx="230">
                  <c:v>41605</c:v>
                </c:pt>
                <c:pt idx="231">
                  <c:v>41606</c:v>
                </c:pt>
                <c:pt idx="232">
                  <c:v>41607</c:v>
                </c:pt>
                <c:pt idx="233">
                  <c:v>41610</c:v>
                </c:pt>
                <c:pt idx="234">
                  <c:v>41611</c:v>
                </c:pt>
                <c:pt idx="235">
                  <c:v>41612</c:v>
                </c:pt>
                <c:pt idx="236">
                  <c:v>41613</c:v>
                </c:pt>
                <c:pt idx="237">
                  <c:v>41614</c:v>
                </c:pt>
                <c:pt idx="238">
                  <c:v>41617</c:v>
                </c:pt>
                <c:pt idx="239">
                  <c:v>41618</c:v>
                </c:pt>
                <c:pt idx="240">
                  <c:v>41619</c:v>
                </c:pt>
                <c:pt idx="241">
                  <c:v>41620</c:v>
                </c:pt>
                <c:pt idx="242">
                  <c:v>41621</c:v>
                </c:pt>
                <c:pt idx="243">
                  <c:v>41624</c:v>
                </c:pt>
                <c:pt idx="244">
                  <c:v>41625</c:v>
                </c:pt>
                <c:pt idx="245">
                  <c:v>41626</c:v>
                </c:pt>
                <c:pt idx="246">
                  <c:v>41627</c:v>
                </c:pt>
                <c:pt idx="247">
                  <c:v>41628</c:v>
                </c:pt>
                <c:pt idx="248">
                  <c:v>41631</c:v>
                </c:pt>
                <c:pt idx="249">
                  <c:v>41632</c:v>
                </c:pt>
                <c:pt idx="250">
                  <c:v>41634</c:v>
                </c:pt>
                <c:pt idx="251">
                  <c:v>41635</c:v>
                </c:pt>
                <c:pt idx="252">
                  <c:v>41638</c:v>
                </c:pt>
                <c:pt idx="253">
                  <c:v>41639</c:v>
                </c:pt>
                <c:pt idx="254">
                  <c:v>41640</c:v>
                </c:pt>
                <c:pt idx="255">
                  <c:v>41641</c:v>
                </c:pt>
                <c:pt idx="256">
                  <c:v>41642</c:v>
                </c:pt>
                <c:pt idx="257">
                  <c:v>41645</c:v>
                </c:pt>
                <c:pt idx="258">
                  <c:v>41646</c:v>
                </c:pt>
                <c:pt idx="259">
                  <c:v>41647</c:v>
                </c:pt>
                <c:pt idx="260">
                  <c:v>41648</c:v>
                </c:pt>
                <c:pt idx="261">
                  <c:v>41649</c:v>
                </c:pt>
                <c:pt idx="262">
                  <c:v>41652</c:v>
                </c:pt>
                <c:pt idx="263">
                  <c:v>41653</c:v>
                </c:pt>
                <c:pt idx="264">
                  <c:v>41654</c:v>
                </c:pt>
                <c:pt idx="265">
                  <c:v>41655</c:v>
                </c:pt>
                <c:pt idx="266">
                  <c:v>41656</c:v>
                </c:pt>
                <c:pt idx="267">
                  <c:v>41659</c:v>
                </c:pt>
                <c:pt idx="268">
                  <c:v>41660</c:v>
                </c:pt>
                <c:pt idx="269">
                  <c:v>41661</c:v>
                </c:pt>
                <c:pt idx="270">
                  <c:v>41662</c:v>
                </c:pt>
                <c:pt idx="271">
                  <c:v>41663</c:v>
                </c:pt>
                <c:pt idx="272">
                  <c:v>41666</c:v>
                </c:pt>
                <c:pt idx="273">
                  <c:v>41667</c:v>
                </c:pt>
                <c:pt idx="274">
                  <c:v>41668</c:v>
                </c:pt>
                <c:pt idx="275">
                  <c:v>41669</c:v>
                </c:pt>
                <c:pt idx="276">
                  <c:v>41670</c:v>
                </c:pt>
                <c:pt idx="277">
                  <c:v>41673</c:v>
                </c:pt>
                <c:pt idx="278">
                  <c:v>41674</c:v>
                </c:pt>
                <c:pt idx="279">
                  <c:v>41675</c:v>
                </c:pt>
                <c:pt idx="280">
                  <c:v>41676</c:v>
                </c:pt>
                <c:pt idx="281">
                  <c:v>41677</c:v>
                </c:pt>
                <c:pt idx="282">
                  <c:v>41680</c:v>
                </c:pt>
                <c:pt idx="283">
                  <c:v>41681</c:v>
                </c:pt>
                <c:pt idx="284">
                  <c:v>41682</c:v>
                </c:pt>
                <c:pt idx="285">
                  <c:v>41683</c:v>
                </c:pt>
                <c:pt idx="286">
                  <c:v>41684</c:v>
                </c:pt>
                <c:pt idx="287">
                  <c:v>41687</c:v>
                </c:pt>
                <c:pt idx="288">
                  <c:v>41688</c:v>
                </c:pt>
                <c:pt idx="289">
                  <c:v>41689</c:v>
                </c:pt>
                <c:pt idx="290">
                  <c:v>41690</c:v>
                </c:pt>
                <c:pt idx="291">
                  <c:v>41691</c:v>
                </c:pt>
                <c:pt idx="292">
                  <c:v>41694</c:v>
                </c:pt>
                <c:pt idx="293">
                  <c:v>41695</c:v>
                </c:pt>
                <c:pt idx="294">
                  <c:v>41696</c:v>
                </c:pt>
                <c:pt idx="295">
                  <c:v>41697</c:v>
                </c:pt>
                <c:pt idx="296">
                  <c:v>41698</c:v>
                </c:pt>
                <c:pt idx="297">
                  <c:v>41701</c:v>
                </c:pt>
                <c:pt idx="298">
                  <c:v>41702</c:v>
                </c:pt>
                <c:pt idx="299">
                  <c:v>41703</c:v>
                </c:pt>
                <c:pt idx="300">
                  <c:v>41704</c:v>
                </c:pt>
                <c:pt idx="301">
                  <c:v>41705</c:v>
                </c:pt>
                <c:pt idx="302">
                  <c:v>41708</c:v>
                </c:pt>
                <c:pt idx="303">
                  <c:v>41709</c:v>
                </c:pt>
                <c:pt idx="304">
                  <c:v>41710</c:v>
                </c:pt>
                <c:pt idx="305">
                  <c:v>41711</c:v>
                </c:pt>
                <c:pt idx="306">
                  <c:v>41712</c:v>
                </c:pt>
                <c:pt idx="307">
                  <c:v>41715</c:v>
                </c:pt>
                <c:pt idx="308">
                  <c:v>41716</c:v>
                </c:pt>
                <c:pt idx="309">
                  <c:v>41717</c:v>
                </c:pt>
                <c:pt idx="310">
                  <c:v>41718</c:v>
                </c:pt>
                <c:pt idx="311">
                  <c:v>41719</c:v>
                </c:pt>
                <c:pt idx="312">
                  <c:v>41722</c:v>
                </c:pt>
                <c:pt idx="313">
                  <c:v>41723</c:v>
                </c:pt>
                <c:pt idx="314">
                  <c:v>41724</c:v>
                </c:pt>
                <c:pt idx="315">
                  <c:v>41725</c:v>
                </c:pt>
                <c:pt idx="316">
                  <c:v>41726</c:v>
                </c:pt>
                <c:pt idx="317">
                  <c:v>41730</c:v>
                </c:pt>
                <c:pt idx="318">
                  <c:v>41731</c:v>
                </c:pt>
                <c:pt idx="319">
                  <c:v>41732</c:v>
                </c:pt>
                <c:pt idx="320">
                  <c:v>41733</c:v>
                </c:pt>
                <c:pt idx="321">
                  <c:v>41736</c:v>
                </c:pt>
                <c:pt idx="322">
                  <c:v>41737</c:v>
                </c:pt>
                <c:pt idx="323">
                  <c:v>41738</c:v>
                </c:pt>
                <c:pt idx="324">
                  <c:v>41739</c:v>
                </c:pt>
                <c:pt idx="325">
                  <c:v>41740</c:v>
                </c:pt>
                <c:pt idx="326">
                  <c:v>41743</c:v>
                </c:pt>
                <c:pt idx="327">
                  <c:v>41744</c:v>
                </c:pt>
                <c:pt idx="328">
                  <c:v>41745</c:v>
                </c:pt>
                <c:pt idx="329">
                  <c:v>41746</c:v>
                </c:pt>
                <c:pt idx="330">
                  <c:v>41747</c:v>
                </c:pt>
                <c:pt idx="331">
                  <c:v>41750</c:v>
                </c:pt>
                <c:pt idx="332">
                  <c:v>41751</c:v>
                </c:pt>
                <c:pt idx="333">
                  <c:v>41752</c:v>
                </c:pt>
                <c:pt idx="334">
                  <c:v>41753</c:v>
                </c:pt>
                <c:pt idx="335">
                  <c:v>41754</c:v>
                </c:pt>
                <c:pt idx="336">
                  <c:v>41757</c:v>
                </c:pt>
                <c:pt idx="337">
                  <c:v>41758</c:v>
                </c:pt>
                <c:pt idx="338">
                  <c:v>41759</c:v>
                </c:pt>
                <c:pt idx="339">
                  <c:v>41760</c:v>
                </c:pt>
                <c:pt idx="340">
                  <c:v>41761</c:v>
                </c:pt>
                <c:pt idx="341">
                  <c:v>41764</c:v>
                </c:pt>
                <c:pt idx="342">
                  <c:v>41765</c:v>
                </c:pt>
                <c:pt idx="343">
                  <c:v>41766</c:v>
                </c:pt>
                <c:pt idx="344">
                  <c:v>41767</c:v>
                </c:pt>
                <c:pt idx="345">
                  <c:v>41768</c:v>
                </c:pt>
                <c:pt idx="346">
                  <c:v>41771</c:v>
                </c:pt>
                <c:pt idx="347">
                  <c:v>41772</c:v>
                </c:pt>
                <c:pt idx="348">
                  <c:v>41773</c:v>
                </c:pt>
                <c:pt idx="349">
                  <c:v>41774</c:v>
                </c:pt>
                <c:pt idx="350">
                  <c:v>41775</c:v>
                </c:pt>
                <c:pt idx="351">
                  <c:v>41778</c:v>
                </c:pt>
                <c:pt idx="352">
                  <c:v>41779</c:v>
                </c:pt>
                <c:pt idx="353">
                  <c:v>41780</c:v>
                </c:pt>
                <c:pt idx="354">
                  <c:v>41781</c:v>
                </c:pt>
                <c:pt idx="355">
                  <c:v>41782</c:v>
                </c:pt>
                <c:pt idx="356">
                  <c:v>41785</c:v>
                </c:pt>
                <c:pt idx="357">
                  <c:v>41786</c:v>
                </c:pt>
                <c:pt idx="358">
                  <c:v>41787</c:v>
                </c:pt>
                <c:pt idx="359">
                  <c:v>41788</c:v>
                </c:pt>
                <c:pt idx="360">
                  <c:v>41789</c:v>
                </c:pt>
                <c:pt idx="361">
                  <c:v>41792</c:v>
                </c:pt>
                <c:pt idx="362">
                  <c:v>41793</c:v>
                </c:pt>
                <c:pt idx="363">
                  <c:v>41794</c:v>
                </c:pt>
                <c:pt idx="364">
                  <c:v>41795</c:v>
                </c:pt>
                <c:pt idx="365">
                  <c:v>41796</c:v>
                </c:pt>
                <c:pt idx="366">
                  <c:v>41799</c:v>
                </c:pt>
                <c:pt idx="367">
                  <c:v>41800</c:v>
                </c:pt>
                <c:pt idx="368">
                  <c:v>41801</c:v>
                </c:pt>
                <c:pt idx="369">
                  <c:v>41802</c:v>
                </c:pt>
                <c:pt idx="370">
                  <c:v>41803</c:v>
                </c:pt>
                <c:pt idx="371">
                  <c:v>41806</c:v>
                </c:pt>
                <c:pt idx="372">
                  <c:v>41807</c:v>
                </c:pt>
                <c:pt idx="373">
                  <c:v>41808</c:v>
                </c:pt>
                <c:pt idx="374">
                  <c:v>41809</c:v>
                </c:pt>
                <c:pt idx="375">
                  <c:v>41810</c:v>
                </c:pt>
                <c:pt idx="376">
                  <c:v>41813</c:v>
                </c:pt>
                <c:pt idx="377">
                  <c:v>41814</c:v>
                </c:pt>
                <c:pt idx="378">
                  <c:v>41815</c:v>
                </c:pt>
                <c:pt idx="379">
                  <c:v>41816</c:v>
                </c:pt>
                <c:pt idx="380">
                  <c:v>41817</c:v>
                </c:pt>
                <c:pt idx="381">
                  <c:v>41820</c:v>
                </c:pt>
                <c:pt idx="382">
                  <c:v>41821</c:v>
                </c:pt>
                <c:pt idx="383">
                  <c:v>41822</c:v>
                </c:pt>
                <c:pt idx="384">
                  <c:v>41823</c:v>
                </c:pt>
                <c:pt idx="385">
                  <c:v>41824</c:v>
                </c:pt>
                <c:pt idx="386">
                  <c:v>41827</c:v>
                </c:pt>
                <c:pt idx="387">
                  <c:v>41828</c:v>
                </c:pt>
                <c:pt idx="388">
                  <c:v>41829</c:v>
                </c:pt>
                <c:pt idx="389">
                  <c:v>41830</c:v>
                </c:pt>
                <c:pt idx="390">
                  <c:v>41831</c:v>
                </c:pt>
                <c:pt idx="391">
                  <c:v>41834</c:v>
                </c:pt>
                <c:pt idx="392">
                  <c:v>41835</c:v>
                </c:pt>
                <c:pt idx="393">
                  <c:v>41836</c:v>
                </c:pt>
                <c:pt idx="394">
                  <c:v>41837</c:v>
                </c:pt>
                <c:pt idx="395">
                  <c:v>41838</c:v>
                </c:pt>
                <c:pt idx="396">
                  <c:v>41841</c:v>
                </c:pt>
                <c:pt idx="397">
                  <c:v>41842</c:v>
                </c:pt>
                <c:pt idx="398">
                  <c:v>41843</c:v>
                </c:pt>
                <c:pt idx="399">
                  <c:v>41844</c:v>
                </c:pt>
                <c:pt idx="400">
                  <c:v>41845</c:v>
                </c:pt>
                <c:pt idx="401">
                  <c:v>41848</c:v>
                </c:pt>
                <c:pt idx="402">
                  <c:v>41849</c:v>
                </c:pt>
                <c:pt idx="403">
                  <c:v>41850</c:v>
                </c:pt>
                <c:pt idx="404">
                  <c:v>41851</c:v>
                </c:pt>
                <c:pt idx="405">
                  <c:v>41852</c:v>
                </c:pt>
                <c:pt idx="406">
                  <c:v>41855</c:v>
                </c:pt>
                <c:pt idx="407">
                  <c:v>41856</c:v>
                </c:pt>
                <c:pt idx="408">
                  <c:v>41857</c:v>
                </c:pt>
                <c:pt idx="409">
                  <c:v>41858</c:v>
                </c:pt>
                <c:pt idx="410">
                  <c:v>41859</c:v>
                </c:pt>
                <c:pt idx="411">
                  <c:v>41862</c:v>
                </c:pt>
                <c:pt idx="412">
                  <c:v>41863</c:v>
                </c:pt>
                <c:pt idx="413">
                  <c:v>41864</c:v>
                </c:pt>
                <c:pt idx="414">
                  <c:v>41865</c:v>
                </c:pt>
                <c:pt idx="415">
                  <c:v>41866</c:v>
                </c:pt>
                <c:pt idx="416">
                  <c:v>41869</c:v>
                </c:pt>
                <c:pt idx="417">
                  <c:v>41870</c:v>
                </c:pt>
                <c:pt idx="418">
                  <c:v>41871</c:v>
                </c:pt>
                <c:pt idx="419">
                  <c:v>41872</c:v>
                </c:pt>
                <c:pt idx="420">
                  <c:v>41873</c:v>
                </c:pt>
                <c:pt idx="421">
                  <c:v>41876</c:v>
                </c:pt>
                <c:pt idx="422">
                  <c:v>41877</c:v>
                </c:pt>
                <c:pt idx="423">
                  <c:v>41878</c:v>
                </c:pt>
                <c:pt idx="424">
                  <c:v>41879</c:v>
                </c:pt>
                <c:pt idx="425">
                  <c:v>41880</c:v>
                </c:pt>
                <c:pt idx="426">
                  <c:v>41883</c:v>
                </c:pt>
                <c:pt idx="427">
                  <c:v>41884</c:v>
                </c:pt>
                <c:pt idx="428">
                  <c:v>41885</c:v>
                </c:pt>
                <c:pt idx="429">
                  <c:v>41886</c:v>
                </c:pt>
                <c:pt idx="430">
                  <c:v>41887</c:v>
                </c:pt>
                <c:pt idx="431">
                  <c:v>41890</c:v>
                </c:pt>
                <c:pt idx="432">
                  <c:v>41891</c:v>
                </c:pt>
                <c:pt idx="433">
                  <c:v>41892</c:v>
                </c:pt>
                <c:pt idx="434">
                  <c:v>41893</c:v>
                </c:pt>
                <c:pt idx="435">
                  <c:v>41894</c:v>
                </c:pt>
                <c:pt idx="436">
                  <c:v>41897</c:v>
                </c:pt>
                <c:pt idx="437">
                  <c:v>41898</c:v>
                </c:pt>
                <c:pt idx="438">
                  <c:v>41899</c:v>
                </c:pt>
                <c:pt idx="439">
                  <c:v>41900</c:v>
                </c:pt>
                <c:pt idx="440">
                  <c:v>41901</c:v>
                </c:pt>
                <c:pt idx="441">
                  <c:v>41904</c:v>
                </c:pt>
                <c:pt idx="442">
                  <c:v>41905</c:v>
                </c:pt>
                <c:pt idx="443">
                  <c:v>41906</c:v>
                </c:pt>
                <c:pt idx="444">
                  <c:v>41907</c:v>
                </c:pt>
                <c:pt idx="445">
                  <c:v>41908</c:v>
                </c:pt>
                <c:pt idx="446">
                  <c:v>41911</c:v>
                </c:pt>
                <c:pt idx="447">
                  <c:v>41912</c:v>
                </c:pt>
                <c:pt idx="448">
                  <c:v>41913</c:v>
                </c:pt>
                <c:pt idx="449">
                  <c:v>41915</c:v>
                </c:pt>
                <c:pt idx="450">
                  <c:v>41918</c:v>
                </c:pt>
                <c:pt idx="451">
                  <c:v>41919</c:v>
                </c:pt>
                <c:pt idx="452">
                  <c:v>41920</c:v>
                </c:pt>
                <c:pt idx="453">
                  <c:v>41921</c:v>
                </c:pt>
                <c:pt idx="454">
                  <c:v>41922</c:v>
                </c:pt>
                <c:pt idx="455">
                  <c:v>41925</c:v>
                </c:pt>
                <c:pt idx="456">
                  <c:v>41926</c:v>
                </c:pt>
                <c:pt idx="457">
                  <c:v>41927</c:v>
                </c:pt>
                <c:pt idx="458">
                  <c:v>41928</c:v>
                </c:pt>
                <c:pt idx="459">
                  <c:v>41929</c:v>
                </c:pt>
                <c:pt idx="460">
                  <c:v>41932</c:v>
                </c:pt>
                <c:pt idx="461">
                  <c:v>41933</c:v>
                </c:pt>
                <c:pt idx="462">
                  <c:v>41934</c:v>
                </c:pt>
                <c:pt idx="463">
                  <c:v>41936</c:v>
                </c:pt>
                <c:pt idx="464">
                  <c:v>41939</c:v>
                </c:pt>
                <c:pt idx="465">
                  <c:v>41940</c:v>
                </c:pt>
                <c:pt idx="466">
                  <c:v>41941</c:v>
                </c:pt>
                <c:pt idx="467">
                  <c:v>41942</c:v>
                </c:pt>
                <c:pt idx="468">
                  <c:v>41943</c:v>
                </c:pt>
                <c:pt idx="469">
                  <c:v>41946</c:v>
                </c:pt>
                <c:pt idx="470">
                  <c:v>41947</c:v>
                </c:pt>
                <c:pt idx="471">
                  <c:v>41948</c:v>
                </c:pt>
                <c:pt idx="472">
                  <c:v>41949</c:v>
                </c:pt>
                <c:pt idx="473">
                  <c:v>41950</c:v>
                </c:pt>
                <c:pt idx="474">
                  <c:v>41953</c:v>
                </c:pt>
                <c:pt idx="475">
                  <c:v>41954</c:v>
                </c:pt>
                <c:pt idx="476">
                  <c:v>41955</c:v>
                </c:pt>
                <c:pt idx="477">
                  <c:v>41956</c:v>
                </c:pt>
                <c:pt idx="478">
                  <c:v>41957</c:v>
                </c:pt>
                <c:pt idx="479">
                  <c:v>41960</c:v>
                </c:pt>
                <c:pt idx="480">
                  <c:v>41961</c:v>
                </c:pt>
                <c:pt idx="481">
                  <c:v>41962</c:v>
                </c:pt>
                <c:pt idx="482">
                  <c:v>41963</c:v>
                </c:pt>
                <c:pt idx="483">
                  <c:v>41964</c:v>
                </c:pt>
                <c:pt idx="484">
                  <c:v>41967</c:v>
                </c:pt>
                <c:pt idx="485">
                  <c:v>41968</c:v>
                </c:pt>
                <c:pt idx="486">
                  <c:v>41969</c:v>
                </c:pt>
                <c:pt idx="487">
                  <c:v>41970</c:v>
                </c:pt>
                <c:pt idx="488">
                  <c:v>41971</c:v>
                </c:pt>
                <c:pt idx="489">
                  <c:v>41974</c:v>
                </c:pt>
                <c:pt idx="490">
                  <c:v>41975</c:v>
                </c:pt>
                <c:pt idx="491">
                  <c:v>41976</c:v>
                </c:pt>
                <c:pt idx="492">
                  <c:v>41977</c:v>
                </c:pt>
                <c:pt idx="493">
                  <c:v>41978</c:v>
                </c:pt>
                <c:pt idx="494">
                  <c:v>41981</c:v>
                </c:pt>
                <c:pt idx="495">
                  <c:v>41982</c:v>
                </c:pt>
                <c:pt idx="496">
                  <c:v>41983</c:v>
                </c:pt>
                <c:pt idx="497">
                  <c:v>41984</c:v>
                </c:pt>
                <c:pt idx="498">
                  <c:v>41985</c:v>
                </c:pt>
                <c:pt idx="499">
                  <c:v>41988</c:v>
                </c:pt>
                <c:pt idx="500">
                  <c:v>41989</c:v>
                </c:pt>
                <c:pt idx="501">
                  <c:v>41990</c:v>
                </c:pt>
                <c:pt idx="502">
                  <c:v>41991</c:v>
                </c:pt>
                <c:pt idx="503">
                  <c:v>41992</c:v>
                </c:pt>
                <c:pt idx="504">
                  <c:v>41995</c:v>
                </c:pt>
                <c:pt idx="505">
                  <c:v>41996</c:v>
                </c:pt>
                <c:pt idx="506">
                  <c:v>41997</c:v>
                </c:pt>
                <c:pt idx="507">
                  <c:v>41999</c:v>
                </c:pt>
                <c:pt idx="508">
                  <c:v>42002</c:v>
                </c:pt>
                <c:pt idx="509">
                  <c:v>42003</c:v>
                </c:pt>
                <c:pt idx="510">
                  <c:v>42004</c:v>
                </c:pt>
                <c:pt idx="511">
                  <c:v>42005</c:v>
                </c:pt>
                <c:pt idx="512">
                  <c:v>42006</c:v>
                </c:pt>
                <c:pt idx="513">
                  <c:v>42009</c:v>
                </c:pt>
                <c:pt idx="514">
                  <c:v>42010</c:v>
                </c:pt>
                <c:pt idx="515">
                  <c:v>42011</c:v>
                </c:pt>
                <c:pt idx="516">
                  <c:v>42012</c:v>
                </c:pt>
                <c:pt idx="517">
                  <c:v>42013</c:v>
                </c:pt>
                <c:pt idx="518">
                  <c:v>42016</c:v>
                </c:pt>
                <c:pt idx="519">
                  <c:v>42017</c:v>
                </c:pt>
                <c:pt idx="520">
                  <c:v>42018</c:v>
                </c:pt>
                <c:pt idx="521">
                  <c:v>42019</c:v>
                </c:pt>
                <c:pt idx="522">
                  <c:v>42020</c:v>
                </c:pt>
                <c:pt idx="523">
                  <c:v>42023</c:v>
                </c:pt>
                <c:pt idx="524">
                  <c:v>42024</c:v>
                </c:pt>
                <c:pt idx="525">
                  <c:v>42025</c:v>
                </c:pt>
                <c:pt idx="526">
                  <c:v>42026</c:v>
                </c:pt>
                <c:pt idx="527">
                  <c:v>42027</c:v>
                </c:pt>
                <c:pt idx="528">
                  <c:v>42030</c:v>
                </c:pt>
                <c:pt idx="529">
                  <c:v>42031</c:v>
                </c:pt>
                <c:pt idx="530">
                  <c:v>42032</c:v>
                </c:pt>
                <c:pt idx="531">
                  <c:v>42033</c:v>
                </c:pt>
                <c:pt idx="532">
                  <c:v>42034</c:v>
                </c:pt>
                <c:pt idx="533">
                  <c:v>42037</c:v>
                </c:pt>
                <c:pt idx="534">
                  <c:v>42038</c:v>
                </c:pt>
                <c:pt idx="535">
                  <c:v>42039</c:v>
                </c:pt>
                <c:pt idx="536">
                  <c:v>42040</c:v>
                </c:pt>
                <c:pt idx="537">
                  <c:v>42041</c:v>
                </c:pt>
                <c:pt idx="538">
                  <c:v>42044</c:v>
                </c:pt>
                <c:pt idx="539">
                  <c:v>42045</c:v>
                </c:pt>
                <c:pt idx="540">
                  <c:v>42046</c:v>
                </c:pt>
                <c:pt idx="541">
                  <c:v>42047</c:v>
                </c:pt>
                <c:pt idx="542">
                  <c:v>42048</c:v>
                </c:pt>
                <c:pt idx="543">
                  <c:v>42051</c:v>
                </c:pt>
                <c:pt idx="544">
                  <c:v>42052</c:v>
                </c:pt>
                <c:pt idx="545">
                  <c:v>42053</c:v>
                </c:pt>
                <c:pt idx="546">
                  <c:v>42054</c:v>
                </c:pt>
                <c:pt idx="547">
                  <c:v>42055</c:v>
                </c:pt>
                <c:pt idx="548">
                  <c:v>42058</c:v>
                </c:pt>
                <c:pt idx="549">
                  <c:v>42059</c:v>
                </c:pt>
                <c:pt idx="550">
                  <c:v>42060</c:v>
                </c:pt>
                <c:pt idx="551">
                  <c:v>42061</c:v>
                </c:pt>
                <c:pt idx="552">
                  <c:v>42062</c:v>
                </c:pt>
                <c:pt idx="553">
                  <c:v>42065</c:v>
                </c:pt>
                <c:pt idx="554">
                  <c:v>42066</c:v>
                </c:pt>
                <c:pt idx="555">
                  <c:v>42067</c:v>
                </c:pt>
                <c:pt idx="556">
                  <c:v>42068</c:v>
                </c:pt>
                <c:pt idx="557">
                  <c:v>42069</c:v>
                </c:pt>
                <c:pt idx="558">
                  <c:v>42072</c:v>
                </c:pt>
                <c:pt idx="559">
                  <c:v>42073</c:v>
                </c:pt>
                <c:pt idx="560">
                  <c:v>42074</c:v>
                </c:pt>
                <c:pt idx="561">
                  <c:v>42075</c:v>
                </c:pt>
                <c:pt idx="562">
                  <c:v>42076</c:v>
                </c:pt>
                <c:pt idx="563">
                  <c:v>42079</c:v>
                </c:pt>
                <c:pt idx="564">
                  <c:v>42080</c:v>
                </c:pt>
                <c:pt idx="565">
                  <c:v>42081</c:v>
                </c:pt>
                <c:pt idx="566">
                  <c:v>42082</c:v>
                </c:pt>
                <c:pt idx="567">
                  <c:v>42083</c:v>
                </c:pt>
                <c:pt idx="568">
                  <c:v>42086</c:v>
                </c:pt>
                <c:pt idx="569">
                  <c:v>42087</c:v>
                </c:pt>
                <c:pt idx="570">
                  <c:v>42088</c:v>
                </c:pt>
                <c:pt idx="571">
                  <c:v>42089</c:v>
                </c:pt>
                <c:pt idx="572">
                  <c:v>42090</c:v>
                </c:pt>
                <c:pt idx="573">
                  <c:v>42093</c:v>
                </c:pt>
                <c:pt idx="574">
                  <c:v>42094</c:v>
                </c:pt>
                <c:pt idx="575">
                  <c:v>42097</c:v>
                </c:pt>
                <c:pt idx="576">
                  <c:v>42100</c:v>
                </c:pt>
                <c:pt idx="577">
                  <c:v>42101</c:v>
                </c:pt>
                <c:pt idx="578">
                  <c:v>42102</c:v>
                </c:pt>
                <c:pt idx="579">
                  <c:v>42103</c:v>
                </c:pt>
                <c:pt idx="580">
                  <c:v>42104</c:v>
                </c:pt>
                <c:pt idx="581">
                  <c:v>42107</c:v>
                </c:pt>
                <c:pt idx="582">
                  <c:v>42108</c:v>
                </c:pt>
                <c:pt idx="583">
                  <c:v>42109</c:v>
                </c:pt>
                <c:pt idx="584">
                  <c:v>42110</c:v>
                </c:pt>
                <c:pt idx="585">
                  <c:v>42111</c:v>
                </c:pt>
                <c:pt idx="586">
                  <c:v>42114</c:v>
                </c:pt>
                <c:pt idx="587">
                  <c:v>42115</c:v>
                </c:pt>
                <c:pt idx="588">
                  <c:v>42116</c:v>
                </c:pt>
                <c:pt idx="589">
                  <c:v>42117</c:v>
                </c:pt>
                <c:pt idx="590">
                  <c:v>42118</c:v>
                </c:pt>
                <c:pt idx="591">
                  <c:v>42121</c:v>
                </c:pt>
                <c:pt idx="592">
                  <c:v>42122</c:v>
                </c:pt>
                <c:pt idx="593">
                  <c:v>42123</c:v>
                </c:pt>
                <c:pt idx="594">
                  <c:v>42124</c:v>
                </c:pt>
                <c:pt idx="595">
                  <c:v>42125</c:v>
                </c:pt>
                <c:pt idx="596">
                  <c:v>42128</c:v>
                </c:pt>
                <c:pt idx="597">
                  <c:v>42129</c:v>
                </c:pt>
                <c:pt idx="598">
                  <c:v>42130</c:v>
                </c:pt>
                <c:pt idx="599">
                  <c:v>42131</c:v>
                </c:pt>
                <c:pt idx="600">
                  <c:v>42132</c:v>
                </c:pt>
                <c:pt idx="601">
                  <c:v>42135</c:v>
                </c:pt>
                <c:pt idx="602">
                  <c:v>42136</c:v>
                </c:pt>
                <c:pt idx="603">
                  <c:v>42137</c:v>
                </c:pt>
                <c:pt idx="604">
                  <c:v>42138</c:v>
                </c:pt>
                <c:pt idx="605">
                  <c:v>42139</c:v>
                </c:pt>
                <c:pt idx="606">
                  <c:v>42142</c:v>
                </c:pt>
                <c:pt idx="607">
                  <c:v>42143</c:v>
                </c:pt>
                <c:pt idx="608">
                  <c:v>42144</c:v>
                </c:pt>
                <c:pt idx="609">
                  <c:v>42145</c:v>
                </c:pt>
                <c:pt idx="610">
                  <c:v>42146</c:v>
                </c:pt>
                <c:pt idx="611">
                  <c:v>42149</c:v>
                </c:pt>
                <c:pt idx="612">
                  <c:v>42150</c:v>
                </c:pt>
                <c:pt idx="613">
                  <c:v>42151</c:v>
                </c:pt>
                <c:pt idx="614">
                  <c:v>42152</c:v>
                </c:pt>
                <c:pt idx="615">
                  <c:v>42153</c:v>
                </c:pt>
                <c:pt idx="616">
                  <c:v>42156</c:v>
                </c:pt>
                <c:pt idx="617">
                  <c:v>42157</c:v>
                </c:pt>
                <c:pt idx="618">
                  <c:v>42158</c:v>
                </c:pt>
                <c:pt idx="619">
                  <c:v>42159</c:v>
                </c:pt>
                <c:pt idx="620">
                  <c:v>42160</c:v>
                </c:pt>
                <c:pt idx="621">
                  <c:v>42163</c:v>
                </c:pt>
                <c:pt idx="622">
                  <c:v>42164</c:v>
                </c:pt>
                <c:pt idx="623">
                  <c:v>42165</c:v>
                </c:pt>
                <c:pt idx="624">
                  <c:v>42166</c:v>
                </c:pt>
                <c:pt idx="625">
                  <c:v>42167</c:v>
                </c:pt>
                <c:pt idx="626">
                  <c:v>42170</c:v>
                </c:pt>
                <c:pt idx="627">
                  <c:v>42171</c:v>
                </c:pt>
                <c:pt idx="628">
                  <c:v>42172</c:v>
                </c:pt>
                <c:pt idx="629">
                  <c:v>42173</c:v>
                </c:pt>
                <c:pt idx="630">
                  <c:v>42174</c:v>
                </c:pt>
                <c:pt idx="631">
                  <c:v>42177</c:v>
                </c:pt>
                <c:pt idx="632">
                  <c:v>42178</c:v>
                </c:pt>
                <c:pt idx="633">
                  <c:v>42179</c:v>
                </c:pt>
                <c:pt idx="634">
                  <c:v>42180</c:v>
                </c:pt>
                <c:pt idx="635">
                  <c:v>42181</c:v>
                </c:pt>
                <c:pt idx="636">
                  <c:v>42184</c:v>
                </c:pt>
                <c:pt idx="637">
                  <c:v>42185</c:v>
                </c:pt>
                <c:pt idx="638">
                  <c:v>42186</c:v>
                </c:pt>
                <c:pt idx="639">
                  <c:v>42187</c:v>
                </c:pt>
                <c:pt idx="640">
                  <c:v>42188</c:v>
                </c:pt>
                <c:pt idx="641">
                  <c:v>42191</c:v>
                </c:pt>
                <c:pt idx="642">
                  <c:v>42192</c:v>
                </c:pt>
                <c:pt idx="643">
                  <c:v>42193</c:v>
                </c:pt>
                <c:pt idx="644">
                  <c:v>42194</c:v>
                </c:pt>
                <c:pt idx="645">
                  <c:v>42195</c:v>
                </c:pt>
                <c:pt idx="646">
                  <c:v>42198</c:v>
                </c:pt>
                <c:pt idx="647">
                  <c:v>42199</c:v>
                </c:pt>
                <c:pt idx="648">
                  <c:v>42200</c:v>
                </c:pt>
                <c:pt idx="649">
                  <c:v>42201</c:v>
                </c:pt>
                <c:pt idx="650">
                  <c:v>42202</c:v>
                </c:pt>
                <c:pt idx="651">
                  <c:v>42205</c:v>
                </c:pt>
                <c:pt idx="652">
                  <c:v>42206</c:v>
                </c:pt>
                <c:pt idx="653">
                  <c:v>42207</c:v>
                </c:pt>
                <c:pt idx="654">
                  <c:v>42208</c:v>
                </c:pt>
                <c:pt idx="655">
                  <c:v>42209</c:v>
                </c:pt>
                <c:pt idx="656">
                  <c:v>42212</c:v>
                </c:pt>
                <c:pt idx="657">
                  <c:v>42213</c:v>
                </c:pt>
                <c:pt idx="658">
                  <c:v>42214</c:v>
                </c:pt>
                <c:pt idx="659">
                  <c:v>42215</c:v>
                </c:pt>
                <c:pt idx="660">
                  <c:v>42216</c:v>
                </c:pt>
                <c:pt idx="661">
                  <c:v>42219</c:v>
                </c:pt>
                <c:pt idx="662">
                  <c:v>42220</c:v>
                </c:pt>
                <c:pt idx="663">
                  <c:v>42221</c:v>
                </c:pt>
                <c:pt idx="664">
                  <c:v>42222</c:v>
                </c:pt>
                <c:pt idx="665">
                  <c:v>42223</c:v>
                </c:pt>
                <c:pt idx="666">
                  <c:v>42226</c:v>
                </c:pt>
                <c:pt idx="667">
                  <c:v>42227</c:v>
                </c:pt>
                <c:pt idx="668">
                  <c:v>42228</c:v>
                </c:pt>
                <c:pt idx="669">
                  <c:v>42229</c:v>
                </c:pt>
                <c:pt idx="670">
                  <c:v>42230</c:v>
                </c:pt>
                <c:pt idx="671">
                  <c:v>42233</c:v>
                </c:pt>
                <c:pt idx="672">
                  <c:v>42234</c:v>
                </c:pt>
                <c:pt idx="673">
                  <c:v>42235</c:v>
                </c:pt>
                <c:pt idx="674">
                  <c:v>42236</c:v>
                </c:pt>
                <c:pt idx="675">
                  <c:v>42237</c:v>
                </c:pt>
                <c:pt idx="676">
                  <c:v>42240</c:v>
                </c:pt>
                <c:pt idx="677">
                  <c:v>42241</c:v>
                </c:pt>
                <c:pt idx="678">
                  <c:v>42242</c:v>
                </c:pt>
                <c:pt idx="679">
                  <c:v>42243</c:v>
                </c:pt>
                <c:pt idx="680">
                  <c:v>42244</c:v>
                </c:pt>
                <c:pt idx="681">
                  <c:v>42247</c:v>
                </c:pt>
                <c:pt idx="682">
                  <c:v>42248</c:v>
                </c:pt>
                <c:pt idx="683">
                  <c:v>42249</c:v>
                </c:pt>
                <c:pt idx="684">
                  <c:v>42250</c:v>
                </c:pt>
                <c:pt idx="685">
                  <c:v>42251</c:v>
                </c:pt>
                <c:pt idx="686">
                  <c:v>42254</c:v>
                </c:pt>
                <c:pt idx="687">
                  <c:v>42255</c:v>
                </c:pt>
                <c:pt idx="688">
                  <c:v>42256</c:v>
                </c:pt>
                <c:pt idx="689">
                  <c:v>42257</c:v>
                </c:pt>
                <c:pt idx="690">
                  <c:v>42258</c:v>
                </c:pt>
                <c:pt idx="691">
                  <c:v>42261</c:v>
                </c:pt>
                <c:pt idx="692">
                  <c:v>42262</c:v>
                </c:pt>
                <c:pt idx="693">
                  <c:v>42263</c:v>
                </c:pt>
                <c:pt idx="694">
                  <c:v>42264</c:v>
                </c:pt>
                <c:pt idx="695">
                  <c:v>42265</c:v>
                </c:pt>
                <c:pt idx="696">
                  <c:v>42268</c:v>
                </c:pt>
                <c:pt idx="697">
                  <c:v>42269</c:v>
                </c:pt>
                <c:pt idx="698">
                  <c:v>42270</c:v>
                </c:pt>
                <c:pt idx="699">
                  <c:v>42271</c:v>
                </c:pt>
                <c:pt idx="700">
                  <c:v>42272</c:v>
                </c:pt>
                <c:pt idx="701">
                  <c:v>42275</c:v>
                </c:pt>
                <c:pt idx="702">
                  <c:v>42276</c:v>
                </c:pt>
                <c:pt idx="703">
                  <c:v>42277</c:v>
                </c:pt>
                <c:pt idx="704">
                  <c:v>42278</c:v>
                </c:pt>
                <c:pt idx="705">
                  <c:v>42279</c:v>
                </c:pt>
                <c:pt idx="706">
                  <c:v>42282</c:v>
                </c:pt>
                <c:pt idx="707">
                  <c:v>42283</c:v>
                </c:pt>
                <c:pt idx="708">
                  <c:v>42284</c:v>
                </c:pt>
                <c:pt idx="709">
                  <c:v>42285</c:v>
                </c:pt>
                <c:pt idx="710">
                  <c:v>42286</c:v>
                </c:pt>
                <c:pt idx="711">
                  <c:v>42289</c:v>
                </c:pt>
                <c:pt idx="712">
                  <c:v>42290</c:v>
                </c:pt>
                <c:pt idx="713">
                  <c:v>42291</c:v>
                </c:pt>
                <c:pt idx="714">
                  <c:v>42292</c:v>
                </c:pt>
                <c:pt idx="715">
                  <c:v>42293</c:v>
                </c:pt>
                <c:pt idx="716">
                  <c:v>42296</c:v>
                </c:pt>
                <c:pt idx="717">
                  <c:v>42297</c:v>
                </c:pt>
                <c:pt idx="718">
                  <c:v>42298</c:v>
                </c:pt>
                <c:pt idx="719">
                  <c:v>42299</c:v>
                </c:pt>
                <c:pt idx="720">
                  <c:v>42300</c:v>
                </c:pt>
                <c:pt idx="721">
                  <c:v>42303</c:v>
                </c:pt>
                <c:pt idx="722">
                  <c:v>42304</c:v>
                </c:pt>
                <c:pt idx="723">
                  <c:v>42305</c:v>
                </c:pt>
                <c:pt idx="724">
                  <c:v>42306</c:v>
                </c:pt>
                <c:pt idx="725">
                  <c:v>42307</c:v>
                </c:pt>
                <c:pt idx="726">
                  <c:v>42310</c:v>
                </c:pt>
                <c:pt idx="727">
                  <c:v>42311</c:v>
                </c:pt>
                <c:pt idx="728">
                  <c:v>42312</c:v>
                </c:pt>
                <c:pt idx="729">
                  <c:v>42313</c:v>
                </c:pt>
                <c:pt idx="730">
                  <c:v>42314</c:v>
                </c:pt>
                <c:pt idx="731">
                  <c:v>42317</c:v>
                </c:pt>
                <c:pt idx="732">
                  <c:v>42318</c:v>
                </c:pt>
                <c:pt idx="733">
                  <c:v>42320</c:v>
                </c:pt>
                <c:pt idx="734">
                  <c:v>42321</c:v>
                </c:pt>
                <c:pt idx="735">
                  <c:v>42324</c:v>
                </c:pt>
                <c:pt idx="736">
                  <c:v>42325</c:v>
                </c:pt>
                <c:pt idx="737">
                  <c:v>42326</c:v>
                </c:pt>
                <c:pt idx="738">
                  <c:v>42327</c:v>
                </c:pt>
                <c:pt idx="739">
                  <c:v>42328</c:v>
                </c:pt>
                <c:pt idx="740">
                  <c:v>42331</c:v>
                </c:pt>
                <c:pt idx="741">
                  <c:v>42332</c:v>
                </c:pt>
                <c:pt idx="742">
                  <c:v>42333</c:v>
                </c:pt>
                <c:pt idx="743">
                  <c:v>42334</c:v>
                </c:pt>
                <c:pt idx="744">
                  <c:v>42335</c:v>
                </c:pt>
                <c:pt idx="745">
                  <c:v>42338</c:v>
                </c:pt>
                <c:pt idx="746">
                  <c:v>42339</c:v>
                </c:pt>
                <c:pt idx="747">
                  <c:v>42340</c:v>
                </c:pt>
                <c:pt idx="748">
                  <c:v>42341</c:v>
                </c:pt>
                <c:pt idx="749">
                  <c:v>42342</c:v>
                </c:pt>
                <c:pt idx="750">
                  <c:v>42345</c:v>
                </c:pt>
                <c:pt idx="751">
                  <c:v>42346</c:v>
                </c:pt>
                <c:pt idx="752">
                  <c:v>42347</c:v>
                </c:pt>
                <c:pt idx="753">
                  <c:v>42348</c:v>
                </c:pt>
                <c:pt idx="754">
                  <c:v>42349</c:v>
                </c:pt>
                <c:pt idx="755">
                  <c:v>42352</c:v>
                </c:pt>
                <c:pt idx="756">
                  <c:v>42353</c:v>
                </c:pt>
                <c:pt idx="757">
                  <c:v>42354</c:v>
                </c:pt>
                <c:pt idx="758">
                  <c:v>42355</c:v>
                </c:pt>
                <c:pt idx="759">
                  <c:v>42356</c:v>
                </c:pt>
                <c:pt idx="760">
                  <c:v>42359</c:v>
                </c:pt>
                <c:pt idx="761">
                  <c:v>42360</c:v>
                </c:pt>
                <c:pt idx="762">
                  <c:v>42361</c:v>
                </c:pt>
                <c:pt idx="763">
                  <c:v>42366</c:v>
                </c:pt>
                <c:pt idx="764">
                  <c:v>42367</c:v>
                </c:pt>
                <c:pt idx="765">
                  <c:v>42368</c:v>
                </c:pt>
                <c:pt idx="766">
                  <c:v>42369</c:v>
                </c:pt>
                <c:pt idx="767">
                  <c:v>42370</c:v>
                </c:pt>
                <c:pt idx="768">
                  <c:v>42373</c:v>
                </c:pt>
                <c:pt idx="769">
                  <c:v>42374</c:v>
                </c:pt>
                <c:pt idx="770">
                  <c:v>42375</c:v>
                </c:pt>
                <c:pt idx="771">
                  <c:v>42376</c:v>
                </c:pt>
                <c:pt idx="772">
                  <c:v>42377</c:v>
                </c:pt>
                <c:pt idx="773">
                  <c:v>42380</c:v>
                </c:pt>
                <c:pt idx="774">
                  <c:v>42381</c:v>
                </c:pt>
                <c:pt idx="775">
                  <c:v>42382</c:v>
                </c:pt>
                <c:pt idx="776">
                  <c:v>42383</c:v>
                </c:pt>
                <c:pt idx="777">
                  <c:v>42384</c:v>
                </c:pt>
                <c:pt idx="778">
                  <c:v>42387</c:v>
                </c:pt>
                <c:pt idx="779">
                  <c:v>42388</c:v>
                </c:pt>
                <c:pt idx="780">
                  <c:v>42389</c:v>
                </c:pt>
                <c:pt idx="781">
                  <c:v>42390</c:v>
                </c:pt>
                <c:pt idx="782">
                  <c:v>42391</c:v>
                </c:pt>
                <c:pt idx="783">
                  <c:v>42394</c:v>
                </c:pt>
                <c:pt idx="784">
                  <c:v>42395</c:v>
                </c:pt>
                <c:pt idx="785">
                  <c:v>42396</c:v>
                </c:pt>
                <c:pt idx="786">
                  <c:v>42397</c:v>
                </c:pt>
                <c:pt idx="787">
                  <c:v>42398</c:v>
                </c:pt>
                <c:pt idx="788">
                  <c:v>42401</c:v>
                </c:pt>
                <c:pt idx="789">
                  <c:v>42402</c:v>
                </c:pt>
                <c:pt idx="790">
                  <c:v>42403</c:v>
                </c:pt>
                <c:pt idx="791">
                  <c:v>42404</c:v>
                </c:pt>
                <c:pt idx="792">
                  <c:v>42405</c:v>
                </c:pt>
                <c:pt idx="793">
                  <c:v>42408</c:v>
                </c:pt>
                <c:pt idx="794">
                  <c:v>42409</c:v>
                </c:pt>
                <c:pt idx="795">
                  <c:v>42410</c:v>
                </c:pt>
                <c:pt idx="796">
                  <c:v>42411</c:v>
                </c:pt>
                <c:pt idx="797">
                  <c:v>42412</c:v>
                </c:pt>
                <c:pt idx="798">
                  <c:v>42415</c:v>
                </c:pt>
                <c:pt idx="799">
                  <c:v>42416</c:v>
                </c:pt>
                <c:pt idx="800">
                  <c:v>42417</c:v>
                </c:pt>
                <c:pt idx="801">
                  <c:v>42418</c:v>
                </c:pt>
                <c:pt idx="802">
                  <c:v>42419</c:v>
                </c:pt>
                <c:pt idx="803">
                  <c:v>42422</c:v>
                </c:pt>
                <c:pt idx="804">
                  <c:v>42423</c:v>
                </c:pt>
                <c:pt idx="805">
                  <c:v>42424</c:v>
                </c:pt>
                <c:pt idx="806">
                  <c:v>42425</c:v>
                </c:pt>
                <c:pt idx="807">
                  <c:v>42426</c:v>
                </c:pt>
                <c:pt idx="808">
                  <c:v>42429</c:v>
                </c:pt>
                <c:pt idx="809">
                  <c:v>42430</c:v>
                </c:pt>
                <c:pt idx="810">
                  <c:v>42431</c:v>
                </c:pt>
                <c:pt idx="811">
                  <c:v>42432</c:v>
                </c:pt>
                <c:pt idx="812">
                  <c:v>42433</c:v>
                </c:pt>
                <c:pt idx="813">
                  <c:v>42436</c:v>
                </c:pt>
                <c:pt idx="814">
                  <c:v>42437</c:v>
                </c:pt>
                <c:pt idx="815">
                  <c:v>42438</c:v>
                </c:pt>
                <c:pt idx="816">
                  <c:v>42439</c:v>
                </c:pt>
                <c:pt idx="817">
                  <c:v>42440</c:v>
                </c:pt>
                <c:pt idx="818">
                  <c:v>42443</c:v>
                </c:pt>
                <c:pt idx="819">
                  <c:v>42444</c:v>
                </c:pt>
                <c:pt idx="820">
                  <c:v>42445</c:v>
                </c:pt>
                <c:pt idx="821">
                  <c:v>42446</c:v>
                </c:pt>
                <c:pt idx="822">
                  <c:v>42447</c:v>
                </c:pt>
                <c:pt idx="823">
                  <c:v>42450</c:v>
                </c:pt>
                <c:pt idx="824">
                  <c:v>42451</c:v>
                </c:pt>
                <c:pt idx="825">
                  <c:v>42452</c:v>
                </c:pt>
                <c:pt idx="826">
                  <c:v>42454</c:v>
                </c:pt>
                <c:pt idx="827">
                  <c:v>42457</c:v>
                </c:pt>
                <c:pt idx="828">
                  <c:v>42458</c:v>
                </c:pt>
                <c:pt idx="829">
                  <c:v>42459</c:v>
                </c:pt>
                <c:pt idx="830">
                  <c:v>42460</c:v>
                </c:pt>
                <c:pt idx="831">
                  <c:v>42461</c:v>
                </c:pt>
                <c:pt idx="832">
                  <c:v>42464</c:v>
                </c:pt>
                <c:pt idx="833">
                  <c:v>42465</c:v>
                </c:pt>
                <c:pt idx="834">
                  <c:v>42466</c:v>
                </c:pt>
                <c:pt idx="835">
                  <c:v>42467</c:v>
                </c:pt>
                <c:pt idx="836">
                  <c:v>42468</c:v>
                </c:pt>
                <c:pt idx="837">
                  <c:v>42471</c:v>
                </c:pt>
                <c:pt idx="838">
                  <c:v>42472</c:v>
                </c:pt>
                <c:pt idx="839">
                  <c:v>42473</c:v>
                </c:pt>
                <c:pt idx="840">
                  <c:v>42475</c:v>
                </c:pt>
                <c:pt idx="841">
                  <c:v>42478</c:v>
                </c:pt>
                <c:pt idx="842">
                  <c:v>42479</c:v>
                </c:pt>
                <c:pt idx="843">
                  <c:v>42480</c:v>
                </c:pt>
                <c:pt idx="844">
                  <c:v>42481</c:v>
                </c:pt>
                <c:pt idx="845">
                  <c:v>42482</c:v>
                </c:pt>
                <c:pt idx="846">
                  <c:v>42485</c:v>
                </c:pt>
                <c:pt idx="847">
                  <c:v>42486</c:v>
                </c:pt>
                <c:pt idx="848">
                  <c:v>42487</c:v>
                </c:pt>
                <c:pt idx="849">
                  <c:v>42488</c:v>
                </c:pt>
                <c:pt idx="850">
                  <c:v>42489</c:v>
                </c:pt>
                <c:pt idx="851">
                  <c:v>42492</c:v>
                </c:pt>
                <c:pt idx="852">
                  <c:v>42493</c:v>
                </c:pt>
                <c:pt idx="853">
                  <c:v>42494</c:v>
                </c:pt>
                <c:pt idx="854">
                  <c:v>42495</c:v>
                </c:pt>
                <c:pt idx="855">
                  <c:v>42496</c:v>
                </c:pt>
                <c:pt idx="856">
                  <c:v>42499</c:v>
                </c:pt>
                <c:pt idx="857">
                  <c:v>42500</c:v>
                </c:pt>
                <c:pt idx="858">
                  <c:v>42501</c:v>
                </c:pt>
                <c:pt idx="859">
                  <c:v>42502</c:v>
                </c:pt>
                <c:pt idx="860">
                  <c:v>42503</c:v>
                </c:pt>
                <c:pt idx="861">
                  <c:v>42506</c:v>
                </c:pt>
                <c:pt idx="862">
                  <c:v>42507</c:v>
                </c:pt>
                <c:pt idx="863">
                  <c:v>42508</c:v>
                </c:pt>
                <c:pt idx="864">
                  <c:v>42509</c:v>
                </c:pt>
                <c:pt idx="865">
                  <c:v>42510</c:v>
                </c:pt>
                <c:pt idx="866">
                  <c:v>42513</c:v>
                </c:pt>
                <c:pt idx="867">
                  <c:v>42514</c:v>
                </c:pt>
                <c:pt idx="868">
                  <c:v>42515</c:v>
                </c:pt>
                <c:pt idx="869">
                  <c:v>42516</c:v>
                </c:pt>
                <c:pt idx="870">
                  <c:v>42517</c:v>
                </c:pt>
                <c:pt idx="871">
                  <c:v>42520</c:v>
                </c:pt>
                <c:pt idx="872">
                  <c:v>42521</c:v>
                </c:pt>
                <c:pt idx="873">
                  <c:v>42522</c:v>
                </c:pt>
                <c:pt idx="874">
                  <c:v>42523</c:v>
                </c:pt>
                <c:pt idx="875">
                  <c:v>42524</c:v>
                </c:pt>
                <c:pt idx="876">
                  <c:v>42527</c:v>
                </c:pt>
                <c:pt idx="877">
                  <c:v>42528</c:v>
                </c:pt>
                <c:pt idx="878">
                  <c:v>42529</c:v>
                </c:pt>
                <c:pt idx="879">
                  <c:v>42530</c:v>
                </c:pt>
                <c:pt idx="880">
                  <c:v>42531</c:v>
                </c:pt>
                <c:pt idx="881">
                  <c:v>42534</c:v>
                </c:pt>
                <c:pt idx="882">
                  <c:v>42535</c:v>
                </c:pt>
                <c:pt idx="883">
                  <c:v>42536</c:v>
                </c:pt>
                <c:pt idx="884">
                  <c:v>42537</c:v>
                </c:pt>
                <c:pt idx="885">
                  <c:v>42538</c:v>
                </c:pt>
                <c:pt idx="886">
                  <c:v>42541</c:v>
                </c:pt>
                <c:pt idx="887">
                  <c:v>42542</c:v>
                </c:pt>
                <c:pt idx="888">
                  <c:v>42543</c:v>
                </c:pt>
                <c:pt idx="889">
                  <c:v>42544</c:v>
                </c:pt>
                <c:pt idx="890">
                  <c:v>42545</c:v>
                </c:pt>
                <c:pt idx="891">
                  <c:v>42548</c:v>
                </c:pt>
                <c:pt idx="892">
                  <c:v>42549</c:v>
                </c:pt>
                <c:pt idx="893">
                  <c:v>42550</c:v>
                </c:pt>
                <c:pt idx="894">
                  <c:v>42551</c:v>
                </c:pt>
                <c:pt idx="895">
                  <c:v>42552</c:v>
                </c:pt>
                <c:pt idx="896">
                  <c:v>42555</c:v>
                </c:pt>
                <c:pt idx="897">
                  <c:v>42556</c:v>
                </c:pt>
                <c:pt idx="898">
                  <c:v>42557</c:v>
                </c:pt>
                <c:pt idx="899">
                  <c:v>42558</c:v>
                </c:pt>
                <c:pt idx="900">
                  <c:v>42559</c:v>
                </c:pt>
                <c:pt idx="901">
                  <c:v>42562</c:v>
                </c:pt>
                <c:pt idx="902">
                  <c:v>42563</c:v>
                </c:pt>
                <c:pt idx="903">
                  <c:v>42564</c:v>
                </c:pt>
                <c:pt idx="904">
                  <c:v>42565</c:v>
                </c:pt>
                <c:pt idx="905">
                  <c:v>42566</c:v>
                </c:pt>
                <c:pt idx="906">
                  <c:v>42569</c:v>
                </c:pt>
                <c:pt idx="907">
                  <c:v>42570</c:v>
                </c:pt>
                <c:pt idx="908">
                  <c:v>42571</c:v>
                </c:pt>
                <c:pt idx="909">
                  <c:v>42572</c:v>
                </c:pt>
                <c:pt idx="910">
                  <c:v>42573</c:v>
                </c:pt>
                <c:pt idx="911">
                  <c:v>42576</c:v>
                </c:pt>
                <c:pt idx="912">
                  <c:v>42577</c:v>
                </c:pt>
                <c:pt idx="913">
                  <c:v>42578</c:v>
                </c:pt>
                <c:pt idx="914">
                  <c:v>42579</c:v>
                </c:pt>
                <c:pt idx="915">
                  <c:v>42580</c:v>
                </c:pt>
                <c:pt idx="916">
                  <c:v>42583</c:v>
                </c:pt>
                <c:pt idx="917">
                  <c:v>42584</c:v>
                </c:pt>
                <c:pt idx="918">
                  <c:v>42585</c:v>
                </c:pt>
                <c:pt idx="919">
                  <c:v>42586</c:v>
                </c:pt>
                <c:pt idx="920">
                  <c:v>42587</c:v>
                </c:pt>
                <c:pt idx="921">
                  <c:v>42590</c:v>
                </c:pt>
                <c:pt idx="922">
                  <c:v>42591</c:v>
                </c:pt>
                <c:pt idx="923">
                  <c:v>42592</c:v>
                </c:pt>
                <c:pt idx="924">
                  <c:v>42593</c:v>
                </c:pt>
                <c:pt idx="925">
                  <c:v>42594</c:v>
                </c:pt>
                <c:pt idx="926">
                  <c:v>42597</c:v>
                </c:pt>
                <c:pt idx="927">
                  <c:v>42598</c:v>
                </c:pt>
                <c:pt idx="928">
                  <c:v>42599</c:v>
                </c:pt>
                <c:pt idx="929">
                  <c:v>42600</c:v>
                </c:pt>
                <c:pt idx="930">
                  <c:v>42601</c:v>
                </c:pt>
                <c:pt idx="931">
                  <c:v>42604</c:v>
                </c:pt>
                <c:pt idx="932">
                  <c:v>42605</c:v>
                </c:pt>
                <c:pt idx="933">
                  <c:v>42606</c:v>
                </c:pt>
                <c:pt idx="934">
                  <c:v>42607</c:v>
                </c:pt>
                <c:pt idx="935">
                  <c:v>42608</c:v>
                </c:pt>
                <c:pt idx="936">
                  <c:v>42611</c:v>
                </c:pt>
                <c:pt idx="937">
                  <c:v>42612</c:v>
                </c:pt>
                <c:pt idx="938">
                  <c:v>42613</c:v>
                </c:pt>
                <c:pt idx="939">
                  <c:v>42614</c:v>
                </c:pt>
                <c:pt idx="940">
                  <c:v>42615</c:v>
                </c:pt>
                <c:pt idx="941">
                  <c:v>42618</c:v>
                </c:pt>
                <c:pt idx="942">
                  <c:v>42619</c:v>
                </c:pt>
                <c:pt idx="943">
                  <c:v>42620</c:v>
                </c:pt>
                <c:pt idx="944">
                  <c:v>42621</c:v>
                </c:pt>
                <c:pt idx="945">
                  <c:v>42622</c:v>
                </c:pt>
                <c:pt idx="946">
                  <c:v>42625</c:v>
                </c:pt>
                <c:pt idx="947">
                  <c:v>42626</c:v>
                </c:pt>
                <c:pt idx="948">
                  <c:v>42627</c:v>
                </c:pt>
                <c:pt idx="949">
                  <c:v>42628</c:v>
                </c:pt>
                <c:pt idx="950">
                  <c:v>42629</c:v>
                </c:pt>
                <c:pt idx="951">
                  <c:v>42632</c:v>
                </c:pt>
                <c:pt idx="952">
                  <c:v>42633</c:v>
                </c:pt>
                <c:pt idx="953">
                  <c:v>42634</c:v>
                </c:pt>
                <c:pt idx="954">
                  <c:v>42635</c:v>
                </c:pt>
                <c:pt idx="955">
                  <c:v>42636</c:v>
                </c:pt>
                <c:pt idx="956">
                  <c:v>42639</c:v>
                </c:pt>
                <c:pt idx="957">
                  <c:v>42640</c:v>
                </c:pt>
                <c:pt idx="958">
                  <c:v>42641</c:v>
                </c:pt>
                <c:pt idx="959">
                  <c:v>42642</c:v>
                </c:pt>
                <c:pt idx="960">
                  <c:v>42643</c:v>
                </c:pt>
                <c:pt idx="961">
                  <c:v>42646</c:v>
                </c:pt>
                <c:pt idx="962">
                  <c:v>42647</c:v>
                </c:pt>
                <c:pt idx="963">
                  <c:v>42648</c:v>
                </c:pt>
                <c:pt idx="964">
                  <c:v>42649</c:v>
                </c:pt>
                <c:pt idx="965">
                  <c:v>42650</c:v>
                </c:pt>
                <c:pt idx="966">
                  <c:v>42653</c:v>
                </c:pt>
                <c:pt idx="967">
                  <c:v>42655</c:v>
                </c:pt>
                <c:pt idx="968">
                  <c:v>42656</c:v>
                </c:pt>
                <c:pt idx="969">
                  <c:v>42657</c:v>
                </c:pt>
                <c:pt idx="970">
                  <c:v>42660</c:v>
                </c:pt>
                <c:pt idx="971">
                  <c:v>42661</c:v>
                </c:pt>
                <c:pt idx="972">
                  <c:v>42662</c:v>
                </c:pt>
                <c:pt idx="973">
                  <c:v>42663</c:v>
                </c:pt>
                <c:pt idx="974">
                  <c:v>42664</c:v>
                </c:pt>
                <c:pt idx="975">
                  <c:v>42667</c:v>
                </c:pt>
                <c:pt idx="976">
                  <c:v>42668</c:v>
                </c:pt>
                <c:pt idx="977">
                  <c:v>42669</c:v>
                </c:pt>
                <c:pt idx="978">
                  <c:v>42670</c:v>
                </c:pt>
                <c:pt idx="979">
                  <c:v>42671</c:v>
                </c:pt>
                <c:pt idx="980">
                  <c:v>42674</c:v>
                </c:pt>
                <c:pt idx="981">
                  <c:v>42675</c:v>
                </c:pt>
                <c:pt idx="982">
                  <c:v>42676</c:v>
                </c:pt>
                <c:pt idx="983">
                  <c:v>42677</c:v>
                </c:pt>
                <c:pt idx="984">
                  <c:v>42678</c:v>
                </c:pt>
                <c:pt idx="985">
                  <c:v>42681</c:v>
                </c:pt>
                <c:pt idx="986">
                  <c:v>42682</c:v>
                </c:pt>
                <c:pt idx="987">
                  <c:v>42683</c:v>
                </c:pt>
                <c:pt idx="988">
                  <c:v>42684</c:v>
                </c:pt>
                <c:pt idx="989">
                  <c:v>42685</c:v>
                </c:pt>
                <c:pt idx="990">
                  <c:v>42688</c:v>
                </c:pt>
                <c:pt idx="991">
                  <c:v>42689</c:v>
                </c:pt>
                <c:pt idx="992">
                  <c:v>42690</c:v>
                </c:pt>
                <c:pt idx="993">
                  <c:v>42691</c:v>
                </c:pt>
                <c:pt idx="994">
                  <c:v>42692</c:v>
                </c:pt>
                <c:pt idx="995">
                  <c:v>42695</c:v>
                </c:pt>
                <c:pt idx="996">
                  <c:v>42696</c:v>
                </c:pt>
                <c:pt idx="997">
                  <c:v>42697</c:v>
                </c:pt>
                <c:pt idx="998">
                  <c:v>42698</c:v>
                </c:pt>
                <c:pt idx="999">
                  <c:v>42699</c:v>
                </c:pt>
                <c:pt idx="1000">
                  <c:v>42702</c:v>
                </c:pt>
                <c:pt idx="1001">
                  <c:v>42703</c:v>
                </c:pt>
                <c:pt idx="1002">
                  <c:v>42704</c:v>
                </c:pt>
                <c:pt idx="1003">
                  <c:v>42705</c:v>
                </c:pt>
                <c:pt idx="1004">
                  <c:v>42706</c:v>
                </c:pt>
                <c:pt idx="1005">
                  <c:v>42709</c:v>
                </c:pt>
                <c:pt idx="1006">
                  <c:v>42710</c:v>
                </c:pt>
                <c:pt idx="1007">
                  <c:v>42711</c:v>
                </c:pt>
                <c:pt idx="1008">
                  <c:v>42712</c:v>
                </c:pt>
                <c:pt idx="1009">
                  <c:v>42713</c:v>
                </c:pt>
                <c:pt idx="1010">
                  <c:v>42716</c:v>
                </c:pt>
                <c:pt idx="1011">
                  <c:v>42717</c:v>
                </c:pt>
                <c:pt idx="1012">
                  <c:v>42718</c:v>
                </c:pt>
                <c:pt idx="1013">
                  <c:v>42719</c:v>
                </c:pt>
                <c:pt idx="1014">
                  <c:v>42720</c:v>
                </c:pt>
                <c:pt idx="1015">
                  <c:v>42723</c:v>
                </c:pt>
                <c:pt idx="1016">
                  <c:v>42724</c:v>
                </c:pt>
                <c:pt idx="1017">
                  <c:v>42725</c:v>
                </c:pt>
                <c:pt idx="1018">
                  <c:v>42726</c:v>
                </c:pt>
                <c:pt idx="1019">
                  <c:v>42727</c:v>
                </c:pt>
                <c:pt idx="1020">
                  <c:v>42730</c:v>
                </c:pt>
                <c:pt idx="1021">
                  <c:v>42731</c:v>
                </c:pt>
                <c:pt idx="1022">
                  <c:v>42732</c:v>
                </c:pt>
                <c:pt idx="1023">
                  <c:v>42733</c:v>
                </c:pt>
                <c:pt idx="1024">
                  <c:v>42734</c:v>
                </c:pt>
                <c:pt idx="1025">
                  <c:v>42737</c:v>
                </c:pt>
                <c:pt idx="1026">
                  <c:v>42738</c:v>
                </c:pt>
                <c:pt idx="1027">
                  <c:v>42739</c:v>
                </c:pt>
                <c:pt idx="1028">
                  <c:v>42740</c:v>
                </c:pt>
                <c:pt idx="1029">
                  <c:v>42741</c:v>
                </c:pt>
                <c:pt idx="1030">
                  <c:v>42744</c:v>
                </c:pt>
                <c:pt idx="1031">
                  <c:v>42745</c:v>
                </c:pt>
                <c:pt idx="1032">
                  <c:v>42746</c:v>
                </c:pt>
                <c:pt idx="1033">
                  <c:v>42747</c:v>
                </c:pt>
                <c:pt idx="1034">
                  <c:v>42748</c:v>
                </c:pt>
                <c:pt idx="1035">
                  <c:v>42751</c:v>
                </c:pt>
                <c:pt idx="1036">
                  <c:v>42752</c:v>
                </c:pt>
                <c:pt idx="1037">
                  <c:v>42753</c:v>
                </c:pt>
                <c:pt idx="1038">
                  <c:v>42754</c:v>
                </c:pt>
                <c:pt idx="1039">
                  <c:v>42755</c:v>
                </c:pt>
                <c:pt idx="1040">
                  <c:v>42758</c:v>
                </c:pt>
                <c:pt idx="1041">
                  <c:v>42759</c:v>
                </c:pt>
                <c:pt idx="1042">
                  <c:v>42760</c:v>
                </c:pt>
                <c:pt idx="1043">
                  <c:v>42761</c:v>
                </c:pt>
                <c:pt idx="1044">
                  <c:v>42762</c:v>
                </c:pt>
                <c:pt idx="1045">
                  <c:v>42765</c:v>
                </c:pt>
                <c:pt idx="1046">
                  <c:v>42766</c:v>
                </c:pt>
                <c:pt idx="1047">
                  <c:v>42767</c:v>
                </c:pt>
                <c:pt idx="1048">
                  <c:v>42768</c:v>
                </c:pt>
                <c:pt idx="1049">
                  <c:v>42769</c:v>
                </c:pt>
                <c:pt idx="1050">
                  <c:v>42772</c:v>
                </c:pt>
                <c:pt idx="1051">
                  <c:v>42773</c:v>
                </c:pt>
                <c:pt idx="1052">
                  <c:v>42774</c:v>
                </c:pt>
                <c:pt idx="1053">
                  <c:v>42775</c:v>
                </c:pt>
                <c:pt idx="1054">
                  <c:v>42776</c:v>
                </c:pt>
                <c:pt idx="1055">
                  <c:v>42779</c:v>
                </c:pt>
                <c:pt idx="1056">
                  <c:v>42780</c:v>
                </c:pt>
                <c:pt idx="1057">
                  <c:v>42781</c:v>
                </c:pt>
                <c:pt idx="1058">
                  <c:v>42782</c:v>
                </c:pt>
                <c:pt idx="1059">
                  <c:v>42783</c:v>
                </c:pt>
                <c:pt idx="1060">
                  <c:v>42786</c:v>
                </c:pt>
                <c:pt idx="1061">
                  <c:v>42787</c:v>
                </c:pt>
                <c:pt idx="1062">
                  <c:v>42788</c:v>
                </c:pt>
                <c:pt idx="1063">
                  <c:v>42789</c:v>
                </c:pt>
                <c:pt idx="1064">
                  <c:v>42790</c:v>
                </c:pt>
                <c:pt idx="1065">
                  <c:v>42793</c:v>
                </c:pt>
                <c:pt idx="1066">
                  <c:v>42794</c:v>
                </c:pt>
                <c:pt idx="1067">
                  <c:v>42795</c:v>
                </c:pt>
                <c:pt idx="1068">
                  <c:v>42796</c:v>
                </c:pt>
                <c:pt idx="1069">
                  <c:v>42797</c:v>
                </c:pt>
                <c:pt idx="1070">
                  <c:v>42800</c:v>
                </c:pt>
                <c:pt idx="1071">
                  <c:v>42801</c:v>
                </c:pt>
                <c:pt idx="1072">
                  <c:v>42802</c:v>
                </c:pt>
                <c:pt idx="1073">
                  <c:v>42803</c:v>
                </c:pt>
                <c:pt idx="1074">
                  <c:v>42804</c:v>
                </c:pt>
                <c:pt idx="1075">
                  <c:v>42807</c:v>
                </c:pt>
                <c:pt idx="1076">
                  <c:v>42808</c:v>
                </c:pt>
                <c:pt idx="1077">
                  <c:v>42809</c:v>
                </c:pt>
                <c:pt idx="1078">
                  <c:v>42810</c:v>
                </c:pt>
                <c:pt idx="1079">
                  <c:v>42811</c:v>
                </c:pt>
                <c:pt idx="1080">
                  <c:v>42814</c:v>
                </c:pt>
                <c:pt idx="1081">
                  <c:v>42815</c:v>
                </c:pt>
                <c:pt idx="1082">
                  <c:v>42816</c:v>
                </c:pt>
                <c:pt idx="1083">
                  <c:v>42817</c:v>
                </c:pt>
                <c:pt idx="1084">
                  <c:v>42818</c:v>
                </c:pt>
                <c:pt idx="1085">
                  <c:v>42821</c:v>
                </c:pt>
                <c:pt idx="1086">
                  <c:v>42822</c:v>
                </c:pt>
                <c:pt idx="1087">
                  <c:v>42823</c:v>
                </c:pt>
                <c:pt idx="1088">
                  <c:v>42824</c:v>
                </c:pt>
                <c:pt idx="1089">
                  <c:v>42825</c:v>
                </c:pt>
                <c:pt idx="1090">
                  <c:v>42828</c:v>
                </c:pt>
                <c:pt idx="1091">
                  <c:v>42829</c:v>
                </c:pt>
                <c:pt idx="1092">
                  <c:v>42830</c:v>
                </c:pt>
                <c:pt idx="1093">
                  <c:v>42831</c:v>
                </c:pt>
                <c:pt idx="1094">
                  <c:v>42832</c:v>
                </c:pt>
                <c:pt idx="1095">
                  <c:v>42835</c:v>
                </c:pt>
                <c:pt idx="1096">
                  <c:v>42836</c:v>
                </c:pt>
                <c:pt idx="1097">
                  <c:v>42837</c:v>
                </c:pt>
                <c:pt idx="1098">
                  <c:v>42838</c:v>
                </c:pt>
                <c:pt idx="1099">
                  <c:v>42839</c:v>
                </c:pt>
                <c:pt idx="1100">
                  <c:v>42842</c:v>
                </c:pt>
                <c:pt idx="1101">
                  <c:v>42843</c:v>
                </c:pt>
                <c:pt idx="1102">
                  <c:v>42844</c:v>
                </c:pt>
                <c:pt idx="1103">
                  <c:v>42845</c:v>
                </c:pt>
                <c:pt idx="1104">
                  <c:v>42846</c:v>
                </c:pt>
                <c:pt idx="1105">
                  <c:v>42849</c:v>
                </c:pt>
                <c:pt idx="1106">
                  <c:v>42850</c:v>
                </c:pt>
                <c:pt idx="1107">
                  <c:v>42851</c:v>
                </c:pt>
                <c:pt idx="1108">
                  <c:v>42852</c:v>
                </c:pt>
                <c:pt idx="1109">
                  <c:v>42853</c:v>
                </c:pt>
                <c:pt idx="1110">
                  <c:v>42856</c:v>
                </c:pt>
                <c:pt idx="1111">
                  <c:v>42857</c:v>
                </c:pt>
                <c:pt idx="1112">
                  <c:v>42858</c:v>
                </c:pt>
                <c:pt idx="1113">
                  <c:v>42859</c:v>
                </c:pt>
                <c:pt idx="1114">
                  <c:v>42860</c:v>
                </c:pt>
                <c:pt idx="1115">
                  <c:v>42863</c:v>
                </c:pt>
                <c:pt idx="1116">
                  <c:v>42864</c:v>
                </c:pt>
                <c:pt idx="1117">
                  <c:v>42865</c:v>
                </c:pt>
                <c:pt idx="1118">
                  <c:v>42866</c:v>
                </c:pt>
                <c:pt idx="1119">
                  <c:v>42867</c:v>
                </c:pt>
                <c:pt idx="1120">
                  <c:v>42870</c:v>
                </c:pt>
                <c:pt idx="1121">
                  <c:v>42871</c:v>
                </c:pt>
                <c:pt idx="1122">
                  <c:v>42872</c:v>
                </c:pt>
                <c:pt idx="1123">
                  <c:v>42873</c:v>
                </c:pt>
                <c:pt idx="1124">
                  <c:v>42874</c:v>
                </c:pt>
                <c:pt idx="1125">
                  <c:v>42877</c:v>
                </c:pt>
                <c:pt idx="1126">
                  <c:v>42878</c:v>
                </c:pt>
                <c:pt idx="1127">
                  <c:v>42879</c:v>
                </c:pt>
                <c:pt idx="1128">
                  <c:v>42880</c:v>
                </c:pt>
                <c:pt idx="1129">
                  <c:v>42881</c:v>
                </c:pt>
                <c:pt idx="1130">
                  <c:v>42884</c:v>
                </c:pt>
                <c:pt idx="1131">
                  <c:v>42885</c:v>
                </c:pt>
                <c:pt idx="1132">
                  <c:v>42886</c:v>
                </c:pt>
                <c:pt idx="1133">
                  <c:v>42887</c:v>
                </c:pt>
                <c:pt idx="1134">
                  <c:v>42888</c:v>
                </c:pt>
                <c:pt idx="1135">
                  <c:v>42891</c:v>
                </c:pt>
                <c:pt idx="1136">
                  <c:v>42892</c:v>
                </c:pt>
                <c:pt idx="1137">
                  <c:v>42893</c:v>
                </c:pt>
                <c:pt idx="1138">
                  <c:v>42894</c:v>
                </c:pt>
                <c:pt idx="1139">
                  <c:v>42895</c:v>
                </c:pt>
                <c:pt idx="1140">
                  <c:v>42898</c:v>
                </c:pt>
                <c:pt idx="1141">
                  <c:v>42899</c:v>
                </c:pt>
                <c:pt idx="1142">
                  <c:v>42900</c:v>
                </c:pt>
                <c:pt idx="1143">
                  <c:v>42901</c:v>
                </c:pt>
                <c:pt idx="1144">
                  <c:v>42902</c:v>
                </c:pt>
                <c:pt idx="1145">
                  <c:v>42905</c:v>
                </c:pt>
                <c:pt idx="1146">
                  <c:v>42906</c:v>
                </c:pt>
                <c:pt idx="1147">
                  <c:v>42907</c:v>
                </c:pt>
                <c:pt idx="1148">
                  <c:v>42908</c:v>
                </c:pt>
                <c:pt idx="1149">
                  <c:v>42909</c:v>
                </c:pt>
                <c:pt idx="1150">
                  <c:v>42912</c:v>
                </c:pt>
                <c:pt idx="1151">
                  <c:v>42913</c:v>
                </c:pt>
                <c:pt idx="1152">
                  <c:v>42914</c:v>
                </c:pt>
                <c:pt idx="1153">
                  <c:v>42915</c:v>
                </c:pt>
                <c:pt idx="1154">
                  <c:v>42916</c:v>
                </c:pt>
                <c:pt idx="1155">
                  <c:v>42919</c:v>
                </c:pt>
                <c:pt idx="1156">
                  <c:v>42920</c:v>
                </c:pt>
                <c:pt idx="1157">
                  <c:v>42921</c:v>
                </c:pt>
                <c:pt idx="1158">
                  <c:v>42922</c:v>
                </c:pt>
                <c:pt idx="1159">
                  <c:v>42923</c:v>
                </c:pt>
                <c:pt idx="1160">
                  <c:v>42926</c:v>
                </c:pt>
                <c:pt idx="1161">
                  <c:v>42927</c:v>
                </c:pt>
                <c:pt idx="1162">
                  <c:v>42928</c:v>
                </c:pt>
                <c:pt idx="1163">
                  <c:v>42929</c:v>
                </c:pt>
                <c:pt idx="1164">
                  <c:v>42930</c:v>
                </c:pt>
                <c:pt idx="1165">
                  <c:v>42933</c:v>
                </c:pt>
                <c:pt idx="1166">
                  <c:v>42934</c:v>
                </c:pt>
                <c:pt idx="1167">
                  <c:v>42935</c:v>
                </c:pt>
                <c:pt idx="1168">
                  <c:v>42936</c:v>
                </c:pt>
                <c:pt idx="1169">
                  <c:v>42937</c:v>
                </c:pt>
                <c:pt idx="1170">
                  <c:v>42940</c:v>
                </c:pt>
                <c:pt idx="1171">
                  <c:v>42941</c:v>
                </c:pt>
                <c:pt idx="1172">
                  <c:v>42942</c:v>
                </c:pt>
                <c:pt idx="1173">
                  <c:v>42943</c:v>
                </c:pt>
                <c:pt idx="1174">
                  <c:v>42944</c:v>
                </c:pt>
                <c:pt idx="1175">
                  <c:v>42947</c:v>
                </c:pt>
                <c:pt idx="1176">
                  <c:v>42948</c:v>
                </c:pt>
                <c:pt idx="1177">
                  <c:v>42949</c:v>
                </c:pt>
                <c:pt idx="1178">
                  <c:v>42950</c:v>
                </c:pt>
                <c:pt idx="1179">
                  <c:v>42951</c:v>
                </c:pt>
                <c:pt idx="1180">
                  <c:v>42954</c:v>
                </c:pt>
                <c:pt idx="1181">
                  <c:v>42955</c:v>
                </c:pt>
                <c:pt idx="1182">
                  <c:v>42956</c:v>
                </c:pt>
                <c:pt idx="1183">
                  <c:v>42957</c:v>
                </c:pt>
                <c:pt idx="1184">
                  <c:v>42958</c:v>
                </c:pt>
                <c:pt idx="1185">
                  <c:v>42961</c:v>
                </c:pt>
                <c:pt idx="1186">
                  <c:v>42962</c:v>
                </c:pt>
                <c:pt idx="1187">
                  <c:v>42963</c:v>
                </c:pt>
                <c:pt idx="1188">
                  <c:v>42964</c:v>
                </c:pt>
                <c:pt idx="1189">
                  <c:v>42965</c:v>
                </c:pt>
                <c:pt idx="1190">
                  <c:v>42968</c:v>
                </c:pt>
                <c:pt idx="1191">
                  <c:v>42969</c:v>
                </c:pt>
                <c:pt idx="1192">
                  <c:v>42970</c:v>
                </c:pt>
                <c:pt idx="1193">
                  <c:v>42971</c:v>
                </c:pt>
                <c:pt idx="1194">
                  <c:v>42972</c:v>
                </c:pt>
                <c:pt idx="1195">
                  <c:v>42975</c:v>
                </c:pt>
                <c:pt idx="1196">
                  <c:v>42976</c:v>
                </c:pt>
                <c:pt idx="1197">
                  <c:v>42977</c:v>
                </c:pt>
                <c:pt idx="1198">
                  <c:v>42978</c:v>
                </c:pt>
                <c:pt idx="1199">
                  <c:v>42979</c:v>
                </c:pt>
                <c:pt idx="1200">
                  <c:v>42982</c:v>
                </c:pt>
                <c:pt idx="1201">
                  <c:v>42983</c:v>
                </c:pt>
                <c:pt idx="1202">
                  <c:v>42984</c:v>
                </c:pt>
                <c:pt idx="1203">
                  <c:v>42985</c:v>
                </c:pt>
                <c:pt idx="1204">
                  <c:v>42986</c:v>
                </c:pt>
                <c:pt idx="1205">
                  <c:v>42989</c:v>
                </c:pt>
                <c:pt idx="1206">
                  <c:v>42990</c:v>
                </c:pt>
                <c:pt idx="1207">
                  <c:v>42991</c:v>
                </c:pt>
                <c:pt idx="1208">
                  <c:v>42992</c:v>
                </c:pt>
                <c:pt idx="1209">
                  <c:v>42993</c:v>
                </c:pt>
                <c:pt idx="1210">
                  <c:v>42996</c:v>
                </c:pt>
                <c:pt idx="1211">
                  <c:v>42997</c:v>
                </c:pt>
                <c:pt idx="1212">
                  <c:v>42998</c:v>
                </c:pt>
                <c:pt idx="1213">
                  <c:v>42999</c:v>
                </c:pt>
                <c:pt idx="1214">
                  <c:v>43000</c:v>
                </c:pt>
                <c:pt idx="1215">
                  <c:v>43003</c:v>
                </c:pt>
                <c:pt idx="1216">
                  <c:v>43004</c:v>
                </c:pt>
                <c:pt idx="1217">
                  <c:v>43005</c:v>
                </c:pt>
                <c:pt idx="1218">
                  <c:v>43006</c:v>
                </c:pt>
                <c:pt idx="1219">
                  <c:v>43007</c:v>
                </c:pt>
                <c:pt idx="1220">
                  <c:v>43010</c:v>
                </c:pt>
                <c:pt idx="1221">
                  <c:v>43011</c:v>
                </c:pt>
                <c:pt idx="1222">
                  <c:v>43012</c:v>
                </c:pt>
                <c:pt idx="1223">
                  <c:v>43013</c:v>
                </c:pt>
                <c:pt idx="1224">
                  <c:v>43014</c:v>
                </c:pt>
                <c:pt idx="1225">
                  <c:v>43017</c:v>
                </c:pt>
                <c:pt idx="1226">
                  <c:v>43018</c:v>
                </c:pt>
                <c:pt idx="1227">
                  <c:v>43019</c:v>
                </c:pt>
                <c:pt idx="1228">
                  <c:v>43020</c:v>
                </c:pt>
                <c:pt idx="1229">
                  <c:v>43021</c:v>
                </c:pt>
                <c:pt idx="1230">
                  <c:v>43024</c:v>
                </c:pt>
                <c:pt idx="1231">
                  <c:v>43025</c:v>
                </c:pt>
                <c:pt idx="1232">
                  <c:v>43026</c:v>
                </c:pt>
                <c:pt idx="1233">
                  <c:v>43028</c:v>
                </c:pt>
                <c:pt idx="1234">
                  <c:v>43031</c:v>
                </c:pt>
                <c:pt idx="1235">
                  <c:v>43032</c:v>
                </c:pt>
                <c:pt idx="1236">
                  <c:v>43033</c:v>
                </c:pt>
                <c:pt idx="1237">
                  <c:v>43034</c:v>
                </c:pt>
                <c:pt idx="1238">
                  <c:v>43035</c:v>
                </c:pt>
                <c:pt idx="1239">
                  <c:v>43038</c:v>
                </c:pt>
                <c:pt idx="1240">
                  <c:v>43039</c:v>
                </c:pt>
                <c:pt idx="1241">
                  <c:v>43040</c:v>
                </c:pt>
                <c:pt idx="1242">
                  <c:v>43041</c:v>
                </c:pt>
                <c:pt idx="1243">
                  <c:v>43042</c:v>
                </c:pt>
                <c:pt idx="1244">
                  <c:v>43045</c:v>
                </c:pt>
                <c:pt idx="1245">
                  <c:v>43046</c:v>
                </c:pt>
                <c:pt idx="1246">
                  <c:v>43047</c:v>
                </c:pt>
                <c:pt idx="1247">
                  <c:v>43048</c:v>
                </c:pt>
                <c:pt idx="1248">
                  <c:v>43049</c:v>
                </c:pt>
                <c:pt idx="1249">
                  <c:v>43052</c:v>
                </c:pt>
                <c:pt idx="1250">
                  <c:v>43053</c:v>
                </c:pt>
                <c:pt idx="1251">
                  <c:v>43054</c:v>
                </c:pt>
                <c:pt idx="1252">
                  <c:v>43055</c:v>
                </c:pt>
                <c:pt idx="1253">
                  <c:v>43056</c:v>
                </c:pt>
                <c:pt idx="1254">
                  <c:v>43059</c:v>
                </c:pt>
                <c:pt idx="1255">
                  <c:v>43060</c:v>
                </c:pt>
                <c:pt idx="1256">
                  <c:v>43061</c:v>
                </c:pt>
                <c:pt idx="1257">
                  <c:v>43062</c:v>
                </c:pt>
                <c:pt idx="1258">
                  <c:v>43063</c:v>
                </c:pt>
                <c:pt idx="1259">
                  <c:v>43066</c:v>
                </c:pt>
                <c:pt idx="1260">
                  <c:v>43067</c:v>
                </c:pt>
                <c:pt idx="1261">
                  <c:v>43068</c:v>
                </c:pt>
                <c:pt idx="1262">
                  <c:v>43069</c:v>
                </c:pt>
                <c:pt idx="1263">
                  <c:v>43070</c:v>
                </c:pt>
                <c:pt idx="1264">
                  <c:v>43073</c:v>
                </c:pt>
                <c:pt idx="1265">
                  <c:v>43074</c:v>
                </c:pt>
                <c:pt idx="1266">
                  <c:v>43075</c:v>
                </c:pt>
                <c:pt idx="1267">
                  <c:v>43076</c:v>
                </c:pt>
              </c:numCache>
            </c:numRef>
          </c:cat>
          <c:val>
            <c:numRef>
              <c:f>'рис. 1.8'!$C$7:$C$3144</c:f>
              <c:numCache>
                <c:formatCode>0.00</c:formatCode>
                <c:ptCount val="3138"/>
                <c:pt idx="0">
                  <c:v>100</c:v>
                </c:pt>
                <c:pt idx="1">
                  <c:v>101.28361858190711</c:v>
                </c:pt>
                <c:pt idx="2">
                  <c:v>100.91687041564792</c:v>
                </c:pt>
                <c:pt idx="3">
                  <c:v>100.64180929095355</c:v>
                </c:pt>
                <c:pt idx="4">
                  <c:v>100.70293398533008</c:v>
                </c:pt>
                <c:pt idx="5">
                  <c:v>100.8557457212714</c:v>
                </c:pt>
                <c:pt idx="6">
                  <c:v>100.79462102689487</c:v>
                </c:pt>
                <c:pt idx="7">
                  <c:v>101.1919315403423</c:v>
                </c:pt>
                <c:pt idx="8">
                  <c:v>100.76405867970659</c:v>
                </c:pt>
                <c:pt idx="9">
                  <c:v>101.13080684596578</c:v>
                </c:pt>
                <c:pt idx="10">
                  <c:v>100.82518337408312</c:v>
                </c:pt>
                <c:pt idx="11">
                  <c:v>100.79462102689487</c:v>
                </c:pt>
                <c:pt idx="12">
                  <c:v>101.28361858190711</c:v>
                </c:pt>
                <c:pt idx="13">
                  <c:v>100.97799511002445</c:v>
                </c:pt>
                <c:pt idx="14">
                  <c:v>101.00855745721273</c:v>
                </c:pt>
                <c:pt idx="15">
                  <c:v>101.06968215158925</c:v>
                </c:pt>
                <c:pt idx="16">
                  <c:v>101.34474327628362</c:v>
                </c:pt>
                <c:pt idx="17">
                  <c:v>101.71149144254279</c:v>
                </c:pt>
                <c:pt idx="18">
                  <c:v>101.77261613691932</c:v>
                </c:pt>
                <c:pt idx="19">
                  <c:v>101.28361858190711</c:v>
                </c:pt>
                <c:pt idx="20">
                  <c:v>101.74205378973105</c:v>
                </c:pt>
                <c:pt idx="21">
                  <c:v>101.80317848410758</c:v>
                </c:pt>
                <c:pt idx="22">
                  <c:v>101.77261613691932</c:v>
                </c:pt>
                <c:pt idx="23">
                  <c:v>102.32273838630807</c:v>
                </c:pt>
                <c:pt idx="24">
                  <c:v>101.65036674816625</c:v>
                </c:pt>
                <c:pt idx="25">
                  <c:v>102.01711491442542</c:v>
                </c:pt>
                <c:pt idx="26">
                  <c:v>101.619804400978</c:v>
                </c:pt>
                <c:pt idx="27">
                  <c:v>101.06968215158925</c:v>
                </c:pt>
                <c:pt idx="28">
                  <c:v>101.22249388753055</c:v>
                </c:pt>
                <c:pt idx="29">
                  <c:v>101.40586797066015</c:v>
                </c:pt>
                <c:pt idx="30">
                  <c:v>101.74205378973105</c:v>
                </c:pt>
                <c:pt idx="31">
                  <c:v>101.80317848410758</c:v>
                </c:pt>
                <c:pt idx="32">
                  <c:v>101.5281173594132</c:v>
                </c:pt>
                <c:pt idx="33">
                  <c:v>101.58924205378972</c:v>
                </c:pt>
                <c:pt idx="34">
                  <c:v>101.46699266503667</c:v>
                </c:pt>
                <c:pt idx="35">
                  <c:v>101.619804400978</c:v>
                </c:pt>
                <c:pt idx="36">
                  <c:v>101.1002444987775</c:v>
                </c:pt>
                <c:pt idx="37">
                  <c:v>100.39731051344742</c:v>
                </c:pt>
                <c:pt idx="38">
                  <c:v>100.58068459657703</c:v>
                </c:pt>
                <c:pt idx="39">
                  <c:v>99.633251833740815</c:v>
                </c:pt>
                <c:pt idx="40">
                  <c:v>99.816625916870422</c:v>
                </c:pt>
                <c:pt idx="41">
                  <c:v>100.39731051344742</c:v>
                </c:pt>
                <c:pt idx="42">
                  <c:v>99.755501222493891</c:v>
                </c:pt>
                <c:pt idx="43">
                  <c:v>99.633251833740815</c:v>
                </c:pt>
                <c:pt idx="44">
                  <c:v>99.35819070904644</c:v>
                </c:pt>
                <c:pt idx="45">
                  <c:v>99.816625916870422</c:v>
                </c:pt>
                <c:pt idx="46">
                  <c:v>99.35819070904644</c:v>
                </c:pt>
                <c:pt idx="47">
                  <c:v>99.511002444987767</c:v>
                </c:pt>
                <c:pt idx="48">
                  <c:v>99.235941320293392</c:v>
                </c:pt>
                <c:pt idx="49">
                  <c:v>99.480440097799516</c:v>
                </c:pt>
                <c:pt idx="50">
                  <c:v>99.572127139364298</c:v>
                </c:pt>
                <c:pt idx="51">
                  <c:v>99.235941320293392</c:v>
                </c:pt>
                <c:pt idx="52">
                  <c:v>99.480440097799516</c:v>
                </c:pt>
                <c:pt idx="53">
                  <c:v>99.816625916870422</c:v>
                </c:pt>
                <c:pt idx="54">
                  <c:v>99.235941320293392</c:v>
                </c:pt>
                <c:pt idx="55">
                  <c:v>98.624694376528126</c:v>
                </c:pt>
                <c:pt idx="56">
                  <c:v>98.991442542787297</c:v>
                </c:pt>
                <c:pt idx="57">
                  <c:v>98.80806845965769</c:v>
                </c:pt>
                <c:pt idx="58">
                  <c:v>99.174816625916876</c:v>
                </c:pt>
                <c:pt idx="59">
                  <c:v>98.80806845965769</c:v>
                </c:pt>
                <c:pt idx="60">
                  <c:v>98.991442542787297</c:v>
                </c:pt>
                <c:pt idx="61">
                  <c:v>98.25794621026894</c:v>
                </c:pt>
                <c:pt idx="62">
                  <c:v>97.67726161369194</c:v>
                </c:pt>
                <c:pt idx="63">
                  <c:v>96.546454767726161</c:v>
                </c:pt>
                <c:pt idx="64">
                  <c:v>96.729828850855739</c:v>
                </c:pt>
                <c:pt idx="65">
                  <c:v>96.882640586797066</c:v>
                </c:pt>
                <c:pt idx="66">
                  <c:v>97.921760391198049</c:v>
                </c:pt>
                <c:pt idx="67">
                  <c:v>98.533007334963315</c:v>
                </c:pt>
                <c:pt idx="68">
                  <c:v>99.052567237163828</c:v>
                </c:pt>
                <c:pt idx="69">
                  <c:v>98.380195599022016</c:v>
                </c:pt>
                <c:pt idx="70">
                  <c:v>96.974327628361863</c:v>
                </c:pt>
                <c:pt idx="71">
                  <c:v>97.799511002445001</c:v>
                </c:pt>
                <c:pt idx="72">
                  <c:v>95.874083129584363</c:v>
                </c:pt>
                <c:pt idx="73">
                  <c:v>96.821515892420535</c:v>
                </c:pt>
                <c:pt idx="74">
                  <c:v>96.882640586797066</c:v>
                </c:pt>
                <c:pt idx="75">
                  <c:v>96.607579462102692</c:v>
                </c:pt>
                <c:pt idx="76">
                  <c:v>98.227383863080703</c:v>
                </c:pt>
                <c:pt idx="77">
                  <c:v>97.707823960880191</c:v>
                </c:pt>
                <c:pt idx="78">
                  <c:v>98.777506112469453</c:v>
                </c:pt>
                <c:pt idx="79">
                  <c:v>98.196821515892424</c:v>
                </c:pt>
                <c:pt idx="80">
                  <c:v>97.524449877750612</c:v>
                </c:pt>
                <c:pt idx="81">
                  <c:v>98.074572127139376</c:v>
                </c:pt>
                <c:pt idx="82">
                  <c:v>98.25794621026894</c:v>
                </c:pt>
                <c:pt idx="83">
                  <c:v>98.533007334963315</c:v>
                </c:pt>
                <c:pt idx="84">
                  <c:v>98.380195599022016</c:v>
                </c:pt>
                <c:pt idx="85">
                  <c:v>98.135696821515893</c:v>
                </c:pt>
                <c:pt idx="86">
                  <c:v>97.982885085574566</c:v>
                </c:pt>
                <c:pt idx="87">
                  <c:v>97.463325183374096</c:v>
                </c:pt>
                <c:pt idx="88">
                  <c:v>97.555012224938864</c:v>
                </c:pt>
                <c:pt idx="89">
                  <c:v>97.371638141809285</c:v>
                </c:pt>
                <c:pt idx="90">
                  <c:v>97.188264058679721</c:v>
                </c:pt>
                <c:pt idx="91">
                  <c:v>97.341075794621034</c:v>
                </c:pt>
                <c:pt idx="92">
                  <c:v>97.188264058679721</c:v>
                </c:pt>
                <c:pt idx="93">
                  <c:v>97.860635696821518</c:v>
                </c:pt>
                <c:pt idx="94">
                  <c:v>97.860635696821518</c:v>
                </c:pt>
                <c:pt idx="95">
                  <c:v>97.310513447432768</c:v>
                </c:pt>
                <c:pt idx="96">
                  <c:v>97.12713936430319</c:v>
                </c:pt>
                <c:pt idx="97">
                  <c:v>97.555012224938864</c:v>
                </c:pt>
                <c:pt idx="98">
                  <c:v>97.493887530562347</c:v>
                </c:pt>
                <c:pt idx="99">
                  <c:v>97.004889975550114</c:v>
                </c:pt>
                <c:pt idx="100">
                  <c:v>96.607579462102692</c:v>
                </c:pt>
                <c:pt idx="101">
                  <c:v>96.363080684596596</c:v>
                </c:pt>
                <c:pt idx="102">
                  <c:v>95.721271393643036</c:v>
                </c:pt>
                <c:pt idx="103">
                  <c:v>96.118581907090459</c:v>
                </c:pt>
                <c:pt idx="104">
                  <c:v>95.690709046454757</c:v>
                </c:pt>
                <c:pt idx="105">
                  <c:v>95.048899755501225</c:v>
                </c:pt>
                <c:pt idx="106">
                  <c:v>95.140586797066021</c:v>
                </c:pt>
                <c:pt idx="107">
                  <c:v>94.896088019559912</c:v>
                </c:pt>
                <c:pt idx="108">
                  <c:v>94.529339853300726</c:v>
                </c:pt>
                <c:pt idx="109">
                  <c:v>94.345965770171162</c:v>
                </c:pt>
                <c:pt idx="110">
                  <c:v>94.865525672371646</c:v>
                </c:pt>
                <c:pt idx="111">
                  <c:v>95.537897310513458</c:v>
                </c:pt>
                <c:pt idx="112">
                  <c:v>96.485330073349644</c:v>
                </c:pt>
                <c:pt idx="113">
                  <c:v>96.149144254278738</c:v>
                </c:pt>
                <c:pt idx="114">
                  <c:v>95.507334963325192</c:v>
                </c:pt>
                <c:pt idx="115">
                  <c:v>94.101466992665038</c:v>
                </c:pt>
                <c:pt idx="116">
                  <c:v>92.512224938875292</c:v>
                </c:pt>
                <c:pt idx="117">
                  <c:v>93.184596577017118</c:v>
                </c:pt>
                <c:pt idx="118">
                  <c:v>93.184596577017118</c:v>
                </c:pt>
                <c:pt idx="119">
                  <c:v>93.2762836185819</c:v>
                </c:pt>
                <c:pt idx="120">
                  <c:v>92.665036674816619</c:v>
                </c:pt>
                <c:pt idx="121">
                  <c:v>93.215158924205383</c:v>
                </c:pt>
                <c:pt idx="122">
                  <c:v>93.092909535452321</c:v>
                </c:pt>
                <c:pt idx="123">
                  <c:v>92.695599022004899</c:v>
                </c:pt>
                <c:pt idx="124">
                  <c:v>92.053789731051353</c:v>
                </c:pt>
                <c:pt idx="125">
                  <c:v>92.1760391198044</c:v>
                </c:pt>
                <c:pt idx="126">
                  <c:v>92.023227383863087</c:v>
                </c:pt>
                <c:pt idx="127">
                  <c:v>91.656479217603916</c:v>
                </c:pt>
                <c:pt idx="128">
                  <c:v>92.11491442542787</c:v>
                </c:pt>
                <c:pt idx="129">
                  <c:v>92.634474327628368</c:v>
                </c:pt>
                <c:pt idx="130">
                  <c:v>92.756723716381416</c:v>
                </c:pt>
                <c:pt idx="131">
                  <c:v>94.070904645476773</c:v>
                </c:pt>
                <c:pt idx="132">
                  <c:v>93.734718826405867</c:v>
                </c:pt>
                <c:pt idx="133">
                  <c:v>93.795843520782398</c:v>
                </c:pt>
                <c:pt idx="134">
                  <c:v>94.254278728606351</c:v>
                </c:pt>
                <c:pt idx="135">
                  <c:v>94.559902200489006</c:v>
                </c:pt>
                <c:pt idx="136">
                  <c:v>94.070904645476773</c:v>
                </c:pt>
                <c:pt idx="137">
                  <c:v>94.407090464547679</c:v>
                </c:pt>
                <c:pt idx="138">
                  <c:v>94.559902200489006</c:v>
                </c:pt>
                <c:pt idx="139">
                  <c:v>94.682151589242054</c:v>
                </c:pt>
                <c:pt idx="140">
                  <c:v>94.132029339853304</c:v>
                </c:pt>
                <c:pt idx="141">
                  <c:v>93.673594132029351</c:v>
                </c:pt>
                <c:pt idx="142">
                  <c:v>93.123471882640601</c:v>
                </c:pt>
                <c:pt idx="143">
                  <c:v>92.940097799510994</c:v>
                </c:pt>
                <c:pt idx="144">
                  <c:v>92.72616136919315</c:v>
                </c:pt>
                <c:pt idx="145">
                  <c:v>92.72616136919315</c:v>
                </c:pt>
                <c:pt idx="146">
                  <c:v>92.298288508557462</c:v>
                </c:pt>
                <c:pt idx="147">
                  <c:v>93.062347188264056</c:v>
                </c:pt>
                <c:pt idx="148">
                  <c:v>92.848410757946226</c:v>
                </c:pt>
                <c:pt idx="149">
                  <c:v>92.665036674816619</c:v>
                </c:pt>
                <c:pt idx="150">
                  <c:v>92.72616136919315</c:v>
                </c:pt>
                <c:pt idx="151">
                  <c:v>93.001222493887525</c:v>
                </c:pt>
                <c:pt idx="152">
                  <c:v>92.970660146699274</c:v>
                </c:pt>
                <c:pt idx="153">
                  <c:v>92.634474327628368</c:v>
                </c:pt>
                <c:pt idx="154">
                  <c:v>92.420537897310524</c:v>
                </c:pt>
                <c:pt idx="155">
                  <c:v>92.389975550122244</c:v>
                </c:pt>
                <c:pt idx="156">
                  <c:v>92.909535452322743</c:v>
                </c:pt>
                <c:pt idx="157">
                  <c:v>92.603911980440103</c:v>
                </c:pt>
                <c:pt idx="158">
                  <c:v>92.665036674816619</c:v>
                </c:pt>
                <c:pt idx="159">
                  <c:v>92.787286063569681</c:v>
                </c:pt>
                <c:pt idx="160">
                  <c:v>92.1760391198044</c:v>
                </c:pt>
                <c:pt idx="161">
                  <c:v>92.512224938875292</c:v>
                </c:pt>
                <c:pt idx="162">
                  <c:v>92.634474327628368</c:v>
                </c:pt>
                <c:pt idx="163">
                  <c:v>92.267726161369197</c:v>
                </c:pt>
                <c:pt idx="164">
                  <c:v>92.1760391198044</c:v>
                </c:pt>
                <c:pt idx="165">
                  <c:v>92.11491442542787</c:v>
                </c:pt>
                <c:pt idx="166">
                  <c:v>91.900977995110026</c:v>
                </c:pt>
                <c:pt idx="167">
                  <c:v>91.748166259168713</c:v>
                </c:pt>
                <c:pt idx="168">
                  <c:v>91.534229828850869</c:v>
                </c:pt>
                <c:pt idx="169">
                  <c:v>91.289731051344745</c:v>
                </c:pt>
                <c:pt idx="170">
                  <c:v>91.839853300733495</c:v>
                </c:pt>
                <c:pt idx="171">
                  <c:v>91.411980440097793</c:v>
                </c:pt>
                <c:pt idx="172">
                  <c:v>91.56479217603912</c:v>
                </c:pt>
                <c:pt idx="173">
                  <c:v>92.1760391198044</c:v>
                </c:pt>
                <c:pt idx="174">
                  <c:v>92.72616136919315</c:v>
                </c:pt>
                <c:pt idx="175">
                  <c:v>93.215158924205383</c:v>
                </c:pt>
                <c:pt idx="176">
                  <c:v>93.643031784841085</c:v>
                </c:pt>
                <c:pt idx="177">
                  <c:v>94.132029339853304</c:v>
                </c:pt>
                <c:pt idx="178">
                  <c:v>94.621026894865537</c:v>
                </c:pt>
                <c:pt idx="179">
                  <c:v>94.834963325183381</c:v>
                </c:pt>
                <c:pt idx="180">
                  <c:v>96.363080684596596</c:v>
                </c:pt>
                <c:pt idx="181">
                  <c:v>96.546454767726161</c:v>
                </c:pt>
                <c:pt idx="182">
                  <c:v>95.935207823960894</c:v>
                </c:pt>
                <c:pt idx="183">
                  <c:v>96.118581907090459</c:v>
                </c:pt>
                <c:pt idx="184">
                  <c:v>95.874083129584363</c:v>
                </c:pt>
                <c:pt idx="185">
                  <c:v>95.262836185819083</c:v>
                </c:pt>
                <c:pt idx="186">
                  <c:v>94.498777506112475</c:v>
                </c:pt>
                <c:pt idx="187">
                  <c:v>94.498777506112475</c:v>
                </c:pt>
                <c:pt idx="188">
                  <c:v>94.437652811735944</c:v>
                </c:pt>
                <c:pt idx="189">
                  <c:v>94.896088019559912</c:v>
                </c:pt>
                <c:pt idx="190">
                  <c:v>94.896088019559912</c:v>
                </c:pt>
                <c:pt idx="191">
                  <c:v>95.048899755501225</c:v>
                </c:pt>
                <c:pt idx="192">
                  <c:v>94.987775061124708</c:v>
                </c:pt>
                <c:pt idx="193">
                  <c:v>94.834963325183381</c:v>
                </c:pt>
                <c:pt idx="194">
                  <c:v>94.315403422982882</c:v>
                </c:pt>
                <c:pt idx="195">
                  <c:v>94.498777506112475</c:v>
                </c:pt>
                <c:pt idx="196">
                  <c:v>94.957212713936428</c:v>
                </c:pt>
                <c:pt idx="197">
                  <c:v>94.834963325183381</c:v>
                </c:pt>
                <c:pt idx="198">
                  <c:v>94.804400977995101</c:v>
                </c:pt>
                <c:pt idx="199">
                  <c:v>94.46821515892421</c:v>
                </c:pt>
                <c:pt idx="200">
                  <c:v>95.38508557457213</c:v>
                </c:pt>
                <c:pt idx="201">
                  <c:v>95.904645476772615</c:v>
                </c:pt>
                <c:pt idx="202">
                  <c:v>95.812958435207847</c:v>
                </c:pt>
                <c:pt idx="203">
                  <c:v>95.568459657701709</c:v>
                </c:pt>
                <c:pt idx="204">
                  <c:v>96.424205378973113</c:v>
                </c:pt>
                <c:pt idx="205">
                  <c:v>96.271393643031786</c:v>
                </c:pt>
                <c:pt idx="206">
                  <c:v>96.424205378973113</c:v>
                </c:pt>
                <c:pt idx="207">
                  <c:v>96.088019559902222</c:v>
                </c:pt>
                <c:pt idx="208">
                  <c:v>95.751833740831287</c:v>
                </c:pt>
                <c:pt idx="209">
                  <c:v>95.232273838630803</c:v>
                </c:pt>
                <c:pt idx="210">
                  <c:v>95.537897310513458</c:v>
                </c:pt>
                <c:pt idx="211">
                  <c:v>95.3239608801956</c:v>
                </c:pt>
                <c:pt idx="212">
                  <c:v>94.315403422982882</c:v>
                </c:pt>
                <c:pt idx="213">
                  <c:v>94.590464547677257</c:v>
                </c:pt>
                <c:pt idx="214">
                  <c:v>93.887530562347195</c:v>
                </c:pt>
                <c:pt idx="215">
                  <c:v>94.437652811735944</c:v>
                </c:pt>
                <c:pt idx="216">
                  <c:v>94.2237163814181</c:v>
                </c:pt>
                <c:pt idx="217">
                  <c:v>93.520782396088023</c:v>
                </c:pt>
                <c:pt idx="218">
                  <c:v>93.062347188264056</c:v>
                </c:pt>
                <c:pt idx="219">
                  <c:v>93.001222493887525</c:v>
                </c:pt>
                <c:pt idx="220">
                  <c:v>93.306845965770179</c:v>
                </c:pt>
                <c:pt idx="221">
                  <c:v>93.581907090464554</c:v>
                </c:pt>
                <c:pt idx="222">
                  <c:v>93.795843520782398</c:v>
                </c:pt>
                <c:pt idx="223">
                  <c:v>93.765281173594133</c:v>
                </c:pt>
                <c:pt idx="224">
                  <c:v>93.337408312958431</c:v>
                </c:pt>
                <c:pt idx="225">
                  <c:v>92.878973105134477</c:v>
                </c:pt>
                <c:pt idx="226">
                  <c:v>92.573349633251851</c:v>
                </c:pt>
                <c:pt idx="227">
                  <c:v>93.306845965770179</c:v>
                </c:pt>
                <c:pt idx="228">
                  <c:v>92.817848410757946</c:v>
                </c:pt>
                <c:pt idx="229">
                  <c:v>92.787286063569681</c:v>
                </c:pt>
                <c:pt idx="230">
                  <c:v>92.11491442542787</c:v>
                </c:pt>
                <c:pt idx="231">
                  <c:v>92.145476772616135</c:v>
                </c:pt>
                <c:pt idx="232">
                  <c:v>92.206601466992666</c:v>
                </c:pt>
                <c:pt idx="233">
                  <c:v>91.992665036674808</c:v>
                </c:pt>
                <c:pt idx="234">
                  <c:v>91.87041564792176</c:v>
                </c:pt>
                <c:pt idx="235">
                  <c:v>92.084352078239618</c:v>
                </c:pt>
                <c:pt idx="236">
                  <c:v>92.756723716381416</c:v>
                </c:pt>
                <c:pt idx="237">
                  <c:v>93.215158924205383</c:v>
                </c:pt>
                <c:pt idx="238">
                  <c:v>93.551344743276275</c:v>
                </c:pt>
                <c:pt idx="239">
                  <c:v>93.36797066014671</c:v>
                </c:pt>
                <c:pt idx="240">
                  <c:v>93.215158924205383</c:v>
                </c:pt>
                <c:pt idx="241">
                  <c:v>93.123471882640601</c:v>
                </c:pt>
                <c:pt idx="242">
                  <c:v>92.848410757946226</c:v>
                </c:pt>
                <c:pt idx="243">
                  <c:v>92.848410757946226</c:v>
                </c:pt>
                <c:pt idx="244">
                  <c:v>92.72616136919315</c:v>
                </c:pt>
                <c:pt idx="245">
                  <c:v>92.970660146699274</c:v>
                </c:pt>
                <c:pt idx="246">
                  <c:v>92.634474327628368</c:v>
                </c:pt>
                <c:pt idx="247">
                  <c:v>92.481662591687041</c:v>
                </c:pt>
                <c:pt idx="248">
                  <c:v>93.429095354523227</c:v>
                </c:pt>
                <c:pt idx="249">
                  <c:v>93.673594132029351</c:v>
                </c:pt>
                <c:pt idx="250">
                  <c:v>93.581907090464554</c:v>
                </c:pt>
                <c:pt idx="251">
                  <c:v>93.826405867970664</c:v>
                </c:pt>
                <c:pt idx="252">
                  <c:v>93.123471882640601</c:v>
                </c:pt>
                <c:pt idx="253">
                  <c:v>92.878973105134477</c:v>
                </c:pt>
                <c:pt idx="254">
                  <c:v>92.909535452322743</c:v>
                </c:pt>
                <c:pt idx="255">
                  <c:v>92.328850855745728</c:v>
                </c:pt>
                <c:pt idx="256">
                  <c:v>92.11491442542787</c:v>
                </c:pt>
                <c:pt idx="257">
                  <c:v>92.11491442542787</c:v>
                </c:pt>
                <c:pt idx="258">
                  <c:v>92.237163814180917</c:v>
                </c:pt>
                <c:pt idx="259">
                  <c:v>91.992665036674808</c:v>
                </c:pt>
                <c:pt idx="260">
                  <c:v>92.084352078239618</c:v>
                </c:pt>
                <c:pt idx="261">
                  <c:v>92.512224938875292</c:v>
                </c:pt>
                <c:pt idx="262">
                  <c:v>91.839853300733495</c:v>
                </c:pt>
                <c:pt idx="263">
                  <c:v>91.778728606356978</c:v>
                </c:pt>
                <c:pt idx="264">
                  <c:v>91.503667481662603</c:v>
                </c:pt>
                <c:pt idx="265">
                  <c:v>91.503667481662603</c:v>
                </c:pt>
                <c:pt idx="266">
                  <c:v>91.01466992665037</c:v>
                </c:pt>
                <c:pt idx="267">
                  <c:v>90.37286063569681</c:v>
                </c:pt>
                <c:pt idx="268">
                  <c:v>89.944987775061136</c:v>
                </c:pt>
                <c:pt idx="269">
                  <c:v>90.067237163814184</c:v>
                </c:pt>
                <c:pt idx="270">
                  <c:v>89.547677261613686</c:v>
                </c:pt>
                <c:pt idx="271">
                  <c:v>88.69193154034231</c:v>
                </c:pt>
                <c:pt idx="272">
                  <c:v>88.355745721271404</c:v>
                </c:pt>
                <c:pt idx="273">
                  <c:v>87.927872860635702</c:v>
                </c:pt>
                <c:pt idx="274">
                  <c:v>87.011002444987767</c:v>
                </c:pt>
                <c:pt idx="275">
                  <c:v>87.377750611246952</c:v>
                </c:pt>
                <c:pt idx="276">
                  <c:v>86.94987775061125</c:v>
                </c:pt>
                <c:pt idx="277">
                  <c:v>86.246943765281173</c:v>
                </c:pt>
                <c:pt idx="278">
                  <c:v>87.347188264058687</c:v>
                </c:pt>
                <c:pt idx="279">
                  <c:v>87.530562347188265</c:v>
                </c:pt>
                <c:pt idx="280">
                  <c:v>88.111246943765281</c:v>
                </c:pt>
                <c:pt idx="281">
                  <c:v>87.927872860635702</c:v>
                </c:pt>
                <c:pt idx="282">
                  <c:v>87.927872860635702</c:v>
                </c:pt>
                <c:pt idx="283">
                  <c:v>87.958435207823953</c:v>
                </c:pt>
                <c:pt idx="284">
                  <c:v>87.775061124694375</c:v>
                </c:pt>
                <c:pt idx="285">
                  <c:v>87.102689486552578</c:v>
                </c:pt>
                <c:pt idx="286">
                  <c:v>87.102689486552578</c:v>
                </c:pt>
                <c:pt idx="287">
                  <c:v>86.735941320293392</c:v>
                </c:pt>
                <c:pt idx="288">
                  <c:v>86.155256723716377</c:v>
                </c:pt>
                <c:pt idx="289">
                  <c:v>85.360635696821518</c:v>
                </c:pt>
                <c:pt idx="290">
                  <c:v>85.452322738386314</c:v>
                </c:pt>
                <c:pt idx="291">
                  <c:v>86.03300733496333</c:v>
                </c:pt>
                <c:pt idx="292">
                  <c:v>86.002444987775064</c:v>
                </c:pt>
                <c:pt idx="293">
                  <c:v>85.513447432762845</c:v>
                </c:pt>
                <c:pt idx="294">
                  <c:v>84.779951100244503</c:v>
                </c:pt>
                <c:pt idx="295">
                  <c:v>84.84107579462102</c:v>
                </c:pt>
                <c:pt idx="296">
                  <c:v>84.59657701711491</c:v>
                </c:pt>
                <c:pt idx="297">
                  <c:v>83.771393643031786</c:v>
                </c:pt>
                <c:pt idx="298">
                  <c:v>84.779951100244503</c:v>
                </c:pt>
                <c:pt idx="299">
                  <c:v>84.779951100244503</c:v>
                </c:pt>
                <c:pt idx="300">
                  <c:v>84.566014669926645</c:v>
                </c:pt>
                <c:pt idx="301">
                  <c:v>83.893643031784833</c:v>
                </c:pt>
                <c:pt idx="302">
                  <c:v>84.107579462102692</c:v>
                </c:pt>
                <c:pt idx="303">
                  <c:v>83.801955990220051</c:v>
                </c:pt>
                <c:pt idx="304">
                  <c:v>83.74083129584352</c:v>
                </c:pt>
                <c:pt idx="305">
                  <c:v>83.404645476772615</c:v>
                </c:pt>
                <c:pt idx="306">
                  <c:v>83.588019559902207</c:v>
                </c:pt>
                <c:pt idx="307">
                  <c:v>84.199266503667488</c:v>
                </c:pt>
                <c:pt idx="308">
                  <c:v>84.321515892420535</c:v>
                </c:pt>
                <c:pt idx="309">
                  <c:v>84.504889975550128</c:v>
                </c:pt>
                <c:pt idx="310">
                  <c:v>84.138141809290957</c:v>
                </c:pt>
                <c:pt idx="311">
                  <c:v>84.352078239608801</c:v>
                </c:pt>
                <c:pt idx="312">
                  <c:v>84.688264058679707</c:v>
                </c:pt>
                <c:pt idx="313">
                  <c:v>86.155256723716377</c:v>
                </c:pt>
                <c:pt idx="314">
                  <c:v>85.941320293398533</c:v>
                </c:pt>
                <c:pt idx="315">
                  <c:v>85.78850855745722</c:v>
                </c:pt>
                <c:pt idx="316">
                  <c:v>85.513447432762845</c:v>
                </c:pt>
                <c:pt idx="317">
                  <c:v>87.072127139364312</c:v>
                </c:pt>
                <c:pt idx="318">
                  <c:v>86.185819070904643</c:v>
                </c:pt>
                <c:pt idx="319">
                  <c:v>85.819070904645471</c:v>
                </c:pt>
                <c:pt idx="320">
                  <c:v>86.64425427872861</c:v>
                </c:pt>
                <c:pt idx="321">
                  <c:v>85.696821515892424</c:v>
                </c:pt>
                <c:pt idx="322">
                  <c:v>85.544009779951097</c:v>
                </c:pt>
                <c:pt idx="323">
                  <c:v>85.910757946210268</c:v>
                </c:pt>
                <c:pt idx="324">
                  <c:v>85.910757946210268</c:v>
                </c:pt>
                <c:pt idx="325">
                  <c:v>85.727383863080689</c:v>
                </c:pt>
                <c:pt idx="326">
                  <c:v>84.993887530562347</c:v>
                </c:pt>
                <c:pt idx="327">
                  <c:v>84.29095354523227</c:v>
                </c:pt>
                <c:pt idx="328">
                  <c:v>84.993887530562347</c:v>
                </c:pt>
                <c:pt idx="329">
                  <c:v>86.124694376528126</c:v>
                </c:pt>
                <c:pt idx="330">
                  <c:v>85.849633251833751</c:v>
                </c:pt>
                <c:pt idx="331">
                  <c:v>85.574572127139376</c:v>
                </c:pt>
                <c:pt idx="332">
                  <c:v>85.757946210268955</c:v>
                </c:pt>
                <c:pt idx="333">
                  <c:v>85.666259168704158</c:v>
                </c:pt>
                <c:pt idx="334">
                  <c:v>85.421760391198049</c:v>
                </c:pt>
                <c:pt idx="335">
                  <c:v>84.902200488997565</c:v>
                </c:pt>
                <c:pt idx="336">
                  <c:v>85.207823960880191</c:v>
                </c:pt>
                <c:pt idx="337">
                  <c:v>85.78850855745722</c:v>
                </c:pt>
                <c:pt idx="338">
                  <c:v>85.78850855745722</c:v>
                </c:pt>
                <c:pt idx="339">
                  <c:v>85.849633251833751</c:v>
                </c:pt>
                <c:pt idx="340">
                  <c:v>85.299511002445001</c:v>
                </c:pt>
                <c:pt idx="341">
                  <c:v>85.544009779951097</c:v>
                </c:pt>
                <c:pt idx="342">
                  <c:v>86.246943765281173</c:v>
                </c:pt>
                <c:pt idx="343">
                  <c:v>87.5</c:v>
                </c:pt>
                <c:pt idx="344">
                  <c:v>87.163814180929094</c:v>
                </c:pt>
                <c:pt idx="345">
                  <c:v>86.797066014669937</c:v>
                </c:pt>
                <c:pt idx="346">
                  <c:v>87.255501222493891</c:v>
                </c:pt>
                <c:pt idx="347">
                  <c:v>87.561124694376531</c:v>
                </c:pt>
                <c:pt idx="348">
                  <c:v>88.172371638141811</c:v>
                </c:pt>
                <c:pt idx="349">
                  <c:v>87.897310513447437</c:v>
                </c:pt>
                <c:pt idx="350">
                  <c:v>88.080684596577015</c:v>
                </c:pt>
                <c:pt idx="351">
                  <c:v>88.38630806845967</c:v>
                </c:pt>
                <c:pt idx="352">
                  <c:v>88.508557457212717</c:v>
                </c:pt>
                <c:pt idx="353">
                  <c:v>89.150366748166263</c:v>
                </c:pt>
                <c:pt idx="354">
                  <c:v>89.089242053789732</c:v>
                </c:pt>
                <c:pt idx="355">
                  <c:v>89.547677261613686</c:v>
                </c:pt>
                <c:pt idx="356">
                  <c:v>89.303178484107576</c:v>
                </c:pt>
                <c:pt idx="357">
                  <c:v>88.783618581907092</c:v>
                </c:pt>
                <c:pt idx="358">
                  <c:v>88.416870415647935</c:v>
                </c:pt>
                <c:pt idx="359">
                  <c:v>88.111246943765281</c:v>
                </c:pt>
                <c:pt idx="360">
                  <c:v>87.561124694376531</c:v>
                </c:pt>
                <c:pt idx="361">
                  <c:v>87.347188264058687</c:v>
                </c:pt>
                <c:pt idx="362">
                  <c:v>87.163814180929094</c:v>
                </c:pt>
                <c:pt idx="363">
                  <c:v>87.286063569682142</c:v>
                </c:pt>
                <c:pt idx="364">
                  <c:v>88.111246943765281</c:v>
                </c:pt>
                <c:pt idx="365">
                  <c:v>88.844743276283623</c:v>
                </c:pt>
                <c:pt idx="366">
                  <c:v>88.966992665036685</c:v>
                </c:pt>
                <c:pt idx="367">
                  <c:v>89.028117359413201</c:v>
                </c:pt>
                <c:pt idx="368">
                  <c:v>88.875305623471888</c:v>
                </c:pt>
                <c:pt idx="369">
                  <c:v>88.905867970660154</c:v>
                </c:pt>
                <c:pt idx="370">
                  <c:v>88.844743276283623</c:v>
                </c:pt>
                <c:pt idx="371">
                  <c:v>88.294621026894859</c:v>
                </c:pt>
                <c:pt idx="372">
                  <c:v>87.775061124694375</c:v>
                </c:pt>
                <c:pt idx="373">
                  <c:v>88.936430317848419</c:v>
                </c:pt>
                <c:pt idx="374">
                  <c:v>88.844743276283623</c:v>
                </c:pt>
                <c:pt idx="375">
                  <c:v>88.722493887530561</c:v>
                </c:pt>
                <c:pt idx="376">
                  <c:v>89.731051344743278</c:v>
                </c:pt>
                <c:pt idx="377">
                  <c:v>90.40342298288509</c:v>
                </c:pt>
                <c:pt idx="378">
                  <c:v>90.525672371638137</c:v>
                </c:pt>
                <c:pt idx="379">
                  <c:v>90.739608801955995</c:v>
                </c:pt>
                <c:pt idx="380">
                  <c:v>90.556234718826417</c:v>
                </c:pt>
                <c:pt idx="381">
                  <c:v>89.914425427872871</c:v>
                </c:pt>
                <c:pt idx="382">
                  <c:v>89.058679706601467</c:v>
                </c:pt>
                <c:pt idx="383">
                  <c:v>89.150366748166263</c:v>
                </c:pt>
                <c:pt idx="384">
                  <c:v>89.150366748166263</c:v>
                </c:pt>
                <c:pt idx="385">
                  <c:v>88.844743276283623</c:v>
                </c:pt>
                <c:pt idx="386">
                  <c:v>88.69193154034231</c:v>
                </c:pt>
                <c:pt idx="387">
                  <c:v>89.24205378973106</c:v>
                </c:pt>
                <c:pt idx="388">
                  <c:v>90.097799511002435</c:v>
                </c:pt>
                <c:pt idx="389">
                  <c:v>89.883863080684591</c:v>
                </c:pt>
                <c:pt idx="390">
                  <c:v>89.394865525672387</c:v>
                </c:pt>
                <c:pt idx="391">
                  <c:v>88.966992665036685</c:v>
                </c:pt>
                <c:pt idx="392">
                  <c:v>88.875305623471888</c:v>
                </c:pt>
                <c:pt idx="393">
                  <c:v>88.325183374083124</c:v>
                </c:pt>
                <c:pt idx="394">
                  <c:v>86.64425427872861</c:v>
                </c:pt>
                <c:pt idx="395">
                  <c:v>86.888753056234719</c:v>
                </c:pt>
                <c:pt idx="396">
                  <c:v>86.858190709046454</c:v>
                </c:pt>
                <c:pt idx="397">
                  <c:v>87.408312958435204</c:v>
                </c:pt>
                <c:pt idx="398">
                  <c:v>87.591687041564796</c:v>
                </c:pt>
                <c:pt idx="399">
                  <c:v>87.133251833740829</c:v>
                </c:pt>
                <c:pt idx="400">
                  <c:v>87.011002444987767</c:v>
                </c:pt>
                <c:pt idx="401">
                  <c:v>85.910757946210268</c:v>
                </c:pt>
                <c:pt idx="402">
                  <c:v>85.482885085574566</c:v>
                </c:pt>
                <c:pt idx="403">
                  <c:v>85.910757946210268</c:v>
                </c:pt>
                <c:pt idx="404">
                  <c:v>85.544009779951097</c:v>
                </c:pt>
                <c:pt idx="405">
                  <c:v>85.482885085574566</c:v>
                </c:pt>
                <c:pt idx="406">
                  <c:v>85.146699266503674</c:v>
                </c:pt>
                <c:pt idx="407">
                  <c:v>84.688264058679707</c:v>
                </c:pt>
                <c:pt idx="408">
                  <c:v>84.443765281173583</c:v>
                </c:pt>
                <c:pt idx="409">
                  <c:v>84.199266503667488</c:v>
                </c:pt>
                <c:pt idx="410">
                  <c:v>84.504889975550128</c:v>
                </c:pt>
                <c:pt idx="411">
                  <c:v>85.085574572127143</c:v>
                </c:pt>
                <c:pt idx="412">
                  <c:v>84.474327628361863</c:v>
                </c:pt>
                <c:pt idx="413">
                  <c:v>84.902200488997565</c:v>
                </c:pt>
                <c:pt idx="414">
                  <c:v>84.84107579462102</c:v>
                </c:pt>
                <c:pt idx="415">
                  <c:v>84.62713936430319</c:v>
                </c:pt>
                <c:pt idx="416">
                  <c:v>84.718826405867972</c:v>
                </c:pt>
                <c:pt idx="417">
                  <c:v>84.504889975550128</c:v>
                </c:pt>
                <c:pt idx="418">
                  <c:v>84.168704156479208</c:v>
                </c:pt>
                <c:pt idx="419">
                  <c:v>84.871638141809285</c:v>
                </c:pt>
                <c:pt idx="420">
                  <c:v>84.566014669926645</c:v>
                </c:pt>
                <c:pt idx="421">
                  <c:v>84.535452322738394</c:v>
                </c:pt>
                <c:pt idx="422">
                  <c:v>84.535452322738394</c:v>
                </c:pt>
                <c:pt idx="423">
                  <c:v>84.474327628361863</c:v>
                </c:pt>
                <c:pt idx="424">
                  <c:v>83.12958435207824</c:v>
                </c:pt>
                <c:pt idx="425">
                  <c:v>82.487775061124708</c:v>
                </c:pt>
                <c:pt idx="426">
                  <c:v>81.876528117359413</c:v>
                </c:pt>
                <c:pt idx="427">
                  <c:v>81.632029339853304</c:v>
                </c:pt>
                <c:pt idx="428">
                  <c:v>82.946210268948661</c:v>
                </c:pt>
                <c:pt idx="429">
                  <c:v>82.640586797066021</c:v>
                </c:pt>
                <c:pt idx="430">
                  <c:v>82.732273838630803</c:v>
                </c:pt>
                <c:pt idx="431">
                  <c:v>82.518337408312959</c:v>
                </c:pt>
                <c:pt idx="432">
                  <c:v>82.396088019559912</c:v>
                </c:pt>
                <c:pt idx="433">
                  <c:v>81.937652811735944</c:v>
                </c:pt>
                <c:pt idx="434">
                  <c:v>81.387530562347195</c:v>
                </c:pt>
                <c:pt idx="435">
                  <c:v>80.898533007334976</c:v>
                </c:pt>
                <c:pt idx="436">
                  <c:v>79.6760391198044</c:v>
                </c:pt>
                <c:pt idx="437">
                  <c:v>79.767726161369197</c:v>
                </c:pt>
                <c:pt idx="438">
                  <c:v>79.400977995110026</c:v>
                </c:pt>
                <c:pt idx="439">
                  <c:v>79.523227383863087</c:v>
                </c:pt>
                <c:pt idx="440">
                  <c:v>79.523227383863087</c:v>
                </c:pt>
                <c:pt idx="441">
                  <c:v>78.911980440097793</c:v>
                </c:pt>
                <c:pt idx="442">
                  <c:v>79.187041564792167</c:v>
                </c:pt>
                <c:pt idx="443">
                  <c:v>80.012224938875292</c:v>
                </c:pt>
                <c:pt idx="444">
                  <c:v>79.431540342298291</c:v>
                </c:pt>
                <c:pt idx="445">
                  <c:v>78.056234718826417</c:v>
                </c:pt>
                <c:pt idx="446">
                  <c:v>77.444987775061136</c:v>
                </c:pt>
                <c:pt idx="447">
                  <c:v>77.200488997555013</c:v>
                </c:pt>
                <c:pt idx="448">
                  <c:v>77.017114914425434</c:v>
                </c:pt>
                <c:pt idx="449">
                  <c:v>76.161369193154044</c:v>
                </c:pt>
                <c:pt idx="450">
                  <c:v>76.955990220048903</c:v>
                </c:pt>
                <c:pt idx="451">
                  <c:v>76.558679706601467</c:v>
                </c:pt>
                <c:pt idx="452">
                  <c:v>76.466992665036685</c:v>
                </c:pt>
                <c:pt idx="453">
                  <c:v>76.19193154034231</c:v>
                </c:pt>
                <c:pt idx="454">
                  <c:v>75.764058679706608</c:v>
                </c:pt>
                <c:pt idx="455">
                  <c:v>75.458435207823953</c:v>
                </c:pt>
                <c:pt idx="456">
                  <c:v>74.69437652811736</c:v>
                </c:pt>
                <c:pt idx="457">
                  <c:v>75.672371638141811</c:v>
                </c:pt>
                <c:pt idx="458">
                  <c:v>74.816625916870422</c:v>
                </c:pt>
                <c:pt idx="459">
                  <c:v>75.030562347188265</c:v>
                </c:pt>
                <c:pt idx="460">
                  <c:v>74.480440097799516</c:v>
                </c:pt>
                <c:pt idx="461">
                  <c:v>74.633251833740829</c:v>
                </c:pt>
                <c:pt idx="462">
                  <c:v>73.869193154034235</c:v>
                </c:pt>
                <c:pt idx="463">
                  <c:v>72.952322738386314</c:v>
                </c:pt>
                <c:pt idx="464">
                  <c:v>72.34107579462102</c:v>
                </c:pt>
                <c:pt idx="465">
                  <c:v>72.004889975550128</c:v>
                </c:pt>
                <c:pt idx="466">
                  <c:v>70.782396088019567</c:v>
                </c:pt>
                <c:pt idx="467">
                  <c:v>73.502444987775064</c:v>
                </c:pt>
                <c:pt idx="468">
                  <c:v>71.057457212713942</c:v>
                </c:pt>
                <c:pt idx="469">
                  <c:v>70.110024449877756</c:v>
                </c:pt>
                <c:pt idx="470">
                  <c:v>70.140586797066021</c:v>
                </c:pt>
                <c:pt idx="471">
                  <c:v>68.092909535452321</c:v>
                </c:pt>
                <c:pt idx="472">
                  <c:v>65.311735941320293</c:v>
                </c:pt>
                <c:pt idx="473">
                  <c:v>65.464547677261621</c:v>
                </c:pt>
                <c:pt idx="474">
                  <c:v>66.625916870415651</c:v>
                </c:pt>
                <c:pt idx="475">
                  <c:v>65.953545232273839</c:v>
                </c:pt>
                <c:pt idx="476">
                  <c:v>67.787286063569667</c:v>
                </c:pt>
                <c:pt idx="477">
                  <c:v>65.342298288508559</c:v>
                </c:pt>
                <c:pt idx="478">
                  <c:v>64.761613691931544</c:v>
                </c:pt>
                <c:pt idx="479">
                  <c:v>64.761613691931544</c:v>
                </c:pt>
                <c:pt idx="480">
                  <c:v>65.15892420537898</c:v>
                </c:pt>
                <c:pt idx="481">
                  <c:v>65.220048899755511</c:v>
                </c:pt>
                <c:pt idx="482">
                  <c:v>66.228606356968214</c:v>
                </c:pt>
                <c:pt idx="483">
                  <c:v>66.87041564792176</c:v>
                </c:pt>
                <c:pt idx="484">
                  <c:v>67.940097799510994</c:v>
                </c:pt>
                <c:pt idx="485">
                  <c:v>66.045232273838636</c:v>
                </c:pt>
                <c:pt idx="486">
                  <c:v>64.455990220048903</c:v>
                </c:pt>
                <c:pt idx="487">
                  <c:v>62.836185819070899</c:v>
                </c:pt>
                <c:pt idx="488">
                  <c:v>60.605134474327627</c:v>
                </c:pt>
                <c:pt idx="489">
                  <c:v>59.718826405867965</c:v>
                </c:pt>
                <c:pt idx="490">
                  <c:v>56.7237163814181</c:v>
                </c:pt>
                <c:pt idx="491">
                  <c:v>57.396088019559912</c:v>
                </c:pt>
                <c:pt idx="492">
                  <c:v>56.204156479217602</c:v>
                </c:pt>
                <c:pt idx="493">
                  <c:v>58.007334963325185</c:v>
                </c:pt>
                <c:pt idx="494">
                  <c:v>56.876528117359413</c:v>
                </c:pt>
                <c:pt idx="495">
                  <c:v>56.540342298288508</c:v>
                </c:pt>
                <c:pt idx="496">
                  <c:v>55.684596577017118</c:v>
                </c:pt>
                <c:pt idx="497">
                  <c:v>54.156479217603916</c:v>
                </c:pt>
                <c:pt idx="498">
                  <c:v>52.50611246943766</c:v>
                </c:pt>
                <c:pt idx="499">
                  <c:v>46.699266503667488</c:v>
                </c:pt>
                <c:pt idx="500">
                  <c:v>44.773838630806843</c:v>
                </c:pt>
                <c:pt idx="501">
                  <c:v>50.45843520782396</c:v>
                </c:pt>
                <c:pt idx="502">
                  <c:v>49.327628361858196</c:v>
                </c:pt>
                <c:pt idx="503">
                  <c:v>51.344743276283623</c:v>
                </c:pt>
                <c:pt idx="504">
                  <c:v>54.76772616136919</c:v>
                </c:pt>
                <c:pt idx="505">
                  <c:v>55.929095354523227</c:v>
                </c:pt>
                <c:pt idx="506">
                  <c:v>57.334963325183374</c:v>
                </c:pt>
                <c:pt idx="507">
                  <c:v>56.601466992665031</c:v>
                </c:pt>
                <c:pt idx="508">
                  <c:v>51.74205378973106</c:v>
                </c:pt>
                <c:pt idx="509">
                  <c:v>55.103911980440103</c:v>
                </c:pt>
                <c:pt idx="510">
                  <c:v>52.658924205378973</c:v>
                </c:pt>
                <c:pt idx="511">
                  <c:v>52.658924205378973</c:v>
                </c:pt>
                <c:pt idx="512">
                  <c:v>51.864303178484107</c:v>
                </c:pt>
                <c:pt idx="513">
                  <c:v>50.488997555012226</c:v>
                </c:pt>
                <c:pt idx="514">
                  <c:v>48.410757946210268</c:v>
                </c:pt>
                <c:pt idx="515">
                  <c:v>48.716381418092908</c:v>
                </c:pt>
                <c:pt idx="516">
                  <c:v>50.764058679706601</c:v>
                </c:pt>
                <c:pt idx="517">
                  <c:v>49.327628361858196</c:v>
                </c:pt>
                <c:pt idx="518">
                  <c:v>48.410757946210268</c:v>
                </c:pt>
                <c:pt idx="519">
                  <c:v>46.729828850855746</c:v>
                </c:pt>
                <c:pt idx="520">
                  <c:v>47.279951100244503</c:v>
                </c:pt>
                <c:pt idx="521">
                  <c:v>46.852078239608801</c:v>
                </c:pt>
                <c:pt idx="522">
                  <c:v>46.821515892420543</c:v>
                </c:pt>
                <c:pt idx="523">
                  <c:v>47.066014669926652</c:v>
                </c:pt>
                <c:pt idx="524">
                  <c:v>46.852078239608801</c:v>
                </c:pt>
                <c:pt idx="525">
                  <c:v>46.882640586797066</c:v>
                </c:pt>
                <c:pt idx="526">
                  <c:v>47.585574572127143</c:v>
                </c:pt>
                <c:pt idx="527">
                  <c:v>47.218826405867972</c:v>
                </c:pt>
                <c:pt idx="528">
                  <c:v>46.118581907090459</c:v>
                </c:pt>
                <c:pt idx="529">
                  <c:v>45.140586797066021</c:v>
                </c:pt>
                <c:pt idx="530">
                  <c:v>45.07946210268949</c:v>
                </c:pt>
                <c:pt idx="531">
                  <c:v>44.407090464547679</c:v>
                </c:pt>
                <c:pt idx="532">
                  <c:v>44.07090464547678</c:v>
                </c:pt>
                <c:pt idx="533">
                  <c:v>44.743276283618584</c:v>
                </c:pt>
                <c:pt idx="534">
                  <c:v>46.882640586797066</c:v>
                </c:pt>
                <c:pt idx="535">
                  <c:v>44.865525672371639</c:v>
                </c:pt>
                <c:pt idx="536">
                  <c:v>45.904645476772622</c:v>
                </c:pt>
                <c:pt idx="537">
                  <c:v>45.874083129584356</c:v>
                </c:pt>
                <c:pt idx="538">
                  <c:v>46.485330073349637</c:v>
                </c:pt>
                <c:pt idx="539">
                  <c:v>46.699266503667488</c:v>
                </c:pt>
                <c:pt idx="540">
                  <c:v>46.852078239608801</c:v>
                </c:pt>
                <c:pt idx="541">
                  <c:v>46.821515892420543</c:v>
                </c:pt>
                <c:pt idx="542">
                  <c:v>48.746943765281173</c:v>
                </c:pt>
                <c:pt idx="543">
                  <c:v>48.380195599022009</c:v>
                </c:pt>
                <c:pt idx="544">
                  <c:v>48.899755501222501</c:v>
                </c:pt>
                <c:pt idx="545">
                  <c:v>49.633251833740836</c:v>
                </c:pt>
                <c:pt idx="546">
                  <c:v>49.388753056234727</c:v>
                </c:pt>
                <c:pt idx="547">
                  <c:v>49.052567237163807</c:v>
                </c:pt>
                <c:pt idx="548">
                  <c:v>47.952322738386307</c:v>
                </c:pt>
                <c:pt idx="549">
                  <c:v>48.685819070904643</c:v>
                </c:pt>
                <c:pt idx="550">
                  <c:v>49.786063569682149</c:v>
                </c:pt>
                <c:pt idx="551">
                  <c:v>50.030562347188265</c:v>
                </c:pt>
                <c:pt idx="552">
                  <c:v>48.471882640586792</c:v>
                </c:pt>
                <c:pt idx="553">
                  <c:v>48.930317848410759</c:v>
                </c:pt>
                <c:pt idx="554">
                  <c:v>49.388753056234727</c:v>
                </c:pt>
                <c:pt idx="555">
                  <c:v>49.388753056234727</c:v>
                </c:pt>
                <c:pt idx="556">
                  <c:v>50.122249388753062</c:v>
                </c:pt>
                <c:pt idx="557">
                  <c:v>50.641809290953553</c:v>
                </c:pt>
                <c:pt idx="558">
                  <c:v>50.488997555012226</c:v>
                </c:pt>
                <c:pt idx="559">
                  <c:v>49.113691931540352</c:v>
                </c:pt>
                <c:pt idx="560">
                  <c:v>49.755501222493884</c:v>
                </c:pt>
                <c:pt idx="561">
                  <c:v>50</c:v>
                </c:pt>
                <c:pt idx="562">
                  <c:v>49.205378973105134</c:v>
                </c:pt>
                <c:pt idx="563">
                  <c:v>49.052567237163807</c:v>
                </c:pt>
                <c:pt idx="564">
                  <c:v>49.786063569682149</c:v>
                </c:pt>
                <c:pt idx="565">
                  <c:v>51.619804400977998</c:v>
                </c:pt>
                <c:pt idx="566">
                  <c:v>50.916870415647928</c:v>
                </c:pt>
                <c:pt idx="567">
                  <c:v>51.528117359413208</c:v>
                </c:pt>
                <c:pt idx="568">
                  <c:v>52.047677261613693</c:v>
                </c:pt>
                <c:pt idx="569">
                  <c:v>52.903422982885083</c:v>
                </c:pt>
                <c:pt idx="570">
                  <c:v>53.300733496332519</c:v>
                </c:pt>
                <c:pt idx="571">
                  <c:v>53.331295843520785</c:v>
                </c:pt>
                <c:pt idx="572">
                  <c:v>52.842298288508559</c:v>
                </c:pt>
                <c:pt idx="573">
                  <c:v>53.05623471882641</c:v>
                </c:pt>
                <c:pt idx="574">
                  <c:v>52.50611246943766</c:v>
                </c:pt>
                <c:pt idx="575">
                  <c:v>54.06479217603912</c:v>
                </c:pt>
                <c:pt idx="576">
                  <c:v>55.195599022004892</c:v>
                </c:pt>
                <c:pt idx="577">
                  <c:v>55.53178484107579</c:v>
                </c:pt>
                <c:pt idx="578">
                  <c:v>56.96821515892421</c:v>
                </c:pt>
                <c:pt idx="579">
                  <c:v>58.924205378973106</c:v>
                </c:pt>
                <c:pt idx="580">
                  <c:v>57.029339853300733</c:v>
                </c:pt>
                <c:pt idx="581">
                  <c:v>58.618581907090459</c:v>
                </c:pt>
                <c:pt idx="582">
                  <c:v>59.963325183374081</c:v>
                </c:pt>
                <c:pt idx="583">
                  <c:v>61.583129584352079</c:v>
                </c:pt>
                <c:pt idx="584">
                  <c:v>61.369193154034228</c:v>
                </c:pt>
                <c:pt idx="585">
                  <c:v>58.83251833740831</c:v>
                </c:pt>
                <c:pt idx="586">
                  <c:v>57.304400977995108</c:v>
                </c:pt>
                <c:pt idx="587">
                  <c:v>56.845965770171148</c:v>
                </c:pt>
                <c:pt idx="588">
                  <c:v>58.679706601466982</c:v>
                </c:pt>
                <c:pt idx="589">
                  <c:v>60.207823960880191</c:v>
                </c:pt>
                <c:pt idx="590">
                  <c:v>60.055012224938878</c:v>
                </c:pt>
                <c:pt idx="591">
                  <c:v>58.924205378973106</c:v>
                </c:pt>
                <c:pt idx="592">
                  <c:v>59.504889975550121</c:v>
                </c:pt>
                <c:pt idx="593">
                  <c:v>59.902200488997558</c:v>
                </c:pt>
                <c:pt idx="594">
                  <c:v>59.199266503667481</c:v>
                </c:pt>
                <c:pt idx="595">
                  <c:v>58.893643031784833</c:v>
                </c:pt>
                <c:pt idx="596">
                  <c:v>58.649144254278731</c:v>
                </c:pt>
                <c:pt idx="597">
                  <c:v>60.482885085574566</c:v>
                </c:pt>
                <c:pt idx="598">
                  <c:v>60.299511002444994</c:v>
                </c:pt>
                <c:pt idx="599">
                  <c:v>60.849633251833744</c:v>
                </c:pt>
                <c:pt idx="600">
                  <c:v>59.871638141809292</c:v>
                </c:pt>
                <c:pt idx="601">
                  <c:v>59.596577017114917</c:v>
                </c:pt>
                <c:pt idx="602">
                  <c:v>61.185819070904643</c:v>
                </c:pt>
                <c:pt idx="603">
                  <c:v>61.980440097799516</c:v>
                </c:pt>
                <c:pt idx="604">
                  <c:v>61.124694376528119</c:v>
                </c:pt>
                <c:pt idx="605">
                  <c:v>61.735941320293399</c:v>
                </c:pt>
                <c:pt idx="606">
                  <c:v>62.19437652811736</c:v>
                </c:pt>
                <c:pt idx="607">
                  <c:v>61.674816625916876</c:v>
                </c:pt>
                <c:pt idx="608">
                  <c:v>61.460880195599024</c:v>
                </c:pt>
                <c:pt idx="609">
                  <c:v>61.155256723716377</c:v>
                </c:pt>
                <c:pt idx="610">
                  <c:v>61.124694376528119</c:v>
                </c:pt>
                <c:pt idx="611">
                  <c:v>61.185819070904643</c:v>
                </c:pt>
                <c:pt idx="612">
                  <c:v>60.024449877750619</c:v>
                </c:pt>
                <c:pt idx="613">
                  <c:v>59.046454767726161</c:v>
                </c:pt>
                <c:pt idx="614">
                  <c:v>58.037897310513451</c:v>
                </c:pt>
                <c:pt idx="615">
                  <c:v>58.404645476772608</c:v>
                </c:pt>
                <c:pt idx="616">
                  <c:v>57.059902200488999</c:v>
                </c:pt>
                <c:pt idx="617">
                  <c:v>57.885085574572123</c:v>
                </c:pt>
                <c:pt idx="618">
                  <c:v>56.265281173594126</c:v>
                </c:pt>
                <c:pt idx="619">
                  <c:v>54.21760391198044</c:v>
                </c:pt>
                <c:pt idx="620">
                  <c:v>54.339853300733495</c:v>
                </c:pt>
                <c:pt idx="621">
                  <c:v>54.76772616136919</c:v>
                </c:pt>
                <c:pt idx="622">
                  <c:v>55.134474327628368</c:v>
                </c:pt>
                <c:pt idx="623">
                  <c:v>56.295843520782398</c:v>
                </c:pt>
                <c:pt idx="624">
                  <c:v>55.867970660146703</c:v>
                </c:pt>
                <c:pt idx="625">
                  <c:v>55.378973105134477</c:v>
                </c:pt>
                <c:pt idx="626">
                  <c:v>56.051344743276275</c:v>
                </c:pt>
                <c:pt idx="627">
                  <c:v>56.7237163814181</c:v>
                </c:pt>
                <c:pt idx="628">
                  <c:v>56.96821515892421</c:v>
                </c:pt>
                <c:pt idx="629">
                  <c:v>57.182151589242061</c:v>
                </c:pt>
                <c:pt idx="630">
                  <c:v>56.479217603911977</c:v>
                </c:pt>
                <c:pt idx="631">
                  <c:v>56.662591687041576</c:v>
                </c:pt>
                <c:pt idx="632">
                  <c:v>56.784841075794624</c:v>
                </c:pt>
                <c:pt idx="633">
                  <c:v>56.112469437652813</c:v>
                </c:pt>
                <c:pt idx="634">
                  <c:v>55.837408312958438</c:v>
                </c:pt>
                <c:pt idx="635">
                  <c:v>55.7762836185819</c:v>
                </c:pt>
                <c:pt idx="636">
                  <c:v>54.889975550122251</c:v>
                </c:pt>
                <c:pt idx="637">
                  <c:v>55.22616136919315</c:v>
                </c:pt>
                <c:pt idx="638">
                  <c:v>54.737163814180924</c:v>
                </c:pt>
                <c:pt idx="639">
                  <c:v>55.073349633251844</c:v>
                </c:pt>
                <c:pt idx="640">
                  <c:v>54.614914425427877</c:v>
                </c:pt>
                <c:pt idx="641">
                  <c:v>53.759168704156494</c:v>
                </c:pt>
                <c:pt idx="642">
                  <c:v>53.911980440097793</c:v>
                </c:pt>
                <c:pt idx="643">
                  <c:v>53.20904645476773</c:v>
                </c:pt>
                <c:pt idx="644">
                  <c:v>53.484107579462112</c:v>
                </c:pt>
                <c:pt idx="645">
                  <c:v>54.248166259168705</c:v>
                </c:pt>
                <c:pt idx="646">
                  <c:v>54.034229828850869</c:v>
                </c:pt>
                <c:pt idx="647">
                  <c:v>54.187041564792167</c:v>
                </c:pt>
                <c:pt idx="648">
                  <c:v>53.728606356968214</c:v>
                </c:pt>
                <c:pt idx="649">
                  <c:v>53.66748166259169</c:v>
                </c:pt>
                <c:pt idx="650">
                  <c:v>53.636919315403418</c:v>
                </c:pt>
                <c:pt idx="651">
                  <c:v>53.606356968215167</c:v>
                </c:pt>
                <c:pt idx="652">
                  <c:v>53.636919315403418</c:v>
                </c:pt>
                <c:pt idx="653">
                  <c:v>53.20904645476773</c:v>
                </c:pt>
                <c:pt idx="654">
                  <c:v>52.903422982885083</c:v>
                </c:pt>
                <c:pt idx="655">
                  <c:v>52.292176039119809</c:v>
                </c:pt>
                <c:pt idx="656">
                  <c:v>50.977995110024452</c:v>
                </c:pt>
                <c:pt idx="657">
                  <c:v>51.00855745721271</c:v>
                </c:pt>
                <c:pt idx="658">
                  <c:v>52.108801955990216</c:v>
                </c:pt>
                <c:pt idx="659">
                  <c:v>51.100244498777499</c:v>
                </c:pt>
                <c:pt idx="660">
                  <c:v>49.511002444987774</c:v>
                </c:pt>
                <c:pt idx="661">
                  <c:v>48.105134474327635</c:v>
                </c:pt>
                <c:pt idx="662">
                  <c:v>48.502444987775057</c:v>
                </c:pt>
                <c:pt idx="663">
                  <c:v>48.135696821515893</c:v>
                </c:pt>
                <c:pt idx="664">
                  <c:v>47.402200488997551</c:v>
                </c:pt>
                <c:pt idx="665">
                  <c:v>47.738386308068456</c:v>
                </c:pt>
                <c:pt idx="666">
                  <c:v>48.533007334963322</c:v>
                </c:pt>
                <c:pt idx="667">
                  <c:v>47.555012224938878</c:v>
                </c:pt>
                <c:pt idx="668">
                  <c:v>47.585574572127143</c:v>
                </c:pt>
                <c:pt idx="669">
                  <c:v>47.249388753056238</c:v>
                </c:pt>
                <c:pt idx="670">
                  <c:v>47.096577017114917</c:v>
                </c:pt>
                <c:pt idx="671">
                  <c:v>46.729828850855746</c:v>
                </c:pt>
                <c:pt idx="672">
                  <c:v>46.393643031784841</c:v>
                </c:pt>
                <c:pt idx="673">
                  <c:v>45.904645476772622</c:v>
                </c:pt>
                <c:pt idx="674">
                  <c:v>44.926650366748163</c:v>
                </c:pt>
                <c:pt idx="675">
                  <c:v>44.254278728606359</c:v>
                </c:pt>
                <c:pt idx="676">
                  <c:v>43.123471882640587</c:v>
                </c:pt>
                <c:pt idx="677">
                  <c:v>44.254278728606359</c:v>
                </c:pt>
                <c:pt idx="678">
                  <c:v>44.345965770171155</c:v>
                </c:pt>
                <c:pt idx="679">
                  <c:v>46.210268948655262</c:v>
                </c:pt>
                <c:pt idx="680">
                  <c:v>46.699266503667488</c:v>
                </c:pt>
                <c:pt idx="681">
                  <c:v>47.646699266503667</c:v>
                </c:pt>
                <c:pt idx="682">
                  <c:v>45.78239608801956</c:v>
                </c:pt>
                <c:pt idx="683">
                  <c:v>45.599022004889974</c:v>
                </c:pt>
                <c:pt idx="684">
                  <c:v>45.93520782396088</c:v>
                </c:pt>
                <c:pt idx="685">
                  <c:v>44.62102689486553</c:v>
                </c:pt>
                <c:pt idx="686">
                  <c:v>44.223716381418093</c:v>
                </c:pt>
                <c:pt idx="687">
                  <c:v>44.926650366748163</c:v>
                </c:pt>
                <c:pt idx="688">
                  <c:v>44.651589242053788</c:v>
                </c:pt>
                <c:pt idx="689">
                  <c:v>45.110024449877756</c:v>
                </c:pt>
                <c:pt idx="690">
                  <c:v>45.07946210268949</c:v>
                </c:pt>
                <c:pt idx="691">
                  <c:v>45.140586797066021</c:v>
                </c:pt>
                <c:pt idx="692">
                  <c:v>45.751833740831302</c:v>
                </c:pt>
                <c:pt idx="693">
                  <c:v>46.668704156479215</c:v>
                </c:pt>
                <c:pt idx="694">
                  <c:v>46.699266503667488</c:v>
                </c:pt>
                <c:pt idx="695">
                  <c:v>45.965770171149146</c:v>
                </c:pt>
                <c:pt idx="696">
                  <c:v>46.0880195599022</c:v>
                </c:pt>
                <c:pt idx="697">
                  <c:v>46.301955990220051</c:v>
                </c:pt>
                <c:pt idx="698">
                  <c:v>46.0880195599022</c:v>
                </c:pt>
                <c:pt idx="699">
                  <c:v>46.24083129584352</c:v>
                </c:pt>
                <c:pt idx="700">
                  <c:v>46.668704156479215</c:v>
                </c:pt>
                <c:pt idx="701">
                  <c:v>45.996332518337404</c:v>
                </c:pt>
                <c:pt idx="702">
                  <c:v>46.454767726161371</c:v>
                </c:pt>
                <c:pt idx="703">
                  <c:v>46.729828850855746</c:v>
                </c:pt>
                <c:pt idx="704">
                  <c:v>46.515892420537895</c:v>
                </c:pt>
                <c:pt idx="705">
                  <c:v>46.24083129584352</c:v>
                </c:pt>
                <c:pt idx="706">
                  <c:v>47.249388753056238</c:v>
                </c:pt>
                <c:pt idx="707">
                  <c:v>48.166259168704158</c:v>
                </c:pt>
                <c:pt idx="708">
                  <c:v>48.808068459657704</c:v>
                </c:pt>
                <c:pt idx="709">
                  <c:v>49.755501222493884</c:v>
                </c:pt>
                <c:pt idx="710">
                  <c:v>49.44987775061125</c:v>
                </c:pt>
                <c:pt idx="711">
                  <c:v>49.083129584352086</c:v>
                </c:pt>
                <c:pt idx="712">
                  <c:v>48.471882640586792</c:v>
                </c:pt>
                <c:pt idx="713">
                  <c:v>48.808068459657704</c:v>
                </c:pt>
                <c:pt idx="714">
                  <c:v>49.755501222493884</c:v>
                </c:pt>
                <c:pt idx="715">
                  <c:v>49.877750611246945</c:v>
                </c:pt>
                <c:pt idx="716">
                  <c:v>49.022004889975548</c:v>
                </c:pt>
                <c:pt idx="717">
                  <c:v>49.266503667481658</c:v>
                </c:pt>
                <c:pt idx="718">
                  <c:v>48.808068459657704</c:v>
                </c:pt>
                <c:pt idx="719">
                  <c:v>48.777506112469432</c:v>
                </c:pt>
                <c:pt idx="720">
                  <c:v>49.022004889975548</c:v>
                </c:pt>
                <c:pt idx="721">
                  <c:v>48.471882640586792</c:v>
                </c:pt>
                <c:pt idx="722">
                  <c:v>46.699266503667488</c:v>
                </c:pt>
                <c:pt idx="723">
                  <c:v>47.799511002444994</c:v>
                </c:pt>
                <c:pt idx="724">
                  <c:v>47.463325183374081</c:v>
                </c:pt>
                <c:pt idx="725">
                  <c:v>47.707823960880198</c:v>
                </c:pt>
                <c:pt idx="726">
                  <c:v>48.013447432762831</c:v>
                </c:pt>
                <c:pt idx="727">
                  <c:v>48.83863080684597</c:v>
                </c:pt>
                <c:pt idx="728">
                  <c:v>48.380195599022009</c:v>
                </c:pt>
                <c:pt idx="729">
                  <c:v>48.25794621026894</c:v>
                </c:pt>
                <c:pt idx="730">
                  <c:v>47.371638141809292</c:v>
                </c:pt>
                <c:pt idx="731">
                  <c:v>47.310513447432768</c:v>
                </c:pt>
                <c:pt idx="732">
                  <c:v>47.371638141809292</c:v>
                </c:pt>
                <c:pt idx="733">
                  <c:v>45.751833740831302</c:v>
                </c:pt>
                <c:pt idx="734">
                  <c:v>45.78239608801956</c:v>
                </c:pt>
                <c:pt idx="735">
                  <c:v>46.790953545232277</c:v>
                </c:pt>
                <c:pt idx="736">
                  <c:v>46.882640586797066</c:v>
                </c:pt>
                <c:pt idx="737">
                  <c:v>47.157701711491441</c:v>
                </c:pt>
                <c:pt idx="738">
                  <c:v>47.371638141809292</c:v>
                </c:pt>
                <c:pt idx="739">
                  <c:v>47.249388753056238</c:v>
                </c:pt>
                <c:pt idx="740">
                  <c:v>46.424205378973113</c:v>
                </c:pt>
                <c:pt idx="741">
                  <c:v>46.699266503667488</c:v>
                </c:pt>
                <c:pt idx="742">
                  <c:v>46.607579462102692</c:v>
                </c:pt>
                <c:pt idx="743">
                  <c:v>46.393643031784841</c:v>
                </c:pt>
                <c:pt idx="744">
                  <c:v>45.996332518337404</c:v>
                </c:pt>
                <c:pt idx="745">
                  <c:v>46.026894865525676</c:v>
                </c:pt>
                <c:pt idx="746">
                  <c:v>45.78239608801956</c:v>
                </c:pt>
                <c:pt idx="747">
                  <c:v>45.354523227383872</c:v>
                </c:pt>
                <c:pt idx="748">
                  <c:v>45.23227383863081</c:v>
                </c:pt>
                <c:pt idx="749">
                  <c:v>44.865525672371639</c:v>
                </c:pt>
                <c:pt idx="750">
                  <c:v>44.162591687041562</c:v>
                </c:pt>
                <c:pt idx="751">
                  <c:v>44.07090464547678</c:v>
                </c:pt>
                <c:pt idx="752">
                  <c:v>43.856968215158929</c:v>
                </c:pt>
                <c:pt idx="753">
                  <c:v>44.407090464547679</c:v>
                </c:pt>
                <c:pt idx="754">
                  <c:v>43.429095354523227</c:v>
                </c:pt>
                <c:pt idx="755">
                  <c:v>43.306845965770172</c:v>
                </c:pt>
                <c:pt idx="756">
                  <c:v>43.704156479217602</c:v>
                </c:pt>
                <c:pt idx="757">
                  <c:v>43.429095354523227</c:v>
                </c:pt>
                <c:pt idx="758">
                  <c:v>42.909535452322736</c:v>
                </c:pt>
                <c:pt idx="759">
                  <c:v>43.062347188264063</c:v>
                </c:pt>
                <c:pt idx="760">
                  <c:v>42.909535452322736</c:v>
                </c:pt>
                <c:pt idx="761">
                  <c:v>42.909535452322736</c:v>
                </c:pt>
                <c:pt idx="762">
                  <c:v>43.826405867970664</c:v>
                </c:pt>
                <c:pt idx="763">
                  <c:v>42.237163814180931</c:v>
                </c:pt>
                <c:pt idx="764">
                  <c:v>42.267726161369197</c:v>
                </c:pt>
                <c:pt idx="765">
                  <c:v>41.534229828850854</c:v>
                </c:pt>
                <c:pt idx="766">
                  <c:v>41.87041564792176</c:v>
                </c:pt>
                <c:pt idx="767">
                  <c:v>42.114914425427877</c:v>
                </c:pt>
                <c:pt idx="768">
                  <c:v>41.962102689486549</c:v>
                </c:pt>
                <c:pt idx="769">
                  <c:v>41.656479217603916</c:v>
                </c:pt>
                <c:pt idx="770">
                  <c:v>40.86185819070905</c:v>
                </c:pt>
                <c:pt idx="771">
                  <c:v>40.831295843520785</c:v>
                </c:pt>
                <c:pt idx="772">
                  <c:v>40.86185819070905</c:v>
                </c:pt>
                <c:pt idx="773">
                  <c:v>40.128361858190708</c:v>
                </c:pt>
                <c:pt idx="774">
                  <c:v>39.700488997555013</c:v>
                </c:pt>
                <c:pt idx="775">
                  <c:v>39.883863080684598</c:v>
                </c:pt>
                <c:pt idx="776">
                  <c:v>40.128361858190708</c:v>
                </c:pt>
                <c:pt idx="777">
                  <c:v>39.303178484107583</c:v>
                </c:pt>
                <c:pt idx="778">
                  <c:v>38.508557457212717</c:v>
                </c:pt>
                <c:pt idx="779">
                  <c:v>38.814180929095357</c:v>
                </c:pt>
                <c:pt idx="780">
                  <c:v>37.561124694376531</c:v>
                </c:pt>
                <c:pt idx="781">
                  <c:v>37.10268948655257</c:v>
                </c:pt>
                <c:pt idx="782">
                  <c:v>39.180929095354522</c:v>
                </c:pt>
                <c:pt idx="783">
                  <c:v>38.172371638141811</c:v>
                </c:pt>
                <c:pt idx="784">
                  <c:v>38.783618581907092</c:v>
                </c:pt>
                <c:pt idx="785">
                  <c:v>39.180929095354522</c:v>
                </c:pt>
                <c:pt idx="786">
                  <c:v>40.006112469437646</c:v>
                </c:pt>
                <c:pt idx="787">
                  <c:v>40.372860635696824</c:v>
                </c:pt>
                <c:pt idx="788">
                  <c:v>39.517114914425434</c:v>
                </c:pt>
                <c:pt idx="789">
                  <c:v>38.294621026894866</c:v>
                </c:pt>
                <c:pt idx="790">
                  <c:v>39.822738386308068</c:v>
                </c:pt>
                <c:pt idx="791">
                  <c:v>39.792176039119809</c:v>
                </c:pt>
                <c:pt idx="792">
                  <c:v>39.731051344743271</c:v>
                </c:pt>
                <c:pt idx="793">
                  <c:v>39.211491442542787</c:v>
                </c:pt>
                <c:pt idx="794">
                  <c:v>38.355745721271397</c:v>
                </c:pt>
                <c:pt idx="795">
                  <c:v>38.844743276283623</c:v>
                </c:pt>
                <c:pt idx="796">
                  <c:v>38.325183374083132</c:v>
                </c:pt>
                <c:pt idx="797">
                  <c:v>38.905867970660147</c:v>
                </c:pt>
                <c:pt idx="798">
                  <c:v>39.700488997555013</c:v>
                </c:pt>
                <c:pt idx="799">
                  <c:v>39.24205378973106</c:v>
                </c:pt>
                <c:pt idx="800">
                  <c:v>40.678484107579465</c:v>
                </c:pt>
                <c:pt idx="801">
                  <c:v>40.128361858190708</c:v>
                </c:pt>
                <c:pt idx="802">
                  <c:v>39.700488997555013</c:v>
                </c:pt>
                <c:pt idx="803">
                  <c:v>40.70904645476773</c:v>
                </c:pt>
                <c:pt idx="804">
                  <c:v>40.036674816625926</c:v>
                </c:pt>
                <c:pt idx="805">
                  <c:v>40.3117359413203</c:v>
                </c:pt>
                <c:pt idx="806">
                  <c:v>40.586797066014675</c:v>
                </c:pt>
                <c:pt idx="807">
                  <c:v>40.067237163814184</c:v>
                </c:pt>
                <c:pt idx="808">
                  <c:v>40.984107579462105</c:v>
                </c:pt>
                <c:pt idx="809">
                  <c:v>41.717603911980447</c:v>
                </c:pt>
                <c:pt idx="810">
                  <c:v>41.656479217603916</c:v>
                </c:pt>
                <c:pt idx="811">
                  <c:v>41.839853300733495</c:v>
                </c:pt>
                <c:pt idx="812">
                  <c:v>42.512224938875306</c:v>
                </c:pt>
                <c:pt idx="813">
                  <c:v>42.756723716381423</c:v>
                </c:pt>
                <c:pt idx="814">
                  <c:v>41.87041564792176</c:v>
                </c:pt>
                <c:pt idx="815">
                  <c:v>43.001222493887532</c:v>
                </c:pt>
                <c:pt idx="816">
                  <c:v>42.909535452322736</c:v>
                </c:pt>
                <c:pt idx="817">
                  <c:v>43.643031784841071</c:v>
                </c:pt>
                <c:pt idx="818">
                  <c:v>43.673594132029343</c:v>
                </c:pt>
                <c:pt idx="819">
                  <c:v>43.154034229828852</c:v>
                </c:pt>
                <c:pt idx="820">
                  <c:v>44.193154034229835</c:v>
                </c:pt>
                <c:pt idx="821">
                  <c:v>44.896088019559905</c:v>
                </c:pt>
                <c:pt idx="822">
                  <c:v>44.682151589242054</c:v>
                </c:pt>
                <c:pt idx="823">
                  <c:v>45.048899755501218</c:v>
                </c:pt>
                <c:pt idx="824">
                  <c:v>45.293398533007334</c:v>
                </c:pt>
                <c:pt idx="825">
                  <c:v>44.437652811735944</c:v>
                </c:pt>
                <c:pt idx="826">
                  <c:v>44.345965770171155</c:v>
                </c:pt>
                <c:pt idx="827">
                  <c:v>44.46821515892421</c:v>
                </c:pt>
                <c:pt idx="828">
                  <c:v>44.62102689486553</c:v>
                </c:pt>
                <c:pt idx="829">
                  <c:v>44.743276283618584</c:v>
                </c:pt>
                <c:pt idx="830">
                  <c:v>45.599022004889974</c:v>
                </c:pt>
                <c:pt idx="831">
                  <c:v>45.23227383863081</c:v>
                </c:pt>
                <c:pt idx="832">
                  <c:v>44.498777506112468</c:v>
                </c:pt>
                <c:pt idx="833">
                  <c:v>44.590464547677264</c:v>
                </c:pt>
                <c:pt idx="834">
                  <c:v>45.140586797066021</c:v>
                </c:pt>
                <c:pt idx="835">
                  <c:v>44.804400977995108</c:v>
                </c:pt>
                <c:pt idx="836">
                  <c:v>45.568459657701709</c:v>
                </c:pt>
                <c:pt idx="837">
                  <c:v>45.843520782396084</c:v>
                </c:pt>
                <c:pt idx="838">
                  <c:v>46.607579462102692</c:v>
                </c:pt>
                <c:pt idx="839">
                  <c:v>46.0880195599022</c:v>
                </c:pt>
                <c:pt idx="840">
                  <c:v>45.93520782396088</c:v>
                </c:pt>
                <c:pt idx="841">
                  <c:v>46.179706601466997</c:v>
                </c:pt>
                <c:pt idx="842">
                  <c:v>46.363080684596575</c:v>
                </c:pt>
                <c:pt idx="843">
                  <c:v>46.882640586797066</c:v>
                </c:pt>
                <c:pt idx="844">
                  <c:v>45.721271393643029</c:v>
                </c:pt>
                <c:pt idx="845">
                  <c:v>45.904645476772622</c:v>
                </c:pt>
                <c:pt idx="846">
                  <c:v>45.996332518337404</c:v>
                </c:pt>
                <c:pt idx="847">
                  <c:v>46.760391198044012</c:v>
                </c:pt>
                <c:pt idx="848">
                  <c:v>46.943765281173597</c:v>
                </c:pt>
                <c:pt idx="849">
                  <c:v>47.188264058679707</c:v>
                </c:pt>
                <c:pt idx="850">
                  <c:v>47.188264058679707</c:v>
                </c:pt>
                <c:pt idx="851">
                  <c:v>46.882640586797066</c:v>
                </c:pt>
                <c:pt idx="852">
                  <c:v>46.057457212713935</c:v>
                </c:pt>
                <c:pt idx="853">
                  <c:v>45.751833740831302</c:v>
                </c:pt>
                <c:pt idx="854">
                  <c:v>46.515892420537895</c:v>
                </c:pt>
                <c:pt idx="855">
                  <c:v>46.393643031784841</c:v>
                </c:pt>
                <c:pt idx="856">
                  <c:v>45.904645476772622</c:v>
                </c:pt>
                <c:pt idx="857">
                  <c:v>46.179706601466997</c:v>
                </c:pt>
                <c:pt idx="858">
                  <c:v>47.096577017114917</c:v>
                </c:pt>
                <c:pt idx="859">
                  <c:v>47.127139364303176</c:v>
                </c:pt>
                <c:pt idx="860">
                  <c:v>46.63814180929095</c:v>
                </c:pt>
                <c:pt idx="861">
                  <c:v>47.066014669926652</c:v>
                </c:pt>
                <c:pt idx="862">
                  <c:v>47.188264058679707</c:v>
                </c:pt>
                <c:pt idx="863">
                  <c:v>46.271393643031786</c:v>
                </c:pt>
                <c:pt idx="864">
                  <c:v>45.78239608801956</c:v>
                </c:pt>
                <c:pt idx="865">
                  <c:v>45.751833740831302</c:v>
                </c:pt>
                <c:pt idx="866">
                  <c:v>45.568459657701709</c:v>
                </c:pt>
                <c:pt idx="867">
                  <c:v>46.179706601466997</c:v>
                </c:pt>
                <c:pt idx="868">
                  <c:v>46.607579462102692</c:v>
                </c:pt>
                <c:pt idx="869">
                  <c:v>46.393643031784841</c:v>
                </c:pt>
                <c:pt idx="870">
                  <c:v>46.424205378973113</c:v>
                </c:pt>
                <c:pt idx="871">
                  <c:v>46.699266503667488</c:v>
                </c:pt>
                <c:pt idx="872">
                  <c:v>45.843520782396084</c:v>
                </c:pt>
                <c:pt idx="873">
                  <c:v>45.660146699266505</c:v>
                </c:pt>
                <c:pt idx="874">
                  <c:v>45.629584352078247</c:v>
                </c:pt>
                <c:pt idx="875">
                  <c:v>46.668704156479215</c:v>
                </c:pt>
                <c:pt idx="876">
                  <c:v>46.821515892420543</c:v>
                </c:pt>
                <c:pt idx="877">
                  <c:v>47.310513447432768</c:v>
                </c:pt>
                <c:pt idx="878">
                  <c:v>48.074572127139369</c:v>
                </c:pt>
                <c:pt idx="879">
                  <c:v>47.585574572127143</c:v>
                </c:pt>
                <c:pt idx="880">
                  <c:v>46.760391198044012</c:v>
                </c:pt>
                <c:pt idx="881">
                  <c:v>46.515892420537895</c:v>
                </c:pt>
                <c:pt idx="882">
                  <c:v>46.271393643031786</c:v>
                </c:pt>
                <c:pt idx="883">
                  <c:v>46.63814180929095</c:v>
                </c:pt>
                <c:pt idx="884">
                  <c:v>46.515892420537895</c:v>
                </c:pt>
                <c:pt idx="885">
                  <c:v>47.188264058679707</c:v>
                </c:pt>
                <c:pt idx="886">
                  <c:v>47.555012224938878</c:v>
                </c:pt>
                <c:pt idx="887">
                  <c:v>47.83007334963326</c:v>
                </c:pt>
                <c:pt idx="888">
                  <c:v>47.127139364303176</c:v>
                </c:pt>
                <c:pt idx="889">
                  <c:v>48.044009779951111</c:v>
                </c:pt>
                <c:pt idx="890">
                  <c:v>46.882640586797066</c:v>
                </c:pt>
                <c:pt idx="891">
                  <c:v>46.577017114914426</c:v>
                </c:pt>
                <c:pt idx="892">
                  <c:v>47.585574572127143</c:v>
                </c:pt>
                <c:pt idx="893">
                  <c:v>47.982885085574566</c:v>
                </c:pt>
                <c:pt idx="894">
                  <c:v>47.768948655256729</c:v>
                </c:pt>
                <c:pt idx="895">
                  <c:v>47.952322738386307</c:v>
                </c:pt>
                <c:pt idx="896">
                  <c:v>47.616136919315402</c:v>
                </c:pt>
                <c:pt idx="897">
                  <c:v>47.432762836185823</c:v>
                </c:pt>
                <c:pt idx="898">
                  <c:v>47.402200488997551</c:v>
                </c:pt>
                <c:pt idx="899">
                  <c:v>47.310513447432768</c:v>
                </c:pt>
                <c:pt idx="900">
                  <c:v>48.227383863080682</c:v>
                </c:pt>
                <c:pt idx="901">
                  <c:v>47.555012224938878</c:v>
                </c:pt>
                <c:pt idx="902">
                  <c:v>47.891198044009784</c:v>
                </c:pt>
                <c:pt idx="903">
                  <c:v>47.799511002444994</c:v>
                </c:pt>
                <c:pt idx="904">
                  <c:v>48.533007334963322</c:v>
                </c:pt>
                <c:pt idx="905">
                  <c:v>47.952322738386307</c:v>
                </c:pt>
                <c:pt idx="906">
                  <c:v>48.624694376528119</c:v>
                </c:pt>
                <c:pt idx="907">
                  <c:v>48.105134474327635</c:v>
                </c:pt>
                <c:pt idx="908">
                  <c:v>47.891198044009784</c:v>
                </c:pt>
                <c:pt idx="909">
                  <c:v>47.463325183374081</c:v>
                </c:pt>
                <c:pt idx="910">
                  <c:v>47.188264058679707</c:v>
                </c:pt>
                <c:pt idx="911">
                  <c:v>46.699266503667488</c:v>
                </c:pt>
                <c:pt idx="912">
                  <c:v>46.33251833740831</c:v>
                </c:pt>
                <c:pt idx="913">
                  <c:v>46.33251833740831</c:v>
                </c:pt>
                <c:pt idx="914">
                  <c:v>45.751833740831302</c:v>
                </c:pt>
                <c:pt idx="915">
                  <c:v>46.33251833740831</c:v>
                </c:pt>
                <c:pt idx="916">
                  <c:v>45.415647921760396</c:v>
                </c:pt>
                <c:pt idx="917">
                  <c:v>45.78239608801956</c:v>
                </c:pt>
                <c:pt idx="918">
                  <c:v>46.0880195599022</c:v>
                </c:pt>
                <c:pt idx="919">
                  <c:v>46.485330073349637</c:v>
                </c:pt>
                <c:pt idx="920">
                  <c:v>46.699266503667488</c:v>
                </c:pt>
                <c:pt idx="921">
                  <c:v>47.279951100244503</c:v>
                </c:pt>
                <c:pt idx="922">
                  <c:v>47.218826405867972</c:v>
                </c:pt>
                <c:pt idx="923">
                  <c:v>47.096577017114917</c:v>
                </c:pt>
                <c:pt idx="924">
                  <c:v>47.524449877750612</c:v>
                </c:pt>
                <c:pt idx="925">
                  <c:v>47.188264058679707</c:v>
                </c:pt>
                <c:pt idx="926">
                  <c:v>47.707823960880198</c:v>
                </c:pt>
                <c:pt idx="927">
                  <c:v>47.83007334963326</c:v>
                </c:pt>
                <c:pt idx="928">
                  <c:v>47.799511002444994</c:v>
                </c:pt>
                <c:pt idx="929">
                  <c:v>48.013447432762831</c:v>
                </c:pt>
                <c:pt idx="930">
                  <c:v>47.83007334963326</c:v>
                </c:pt>
                <c:pt idx="931">
                  <c:v>47.157701711491441</c:v>
                </c:pt>
                <c:pt idx="932">
                  <c:v>47.310513447432768</c:v>
                </c:pt>
                <c:pt idx="933">
                  <c:v>46.852078239608801</c:v>
                </c:pt>
                <c:pt idx="934">
                  <c:v>47.279951100244503</c:v>
                </c:pt>
                <c:pt idx="935">
                  <c:v>47.249388753056238</c:v>
                </c:pt>
                <c:pt idx="936">
                  <c:v>47.188264058679707</c:v>
                </c:pt>
                <c:pt idx="937">
                  <c:v>46.821515892420543</c:v>
                </c:pt>
                <c:pt idx="938">
                  <c:v>46.729828850855746</c:v>
                </c:pt>
                <c:pt idx="939">
                  <c:v>46.271393643031786</c:v>
                </c:pt>
                <c:pt idx="940">
                  <c:v>46.852078239608801</c:v>
                </c:pt>
                <c:pt idx="941">
                  <c:v>47.066014669926652</c:v>
                </c:pt>
                <c:pt idx="942">
                  <c:v>47.341075794621027</c:v>
                </c:pt>
                <c:pt idx="943">
                  <c:v>47.616136919315402</c:v>
                </c:pt>
                <c:pt idx="944">
                  <c:v>47.738386308068456</c:v>
                </c:pt>
                <c:pt idx="945">
                  <c:v>47.188264058679707</c:v>
                </c:pt>
                <c:pt idx="946">
                  <c:v>47.249388753056238</c:v>
                </c:pt>
                <c:pt idx="947">
                  <c:v>46.729828850855746</c:v>
                </c:pt>
                <c:pt idx="948">
                  <c:v>46.882640586797066</c:v>
                </c:pt>
                <c:pt idx="949">
                  <c:v>47.188264058679707</c:v>
                </c:pt>
                <c:pt idx="950">
                  <c:v>46.699266503667488</c:v>
                </c:pt>
                <c:pt idx="951">
                  <c:v>47.279951100244503</c:v>
                </c:pt>
                <c:pt idx="952">
                  <c:v>47.218826405867972</c:v>
                </c:pt>
                <c:pt idx="953">
                  <c:v>47.799511002444994</c:v>
                </c:pt>
                <c:pt idx="954">
                  <c:v>48.013447432762831</c:v>
                </c:pt>
                <c:pt idx="955">
                  <c:v>47.677261613691932</c:v>
                </c:pt>
                <c:pt idx="956">
                  <c:v>47.616136919315402</c:v>
                </c:pt>
                <c:pt idx="957">
                  <c:v>47.982885085574566</c:v>
                </c:pt>
                <c:pt idx="958">
                  <c:v>48.441320293398533</c:v>
                </c:pt>
                <c:pt idx="959">
                  <c:v>48.533007334963322</c:v>
                </c:pt>
                <c:pt idx="960">
                  <c:v>48.59413202933986</c:v>
                </c:pt>
                <c:pt idx="961">
                  <c:v>49.052567237163807</c:v>
                </c:pt>
                <c:pt idx="962">
                  <c:v>48.685819070904643</c:v>
                </c:pt>
                <c:pt idx="963">
                  <c:v>49.022004889975548</c:v>
                </c:pt>
                <c:pt idx="964">
                  <c:v>49.205378973105134</c:v>
                </c:pt>
                <c:pt idx="965">
                  <c:v>49.052567237163807</c:v>
                </c:pt>
                <c:pt idx="966">
                  <c:v>49.358190709046461</c:v>
                </c:pt>
                <c:pt idx="967">
                  <c:v>48.441320293398533</c:v>
                </c:pt>
                <c:pt idx="968">
                  <c:v>48.502444987775057</c:v>
                </c:pt>
                <c:pt idx="969">
                  <c:v>48.563569682151595</c:v>
                </c:pt>
                <c:pt idx="970">
                  <c:v>48.410757946210268</c:v>
                </c:pt>
                <c:pt idx="971">
                  <c:v>48.930317848410759</c:v>
                </c:pt>
                <c:pt idx="972">
                  <c:v>49.083129584352086</c:v>
                </c:pt>
                <c:pt idx="973">
                  <c:v>49.022004889975548</c:v>
                </c:pt>
                <c:pt idx="974">
                  <c:v>48.991442542787283</c:v>
                </c:pt>
                <c:pt idx="975">
                  <c:v>49.113691931540352</c:v>
                </c:pt>
                <c:pt idx="976">
                  <c:v>49.205378973105134</c:v>
                </c:pt>
                <c:pt idx="977">
                  <c:v>48.655256723716384</c:v>
                </c:pt>
                <c:pt idx="978">
                  <c:v>48.716381418092908</c:v>
                </c:pt>
                <c:pt idx="979">
                  <c:v>48.624694376528119</c:v>
                </c:pt>
                <c:pt idx="980">
                  <c:v>48.319070904645486</c:v>
                </c:pt>
                <c:pt idx="981">
                  <c:v>48.28850855745722</c:v>
                </c:pt>
                <c:pt idx="982">
                  <c:v>48.135696821515893</c:v>
                </c:pt>
                <c:pt idx="983">
                  <c:v>48.013447432762831</c:v>
                </c:pt>
                <c:pt idx="984">
                  <c:v>47.402200488997551</c:v>
                </c:pt>
                <c:pt idx="985">
                  <c:v>48.013447432762831</c:v>
                </c:pt>
                <c:pt idx="986">
                  <c:v>47.83007334963326</c:v>
                </c:pt>
                <c:pt idx="987">
                  <c:v>48.013447432762831</c:v>
                </c:pt>
                <c:pt idx="988">
                  <c:v>46.699266503667488</c:v>
                </c:pt>
                <c:pt idx="989">
                  <c:v>46.454767726161371</c:v>
                </c:pt>
                <c:pt idx="990">
                  <c:v>46.301955990220051</c:v>
                </c:pt>
                <c:pt idx="991">
                  <c:v>47.555012224938878</c:v>
                </c:pt>
                <c:pt idx="992">
                  <c:v>47.188264058679707</c:v>
                </c:pt>
                <c:pt idx="993">
                  <c:v>47.127139364303176</c:v>
                </c:pt>
                <c:pt idx="994">
                  <c:v>47.096577017114917</c:v>
                </c:pt>
                <c:pt idx="995">
                  <c:v>47.738386308068456</c:v>
                </c:pt>
                <c:pt idx="996">
                  <c:v>47.952322738386307</c:v>
                </c:pt>
                <c:pt idx="997">
                  <c:v>47.463325183374081</c:v>
                </c:pt>
                <c:pt idx="998">
                  <c:v>47.432762836185823</c:v>
                </c:pt>
                <c:pt idx="999">
                  <c:v>47.066014669926652</c:v>
                </c:pt>
                <c:pt idx="1000">
                  <c:v>47.157701711491441</c:v>
                </c:pt>
                <c:pt idx="1001">
                  <c:v>46.943765281173597</c:v>
                </c:pt>
                <c:pt idx="1002">
                  <c:v>47.677261613691932</c:v>
                </c:pt>
                <c:pt idx="1003">
                  <c:v>47.738386308068456</c:v>
                </c:pt>
                <c:pt idx="1004">
                  <c:v>47.83007334963326</c:v>
                </c:pt>
                <c:pt idx="1005">
                  <c:v>47.891198044009784</c:v>
                </c:pt>
                <c:pt idx="1006">
                  <c:v>47.860635696821518</c:v>
                </c:pt>
                <c:pt idx="1007">
                  <c:v>48.319070904645486</c:v>
                </c:pt>
                <c:pt idx="1008">
                  <c:v>48.25794621026894</c:v>
                </c:pt>
                <c:pt idx="1009">
                  <c:v>48.930317848410759</c:v>
                </c:pt>
                <c:pt idx="1010">
                  <c:v>50.122249388753062</c:v>
                </c:pt>
                <c:pt idx="1011">
                  <c:v>50.397310513447437</c:v>
                </c:pt>
                <c:pt idx="1012">
                  <c:v>49.174816625916876</c:v>
                </c:pt>
                <c:pt idx="1013">
                  <c:v>49.44987775061125</c:v>
                </c:pt>
                <c:pt idx="1014">
                  <c:v>49.235941320293399</c:v>
                </c:pt>
                <c:pt idx="1015">
                  <c:v>49.388753056234727</c:v>
                </c:pt>
                <c:pt idx="1016">
                  <c:v>49.724938875305625</c:v>
                </c:pt>
                <c:pt idx="1017">
                  <c:v>49.938875305623476</c:v>
                </c:pt>
                <c:pt idx="1018">
                  <c:v>50.122249388753062</c:v>
                </c:pt>
                <c:pt idx="1019">
                  <c:v>49.786063569682149</c:v>
                </c:pt>
                <c:pt idx="1020">
                  <c:v>50.122249388753062</c:v>
                </c:pt>
                <c:pt idx="1021">
                  <c:v>50.366748166259178</c:v>
                </c:pt>
                <c:pt idx="1022">
                  <c:v>50.519559902200484</c:v>
                </c:pt>
                <c:pt idx="1023">
                  <c:v>50.55012224938875</c:v>
                </c:pt>
                <c:pt idx="1024">
                  <c:v>49.663814180929101</c:v>
                </c:pt>
                <c:pt idx="1025">
                  <c:v>49.908312958435211</c:v>
                </c:pt>
                <c:pt idx="1026">
                  <c:v>50.152811735941327</c:v>
                </c:pt>
                <c:pt idx="1027">
                  <c:v>50.611246943765273</c:v>
                </c:pt>
                <c:pt idx="1028">
                  <c:v>51.497555012224936</c:v>
                </c:pt>
                <c:pt idx="1029">
                  <c:v>51.314180929095357</c:v>
                </c:pt>
                <c:pt idx="1030">
                  <c:v>50.825183374083124</c:v>
                </c:pt>
                <c:pt idx="1031">
                  <c:v>50.764058679706601</c:v>
                </c:pt>
                <c:pt idx="1032">
                  <c:v>51.161369193154037</c:v>
                </c:pt>
                <c:pt idx="1033">
                  <c:v>51.436430317848412</c:v>
                </c:pt>
                <c:pt idx="1034">
                  <c:v>51.283618581907085</c:v>
                </c:pt>
                <c:pt idx="1035">
                  <c:v>51.069682151589248</c:v>
                </c:pt>
                <c:pt idx="1036">
                  <c:v>51.436430317848412</c:v>
                </c:pt>
                <c:pt idx="1037">
                  <c:v>51.344743276283623</c:v>
                </c:pt>
                <c:pt idx="1038">
                  <c:v>51.130806845965772</c:v>
                </c:pt>
                <c:pt idx="1039">
                  <c:v>51.344743276283623</c:v>
                </c:pt>
                <c:pt idx="1040">
                  <c:v>51.314180929095357</c:v>
                </c:pt>
                <c:pt idx="1041">
                  <c:v>51.650366748166256</c:v>
                </c:pt>
                <c:pt idx="1042">
                  <c:v>51.314180929095357</c:v>
                </c:pt>
                <c:pt idx="1043">
                  <c:v>50.672371638141811</c:v>
                </c:pt>
                <c:pt idx="1044">
                  <c:v>51.069682151589248</c:v>
                </c:pt>
                <c:pt idx="1045">
                  <c:v>51.039119804400976</c:v>
                </c:pt>
                <c:pt idx="1046">
                  <c:v>50.764058679706601</c:v>
                </c:pt>
                <c:pt idx="1047">
                  <c:v>50.794621026894859</c:v>
                </c:pt>
                <c:pt idx="1048">
                  <c:v>51.436430317848412</c:v>
                </c:pt>
                <c:pt idx="1049">
                  <c:v>51.803178484107583</c:v>
                </c:pt>
                <c:pt idx="1050">
                  <c:v>51.864303178484107</c:v>
                </c:pt>
                <c:pt idx="1051">
                  <c:v>51.375305623471881</c:v>
                </c:pt>
                <c:pt idx="1052">
                  <c:v>51.619804400977998</c:v>
                </c:pt>
                <c:pt idx="1053">
                  <c:v>51.803178484107583</c:v>
                </c:pt>
                <c:pt idx="1054">
                  <c:v>52.383863080684591</c:v>
                </c:pt>
                <c:pt idx="1055">
                  <c:v>52.720048899755511</c:v>
                </c:pt>
                <c:pt idx="1056">
                  <c:v>53.545232273838636</c:v>
                </c:pt>
                <c:pt idx="1057">
                  <c:v>53.392420537897308</c:v>
                </c:pt>
                <c:pt idx="1058">
                  <c:v>53.086797066014668</c:v>
                </c:pt>
                <c:pt idx="1059">
                  <c:v>52.353300733496333</c:v>
                </c:pt>
                <c:pt idx="1060">
                  <c:v>52.75061124694377</c:v>
                </c:pt>
                <c:pt idx="1061">
                  <c:v>53.178484107579457</c:v>
                </c:pt>
                <c:pt idx="1062">
                  <c:v>52.597799511002442</c:v>
                </c:pt>
                <c:pt idx="1063">
                  <c:v>52.903422982885083</c:v>
                </c:pt>
                <c:pt idx="1064">
                  <c:v>52.322738386308068</c:v>
                </c:pt>
                <c:pt idx="1065">
                  <c:v>52.567237163814184</c:v>
                </c:pt>
                <c:pt idx="1066">
                  <c:v>52.353300733496333</c:v>
                </c:pt>
                <c:pt idx="1067">
                  <c:v>52.444987775061136</c:v>
                </c:pt>
                <c:pt idx="1068">
                  <c:v>51.986552567237169</c:v>
                </c:pt>
                <c:pt idx="1069">
                  <c:v>52.475550122249395</c:v>
                </c:pt>
                <c:pt idx="1070">
                  <c:v>52.444987775061136</c:v>
                </c:pt>
                <c:pt idx="1071">
                  <c:v>52.536674816625919</c:v>
                </c:pt>
                <c:pt idx="1072">
                  <c:v>51.894865525672373</c:v>
                </c:pt>
                <c:pt idx="1073">
                  <c:v>51.55867970660146</c:v>
                </c:pt>
                <c:pt idx="1074">
                  <c:v>51.772616136919311</c:v>
                </c:pt>
                <c:pt idx="1075">
                  <c:v>51.955990220048911</c:v>
                </c:pt>
                <c:pt idx="1076">
                  <c:v>51.619804400977998</c:v>
                </c:pt>
                <c:pt idx="1077">
                  <c:v>52.322738386308068</c:v>
                </c:pt>
                <c:pt idx="1078">
                  <c:v>52.811735941320293</c:v>
                </c:pt>
                <c:pt idx="1079">
                  <c:v>53.545232273838636</c:v>
                </c:pt>
                <c:pt idx="1080">
                  <c:v>53.300733496332519</c:v>
                </c:pt>
                <c:pt idx="1081">
                  <c:v>52.964547677261621</c:v>
                </c:pt>
                <c:pt idx="1082">
                  <c:v>52.933985330073355</c:v>
                </c:pt>
                <c:pt idx="1083">
                  <c:v>53.239608801955995</c:v>
                </c:pt>
                <c:pt idx="1084">
                  <c:v>53.66748166259169</c:v>
                </c:pt>
                <c:pt idx="1085">
                  <c:v>53.698044009779942</c:v>
                </c:pt>
                <c:pt idx="1086">
                  <c:v>53.575794621026894</c:v>
                </c:pt>
                <c:pt idx="1087">
                  <c:v>53.973105134474316</c:v>
                </c:pt>
                <c:pt idx="1088">
                  <c:v>54.462102689486549</c:v>
                </c:pt>
                <c:pt idx="1089">
                  <c:v>54.339853300733495</c:v>
                </c:pt>
                <c:pt idx="1090">
                  <c:v>54.492665036674815</c:v>
                </c:pt>
                <c:pt idx="1091">
                  <c:v>54.553789731051353</c:v>
                </c:pt>
                <c:pt idx="1092">
                  <c:v>54.248166259168705</c:v>
                </c:pt>
                <c:pt idx="1093">
                  <c:v>54.187041564792167</c:v>
                </c:pt>
                <c:pt idx="1094">
                  <c:v>53.392420537897308</c:v>
                </c:pt>
                <c:pt idx="1095">
                  <c:v>53.484107579462112</c:v>
                </c:pt>
                <c:pt idx="1096">
                  <c:v>53.636919315403418</c:v>
                </c:pt>
                <c:pt idx="1097">
                  <c:v>54.003667481662596</c:v>
                </c:pt>
                <c:pt idx="1098">
                  <c:v>54.278728606356971</c:v>
                </c:pt>
                <c:pt idx="1099">
                  <c:v>54.309290953545243</c:v>
                </c:pt>
                <c:pt idx="1100">
                  <c:v>54.645476772616142</c:v>
                </c:pt>
                <c:pt idx="1101">
                  <c:v>54.309290953545243</c:v>
                </c:pt>
                <c:pt idx="1102">
                  <c:v>54.034229828850869</c:v>
                </c:pt>
                <c:pt idx="1103">
                  <c:v>54.400977995110026</c:v>
                </c:pt>
                <c:pt idx="1104">
                  <c:v>54.125916870415644</c:v>
                </c:pt>
                <c:pt idx="1105">
                  <c:v>54.798288508557455</c:v>
                </c:pt>
                <c:pt idx="1106">
                  <c:v>54.431540342298291</c:v>
                </c:pt>
                <c:pt idx="1107">
                  <c:v>53.51466992665037</c:v>
                </c:pt>
                <c:pt idx="1108">
                  <c:v>53.606356968215167</c:v>
                </c:pt>
                <c:pt idx="1109">
                  <c:v>53.636919315403418</c:v>
                </c:pt>
                <c:pt idx="1110">
                  <c:v>53.636919315403418</c:v>
                </c:pt>
                <c:pt idx="1111">
                  <c:v>53.575794621026894</c:v>
                </c:pt>
                <c:pt idx="1112">
                  <c:v>53.239608801955995</c:v>
                </c:pt>
                <c:pt idx="1113">
                  <c:v>52.353300733496333</c:v>
                </c:pt>
                <c:pt idx="1114">
                  <c:v>52.658924205378973</c:v>
                </c:pt>
                <c:pt idx="1115">
                  <c:v>52.444987775061136</c:v>
                </c:pt>
                <c:pt idx="1116">
                  <c:v>52.322738386308068</c:v>
                </c:pt>
                <c:pt idx="1117">
                  <c:v>53.178484107579457</c:v>
                </c:pt>
                <c:pt idx="1118">
                  <c:v>53.545232273838636</c:v>
                </c:pt>
                <c:pt idx="1119">
                  <c:v>53.453545232273839</c:v>
                </c:pt>
                <c:pt idx="1120">
                  <c:v>54.21760391198044</c:v>
                </c:pt>
                <c:pt idx="1121">
                  <c:v>53.973105134474316</c:v>
                </c:pt>
                <c:pt idx="1122">
                  <c:v>53.51466992665037</c:v>
                </c:pt>
                <c:pt idx="1123">
                  <c:v>53.086797066014668</c:v>
                </c:pt>
                <c:pt idx="1124">
                  <c:v>53.759168704156494</c:v>
                </c:pt>
                <c:pt idx="1125">
                  <c:v>54.003667481662596</c:v>
                </c:pt>
                <c:pt idx="1126">
                  <c:v>54.125916870415644</c:v>
                </c:pt>
                <c:pt idx="1127">
                  <c:v>54.125916870415644</c:v>
                </c:pt>
                <c:pt idx="1128">
                  <c:v>53.698044009779942</c:v>
                </c:pt>
                <c:pt idx="1129">
                  <c:v>54.095354523227392</c:v>
                </c:pt>
                <c:pt idx="1130">
                  <c:v>54.095354523227392</c:v>
                </c:pt>
                <c:pt idx="1131">
                  <c:v>54.06479217603912</c:v>
                </c:pt>
                <c:pt idx="1132">
                  <c:v>53.973105134474316</c:v>
                </c:pt>
                <c:pt idx="1133">
                  <c:v>54.187041564792167</c:v>
                </c:pt>
                <c:pt idx="1134">
                  <c:v>53.942542787286065</c:v>
                </c:pt>
                <c:pt idx="1135">
                  <c:v>53.973105134474316</c:v>
                </c:pt>
                <c:pt idx="1136">
                  <c:v>54.06479217603912</c:v>
                </c:pt>
                <c:pt idx="1137">
                  <c:v>53.575794621026894</c:v>
                </c:pt>
                <c:pt idx="1138">
                  <c:v>53.698044009779942</c:v>
                </c:pt>
                <c:pt idx="1139">
                  <c:v>53.575794621026894</c:v>
                </c:pt>
                <c:pt idx="1140">
                  <c:v>53.545232273838636</c:v>
                </c:pt>
                <c:pt idx="1141">
                  <c:v>53.606356968215167</c:v>
                </c:pt>
                <c:pt idx="1142">
                  <c:v>53.361858190709043</c:v>
                </c:pt>
                <c:pt idx="1143">
                  <c:v>52.842298288508559</c:v>
                </c:pt>
                <c:pt idx="1144">
                  <c:v>53.025672371638144</c:v>
                </c:pt>
                <c:pt idx="1145">
                  <c:v>52.261613691931544</c:v>
                </c:pt>
                <c:pt idx="1146">
                  <c:v>51.314180929095357</c:v>
                </c:pt>
                <c:pt idx="1147">
                  <c:v>50.702933985330077</c:v>
                </c:pt>
                <c:pt idx="1148">
                  <c:v>50.947432762836186</c:v>
                </c:pt>
                <c:pt idx="1149">
                  <c:v>51.405867970660154</c:v>
                </c:pt>
                <c:pt idx="1150">
                  <c:v>51.986552567237169</c:v>
                </c:pt>
                <c:pt idx="1151">
                  <c:v>51.436430317848412</c:v>
                </c:pt>
                <c:pt idx="1152">
                  <c:v>51.589242053789732</c:v>
                </c:pt>
                <c:pt idx="1153">
                  <c:v>51.436430317848412</c:v>
                </c:pt>
                <c:pt idx="1154">
                  <c:v>52.322738386308068</c:v>
                </c:pt>
                <c:pt idx="1155">
                  <c:v>51.589242053789732</c:v>
                </c:pt>
                <c:pt idx="1156">
                  <c:v>51.436430317848412</c:v>
                </c:pt>
                <c:pt idx="1157">
                  <c:v>50.916870415647928</c:v>
                </c:pt>
                <c:pt idx="1158">
                  <c:v>50.886308068459662</c:v>
                </c:pt>
                <c:pt idx="1159">
                  <c:v>50.641809290953553</c:v>
                </c:pt>
                <c:pt idx="1160">
                  <c:v>50.733496332518335</c:v>
                </c:pt>
                <c:pt idx="1161">
                  <c:v>50.275061124694375</c:v>
                </c:pt>
                <c:pt idx="1162">
                  <c:v>50.886308068459662</c:v>
                </c:pt>
                <c:pt idx="1163">
                  <c:v>51.130806845965772</c:v>
                </c:pt>
                <c:pt idx="1164">
                  <c:v>51.833740831295842</c:v>
                </c:pt>
                <c:pt idx="1165">
                  <c:v>51.528117359413208</c:v>
                </c:pt>
                <c:pt idx="1166">
                  <c:v>51.528117359413208</c:v>
                </c:pt>
                <c:pt idx="1167">
                  <c:v>51.803178484107583</c:v>
                </c:pt>
                <c:pt idx="1168">
                  <c:v>51.894865525672373</c:v>
                </c:pt>
                <c:pt idx="1169">
                  <c:v>51.55867970660146</c:v>
                </c:pt>
                <c:pt idx="1170">
                  <c:v>50.886308068459662</c:v>
                </c:pt>
                <c:pt idx="1171">
                  <c:v>51.039119804400976</c:v>
                </c:pt>
                <c:pt idx="1172">
                  <c:v>51.436430317848412</c:v>
                </c:pt>
                <c:pt idx="1173">
                  <c:v>51.283618581907085</c:v>
                </c:pt>
                <c:pt idx="1174">
                  <c:v>51.314180929095357</c:v>
                </c:pt>
                <c:pt idx="1175">
                  <c:v>51.130806845965772</c:v>
                </c:pt>
                <c:pt idx="1176">
                  <c:v>50.611246943765273</c:v>
                </c:pt>
                <c:pt idx="1177">
                  <c:v>50.488997555012226</c:v>
                </c:pt>
                <c:pt idx="1178">
                  <c:v>50.672371638141811</c:v>
                </c:pt>
                <c:pt idx="1179">
                  <c:v>51.00855745721271</c:v>
                </c:pt>
                <c:pt idx="1180">
                  <c:v>50.916870415647928</c:v>
                </c:pt>
                <c:pt idx="1181">
                  <c:v>51.069682151589248</c:v>
                </c:pt>
                <c:pt idx="1182">
                  <c:v>50.794621026894859</c:v>
                </c:pt>
                <c:pt idx="1183">
                  <c:v>50.825183374083124</c:v>
                </c:pt>
                <c:pt idx="1184">
                  <c:v>51.039119804400976</c:v>
                </c:pt>
                <c:pt idx="1185">
                  <c:v>51.00855745721271</c:v>
                </c:pt>
                <c:pt idx="1186">
                  <c:v>51.191931540342303</c:v>
                </c:pt>
                <c:pt idx="1187">
                  <c:v>51.466992665036685</c:v>
                </c:pt>
                <c:pt idx="1188">
                  <c:v>51.619804400977998</c:v>
                </c:pt>
                <c:pt idx="1189">
                  <c:v>51.833740831295842</c:v>
                </c:pt>
                <c:pt idx="1190">
                  <c:v>51.680929095354536</c:v>
                </c:pt>
                <c:pt idx="1191">
                  <c:v>51.74205378973106</c:v>
                </c:pt>
                <c:pt idx="1192">
                  <c:v>51.74205378973106</c:v>
                </c:pt>
                <c:pt idx="1193">
                  <c:v>51.680929095354536</c:v>
                </c:pt>
                <c:pt idx="1194">
                  <c:v>52.169926650366747</c:v>
                </c:pt>
                <c:pt idx="1195">
                  <c:v>52.292176039119809</c:v>
                </c:pt>
                <c:pt idx="1196">
                  <c:v>51.925427872860638</c:v>
                </c:pt>
                <c:pt idx="1197">
                  <c:v>52.231051344743285</c:v>
                </c:pt>
                <c:pt idx="1198">
                  <c:v>52.658924205378973</c:v>
                </c:pt>
                <c:pt idx="1199">
                  <c:v>53.147921760391192</c:v>
                </c:pt>
                <c:pt idx="1200">
                  <c:v>52.842298288508559</c:v>
                </c:pt>
                <c:pt idx="1201">
                  <c:v>53.147921760391192</c:v>
                </c:pt>
                <c:pt idx="1202">
                  <c:v>53.20904645476773</c:v>
                </c:pt>
                <c:pt idx="1203">
                  <c:v>53.728606356968214</c:v>
                </c:pt>
                <c:pt idx="1204">
                  <c:v>53.361858190709043</c:v>
                </c:pt>
                <c:pt idx="1205">
                  <c:v>53.422982885085567</c:v>
                </c:pt>
                <c:pt idx="1206">
                  <c:v>52.995110024449886</c:v>
                </c:pt>
                <c:pt idx="1207">
                  <c:v>52.75061124694377</c:v>
                </c:pt>
                <c:pt idx="1208">
                  <c:v>53.147921760391192</c:v>
                </c:pt>
                <c:pt idx="1209">
                  <c:v>53.147921760391192</c:v>
                </c:pt>
                <c:pt idx="1210">
                  <c:v>52.628361858190708</c:v>
                </c:pt>
                <c:pt idx="1211">
                  <c:v>52.567237163814184</c:v>
                </c:pt>
                <c:pt idx="1212">
                  <c:v>52.567237163814184</c:v>
                </c:pt>
                <c:pt idx="1213">
                  <c:v>52.75061124694377</c:v>
                </c:pt>
                <c:pt idx="1214">
                  <c:v>53.025672371638144</c:v>
                </c:pt>
                <c:pt idx="1215">
                  <c:v>53.117359413202934</c:v>
                </c:pt>
                <c:pt idx="1216">
                  <c:v>52.842298288508559</c:v>
                </c:pt>
                <c:pt idx="1217">
                  <c:v>52.50611246943766</c:v>
                </c:pt>
                <c:pt idx="1218">
                  <c:v>52.75061124694377</c:v>
                </c:pt>
                <c:pt idx="1219">
                  <c:v>53.147921760391192</c:v>
                </c:pt>
                <c:pt idx="1220">
                  <c:v>52.781173594132035</c:v>
                </c:pt>
                <c:pt idx="1221">
                  <c:v>52.75061124694377</c:v>
                </c:pt>
                <c:pt idx="1222">
                  <c:v>52.995110024449886</c:v>
                </c:pt>
                <c:pt idx="1223">
                  <c:v>52.964547677261621</c:v>
                </c:pt>
                <c:pt idx="1224">
                  <c:v>52.536674816625919</c:v>
                </c:pt>
                <c:pt idx="1225">
                  <c:v>52.444987775061136</c:v>
                </c:pt>
                <c:pt idx="1226">
                  <c:v>52.720048899755511</c:v>
                </c:pt>
                <c:pt idx="1227">
                  <c:v>52.872860635696817</c:v>
                </c:pt>
                <c:pt idx="1228">
                  <c:v>52.995110024449886</c:v>
                </c:pt>
                <c:pt idx="1229">
                  <c:v>53.270171149144261</c:v>
                </c:pt>
                <c:pt idx="1230">
                  <c:v>53.392420537897308</c:v>
                </c:pt>
                <c:pt idx="1231">
                  <c:v>53.300733496332519</c:v>
                </c:pt>
                <c:pt idx="1232">
                  <c:v>53.178484107579457</c:v>
                </c:pt>
                <c:pt idx="1233">
                  <c:v>53.117359413202934</c:v>
                </c:pt>
                <c:pt idx="1234">
                  <c:v>53.117359413202934</c:v>
                </c:pt>
                <c:pt idx="1235">
                  <c:v>53.025672371638144</c:v>
                </c:pt>
                <c:pt idx="1236">
                  <c:v>52.903422982885083</c:v>
                </c:pt>
                <c:pt idx="1237">
                  <c:v>52.842298288508559</c:v>
                </c:pt>
                <c:pt idx="1238">
                  <c:v>52.597799511002442</c:v>
                </c:pt>
                <c:pt idx="1239">
                  <c:v>52.720048899755511</c:v>
                </c:pt>
                <c:pt idx="1240">
                  <c:v>52.383863080684591</c:v>
                </c:pt>
                <c:pt idx="1241">
                  <c:v>52.444987775061136</c:v>
                </c:pt>
                <c:pt idx="1242">
                  <c:v>52.50611246943766</c:v>
                </c:pt>
                <c:pt idx="1243">
                  <c:v>51.772616136919311</c:v>
                </c:pt>
                <c:pt idx="1244">
                  <c:v>52.444987775061136</c:v>
                </c:pt>
                <c:pt idx="1245">
                  <c:v>51.466992665036685</c:v>
                </c:pt>
                <c:pt idx="1246">
                  <c:v>51.619804400977998</c:v>
                </c:pt>
                <c:pt idx="1247">
                  <c:v>51.55867970660146</c:v>
                </c:pt>
                <c:pt idx="1248">
                  <c:v>51.589242053789732</c:v>
                </c:pt>
                <c:pt idx="1249">
                  <c:v>51.436430317848412</c:v>
                </c:pt>
                <c:pt idx="1250">
                  <c:v>50.55012224938875</c:v>
                </c:pt>
                <c:pt idx="1251">
                  <c:v>50.764058679706601</c:v>
                </c:pt>
                <c:pt idx="1252">
                  <c:v>51.191931540342303</c:v>
                </c:pt>
                <c:pt idx="1253">
                  <c:v>51.772616136919311</c:v>
                </c:pt>
                <c:pt idx="1254">
                  <c:v>51.436430317848412</c:v>
                </c:pt>
                <c:pt idx="1255">
                  <c:v>51.650366748166256</c:v>
                </c:pt>
                <c:pt idx="1256">
                  <c:v>52.261613691931544</c:v>
                </c:pt>
                <c:pt idx="1257">
                  <c:v>52.292176039119809</c:v>
                </c:pt>
                <c:pt idx="1258">
                  <c:v>52.322738386308068</c:v>
                </c:pt>
                <c:pt idx="1259">
                  <c:v>52.261613691931544</c:v>
                </c:pt>
                <c:pt idx="1260">
                  <c:v>52.322738386308068</c:v>
                </c:pt>
                <c:pt idx="1261">
                  <c:v>52.139364303178482</c:v>
                </c:pt>
                <c:pt idx="1262">
                  <c:v>52.261613691931544</c:v>
                </c:pt>
                <c:pt idx="1263">
                  <c:v>51.894865525672373</c:v>
                </c:pt>
                <c:pt idx="1264">
                  <c:v>51.986552567237169</c:v>
                </c:pt>
                <c:pt idx="1265">
                  <c:v>52.017114914425434</c:v>
                </c:pt>
                <c:pt idx="1266">
                  <c:v>51.619804400977998</c:v>
                </c:pt>
                <c:pt idx="1267">
                  <c:v>51.619804400977998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261952"/>
        <c:axId val="279263488"/>
      </c:lineChart>
      <c:dateAx>
        <c:axId val="27926195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mmm\-yy" sourceLinked="0"/>
        <c:majorTickMark val="out"/>
        <c:minorTickMark val="none"/>
        <c:tickLblPos val="low"/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279263488"/>
        <c:crosses val="autoZero"/>
        <c:auto val="1"/>
        <c:lblOffset val="100"/>
        <c:baseTimeUnit val="days"/>
      </c:dateAx>
      <c:valAx>
        <c:axId val="279263488"/>
        <c:scaling>
          <c:orientation val="minMax"/>
          <c:max val="110"/>
          <c:min val="3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79261952"/>
        <c:crosses val="autoZero"/>
        <c:crossBetween val="between"/>
      </c:valAx>
      <c:valAx>
        <c:axId val="279277568"/>
        <c:scaling>
          <c:orientation val="minMax"/>
          <c:max val="10"/>
          <c:min val="-70"/>
        </c:scaling>
        <c:delete val="0"/>
        <c:axPos val="r"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79279104"/>
        <c:crosses val="max"/>
        <c:crossBetween val="between"/>
        <c:majorUnit val="10"/>
      </c:valAx>
      <c:dateAx>
        <c:axId val="27927910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79277568"/>
        <c:crosses val="autoZero"/>
        <c:auto val="1"/>
        <c:lblOffset val="100"/>
        <c:baseTimeUnit val="days"/>
        <c:majorUnit val="1"/>
        <c:minorUnit val="1"/>
      </c:dateAx>
      <c:spPr>
        <a:ln>
          <a:solidFill>
            <a:schemeClr val="bg1">
              <a:lumMod val="6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1.7126463921420476E-2"/>
          <c:y val="0.76532458737767395"/>
          <c:w val="0.97884350207782389"/>
          <c:h val="9.5575236906516536E-2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landscape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400"/>
            </a:pPr>
            <a:r>
              <a:rPr lang="ru-RU" sz="1400" dirty="0"/>
              <a:t>Изменение курса российского рубля и курсов валют стран с формирующимися рынками к доллару США          </a:t>
            </a:r>
            <a:endParaRPr lang="en-US" sz="1400" dirty="0" smtClean="0"/>
          </a:p>
          <a:p>
            <a:pPr algn="ctr">
              <a:defRPr sz="1400"/>
            </a:pPr>
            <a:r>
              <a:rPr lang="ru-RU" sz="1200" b="0" dirty="0" smtClean="0"/>
              <a:t>    </a:t>
            </a:r>
            <a:r>
              <a:rPr lang="ru-RU" sz="1200" b="0" dirty="0"/>
              <a:t>(01.01.2013 = 100%)</a:t>
            </a:r>
          </a:p>
        </c:rich>
      </c:tx>
      <c:layout>
        <c:manualLayout>
          <c:xMode val="edge"/>
          <c:yMode val="edge"/>
          <c:x val="0.11587143052611164"/>
          <c:y val="3.8666687853892886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5.2471728666718481E-2"/>
          <c:y val="0.10432573104900862"/>
          <c:w val="0.88223657107013009"/>
          <c:h val="0.62671986027366033"/>
        </c:manualLayout>
      </c:layout>
      <c:areaChart>
        <c:grouping val="standard"/>
        <c:varyColors val="0"/>
        <c:ser>
          <c:idx val="3"/>
          <c:order val="2"/>
          <c:tx>
            <c:strRef>
              <c:f>'рис. 1.8'!$D$6</c:f>
              <c:strCache>
                <c:ptCount val="1"/>
                <c:pt idx="0">
                  <c:v>Отклонение (пр. шкала)</c:v>
                </c:pt>
              </c:strCache>
            </c:strRef>
          </c:tx>
          <c:spPr>
            <a:solidFill>
              <a:srgbClr val="C00000"/>
            </a:solidFill>
          </c:spPr>
          <c:cat>
            <c:numRef>
              <c:f>'рис. 1.8'!$A$8:$A$3144</c:f>
              <c:numCache>
                <c:formatCode>m/d/yyyy</c:formatCode>
                <c:ptCount val="3137"/>
                <c:pt idx="0">
                  <c:v>41276</c:v>
                </c:pt>
                <c:pt idx="1">
                  <c:v>41277</c:v>
                </c:pt>
                <c:pt idx="2">
                  <c:v>41278</c:v>
                </c:pt>
                <c:pt idx="3">
                  <c:v>41281</c:v>
                </c:pt>
                <c:pt idx="4">
                  <c:v>41282</c:v>
                </c:pt>
                <c:pt idx="5">
                  <c:v>41283</c:v>
                </c:pt>
                <c:pt idx="6">
                  <c:v>41284</c:v>
                </c:pt>
                <c:pt idx="7">
                  <c:v>41285</c:v>
                </c:pt>
                <c:pt idx="8">
                  <c:v>41288</c:v>
                </c:pt>
                <c:pt idx="9">
                  <c:v>41289</c:v>
                </c:pt>
                <c:pt idx="10">
                  <c:v>41290</c:v>
                </c:pt>
                <c:pt idx="11">
                  <c:v>41291</c:v>
                </c:pt>
                <c:pt idx="12">
                  <c:v>41292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41302</c:v>
                </c:pt>
                <c:pt idx="19">
                  <c:v>41303</c:v>
                </c:pt>
                <c:pt idx="20">
                  <c:v>41304</c:v>
                </c:pt>
                <c:pt idx="21">
                  <c:v>41305</c:v>
                </c:pt>
                <c:pt idx="22">
                  <c:v>41306</c:v>
                </c:pt>
                <c:pt idx="23">
                  <c:v>41309</c:v>
                </c:pt>
                <c:pt idx="24">
                  <c:v>41310</c:v>
                </c:pt>
                <c:pt idx="25">
                  <c:v>41311</c:v>
                </c:pt>
                <c:pt idx="26">
                  <c:v>41312</c:v>
                </c:pt>
                <c:pt idx="27">
                  <c:v>41313</c:v>
                </c:pt>
                <c:pt idx="28">
                  <c:v>41316</c:v>
                </c:pt>
                <c:pt idx="29">
                  <c:v>41317</c:v>
                </c:pt>
                <c:pt idx="30">
                  <c:v>41318</c:v>
                </c:pt>
                <c:pt idx="31">
                  <c:v>41319</c:v>
                </c:pt>
                <c:pt idx="32">
                  <c:v>41320</c:v>
                </c:pt>
                <c:pt idx="33">
                  <c:v>41323</c:v>
                </c:pt>
                <c:pt idx="34">
                  <c:v>41324</c:v>
                </c:pt>
                <c:pt idx="35">
                  <c:v>41325</c:v>
                </c:pt>
                <c:pt idx="36">
                  <c:v>41326</c:v>
                </c:pt>
                <c:pt idx="37">
                  <c:v>41327</c:v>
                </c:pt>
                <c:pt idx="38">
                  <c:v>41330</c:v>
                </c:pt>
                <c:pt idx="39">
                  <c:v>41331</c:v>
                </c:pt>
                <c:pt idx="40">
                  <c:v>41332</c:v>
                </c:pt>
                <c:pt idx="41">
                  <c:v>41333</c:v>
                </c:pt>
                <c:pt idx="42">
                  <c:v>41334</c:v>
                </c:pt>
                <c:pt idx="43">
                  <c:v>41337</c:v>
                </c:pt>
                <c:pt idx="44">
                  <c:v>41338</c:v>
                </c:pt>
                <c:pt idx="45">
                  <c:v>41339</c:v>
                </c:pt>
                <c:pt idx="46">
                  <c:v>41340</c:v>
                </c:pt>
                <c:pt idx="47">
                  <c:v>41341</c:v>
                </c:pt>
                <c:pt idx="48">
                  <c:v>41344</c:v>
                </c:pt>
                <c:pt idx="49">
                  <c:v>41345</c:v>
                </c:pt>
                <c:pt idx="50">
                  <c:v>41346</c:v>
                </c:pt>
                <c:pt idx="51">
                  <c:v>41347</c:v>
                </c:pt>
                <c:pt idx="52">
                  <c:v>41348</c:v>
                </c:pt>
                <c:pt idx="53">
                  <c:v>41351</c:v>
                </c:pt>
                <c:pt idx="54">
                  <c:v>41352</c:v>
                </c:pt>
                <c:pt idx="55">
                  <c:v>41353</c:v>
                </c:pt>
                <c:pt idx="56">
                  <c:v>41354</c:v>
                </c:pt>
                <c:pt idx="57">
                  <c:v>41355</c:v>
                </c:pt>
                <c:pt idx="58">
                  <c:v>41358</c:v>
                </c:pt>
                <c:pt idx="59">
                  <c:v>41359</c:v>
                </c:pt>
                <c:pt idx="60">
                  <c:v>41361</c:v>
                </c:pt>
                <c:pt idx="61">
                  <c:v>41366</c:v>
                </c:pt>
                <c:pt idx="62">
                  <c:v>41367</c:v>
                </c:pt>
                <c:pt idx="63">
                  <c:v>41368</c:v>
                </c:pt>
                <c:pt idx="64">
                  <c:v>41369</c:v>
                </c:pt>
                <c:pt idx="65">
                  <c:v>41372</c:v>
                </c:pt>
                <c:pt idx="66">
                  <c:v>41373</c:v>
                </c:pt>
                <c:pt idx="67">
                  <c:v>41374</c:v>
                </c:pt>
                <c:pt idx="68">
                  <c:v>41376</c:v>
                </c:pt>
                <c:pt idx="69">
                  <c:v>41379</c:v>
                </c:pt>
                <c:pt idx="70">
                  <c:v>41380</c:v>
                </c:pt>
                <c:pt idx="71">
                  <c:v>41381</c:v>
                </c:pt>
                <c:pt idx="72">
                  <c:v>41382</c:v>
                </c:pt>
                <c:pt idx="73">
                  <c:v>41386</c:v>
                </c:pt>
                <c:pt idx="74">
                  <c:v>41387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41395</c:v>
                </c:pt>
                <c:pt idx="80">
                  <c:v>41396</c:v>
                </c:pt>
                <c:pt idx="81">
                  <c:v>41397</c:v>
                </c:pt>
                <c:pt idx="82">
                  <c:v>41400</c:v>
                </c:pt>
                <c:pt idx="83">
                  <c:v>41401</c:v>
                </c:pt>
                <c:pt idx="84">
                  <c:v>41402</c:v>
                </c:pt>
                <c:pt idx="85">
                  <c:v>41403</c:v>
                </c:pt>
                <c:pt idx="86">
                  <c:v>41404</c:v>
                </c:pt>
                <c:pt idx="87">
                  <c:v>41407</c:v>
                </c:pt>
                <c:pt idx="88">
                  <c:v>41408</c:v>
                </c:pt>
                <c:pt idx="89">
                  <c:v>41409</c:v>
                </c:pt>
                <c:pt idx="90">
                  <c:v>41410</c:v>
                </c:pt>
                <c:pt idx="91">
                  <c:v>41411</c:v>
                </c:pt>
                <c:pt idx="92">
                  <c:v>41414</c:v>
                </c:pt>
                <c:pt idx="93">
                  <c:v>41415</c:v>
                </c:pt>
                <c:pt idx="94">
                  <c:v>41416</c:v>
                </c:pt>
                <c:pt idx="95">
                  <c:v>41417</c:v>
                </c:pt>
                <c:pt idx="96">
                  <c:v>41418</c:v>
                </c:pt>
                <c:pt idx="97">
                  <c:v>41421</c:v>
                </c:pt>
                <c:pt idx="98">
                  <c:v>41422</c:v>
                </c:pt>
                <c:pt idx="99">
                  <c:v>41423</c:v>
                </c:pt>
                <c:pt idx="100">
                  <c:v>41424</c:v>
                </c:pt>
                <c:pt idx="101">
                  <c:v>41425</c:v>
                </c:pt>
                <c:pt idx="102">
                  <c:v>41428</c:v>
                </c:pt>
                <c:pt idx="103">
                  <c:v>41429</c:v>
                </c:pt>
                <c:pt idx="104">
                  <c:v>41430</c:v>
                </c:pt>
                <c:pt idx="105">
                  <c:v>41431</c:v>
                </c:pt>
                <c:pt idx="106">
                  <c:v>41432</c:v>
                </c:pt>
                <c:pt idx="107">
                  <c:v>41435</c:v>
                </c:pt>
                <c:pt idx="108">
                  <c:v>41436</c:v>
                </c:pt>
                <c:pt idx="109">
                  <c:v>41437</c:v>
                </c:pt>
                <c:pt idx="110">
                  <c:v>41438</c:v>
                </c:pt>
                <c:pt idx="111">
                  <c:v>41439</c:v>
                </c:pt>
                <c:pt idx="112">
                  <c:v>41442</c:v>
                </c:pt>
                <c:pt idx="113">
                  <c:v>41443</c:v>
                </c:pt>
                <c:pt idx="114">
                  <c:v>41444</c:v>
                </c:pt>
                <c:pt idx="115">
                  <c:v>41445</c:v>
                </c:pt>
                <c:pt idx="116">
                  <c:v>41446</c:v>
                </c:pt>
                <c:pt idx="117">
                  <c:v>41449</c:v>
                </c:pt>
                <c:pt idx="118">
                  <c:v>41450</c:v>
                </c:pt>
                <c:pt idx="119">
                  <c:v>41451</c:v>
                </c:pt>
                <c:pt idx="120">
                  <c:v>41452</c:v>
                </c:pt>
                <c:pt idx="121">
                  <c:v>41453</c:v>
                </c:pt>
                <c:pt idx="122">
                  <c:v>41456</c:v>
                </c:pt>
                <c:pt idx="123">
                  <c:v>41457</c:v>
                </c:pt>
                <c:pt idx="124">
                  <c:v>41458</c:v>
                </c:pt>
                <c:pt idx="125">
                  <c:v>41459</c:v>
                </c:pt>
                <c:pt idx="126">
                  <c:v>41460</c:v>
                </c:pt>
                <c:pt idx="127">
                  <c:v>41463</c:v>
                </c:pt>
                <c:pt idx="128">
                  <c:v>41464</c:v>
                </c:pt>
                <c:pt idx="129">
                  <c:v>41465</c:v>
                </c:pt>
                <c:pt idx="130">
                  <c:v>41466</c:v>
                </c:pt>
                <c:pt idx="131">
                  <c:v>41467</c:v>
                </c:pt>
                <c:pt idx="132">
                  <c:v>41470</c:v>
                </c:pt>
                <c:pt idx="133">
                  <c:v>41471</c:v>
                </c:pt>
                <c:pt idx="134">
                  <c:v>41472</c:v>
                </c:pt>
                <c:pt idx="135">
                  <c:v>41473</c:v>
                </c:pt>
                <c:pt idx="136">
                  <c:v>41474</c:v>
                </c:pt>
                <c:pt idx="137">
                  <c:v>41477</c:v>
                </c:pt>
                <c:pt idx="138">
                  <c:v>41478</c:v>
                </c:pt>
                <c:pt idx="139">
                  <c:v>41479</c:v>
                </c:pt>
                <c:pt idx="140">
                  <c:v>41480</c:v>
                </c:pt>
                <c:pt idx="141">
                  <c:v>41481</c:v>
                </c:pt>
                <c:pt idx="142">
                  <c:v>41484</c:v>
                </c:pt>
                <c:pt idx="143">
                  <c:v>41485</c:v>
                </c:pt>
                <c:pt idx="144">
                  <c:v>41486</c:v>
                </c:pt>
                <c:pt idx="145">
                  <c:v>41487</c:v>
                </c:pt>
                <c:pt idx="146">
                  <c:v>41488</c:v>
                </c:pt>
                <c:pt idx="147">
                  <c:v>41491</c:v>
                </c:pt>
                <c:pt idx="148">
                  <c:v>41492</c:v>
                </c:pt>
                <c:pt idx="149">
                  <c:v>41493</c:v>
                </c:pt>
                <c:pt idx="150">
                  <c:v>41494</c:v>
                </c:pt>
                <c:pt idx="151">
                  <c:v>41495</c:v>
                </c:pt>
                <c:pt idx="152">
                  <c:v>41498</c:v>
                </c:pt>
                <c:pt idx="153">
                  <c:v>41499</c:v>
                </c:pt>
                <c:pt idx="154">
                  <c:v>41500</c:v>
                </c:pt>
                <c:pt idx="155">
                  <c:v>41501</c:v>
                </c:pt>
                <c:pt idx="156">
                  <c:v>41502</c:v>
                </c:pt>
                <c:pt idx="157">
                  <c:v>41505</c:v>
                </c:pt>
                <c:pt idx="158">
                  <c:v>41506</c:v>
                </c:pt>
                <c:pt idx="159">
                  <c:v>41507</c:v>
                </c:pt>
                <c:pt idx="160">
                  <c:v>41508</c:v>
                </c:pt>
                <c:pt idx="161">
                  <c:v>41509</c:v>
                </c:pt>
                <c:pt idx="162">
                  <c:v>41512</c:v>
                </c:pt>
                <c:pt idx="163">
                  <c:v>41513</c:v>
                </c:pt>
                <c:pt idx="164">
                  <c:v>41514</c:v>
                </c:pt>
                <c:pt idx="165">
                  <c:v>41515</c:v>
                </c:pt>
                <c:pt idx="166">
                  <c:v>41516</c:v>
                </c:pt>
                <c:pt idx="167">
                  <c:v>41519</c:v>
                </c:pt>
                <c:pt idx="168">
                  <c:v>41520</c:v>
                </c:pt>
                <c:pt idx="169">
                  <c:v>41521</c:v>
                </c:pt>
                <c:pt idx="170">
                  <c:v>41522</c:v>
                </c:pt>
                <c:pt idx="171">
                  <c:v>41523</c:v>
                </c:pt>
                <c:pt idx="172">
                  <c:v>41526</c:v>
                </c:pt>
                <c:pt idx="173">
                  <c:v>41527</c:v>
                </c:pt>
                <c:pt idx="174">
                  <c:v>41528</c:v>
                </c:pt>
                <c:pt idx="175">
                  <c:v>41529</c:v>
                </c:pt>
                <c:pt idx="176">
                  <c:v>41530</c:v>
                </c:pt>
                <c:pt idx="177">
                  <c:v>41533</c:v>
                </c:pt>
                <c:pt idx="178">
                  <c:v>41534</c:v>
                </c:pt>
                <c:pt idx="179">
                  <c:v>41535</c:v>
                </c:pt>
                <c:pt idx="180">
                  <c:v>41536</c:v>
                </c:pt>
                <c:pt idx="181">
                  <c:v>41537</c:v>
                </c:pt>
                <c:pt idx="182">
                  <c:v>41540</c:v>
                </c:pt>
                <c:pt idx="183">
                  <c:v>41541</c:v>
                </c:pt>
                <c:pt idx="184">
                  <c:v>41542</c:v>
                </c:pt>
                <c:pt idx="185">
                  <c:v>41543</c:v>
                </c:pt>
                <c:pt idx="186">
                  <c:v>41544</c:v>
                </c:pt>
                <c:pt idx="187">
                  <c:v>41547</c:v>
                </c:pt>
                <c:pt idx="188">
                  <c:v>41548</c:v>
                </c:pt>
                <c:pt idx="189">
                  <c:v>41549</c:v>
                </c:pt>
                <c:pt idx="190">
                  <c:v>41550</c:v>
                </c:pt>
                <c:pt idx="191">
                  <c:v>41551</c:v>
                </c:pt>
                <c:pt idx="192">
                  <c:v>41554</c:v>
                </c:pt>
                <c:pt idx="193">
                  <c:v>41555</c:v>
                </c:pt>
                <c:pt idx="194">
                  <c:v>41556</c:v>
                </c:pt>
                <c:pt idx="195">
                  <c:v>41557</c:v>
                </c:pt>
                <c:pt idx="196">
                  <c:v>41558</c:v>
                </c:pt>
                <c:pt idx="197">
                  <c:v>41561</c:v>
                </c:pt>
                <c:pt idx="198">
                  <c:v>41562</c:v>
                </c:pt>
                <c:pt idx="199">
                  <c:v>41563</c:v>
                </c:pt>
                <c:pt idx="200">
                  <c:v>41564</c:v>
                </c:pt>
                <c:pt idx="201">
                  <c:v>41565</c:v>
                </c:pt>
                <c:pt idx="202">
                  <c:v>41568</c:v>
                </c:pt>
                <c:pt idx="203">
                  <c:v>41569</c:v>
                </c:pt>
                <c:pt idx="204">
                  <c:v>41570</c:v>
                </c:pt>
                <c:pt idx="205">
                  <c:v>41571</c:v>
                </c:pt>
                <c:pt idx="206">
                  <c:v>41572</c:v>
                </c:pt>
                <c:pt idx="207">
                  <c:v>41575</c:v>
                </c:pt>
                <c:pt idx="208">
                  <c:v>41576</c:v>
                </c:pt>
                <c:pt idx="209">
                  <c:v>41577</c:v>
                </c:pt>
                <c:pt idx="210">
                  <c:v>41578</c:v>
                </c:pt>
                <c:pt idx="211">
                  <c:v>41579</c:v>
                </c:pt>
                <c:pt idx="212">
                  <c:v>41582</c:v>
                </c:pt>
                <c:pt idx="213">
                  <c:v>41583</c:v>
                </c:pt>
                <c:pt idx="214">
                  <c:v>41584</c:v>
                </c:pt>
                <c:pt idx="215">
                  <c:v>41585</c:v>
                </c:pt>
                <c:pt idx="216">
                  <c:v>41586</c:v>
                </c:pt>
                <c:pt idx="217">
                  <c:v>41589</c:v>
                </c:pt>
                <c:pt idx="218">
                  <c:v>41590</c:v>
                </c:pt>
                <c:pt idx="219">
                  <c:v>41591</c:v>
                </c:pt>
                <c:pt idx="220">
                  <c:v>41592</c:v>
                </c:pt>
                <c:pt idx="221">
                  <c:v>41593</c:v>
                </c:pt>
                <c:pt idx="222">
                  <c:v>41596</c:v>
                </c:pt>
                <c:pt idx="223">
                  <c:v>41597</c:v>
                </c:pt>
                <c:pt idx="224">
                  <c:v>41598</c:v>
                </c:pt>
                <c:pt idx="225">
                  <c:v>41599</c:v>
                </c:pt>
                <c:pt idx="226">
                  <c:v>41600</c:v>
                </c:pt>
                <c:pt idx="227">
                  <c:v>41603</c:v>
                </c:pt>
                <c:pt idx="228">
                  <c:v>41604</c:v>
                </c:pt>
                <c:pt idx="229">
                  <c:v>41605</c:v>
                </c:pt>
                <c:pt idx="230">
                  <c:v>41606</c:v>
                </c:pt>
                <c:pt idx="231">
                  <c:v>41607</c:v>
                </c:pt>
                <c:pt idx="232">
                  <c:v>41610</c:v>
                </c:pt>
                <c:pt idx="233">
                  <c:v>41611</c:v>
                </c:pt>
                <c:pt idx="234">
                  <c:v>41612</c:v>
                </c:pt>
                <c:pt idx="235">
                  <c:v>41613</c:v>
                </c:pt>
                <c:pt idx="236">
                  <c:v>41614</c:v>
                </c:pt>
                <c:pt idx="237">
                  <c:v>41617</c:v>
                </c:pt>
                <c:pt idx="238">
                  <c:v>41618</c:v>
                </c:pt>
                <c:pt idx="239">
                  <c:v>41619</c:v>
                </c:pt>
                <c:pt idx="240">
                  <c:v>41620</c:v>
                </c:pt>
                <c:pt idx="241">
                  <c:v>41621</c:v>
                </c:pt>
                <c:pt idx="242">
                  <c:v>41624</c:v>
                </c:pt>
                <c:pt idx="243">
                  <c:v>41625</c:v>
                </c:pt>
                <c:pt idx="244">
                  <c:v>41626</c:v>
                </c:pt>
                <c:pt idx="245">
                  <c:v>41627</c:v>
                </c:pt>
                <c:pt idx="246">
                  <c:v>41628</c:v>
                </c:pt>
                <c:pt idx="247">
                  <c:v>41631</c:v>
                </c:pt>
                <c:pt idx="248">
                  <c:v>41632</c:v>
                </c:pt>
                <c:pt idx="249">
                  <c:v>41634</c:v>
                </c:pt>
                <c:pt idx="250">
                  <c:v>41635</c:v>
                </c:pt>
                <c:pt idx="251">
                  <c:v>41638</c:v>
                </c:pt>
                <c:pt idx="252">
                  <c:v>41639</c:v>
                </c:pt>
                <c:pt idx="253">
                  <c:v>41640</c:v>
                </c:pt>
                <c:pt idx="254">
                  <c:v>41641</c:v>
                </c:pt>
                <c:pt idx="255">
                  <c:v>41642</c:v>
                </c:pt>
                <c:pt idx="256">
                  <c:v>41645</c:v>
                </c:pt>
                <c:pt idx="257">
                  <c:v>41646</c:v>
                </c:pt>
                <c:pt idx="258">
                  <c:v>41647</c:v>
                </c:pt>
                <c:pt idx="259">
                  <c:v>41648</c:v>
                </c:pt>
                <c:pt idx="260">
                  <c:v>41649</c:v>
                </c:pt>
                <c:pt idx="261">
                  <c:v>41652</c:v>
                </c:pt>
                <c:pt idx="262">
                  <c:v>41653</c:v>
                </c:pt>
                <c:pt idx="263">
                  <c:v>41654</c:v>
                </c:pt>
                <c:pt idx="264">
                  <c:v>41655</c:v>
                </c:pt>
                <c:pt idx="265">
                  <c:v>41656</c:v>
                </c:pt>
                <c:pt idx="266">
                  <c:v>41659</c:v>
                </c:pt>
                <c:pt idx="267">
                  <c:v>41660</c:v>
                </c:pt>
                <c:pt idx="268">
                  <c:v>41661</c:v>
                </c:pt>
                <c:pt idx="269">
                  <c:v>41662</c:v>
                </c:pt>
                <c:pt idx="270">
                  <c:v>41663</c:v>
                </c:pt>
                <c:pt idx="271">
                  <c:v>41666</c:v>
                </c:pt>
                <c:pt idx="272">
                  <c:v>41667</c:v>
                </c:pt>
                <c:pt idx="273">
                  <c:v>41668</c:v>
                </c:pt>
                <c:pt idx="274">
                  <c:v>41669</c:v>
                </c:pt>
                <c:pt idx="275">
                  <c:v>41670</c:v>
                </c:pt>
                <c:pt idx="276">
                  <c:v>41673</c:v>
                </c:pt>
                <c:pt idx="277">
                  <c:v>41674</c:v>
                </c:pt>
                <c:pt idx="278">
                  <c:v>41675</c:v>
                </c:pt>
                <c:pt idx="279">
                  <c:v>41676</c:v>
                </c:pt>
                <c:pt idx="280">
                  <c:v>41677</c:v>
                </c:pt>
                <c:pt idx="281">
                  <c:v>41680</c:v>
                </c:pt>
                <c:pt idx="282">
                  <c:v>41681</c:v>
                </c:pt>
                <c:pt idx="283">
                  <c:v>41682</c:v>
                </c:pt>
                <c:pt idx="284">
                  <c:v>41683</c:v>
                </c:pt>
                <c:pt idx="285">
                  <c:v>41684</c:v>
                </c:pt>
                <c:pt idx="286">
                  <c:v>41687</c:v>
                </c:pt>
                <c:pt idx="287">
                  <c:v>41688</c:v>
                </c:pt>
                <c:pt idx="288">
                  <c:v>41689</c:v>
                </c:pt>
                <c:pt idx="289">
                  <c:v>41690</c:v>
                </c:pt>
                <c:pt idx="290">
                  <c:v>41691</c:v>
                </c:pt>
                <c:pt idx="291">
                  <c:v>41694</c:v>
                </c:pt>
                <c:pt idx="292">
                  <c:v>41695</c:v>
                </c:pt>
                <c:pt idx="293">
                  <c:v>41696</c:v>
                </c:pt>
                <c:pt idx="294">
                  <c:v>41697</c:v>
                </c:pt>
                <c:pt idx="295">
                  <c:v>41698</c:v>
                </c:pt>
                <c:pt idx="296">
                  <c:v>41701</c:v>
                </c:pt>
                <c:pt idx="297">
                  <c:v>41702</c:v>
                </c:pt>
                <c:pt idx="298">
                  <c:v>41703</c:v>
                </c:pt>
                <c:pt idx="299">
                  <c:v>41704</c:v>
                </c:pt>
                <c:pt idx="300">
                  <c:v>41705</c:v>
                </c:pt>
                <c:pt idx="301">
                  <c:v>41708</c:v>
                </c:pt>
                <c:pt idx="302">
                  <c:v>41709</c:v>
                </c:pt>
                <c:pt idx="303">
                  <c:v>41710</c:v>
                </c:pt>
                <c:pt idx="304">
                  <c:v>41711</c:v>
                </c:pt>
                <c:pt idx="305">
                  <c:v>41712</c:v>
                </c:pt>
                <c:pt idx="306">
                  <c:v>41715</c:v>
                </c:pt>
                <c:pt idx="307">
                  <c:v>41716</c:v>
                </c:pt>
                <c:pt idx="308">
                  <c:v>41717</c:v>
                </c:pt>
                <c:pt idx="309">
                  <c:v>41718</c:v>
                </c:pt>
                <c:pt idx="310">
                  <c:v>41719</c:v>
                </c:pt>
                <c:pt idx="311">
                  <c:v>41722</c:v>
                </c:pt>
                <c:pt idx="312">
                  <c:v>41723</c:v>
                </c:pt>
                <c:pt idx="313">
                  <c:v>41724</c:v>
                </c:pt>
                <c:pt idx="314">
                  <c:v>41725</c:v>
                </c:pt>
                <c:pt idx="315">
                  <c:v>41726</c:v>
                </c:pt>
                <c:pt idx="316">
                  <c:v>41730</c:v>
                </c:pt>
                <c:pt idx="317">
                  <c:v>41731</c:v>
                </c:pt>
                <c:pt idx="318">
                  <c:v>41732</c:v>
                </c:pt>
                <c:pt idx="319">
                  <c:v>41733</c:v>
                </c:pt>
                <c:pt idx="320">
                  <c:v>41736</c:v>
                </c:pt>
                <c:pt idx="321">
                  <c:v>41737</c:v>
                </c:pt>
                <c:pt idx="322">
                  <c:v>41738</c:v>
                </c:pt>
                <c:pt idx="323">
                  <c:v>41739</c:v>
                </c:pt>
                <c:pt idx="324">
                  <c:v>41740</c:v>
                </c:pt>
                <c:pt idx="325">
                  <c:v>41743</c:v>
                </c:pt>
                <c:pt idx="326">
                  <c:v>41744</c:v>
                </c:pt>
                <c:pt idx="327">
                  <c:v>41745</c:v>
                </c:pt>
                <c:pt idx="328">
                  <c:v>41746</c:v>
                </c:pt>
                <c:pt idx="329">
                  <c:v>41747</c:v>
                </c:pt>
                <c:pt idx="330">
                  <c:v>41750</c:v>
                </c:pt>
                <c:pt idx="331">
                  <c:v>41751</c:v>
                </c:pt>
                <c:pt idx="332">
                  <c:v>41752</c:v>
                </c:pt>
                <c:pt idx="333">
                  <c:v>41753</c:v>
                </c:pt>
                <c:pt idx="334">
                  <c:v>41754</c:v>
                </c:pt>
                <c:pt idx="335">
                  <c:v>41757</c:v>
                </c:pt>
                <c:pt idx="336">
                  <c:v>41758</c:v>
                </c:pt>
                <c:pt idx="337">
                  <c:v>41759</c:v>
                </c:pt>
                <c:pt idx="338">
                  <c:v>41760</c:v>
                </c:pt>
                <c:pt idx="339">
                  <c:v>41761</c:v>
                </c:pt>
                <c:pt idx="340">
                  <c:v>41764</c:v>
                </c:pt>
                <c:pt idx="341">
                  <c:v>41765</c:v>
                </c:pt>
                <c:pt idx="342">
                  <c:v>41766</c:v>
                </c:pt>
                <c:pt idx="343">
                  <c:v>41767</c:v>
                </c:pt>
                <c:pt idx="344">
                  <c:v>41768</c:v>
                </c:pt>
                <c:pt idx="345">
                  <c:v>41771</c:v>
                </c:pt>
                <c:pt idx="346">
                  <c:v>41772</c:v>
                </c:pt>
                <c:pt idx="347">
                  <c:v>41773</c:v>
                </c:pt>
                <c:pt idx="348">
                  <c:v>41774</c:v>
                </c:pt>
                <c:pt idx="349">
                  <c:v>41775</c:v>
                </c:pt>
                <c:pt idx="350">
                  <c:v>41778</c:v>
                </c:pt>
                <c:pt idx="351">
                  <c:v>41779</c:v>
                </c:pt>
                <c:pt idx="352">
                  <c:v>41780</c:v>
                </c:pt>
                <c:pt idx="353">
                  <c:v>41781</c:v>
                </c:pt>
                <c:pt idx="354">
                  <c:v>41782</c:v>
                </c:pt>
                <c:pt idx="355">
                  <c:v>41785</c:v>
                </c:pt>
                <c:pt idx="356">
                  <c:v>41786</c:v>
                </c:pt>
                <c:pt idx="357">
                  <c:v>41787</c:v>
                </c:pt>
                <c:pt idx="358">
                  <c:v>41788</c:v>
                </c:pt>
                <c:pt idx="359">
                  <c:v>41789</c:v>
                </c:pt>
                <c:pt idx="360">
                  <c:v>41792</c:v>
                </c:pt>
                <c:pt idx="361">
                  <c:v>41793</c:v>
                </c:pt>
                <c:pt idx="362">
                  <c:v>41794</c:v>
                </c:pt>
                <c:pt idx="363">
                  <c:v>41795</c:v>
                </c:pt>
                <c:pt idx="364">
                  <c:v>41796</c:v>
                </c:pt>
                <c:pt idx="365">
                  <c:v>41799</c:v>
                </c:pt>
                <c:pt idx="366">
                  <c:v>41800</c:v>
                </c:pt>
                <c:pt idx="367">
                  <c:v>41801</c:v>
                </c:pt>
                <c:pt idx="368">
                  <c:v>41802</c:v>
                </c:pt>
                <c:pt idx="369">
                  <c:v>41803</c:v>
                </c:pt>
                <c:pt idx="370">
                  <c:v>41806</c:v>
                </c:pt>
                <c:pt idx="371">
                  <c:v>41807</c:v>
                </c:pt>
                <c:pt idx="372">
                  <c:v>41808</c:v>
                </c:pt>
                <c:pt idx="373">
                  <c:v>41809</c:v>
                </c:pt>
                <c:pt idx="374">
                  <c:v>41810</c:v>
                </c:pt>
                <c:pt idx="375">
                  <c:v>41813</c:v>
                </c:pt>
                <c:pt idx="376">
                  <c:v>41814</c:v>
                </c:pt>
                <c:pt idx="377">
                  <c:v>41815</c:v>
                </c:pt>
                <c:pt idx="378">
                  <c:v>41816</c:v>
                </c:pt>
                <c:pt idx="379">
                  <c:v>41817</c:v>
                </c:pt>
                <c:pt idx="380">
                  <c:v>41820</c:v>
                </c:pt>
                <c:pt idx="381">
                  <c:v>41821</c:v>
                </c:pt>
                <c:pt idx="382">
                  <c:v>41822</c:v>
                </c:pt>
                <c:pt idx="383">
                  <c:v>41823</c:v>
                </c:pt>
                <c:pt idx="384">
                  <c:v>41824</c:v>
                </c:pt>
                <c:pt idx="385">
                  <c:v>41827</c:v>
                </c:pt>
                <c:pt idx="386">
                  <c:v>41828</c:v>
                </c:pt>
                <c:pt idx="387">
                  <c:v>41829</c:v>
                </c:pt>
                <c:pt idx="388">
                  <c:v>41830</c:v>
                </c:pt>
                <c:pt idx="389">
                  <c:v>41831</c:v>
                </c:pt>
                <c:pt idx="390">
                  <c:v>41834</c:v>
                </c:pt>
                <c:pt idx="391">
                  <c:v>41835</c:v>
                </c:pt>
                <c:pt idx="392">
                  <c:v>41836</c:v>
                </c:pt>
                <c:pt idx="393">
                  <c:v>41837</c:v>
                </c:pt>
                <c:pt idx="394">
                  <c:v>41838</c:v>
                </c:pt>
                <c:pt idx="395">
                  <c:v>41841</c:v>
                </c:pt>
                <c:pt idx="396">
                  <c:v>41842</c:v>
                </c:pt>
                <c:pt idx="397">
                  <c:v>41843</c:v>
                </c:pt>
                <c:pt idx="398">
                  <c:v>41844</c:v>
                </c:pt>
                <c:pt idx="399">
                  <c:v>41845</c:v>
                </c:pt>
                <c:pt idx="400">
                  <c:v>41848</c:v>
                </c:pt>
                <c:pt idx="401">
                  <c:v>41849</c:v>
                </c:pt>
                <c:pt idx="402">
                  <c:v>41850</c:v>
                </c:pt>
                <c:pt idx="403">
                  <c:v>41851</c:v>
                </c:pt>
                <c:pt idx="404">
                  <c:v>41852</c:v>
                </c:pt>
                <c:pt idx="405">
                  <c:v>41855</c:v>
                </c:pt>
                <c:pt idx="406">
                  <c:v>41856</c:v>
                </c:pt>
                <c:pt idx="407">
                  <c:v>41857</c:v>
                </c:pt>
                <c:pt idx="408">
                  <c:v>41858</c:v>
                </c:pt>
                <c:pt idx="409">
                  <c:v>41859</c:v>
                </c:pt>
                <c:pt idx="410">
                  <c:v>41862</c:v>
                </c:pt>
                <c:pt idx="411">
                  <c:v>41863</c:v>
                </c:pt>
                <c:pt idx="412">
                  <c:v>41864</c:v>
                </c:pt>
                <c:pt idx="413">
                  <c:v>41865</c:v>
                </c:pt>
                <c:pt idx="414">
                  <c:v>41866</c:v>
                </c:pt>
                <c:pt idx="415">
                  <c:v>41869</c:v>
                </c:pt>
                <c:pt idx="416">
                  <c:v>41870</c:v>
                </c:pt>
                <c:pt idx="417">
                  <c:v>41871</c:v>
                </c:pt>
                <c:pt idx="418">
                  <c:v>41872</c:v>
                </c:pt>
                <c:pt idx="419">
                  <c:v>41873</c:v>
                </c:pt>
                <c:pt idx="420">
                  <c:v>41876</c:v>
                </c:pt>
                <c:pt idx="421">
                  <c:v>41877</c:v>
                </c:pt>
                <c:pt idx="422">
                  <c:v>41878</c:v>
                </c:pt>
                <c:pt idx="423">
                  <c:v>41879</c:v>
                </c:pt>
                <c:pt idx="424">
                  <c:v>41880</c:v>
                </c:pt>
                <c:pt idx="425">
                  <c:v>41883</c:v>
                </c:pt>
                <c:pt idx="426">
                  <c:v>41884</c:v>
                </c:pt>
                <c:pt idx="427">
                  <c:v>41885</c:v>
                </c:pt>
                <c:pt idx="428">
                  <c:v>41886</c:v>
                </c:pt>
                <c:pt idx="429">
                  <c:v>41887</c:v>
                </c:pt>
                <c:pt idx="430">
                  <c:v>41890</c:v>
                </c:pt>
                <c:pt idx="431">
                  <c:v>41891</c:v>
                </c:pt>
                <c:pt idx="432">
                  <c:v>41892</c:v>
                </c:pt>
                <c:pt idx="433">
                  <c:v>41893</c:v>
                </c:pt>
                <c:pt idx="434">
                  <c:v>41894</c:v>
                </c:pt>
                <c:pt idx="435">
                  <c:v>41897</c:v>
                </c:pt>
                <c:pt idx="436">
                  <c:v>41898</c:v>
                </c:pt>
                <c:pt idx="437">
                  <c:v>41899</c:v>
                </c:pt>
                <c:pt idx="438">
                  <c:v>41900</c:v>
                </c:pt>
                <c:pt idx="439">
                  <c:v>41901</c:v>
                </c:pt>
                <c:pt idx="440">
                  <c:v>41904</c:v>
                </c:pt>
                <c:pt idx="441">
                  <c:v>41905</c:v>
                </c:pt>
                <c:pt idx="442">
                  <c:v>41906</c:v>
                </c:pt>
                <c:pt idx="443">
                  <c:v>41907</c:v>
                </c:pt>
                <c:pt idx="444">
                  <c:v>41908</c:v>
                </c:pt>
                <c:pt idx="445">
                  <c:v>41911</c:v>
                </c:pt>
                <c:pt idx="446">
                  <c:v>41912</c:v>
                </c:pt>
                <c:pt idx="447">
                  <c:v>41913</c:v>
                </c:pt>
                <c:pt idx="448">
                  <c:v>41915</c:v>
                </c:pt>
                <c:pt idx="449">
                  <c:v>41918</c:v>
                </c:pt>
                <c:pt idx="450">
                  <c:v>41919</c:v>
                </c:pt>
                <c:pt idx="451">
                  <c:v>41920</c:v>
                </c:pt>
                <c:pt idx="452">
                  <c:v>41921</c:v>
                </c:pt>
                <c:pt idx="453">
                  <c:v>41922</c:v>
                </c:pt>
                <c:pt idx="454">
                  <c:v>41925</c:v>
                </c:pt>
                <c:pt idx="455">
                  <c:v>41926</c:v>
                </c:pt>
                <c:pt idx="456">
                  <c:v>41927</c:v>
                </c:pt>
                <c:pt idx="457">
                  <c:v>41928</c:v>
                </c:pt>
                <c:pt idx="458">
                  <c:v>41929</c:v>
                </c:pt>
                <c:pt idx="459">
                  <c:v>41932</c:v>
                </c:pt>
                <c:pt idx="460">
                  <c:v>41933</c:v>
                </c:pt>
                <c:pt idx="461">
                  <c:v>41934</c:v>
                </c:pt>
                <c:pt idx="462">
                  <c:v>41936</c:v>
                </c:pt>
                <c:pt idx="463">
                  <c:v>41939</c:v>
                </c:pt>
                <c:pt idx="464">
                  <c:v>41940</c:v>
                </c:pt>
                <c:pt idx="465">
                  <c:v>41941</c:v>
                </c:pt>
                <c:pt idx="466">
                  <c:v>41942</c:v>
                </c:pt>
                <c:pt idx="467">
                  <c:v>41943</c:v>
                </c:pt>
                <c:pt idx="468">
                  <c:v>41946</c:v>
                </c:pt>
                <c:pt idx="469">
                  <c:v>41947</c:v>
                </c:pt>
                <c:pt idx="470">
                  <c:v>41948</c:v>
                </c:pt>
                <c:pt idx="471">
                  <c:v>41949</c:v>
                </c:pt>
                <c:pt idx="472">
                  <c:v>41950</c:v>
                </c:pt>
                <c:pt idx="473">
                  <c:v>41953</c:v>
                </c:pt>
                <c:pt idx="474">
                  <c:v>41954</c:v>
                </c:pt>
                <c:pt idx="475">
                  <c:v>41955</c:v>
                </c:pt>
                <c:pt idx="476">
                  <c:v>41956</c:v>
                </c:pt>
                <c:pt idx="477">
                  <c:v>41957</c:v>
                </c:pt>
                <c:pt idx="478">
                  <c:v>41960</c:v>
                </c:pt>
                <c:pt idx="479">
                  <c:v>41961</c:v>
                </c:pt>
                <c:pt idx="480">
                  <c:v>41962</c:v>
                </c:pt>
                <c:pt idx="481">
                  <c:v>41963</c:v>
                </c:pt>
                <c:pt idx="482">
                  <c:v>41964</c:v>
                </c:pt>
                <c:pt idx="483">
                  <c:v>41967</c:v>
                </c:pt>
                <c:pt idx="484">
                  <c:v>41968</c:v>
                </c:pt>
                <c:pt idx="485">
                  <c:v>41969</c:v>
                </c:pt>
                <c:pt idx="486">
                  <c:v>41970</c:v>
                </c:pt>
                <c:pt idx="487">
                  <c:v>41971</c:v>
                </c:pt>
                <c:pt idx="488">
                  <c:v>41974</c:v>
                </c:pt>
                <c:pt idx="489">
                  <c:v>41975</c:v>
                </c:pt>
                <c:pt idx="490">
                  <c:v>41976</c:v>
                </c:pt>
                <c:pt idx="491">
                  <c:v>41977</c:v>
                </c:pt>
                <c:pt idx="492">
                  <c:v>41978</c:v>
                </c:pt>
                <c:pt idx="493">
                  <c:v>41981</c:v>
                </c:pt>
                <c:pt idx="494">
                  <c:v>41982</c:v>
                </c:pt>
                <c:pt idx="495">
                  <c:v>41983</c:v>
                </c:pt>
                <c:pt idx="496">
                  <c:v>41984</c:v>
                </c:pt>
                <c:pt idx="497">
                  <c:v>41985</c:v>
                </c:pt>
                <c:pt idx="498">
                  <c:v>41988</c:v>
                </c:pt>
                <c:pt idx="499">
                  <c:v>41989</c:v>
                </c:pt>
                <c:pt idx="500">
                  <c:v>41990</c:v>
                </c:pt>
                <c:pt idx="501">
                  <c:v>41991</c:v>
                </c:pt>
                <c:pt idx="502">
                  <c:v>41992</c:v>
                </c:pt>
                <c:pt idx="503">
                  <c:v>41995</c:v>
                </c:pt>
                <c:pt idx="504">
                  <c:v>41996</c:v>
                </c:pt>
                <c:pt idx="505">
                  <c:v>41997</c:v>
                </c:pt>
                <c:pt idx="506">
                  <c:v>41999</c:v>
                </c:pt>
                <c:pt idx="507">
                  <c:v>42002</c:v>
                </c:pt>
                <c:pt idx="508">
                  <c:v>42003</c:v>
                </c:pt>
                <c:pt idx="509">
                  <c:v>42004</c:v>
                </c:pt>
                <c:pt idx="510">
                  <c:v>42005</c:v>
                </c:pt>
                <c:pt idx="511">
                  <c:v>42006</c:v>
                </c:pt>
                <c:pt idx="512">
                  <c:v>42009</c:v>
                </c:pt>
                <c:pt idx="513">
                  <c:v>42010</c:v>
                </c:pt>
                <c:pt idx="514">
                  <c:v>42011</c:v>
                </c:pt>
                <c:pt idx="515">
                  <c:v>42012</c:v>
                </c:pt>
                <c:pt idx="516">
                  <c:v>42013</c:v>
                </c:pt>
                <c:pt idx="517">
                  <c:v>42016</c:v>
                </c:pt>
                <c:pt idx="518">
                  <c:v>42017</c:v>
                </c:pt>
                <c:pt idx="519">
                  <c:v>42018</c:v>
                </c:pt>
                <c:pt idx="520">
                  <c:v>42019</c:v>
                </c:pt>
                <c:pt idx="521">
                  <c:v>42020</c:v>
                </c:pt>
                <c:pt idx="522">
                  <c:v>42023</c:v>
                </c:pt>
                <c:pt idx="523">
                  <c:v>42024</c:v>
                </c:pt>
                <c:pt idx="524">
                  <c:v>42025</c:v>
                </c:pt>
                <c:pt idx="525">
                  <c:v>42026</c:v>
                </c:pt>
                <c:pt idx="526">
                  <c:v>42027</c:v>
                </c:pt>
                <c:pt idx="527">
                  <c:v>42030</c:v>
                </c:pt>
                <c:pt idx="528">
                  <c:v>42031</c:v>
                </c:pt>
                <c:pt idx="529">
                  <c:v>42032</c:v>
                </c:pt>
                <c:pt idx="530">
                  <c:v>42033</c:v>
                </c:pt>
                <c:pt idx="531">
                  <c:v>42034</c:v>
                </c:pt>
                <c:pt idx="532">
                  <c:v>42037</c:v>
                </c:pt>
                <c:pt idx="533">
                  <c:v>42038</c:v>
                </c:pt>
                <c:pt idx="534">
                  <c:v>42039</c:v>
                </c:pt>
                <c:pt idx="535">
                  <c:v>42040</c:v>
                </c:pt>
                <c:pt idx="536">
                  <c:v>42041</c:v>
                </c:pt>
                <c:pt idx="537">
                  <c:v>42044</c:v>
                </c:pt>
                <c:pt idx="538">
                  <c:v>42045</c:v>
                </c:pt>
                <c:pt idx="539">
                  <c:v>42046</c:v>
                </c:pt>
                <c:pt idx="540">
                  <c:v>42047</c:v>
                </c:pt>
                <c:pt idx="541">
                  <c:v>42048</c:v>
                </c:pt>
                <c:pt idx="542">
                  <c:v>42051</c:v>
                </c:pt>
                <c:pt idx="543">
                  <c:v>42052</c:v>
                </c:pt>
                <c:pt idx="544">
                  <c:v>42053</c:v>
                </c:pt>
                <c:pt idx="545">
                  <c:v>42054</c:v>
                </c:pt>
                <c:pt idx="546">
                  <c:v>42055</c:v>
                </c:pt>
                <c:pt idx="547">
                  <c:v>42058</c:v>
                </c:pt>
                <c:pt idx="548">
                  <c:v>42059</c:v>
                </c:pt>
                <c:pt idx="549">
                  <c:v>42060</c:v>
                </c:pt>
                <c:pt idx="550">
                  <c:v>42061</c:v>
                </c:pt>
                <c:pt idx="551">
                  <c:v>42062</c:v>
                </c:pt>
                <c:pt idx="552">
                  <c:v>42065</c:v>
                </c:pt>
                <c:pt idx="553">
                  <c:v>42066</c:v>
                </c:pt>
                <c:pt idx="554">
                  <c:v>42067</c:v>
                </c:pt>
                <c:pt idx="555">
                  <c:v>42068</c:v>
                </c:pt>
                <c:pt idx="556">
                  <c:v>42069</c:v>
                </c:pt>
                <c:pt idx="557">
                  <c:v>42072</c:v>
                </c:pt>
                <c:pt idx="558">
                  <c:v>42073</c:v>
                </c:pt>
                <c:pt idx="559">
                  <c:v>42074</c:v>
                </c:pt>
                <c:pt idx="560">
                  <c:v>42075</c:v>
                </c:pt>
                <c:pt idx="561">
                  <c:v>42076</c:v>
                </c:pt>
                <c:pt idx="562">
                  <c:v>42079</c:v>
                </c:pt>
                <c:pt idx="563">
                  <c:v>42080</c:v>
                </c:pt>
                <c:pt idx="564">
                  <c:v>42081</c:v>
                </c:pt>
                <c:pt idx="565">
                  <c:v>42082</c:v>
                </c:pt>
                <c:pt idx="566">
                  <c:v>42083</c:v>
                </c:pt>
                <c:pt idx="567">
                  <c:v>42086</c:v>
                </c:pt>
                <c:pt idx="568">
                  <c:v>42087</c:v>
                </c:pt>
                <c:pt idx="569">
                  <c:v>42088</c:v>
                </c:pt>
                <c:pt idx="570">
                  <c:v>42089</c:v>
                </c:pt>
                <c:pt idx="571">
                  <c:v>42090</c:v>
                </c:pt>
                <c:pt idx="572">
                  <c:v>42093</c:v>
                </c:pt>
                <c:pt idx="573">
                  <c:v>42094</c:v>
                </c:pt>
                <c:pt idx="574">
                  <c:v>42097</c:v>
                </c:pt>
                <c:pt idx="575">
                  <c:v>42100</c:v>
                </c:pt>
                <c:pt idx="576">
                  <c:v>42101</c:v>
                </c:pt>
                <c:pt idx="577">
                  <c:v>42102</c:v>
                </c:pt>
                <c:pt idx="578">
                  <c:v>42103</c:v>
                </c:pt>
                <c:pt idx="579">
                  <c:v>42104</c:v>
                </c:pt>
                <c:pt idx="580">
                  <c:v>42107</c:v>
                </c:pt>
                <c:pt idx="581">
                  <c:v>42108</c:v>
                </c:pt>
                <c:pt idx="582">
                  <c:v>42109</c:v>
                </c:pt>
                <c:pt idx="583">
                  <c:v>42110</c:v>
                </c:pt>
                <c:pt idx="584">
                  <c:v>42111</c:v>
                </c:pt>
                <c:pt idx="585">
                  <c:v>42114</c:v>
                </c:pt>
                <c:pt idx="586">
                  <c:v>42115</c:v>
                </c:pt>
                <c:pt idx="587">
                  <c:v>42116</c:v>
                </c:pt>
                <c:pt idx="588">
                  <c:v>42117</c:v>
                </c:pt>
                <c:pt idx="589">
                  <c:v>42118</c:v>
                </c:pt>
                <c:pt idx="590">
                  <c:v>42121</c:v>
                </c:pt>
                <c:pt idx="591">
                  <c:v>42122</c:v>
                </c:pt>
                <c:pt idx="592">
                  <c:v>42123</c:v>
                </c:pt>
                <c:pt idx="593">
                  <c:v>42124</c:v>
                </c:pt>
                <c:pt idx="594">
                  <c:v>42125</c:v>
                </c:pt>
                <c:pt idx="595">
                  <c:v>42128</c:v>
                </c:pt>
                <c:pt idx="596">
                  <c:v>42129</c:v>
                </c:pt>
                <c:pt idx="597">
                  <c:v>42130</c:v>
                </c:pt>
                <c:pt idx="598">
                  <c:v>42131</c:v>
                </c:pt>
                <c:pt idx="599">
                  <c:v>42132</c:v>
                </c:pt>
                <c:pt idx="600">
                  <c:v>42135</c:v>
                </c:pt>
                <c:pt idx="601">
                  <c:v>42136</c:v>
                </c:pt>
                <c:pt idx="602">
                  <c:v>42137</c:v>
                </c:pt>
                <c:pt idx="603">
                  <c:v>42138</c:v>
                </c:pt>
                <c:pt idx="604">
                  <c:v>42139</c:v>
                </c:pt>
                <c:pt idx="605">
                  <c:v>42142</c:v>
                </c:pt>
                <c:pt idx="606">
                  <c:v>42143</c:v>
                </c:pt>
                <c:pt idx="607">
                  <c:v>42144</c:v>
                </c:pt>
                <c:pt idx="608">
                  <c:v>42145</c:v>
                </c:pt>
                <c:pt idx="609">
                  <c:v>42146</c:v>
                </c:pt>
                <c:pt idx="610">
                  <c:v>42149</c:v>
                </c:pt>
                <c:pt idx="611">
                  <c:v>42150</c:v>
                </c:pt>
                <c:pt idx="612">
                  <c:v>42151</c:v>
                </c:pt>
                <c:pt idx="613">
                  <c:v>42152</c:v>
                </c:pt>
                <c:pt idx="614">
                  <c:v>42153</c:v>
                </c:pt>
                <c:pt idx="615">
                  <c:v>42156</c:v>
                </c:pt>
                <c:pt idx="616">
                  <c:v>42157</c:v>
                </c:pt>
                <c:pt idx="617">
                  <c:v>42158</c:v>
                </c:pt>
                <c:pt idx="618">
                  <c:v>42159</c:v>
                </c:pt>
                <c:pt idx="619">
                  <c:v>42160</c:v>
                </c:pt>
                <c:pt idx="620">
                  <c:v>42163</c:v>
                </c:pt>
                <c:pt idx="621">
                  <c:v>42164</c:v>
                </c:pt>
                <c:pt idx="622">
                  <c:v>42165</c:v>
                </c:pt>
                <c:pt idx="623">
                  <c:v>42166</c:v>
                </c:pt>
                <c:pt idx="624">
                  <c:v>42167</c:v>
                </c:pt>
                <c:pt idx="625">
                  <c:v>42170</c:v>
                </c:pt>
                <c:pt idx="626">
                  <c:v>42171</c:v>
                </c:pt>
                <c:pt idx="627">
                  <c:v>42172</c:v>
                </c:pt>
                <c:pt idx="628">
                  <c:v>42173</c:v>
                </c:pt>
                <c:pt idx="629">
                  <c:v>42174</c:v>
                </c:pt>
                <c:pt idx="630">
                  <c:v>42177</c:v>
                </c:pt>
                <c:pt idx="631">
                  <c:v>42178</c:v>
                </c:pt>
                <c:pt idx="632">
                  <c:v>42179</c:v>
                </c:pt>
                <c:pt idx="633">
                  <c:v>42180</c:v>
                </c:pt>
                <c:pt idx="634">
                  <c:v>42181</c:v>
                </c:pt>
                <c:pt idx="635">
                  <c:v>42184</c:v>
                </c:pt>
                <c:pt idx="636">
                  <c:v>42185</c:v>
                </c:pt>
                <c:pt idx="637">
                  <c:v>42186</c:v>
                </c:pt>
                <c:pt idx="638">
                  <c:v>42187</c:v>
                </c:pt>
                <c:pt idx="639">
                  <c:v>42188</c:v>
                </c:pt>
                <c:pt idx="640">
                  <c:v>42191</c:v>
                </c:pt>
                <c:pt idx="641">
                  <c:v>42192</c:v>
                </c:pt>
                <c:pt idx="642">
                  <c:v>42193</c:v>
                </c:pt>
                <c:pt idx="643">
                  <c:v>42194</c:v>
                </c:pt>
                <c:pt idx="644">
                  <c:v>42195</c:v>
                </c:pt>
                <c:pt idx="645">
                  <c:v>42198</c:v>
                </c:pt>
                <c:pt idx="646">
                  <c:v>42199</c:v>
                </c:pt>
                <c:pt idx="647">
                  <c:v>42200</c:v>
                </c:pt>
                <c:pt idx="648">
                  <c:v>42201</c:v>
                </c:pt>
                <c:pt idx="649">
                  <c:v>42202</c:v>
                </c:pt>
                <c:pt idx="650">
                  <c:v>42205</c:v>
                </c:pt>
                <c:pt idx="651">
                  <c:v>42206</c:v>
                </c:pt>
                <c:pt idx="652">
                  <c:v>42207</c:v>
                </c:pt>
                <c:pt idx="653">
                  <c:v>42208</c:v>
                </c:pt>
                <c:pt idx="654">
                  <c:v>42209</c:v>
                </c:pt>
                <c:pt idx="655">
                  <c:v>42212</c:v>
                </c:pt>
                <c:pt idx="656">
                  <c:v>42213</c:v>
                </c:pt>
                <c:pt idx="657">
                  <c:v>42214</c:v>
                </c:pt>
                <c:pt idx="658">
                  <c:v>42215</c:v>
                </c:pt>
                <c:pt idx="659">
                  <c:v>42216</c:v>
                </c:pt>
                <c:pt idx="660">
                  <c:v>42219</c:v>
                </c:pt>
                <c:pt idx="661">
                  <c:v>42220</c:v>
                </c:pt>
                <c:pt idx="662">
                  <c:v>42221</c:v>
                </c:pt>
                <c:pt idx="663">
                  <c:v>42222</c:v>
                </c:pt>
                <c:pt idx="664">
                  <c:v>42223</c:v>
                </c:pt>
                <c:pt idx="665">
                  <c:v>42226</c:v>
                </c:pt>
                <c:pt idx="666">
                  <c:v>42227</c:v>
                </c:pt>
                <c:pt idx="667">
                  <c:v>42228</c:v>
                </c:pt>
                <c:pt idx="668">
                  <c:v>42229</c:v>
                </c:pt>
                <c:pt idx="669">
                  <c:v>42230</c:v>
                </c:pt>
                <c:pt idx="670">
                  <c:v>42233</c:v>
                </c:pt>
                <c:pt idx="671">
                  <c:v>42234</c:v>
                </c:pt>
                <c:pt idx="672">
                  <c:v>42235</c:v>
                </c:pt>
                <c:pt idx="673">
                  <c:v>42236</c:v>
                </c:pt>
                <c:pt idx="674">
                  <c:v>42237</c:v>
                </c:pt>
                <c:pt idx="675">
                  <c:v>42240</c:v>
                </c:pt>
                <c:pt idx="676">
                  <c:v>42241</c:v>
                </c:pt>
                <c:pt idx="677">
                  <c:v>42242</c:v>
                </c:pt>
                <c:pt idx="678">
                  <c:v>42243</c:v>
                </c:pt>
                <c:pt idx="679">
                  <c:v>42244</c:v>
                </c:pt>
                <c:pt idx="680">
                  <c:v>42247</c:v>
                </c:pt>
                <c:pt idx="681">
                  <c:v>42248</c:v>
                </c:pt>
                <c:pt idx="682">
                  <c:v>42249</c:v>
                </c:pt>
                <c:pt idx="683">
                  <c:v>42250</c:v>
                </c:pt>
                <c:pt idx="684">
                  <c:v>42251</c:v>
                </c:pt>
                <c:pt idx="685">
                  <c:v>42254</c:v>
                </c:pt>
                <c:pt idx="686">
                  <c:v>42255</c:v>
                </c:pt>
                <c:pt idx="687">
                  <c:v>42256</c:v>
                </c:pt>
                <c:pt idx="688">
                  <c:v>42257</c:v>
                </c:pt>
                <c:pt idx="689">
                  <c:v>42258</c:v>
                </c:pt>
                <c:pt idx="690">
                  <c:v>42261</c:v>
                </c:pt>
                <c:pt idx="691">
                  <c:v>42262</c:v>
                </c:pt>
                <c:pt idx="692">
                  <c:v>42263</c:v>
                </c:pt>
                <c:pt idx="693">
                  <c:v>42264</c:v>
                </c:pt>
                <c:pt idx="694">
                  <c:v>42265</c:v>
                </c:pt>
                <c:pt idx="695">
                  <c:v>42268</c:v>
                </c:pt>
                <c:pt idx="696">
                  <c:v>42269</c:v>
                </c:pt>
                <c:pt idx="697">
                  <c:v>42270</c:v>
                </c:pt>
                <c:pt idx="698">
                  <c:v>42271</c:v>
                </c:pt>
                <c:pt idx="699">
                  <c:v>42272</c:v>
                </c:pt>
                <c:pt idx="700">
                  <c:v>42275</c:v>
                </c:pt>
                <c:pt idx="701">
                  <c:v>42276</c:v>
                </c:pt>
                <c:pt idx="702">
                  <c:v>42277</c:v>
                </c:pt>
                <c:pt idx="703">
                  <c:v>42278</c:v>
                </c:pt>
                <c:pt idx="704">
                  <c:v>42279</c:v>
                </c:pt>
                <c:pt idx="705">
                  <c:v>42282</c:v>
                </c:pt>
                <c:pt idx="706">
                  <c:v>42283</c:v>
                </c:pt>
                <c:pt idx="707">
                  <c:v>42284</c:v>
                </c:pt>
                <c:pt idx="708">
                  <c:v>42285</c:v>
                </c:pt>
                <c:pt idx="709">
                  <c:v>42286</c:v>
                </c:pt>
                <c:pt idx="710">
                  <c:v>42289</c:v>
                </c:pt>
                <c:pt idx="711">
                  <c:v>42290</c:v>
                </c:pt>
                <c:pt idx="712">
                  <c:v>42291</c:v>
                </c:pt>
                <c:pt idx="713">
                  <c:v>42292</c:v>
                </c:pt>
                <c:pt idx="714">
                  <c:v>42293</c:v>
                </c:pt>
                <c:pt idx="715">
                  <c:v>42296</c:v>
                </c:pt>
                <c:pt idx="716">
                  <c:v>42297</c:v>
                </c:pt>
                <c:pt idx="717">
                  <c:v>42298</c:v>
                </c:pt>
                <c:pt idx="718">
                  <c:v>42299</c:v>
                </c:pt>
                <c:pt idx="719">
                  <c:v>42300</c:v>
                </c:pt>
                <c:pt idx="720">
                  <c:v>42303</c:v>
                </c:pt>
                <c:pt idx="721">
                  <c:v>42304</c:v>
                </c:pt>
                <c:pt idx="722">
                  <c:v>42305</c:v>
                </c:pt>
                <c:pt idx="723">
                  <c:v>42306</c:v>
                </c:pt>
                <c:pt idx="724">
                  <c:v>42307</c:v>
                </c:pt>
                <c:pt idx="725">
                  <c:v>42310</c:v>
                </c:pt>
                <c:pt idx="726">
                  <c:v>42311</c:v>
                </c:pt>
                <c:pt idx="727">
                  <c:v>42312</c:v>
                </c:pt>
                <c:pt idx="728">
                  <c:v>42313</c:v>
                </c:pt>
                <c:pt idx="729">
                  <c:v>42314</c:v>
                </c:pt>
                <c:pt idx="730">
                  <c:v>42317</c:v>
                </c:pt>
                <c:pt idx="731">
                  <c:v>42318</c:v>
                </c:pt>
                <c:pt idx="732">
                  <c:v>42320</c:v>
                </c:pt>
                <c:pt idx="733">
                  <c:v>42321</c:v>
                </c:pt>
                <c:pt idx="734">
                  <c:v>42324</c:v>
                </c:pt>
                <c:pt idx="735">
                  <c:v>42325</c:v>
                </c:pt>
                <c:pt idx="736">
                  <c:v>42326</c:v>
                </c:pt>
                <c:pt idx="737">
                  <c:v>42327</c:v>
                </c:pt>
                <c:pt idx="738">
                  <c:v>42328</c:v>
                </c:pt>
                <c:pt idx="739">
                  <c:v>42331</c:v>
                </c:pt>
                <c:pt idx="740">
                  <c:v>42332</c:v>
                </c:pt>
                <c:pt idx="741">
                  <c:v>42333</c:v>
                </c:pt>
                <c:pt idx="742">
                  <c:v>42334</c:v>
                </c:pt>
                <c:pt idx="743">
                  <c:v>42335</c:v>
                </c:pt>
                <c:pt idx="744">
                  <c:v>42338</c:v>
                </c:pt>
                <c:pt idx="745">
                  <c:v>42339</c:v>
                </c:pt>
                <c:pt idx="746">
                  <c:v>42340</c:v>
                </c:pt>
                <c:pt idx="747">
                  <c:v>42341</c:v>
                </c:pt>
                <c:pt idx="748">
                  <c:v>42342</c:v>
                </c:pt>
                <c:pt idx="749">
                  <c:v>42345</c:v>
                </c:pt>
                <c:pt idx="750">
                  <c:v>42346</c:v>
                </c:pt>
                <c:pt idx="751">
                  <c:v>42347</c:v>
                </c:pt>
                <c:pt idx="752">
                  <c:v>42348</c:v>
                </c:pt>
                <c:pt idx="753">
                  <c:v>42349</c:v>
                </c:pt>
                <c:pt idx="754">
                  <c:v>42352</c:v>
                </c:pt>
                <c:pt idx="755">
                  <c:v>42353</c:v>
                </c:pt>
                <c:pt idx="756">
                  <c:v>42354</c:v>
                </c:pt>
                <c:pt idx="757">
                  <c:v>42355</c:v>
                </c:pt>
                <c:pt idx="758">
                  <c:v>42356</c:v>
                </c:pt>
                <c:pt idx="759">
                  <c:v>42359</c:v>
                </c:pt>
                <c:pt idx="760">
                  <c:v>42360</c:v>
                </c:pt>
                <c:pt idx="761">
                  <c:v>42361</c:v>
                </c:pt>
                <c:pt idx="762">
                  <c:v>42366</c:v>
                </c:pt>
                <c:pt idx="763">
                  <c:v>42367</c:v>
                </c:pt>
                <c:pt idx="764">
                  <c:v>42368</c:v>
                </c:pt>
                <c:pt idx="765">
                  <c:v>42369</c:v>
                </c:pt>
                <c:pt idx="766">
                  <c:v>42370</c:v>
                </c:pt>
                <c:pt idx="767">
                  <c:v>42373</c:v>
                </c:pt>
                <c:pt idx="768">
                  <c:v>42374</c:v>
                </c:pt>
                <c:pt idx="769">
                  <c:v>42375</c:v>
                </c:pt>
                <c:pt idx="770">
                  <c:v>42376</c:v>
                </c:pt>
                <c:pt idx="771">
                  <c:v>42377</c:v>
                </c:pt>
                <c:pt idx="772">
                  <c:v>42380</c:v>
                </c:pt>
                <c:pt idx="773">
                  <c:v>42381</c:v>
                </c:pt>
                <c:pt idx="774">
                  <c:v>42382</c:v>
                </c:pt>
                <c:pt idx="775">
                  <c:v>42383</c:v>
                </c:pt>
                <c:pt idx="776">
                  <c:v>42384</c:v>
                </c:pt>
                <c:pt idx="777">
                  <c:v>42387</c:v>
                </c:pt>
                <c:pt idx="778">
                  <c:v>42388</c:v>
                </c:pt>
                <c:pt idx="779">
                  <c:v>42389</c:v>
                </c:pt>
                <c:pt idx="780">
                  <c:v>42390</c:v>
                </c:pt>
                <c:pt idx="781">
                  <c:v>42391</c:v>
                </c:pt>
                <c:pt idx="782">
                  <c:v>42394</c:v>
                </c:pt>
                <c:pt idx="783">
                  <c:v>42395</c:v>
                </c:pt>
                <c:pt idx="784">
                  <c:v>42396</c:v>
                </c:pt>
                <c:pt idx="785">
                  <c:v>42397</c:v>
                </c:pt>
                <c:pt idx="786">
                  <c:v>42398</c:v>
                </c:pt>
                <c:pt idx="787">
                  <c:v>42401</c:v>
                </c:pt>
                <c:pt idx="788">
                  <c:v>42402</c:v>
                </c:pt>
                <c:pt idx="789">
                  <c:v>42403</c:v>
                </c:pt>
                <c:pt idx="790">
                  <c:v>42404</c:v>
                </c:pt>
                <c:pt idx="791">
                  <c:v>42405</c:v>
                </c:pt>
                <c:pt idx="792">
                  <c:v>42408</c:v>
                </c:pt>
                <c:pt idx="793">
                  <c:v>42409</c:v>
                </c:pt>
                <c:pt idx="794">
                  <c:v>42410</c:v>
                </c:pt>
                <c:pt idx="795">
                  <c:v>42411</c:v>
                </c:pt>
                <c:pt idx="796">
                  <c:v>42412</c:v>
                </c:pt>
                <c:pt idx="797">
                  <c:v>42415</c:v>
                </c:pt>
                <c:pt idx="798">
                  <c:v>42416</c:v>
                </c:pt>
                <c:pt idx="799">
                  <c:v>42417</c:v>
                </c:pt>
                <c:pt idx="800">
                  <c:v>42418</c:v>
                </c:pt>
                <c:pt idx="801">
                  <c:v>42419</c:v>
                </c:pt>
                <c:pt idx="802">
                  <c:v>42422</c:v>
                </c:pt>
                <c:pt idx="803">
                  <c:v>42423</c:v>
                </c:pt>
                <c:pt idx="804">
                  <c:v>42424</c:v>
                </c:pt>
                <c:pt idx="805">
                  <c:v>42425</c:v>
                </c:pt>
                <c:pt idx="806">
                  <c:v>42426</c:v>
                </c:pt>
                <c:pt idx="807">
                  <c:v>42429</c:v>
                </c:pt>
                <c:pt idx="808">
                  <c:v>42430</c:v>
                </c:pt>
                <c:pt idx="809">
                  <c:v>42431</c:v>
                </c:pt>
                <c:pt idx="810">
                  <c:v>42432</c:v>
                </c:pt>
                <c:pt idx="811">
                  <c:v>42433</c:v>
                </c:pt>
                <c:pt idx="812">
                  <c:v>42436</c:v>
                </c:pt>
                <c:pt idx="813">
                  <c:v>42437</c:v>
                </c:pt>
                <c:pt idx="814">
                  <c:v>42438</c:v>
                </c:pt>
                <c:pt idx="815">
                  <c:v>42439</c:v>
                </c:pt>
                <c:pt idx="816">
                  <c:v>42440</c:v>
                </c:pt>
                <c:pt idx="817">
                  <c:v>42443</c:v>
                </c:pt>
                <c:pt idx="818">
                  <c:v>42444</c:v>
                </c:pt>
                <c:pt idx="819">
                  <c:v>42445</c:v>
                </c:pt>
                <c:pt idx="820">
                  <c:v>42446</c:v>
                </c:pt>
                <c:pt idx="821">
                  <c:v>42447</c:v>
                </c:pt>
                <c:pt idx="822">
                  <c:v>42450</c:v>
                </c:pt>
                <c:pt idx="823">
                  <c:v>42451</c:v>
                </c:pt>
                <c:pt idx="824">
                  <c:v>42452</c:v>
                </c:pt>
                <c:pt idx="825">
                  <c:v>42454</c:v>
                </c:pt>
                <c:pt idx="826">
                  <c:v>42457</c:v>
                </c:pt>
                <c:pt idx="827">
                  <c:v>42458</c:v>
                </c:pt>
                <c:pt idx="828">
                  <c:v>42459</c:v>
                </c:pt>
                <c:pt idx="829">
                  <c:v>42460</c:v>
                </c:pt>
                <c:pt idx="830">
                  <c:v>42461</c:v>
                </c:pt>
                <c:pt idx="831">
                  <c:v>42464</c:v>
                </c:pt>
                <c:pt idx="832">
                  <c:v>42465</c:v>
                </c:pt>
                <c:pt idx="833">
                  <c:v>42466</c:v>
                </c:pt>
                <c:pt idx="834">
                  <c:v>42467</c:v>
                </c:pt>
                <c:pt idx="835">
                  <c:v>42468</c:v>
                </c:pt>
                <c:pt idx="836">
                  <c:v>42471</c:v>
                </c:pt>
                <c:pt idx="837">
                  <c:v>42472</c:v>
                </c:pt>
                <c:pt idx="838">
                  <c:v>42473</c:v>
                </c:pt>
                <c:pt idx="839">
                  <c:v>42475</c:v>
                </c:pt>
                <c:pt idx="840">
                  <c:v>42478</c:v>
                </c:pt>
                <c:pt idx="841">
                  <c:v>42479</c:v>
                </c:pt>
                <c:pt idx="842">
                  <c:v>42480</c:v>
                </c:pt>
                <c:pt idx="843">
                  <c:v>42481</c:v>
                </c:pt>
                <c:pt idx="844">
                  <c:v>42482</c:v>
                </c:pt>
                <c:pt idx="845">
                  <c:v>42485</c:v>
                </c:pt>
                <c:pt idx="846">
                  <c:v>42486</c:v>
                </c:pt>
                <c:pt idx="847">
                  <c:v>42487</c:v>
                </c:pt>
                <c:pt idx="848">
                  <c:v>42488</c:v>
                </c:pt>
                <c:pt idx="849">
                  <c:v>42489</c:v>
                </c:pt>
                <c:pt idx="850">
                  <c:v>42492</c:v>
                </c:pt>
                <c:pt idx="851">
                  <c:v>42493</c:v>
                </c:pt>
                <c:pt idx="852">
                  <c:v>42494</c:v>
                </c:pt>
                <c:pt idx="853">
                  <c:v>42495</c:v>
                </c:pt>
                <c:pt idx="854">
                  <c:v>42496</c:v>
                </c:pt>
                <c:pt idx="855">
                  <c:v>42499</c:v>
                </c:pt>
                <c:pt idx="856">
                  <c:v>42500</c:v>
                </c:pt>
                <c:pt idx="857">
                  <c:v>42501</c:v>
                </c:pt>
                <c:pt idx="858">
                  <c:v>42502</c:v>
                </c:pt>
                <c:pt idx="859">
                  <c:v>42503</c:v>
                </c:pt>
                <c:pt idx="860">
                  <c:v>42506</c:v>
                </c:pt>
                <c:pt idx="861">
                  <c:v>42507</c:v>
                </c:pt>
                <c:pt idx="862">
                  <c:v>42508</c:v>
                </c:pt>
                <c:pt idx="863">
                  <c:v>42509</c:v>
                </c:pt>
                <c:pt idx="864">
                  <c:v>42510</c:v>
                </c:pt>
                <c:pt idx="865">
                  <c:v>42513</c:v>
                </c:pt>
                <c:pt idx="866">
                  <c:v>42514</c:v>
                </c:pt>
                <c:pt idx="867">
                  <c:v>42515</c:v>
                </c:pt>
                <c:pt idx="868">
                  <c:v>42516</c:v>
                </c:pt>
                <c:pt idx="869">
                  <c:v>42517</c:v>
                </c:pt>
                <c:pt idx="870">
                  <c:v>42520</c:v>
                </c:pt>
                <c:pt idx="871">
                  <c:v>42521</c:v>
                </c:pt>
                <c:pt idx="872">
                  <c:v>42522</c:v>
                </c:pt>
                <c:pt idx="873">
                  <c:v>42523</c:v>
                </c:pt>
                <c:pt idx="874">
                  <c:v>42524</c:v>
                </c:pt>
                <c:pt idx="875">
                  <c:v>42527</c:v>
                </c:pt>
                <c:pt idx="876">
                  <c:v>42528</c:v>
                </c:pt>
                <c:pt idx="877">
                  <c:v>42529</c:v>
                </c:pt>
                <c:pt idx="878">
                  <c:v>42530</c:v>
                </c:pt>
                <c:pt idx="879">
                  <c:v>42531</c:v>
                </c:pt>
                <c:pt idx="880">
                  <c:v>42534</c:v>
                </c:pt>
                <c:pt idx="881">
                  <c:v>42535</c:v>
                </c:pt>
                <c:pt idx="882">
                  <c:v>42536</c:v>
                </c:pt>
                <c:pt idx="883">
                  <c:v>42537</c:v>
                </c:pt>
                <c:pt idx="884">
                  <c:v>42538</c:v>
                </c:pt>
                <c:pt idx="885">
                  <c:v>42541</c:v>
                </c:pt>
                <c:pt idx="886">
                  <c:v>42542</c:v>
                </c:pt>
                <c:pt idx="887">
                  <c:v>42543</c:v>
                </c:pt>
                <c:pt idx="888">
                  <c:v>42544</c:v>
                </c:pt>
                <c:pt idx="889">
                  <c:v>42545</c:v>
                </c:pt>
                <c:pt idx="890">
                  <c:v>42548</c:v>
                </c:pt>
                <c:pt idx="891">
                  <c:v>42549</c:v>
                </c:pt>
                <c:pt idx="892">
                  <c:v>42550</c:v>
                </c:pt>
                <c:pt idx="893">
                  <c:v>42551</c:v>
                </c:pt>
                <c:pt idx="894">
                  <c:v>42552</c:v>
                </c:pt>
                <c:pt idx="895">
                  <c:v>42555</c:v>
                </c:pt>
                <c:pt idx="896">
                  <c:v>42556</c:v>
                </c:pt>
                <c:pt idx="897">
                  <c:v>42557</c:v>
                </c:pt>
                <c:pt idx="898">
                  <c:v>42558</c:v>
                </c:pt>
                <c:pt idx="899">
                  <c:v>42559</c:v>
                </c:pt>
                <c:pt idx="900">
                  <c:v>42562</c:v>
                </c:pt>
                <c:pt idx="901">
                  <c:v>42563</c:v>
                </c:pt>
                <c:pt idx="902">
                  <c:v>42564</c:v>
                </c:pt>
                <c:pt idx="903">
                  <c:v>42565</c:v>
                </c:pt>
                <c:pt idx="904">
                  <c:v>42566</c:v>
                </c:pt>
                <c:pt idx="905">
                  <c:v>42569</c:v>
                </c:pt>
                <c:pt idx="906">
                  <c:v>42570</c:v>
                </c:pt>
                <c:pt idx="907">
                  <c:v>42571</c:v>
                </c:pt>
                <c:pt idx="908">
                  <c:v>42572</c:v>
                </c:pt>
                <c:pt idx="909">
                  <c:v>42573</c:v>
                </c:pt>
                <c:pt idx="910">
                  <c:v>42576</c:v>
                </c:pt>
                <c:pt idx="911">
                  <c:v>42577</c:v>
                </c:pt>
                <c:pt idx="912">
                  <c:v>42578</c:v>
                </c:pt>
                <c:pt idx="913">
                  <c:v>42579</c:v>
                </c:pt>
                <c:pt idx="914">
                  <c:v>42580</c:v>
                </c:pt>
                <c:pt idx="915">
                  <c:v>42583</c:v>
                </c:pt>
                <c:pt idx="916">
                  <c:v>42584</c:v>
                </c:pt>
                <c:pt idx="917">
                  <c:v>42585</c:v>
                </c:pt>
                <c:pt idx="918">
                  <c:v>42586</c:v>
                </c:pt>
                <c:pt idx="919">
                  <c:v>42587</c:v>
                </c:pt>
                <c:pt idx="920">
                  <c:v>42590</c:v>
                </c:pt>
                <c:pt idx="921">
                  <c:v>42591</c:v>
                </c:pt>
                <c:pt idx="922">
                  <c:v>42592</c:v>
                </c:pt>
                <c:pt idx="923">
                  <c:v>42593</c:v>
                </c:pt>
                <c:pt idx="924">
                  <c:v>42594</c:v>
                </c:pt>
                <c:pt idx="925">
                  <c:v>42597</c:v>
                </c:pt>
                <c:pt idx="926">
                  <c:v>42598</c:v>
                </c:pt>
                <c:pt idx="927">
                  <c:v>42599</c:v>
                </c:pt>
                <c:pt idx="928">
                  <c:v>42600</c:v>
                </c:pt>
                <c:pt idx="929">
                  <c:v>42601</c:v>
                </c:pt>
                <c:pt idx="930">
                  <c:v>42604</c:v>
                </c:pt>
                <c:pt idx="931">
                  <c:v>42605</c:v>
                </c:pt>
                <c:pt idx="932">
                  <c:v>42606</c:v>
                </c:pt>
                <c:pt idx="933">
                  <c:v>42607</c:v>
                </c:pt>
                <c:pt idx="934">
                  <c:v>42608</c:v>
                </c:pt>
                <c:pt idx="935">
                  <c:v>42611</c:v>
                </c:pt>
                <c:pt idx="936">
                  <c:v>42612</c:v>
                </c:pt>
                <c:pt idx="937">
                  <c:v>42613</c:v>
                </c:pt>
                <c:pt idx="938">
                  <c:v>42614</c:v>
                </c:pt>
                <c:pt idx="939">
                  <c:v>42615</c:v>
                </c:pt>
                <c:pt idx="940">
                  <c:v>42618</c:v>
                </c:pt>
                <c:pt idx="941">
                  <c:v>42619</c:v>
                </c:pt>
                <c:pt idx="942">
                  <c:v>42620</c:v>
                </c:pt>
                <c:pt idx="943">
                  <c:v>42621</c:v>
                </c:pt>
                <c:pt idx="944">
                  <c:v>42622</c:v>
                </c:pt>
                <c:pt idx="945">
                  <c:v>42625</c:v>
                </c:pt>
                <c:pt idx="946">
                  <c:v>42626</c:v>
                </c:pt>
                <c:pt idx="947">
                  <c:v>42627</c:v>
                </c:pt>
                <c:pt idx="948">
                  <c:v>42628</c:v>
                </c:pt>
                <c:pt idx="949">
                  <c:v>42629</c:v>
                </c:pt>
                <c:pt idx="950">
                  <c:v>42632</c:v>
                </c:pt>
                <c:pt idx="951">
                  <c:v>42633</c:v>
                </c:pt>
                <c:pt idx="952">
                  <c:v>42634</c:v>
                </c:pt>
                <c:pt idx="953">
                  <c:v>42635</c:v>
                </c:pt>
                <c:pt idx="954">
                  <c:v>42636</c:v>
                </c:pt>
                <c:pt idx="955">
                  <c:v>42639</c:v>
                </c:pt>
                <c:pt idx="956">
                  <c:v>42640</c:v>
                </c:pt>
                <c:pt idx="957">
                  <c:v>42641</c:v>
                </c:pt>
                <c:pt idx="958">
                  <c:v>42642</c:v>
                </c:pt>
                <c:pt idx="959">
                  <c:v>42643</c:v>
                </c:pt>
                <c:pt idx="960">
                  <c:v>42646</c:v>
                </c:pt>
                <c:pt idx="961">
                  <c:v>42647</c:v>
                </c:pt>
                <c:pt idx="962">
                  <c:v>42648</c:v>
                </c:pt>
                <c:pt idx="963">
                  <c:v>42649</c:v>
                </c:pt>
                <c:pt idx="964">
                  <c:v>42650</c:v>
                </c:pt>
                <c:pt idx="965">
                  <c:v>42653</c:v>
                </c:pt>
                <c:pt idx="966">
                  <c:v>42655</c:v>
                </c:pt>
                <c:pt idx="967">
                  <c:v>42656</c:v>
                </c:pt>
                <c:pt idx="968">
                  <c:v>42657</c:v>
                </c:pt>
                <c:pt idx="969">
                  <c:v>42660</c:v>
                </c:pt>
                <c:pt idx="970">
                  <c:v>42661</c:v>
                </c:pt>
                <c:pt idx="971">
                  <c:v>42662</c:v>
                </c:pt>
                <c:pt idx="972">
                  <c:v>42663</c:v>
                </c:pt>
                <c:pt idx="973">
                  <c:v>42664</c:v>
                </c:pt>
                <c:pt idx="974">
                  <c:v>42667</c:v>
                </c:pt>
                <c:pt idx="975">
                  <c:v>42668</c:v>
                </c:pt>
                <c:pt idx="976">
                  <c:v>42669</c:v>
                </c:pt>
                <c:pt idx="977">
                  <c:v>42670</c:v>
                </c:pt>
                <c:pt idx="978">
                  <c:v>42671</c:v>
                </c:pt>
                <c:pt idx="979">
                  <c:v>42674</c:v>
                </c:pt>
                <c:pt idx="980">
                  <c:v>42675</c:v>
                </c:pt>
                <c:pt idx="981">
                  <c:v>42676</c:v>
                </c:pt>
                <c:pt idx="982">
                  <c:v>42677</c:v>
                </c:pt>
                <c:pt idx="983">
                  <c:v>42678</c:v>
                </c:pt>
                <c:pt idx="984">
                  <c:v>42681</c:v>
                </c:pt>
                <c:pt idx="985">
                  <c:v>42682</c:v>
                </c:pt>
                <c:pt idx="986">
                  <c:v>42683</c:v>
                </c:pt>
                <c:pt idx="987">
                  <c:v>42684</c:v>
                </c:pt>
                <c:pt idx="988">
                  <c:v>42685</c:v>
                </c:pt>
                <c:pt idx="989">
                  <c:v>42688</c:v>
                </c:pt>
                <c:pt idx="990">
                  <c:v>42689</c:v>
                </c:pt>
                <c:pt idx="991">
                  <c:v>42690</c:v>
                </c:pt>
                <c:pt idx="992">
                  <c:v>42691</c:v>
                </c:pt>
                <c:pt idx="993">
                  <c:v>42692</c:v>
                </c:pt>
                <c:pt idx="994">
                  <c:v>42695</c:v>
                </c:pt>
                <c:pt idx="995">
                  <c:v>42696</c:v>
                </c:pt>
                <c:pt idx="996">
                  <c:v>42697</c:v>
                </c:pt>
                <c:pt idx="997">
                  <c:v>42698</c:v>
                </c:pt>
                <c:pt idx="998">
                  <c:v>42699</c:v>
                </c:pt>
                <c:pt idx="999">
                  <c:v>42702</c:v>
                </c:pt>
                <c:pt idx="1000">
                  <c:v>42703</c:v>
                </c:pt>
                <c:pt idx="1001">
                  <c:v>42704</c:v>
                </c:pt>
                <c:pt idx="1002">
                  <c:v>42705</c:v>
                </c:pt>
                <c:pt idx="1003">
                  <c:v>42706</c:v>
                </c:pt>
                <c:pt idx="1004">
                  <c:v>42709</c:v>
                </c:pt>
                <c:pt idx="1005">
                  <c:v>42710</c:v>
                </c:pt>
                <c:pt idx="1006">
                  <c:v>42711</c:v>
                </c:pt>
                <c:pt idx="1007">
                  <c:v>42712</c:v>
                </c:pt>
                <c:pt idx="1008">
                  <c:v>42713</c:v>
                </c:pt>
                <c:pt idx="1009">
                  <c:v>42716</c:v>
                </c:pt>
                <c:pt idx="1010">
                  <c:v>42717</c:v>
                </c:pt>
                <c:pt idx="1011">
                  <c:v>42718</c:v>
                </c:pt>
                <c:pt idx="1012">
                  <c:v>42719</c:v>
                </c:pt>
                <c:pt idx="1013">
                  <c:v>42720</c:v>
                </c:pt>
                <c:pt idx="1014">
                  <c:v>42723</c:v>
                </c:pt>
                <c:pt idx="1015">
                  <c:v>42724</c:v>
                </c:pt>
                <c:pt idx="1016">
                  <c:v>42725</c:v>
                </c:pt>
                <c:pt idx="1017">
                  <c:v>42726</c:v>
                </c:pt>
                <c:pt idx="1018">
                  <c:v>42727</c:v>
                </c:pt>
                <c:pt idx="1019">
                  <c:v>42730</c:v>
                </c:pt>
                <c:pt idx="1020">
                  <c:v>42731</c:v>
                </c:pt>
                <c:pt idx="1021">
                  <c:v>42732</c:v>
                </c:pt>
                <c:pt idx="1022">
                  <c:v>42733</c:v>
                </c:pt>
                <c:pt idx="1023">
                  <c:v>42734</c:v>
                </c:pt>
                <c:pt idx="1024">
                  <c:v>42737</c:v>
                </c:pt>
                <c:pt idx="1025">
                  <c:v>42738</c:v>
                </c:pt>
                <c:pt idx="1026">
                  <c:v>42739</c:v>
                </c:pt>
                <c:pt idx="1027">
                  <c:v>42740</c:v>
                </c:pt>
                <c:pt idx="1028">
                  <c:v>42741</c:v>
                </c:pt>
                <c:pt idx="1029">
                  <c:v>42744</c:v>
                </c:pt>
                <c:pt idx="1030">
                  <c:v>42745</c:v>
                </c:pt>
                <c:pt idx="1031">
                  <c:v>42746</c:v>
                </c:pt>
                <c:pt idx="1032">
                  <c:v>42747</c:v>
                </c:pt>
                <c:pt idx="1033">
                  <c:v>42748</c:v>
                </c:pt>
                <c:pt idx="1034">
                  <c:v>42751</c:v>
                </c:pt>
                <c:pt idx="1035">
                  <c:v>42752</c:v>
                </c:pt>
                <c:pt idx="1036">
                  <c:v>42753</c:v>
                </c:pt>
                <c:pt idx="1037">
                  <c:v>42754</c:v>
                </c:pt>
                <c:pt idx="1038">
                  <c:v>42755</c:v>
                </c:pt>
                <c:pt idx="1039">
                  <c:v>42758</c:v>
                </c:pt>
                <c:pt idx="1040">
                  <c:v>42759</c:v>
                </c:pt>
                <c:pt idx="1041">
                  <c:v>42760</c:v>
                </c:pt>
                <c:pt idx="1042">
                  <c:v>42761</c:v>
                </c:pt>
                <c:pt idx="1043">
                  <c:v>42762</c:v>
                </c:pt>
                <c:pt idx="1044">
                  <c:v>42765</c:v>
                </c:pt>
                <c:pt idx="1045">
                  <c:v>42766</c:v>
                </c:pt>
                <c:pt idx="1046">
                  <c:v>42767</c:v>
                </c:pt>
                <c:pt idx="1047">
                  <c:v>42768</c:v>
                </c:pt>
                <c:pt idx="1048">
                  <c:v>42769</c:v>
                </c:pt>
                <c:pt idx="1049">
                  <c:v>42772</c:v>
                </c:pt>
                <c:pt idx="1050">
                  <c:v>42773</c:v>
                </c:pt>
                <c:pt idx="1051">
                  <c:v>42774</c:v>
                </c:pt>
                <c:pt idx="1052">
                  <c:v>42775</c:v>
                </c:pt>
                <c:pt idx="1053">
                  <c:v>42776</c:v>
                </c:pt>
                <c:pt idx="1054">
                  <c:v>42779</c:v>
                </c:pt>
                <c:pt idx="1055">
                  <c:v>42780</c:v>
                </c:pt>
                <c:pt idx="1056">
                  <c:v>42781</c:v>
                </c:pt>
                <c:pt idx="1057">
                  <c:v>42782</c:v>
                </c:pt>
                <c:pt idx="1058">
                  <c:v>42783</c:v>
                </c:pt>
                <c:pt idx="1059">
                  <c:v>42786</c:v>
                </c:pt>
                <c:pt idx="1060">
                  <c:v>42787</c:v>
                </c:pt>
                <c:pt idx="1061">
                  <c:v>42788</c:v>
                </c:pt>
                <c:pt idx="1062">
                  <c:v>42789</c:v>
                </c:pt>
                <c:pt idx="1063">
                  <c:v>42790</c:v>
                </c:pt>
                <c:pt idx="1064">
                  <c:v>42793</c:v>
                </c:pt>
                <c:pt idx="1065">
                  <c:v>42794</c:v>
                </c:pt>
                <c:pt idx="1066">
                  <c:v>42795</c:v>
                </c:pt>
                <c:pt idx="1067">
                  <c:v>42796</c:v>
                </c:pt>
                <c:pt idx="1068">
                  <c:v>42797</c:v>
                </c:pt>
                <c:pt idx="1069">
                  <c:v>42800</c:v>
                </c:pt>
                <c:pt idx="1070">
                  <c:v>42801</c:v>
                </c:pt>
                <c:pt idx="1071">
                  <c:v>42802</c:v>
                </c:pt>
                <c:pt idx="1072">
                  <c:v>42803</c:v>
                </c:pt>
                <c:pt idx="1073">
                  <c:v>42804</c:v>
                </c:pt>
                <c:pt idx="1074">
                  <c:v>42807</c:v>
                </c:pt>
                <c:pt idx="1075">
                  <c:v>42808</c:v>
                </c:pt>
                <c:pt idx="1076">
                  <c:v>42809</c:v>
                </c:pt>
                <c:pt idx="1077">
                  <c:v>42810</c:v>
                </c:pt>
                <c:pt idx="1078">
                  <c:v>42811</c:v>
                </c:pt>
                <c:pt idx="1079">
                  <c:v>42814</c:v>
                </c:pt>
                <c:pt idx="1080">
                  <c:v>42815</c:v>
                </c:pt>
                <c:pt idx="1081">
                  <c:v>42816</c:v>
                </c:pt>
                <c:pt idx="1082">
                  <c:v>42817</c:v>
                </c:pt>
                <c:pt idx="1083">
                  <c:v>42818</c:v>
                </c:pt>
                <c:pt idx="1084">
                  <c:v>42821</c:v>
                </c:pt>
                <c:pt idx="1085">
                  <c:v>42822</c:v>
                </c:pt>
                <c:pt idx="1086">
                  <c:v>42823</c:v>
                </c:pt>
                <c:pt idx="1087">
                  <c:v>42824</c:v>
                </c:pt>
                <c:pt idx="1088">
                  <c:v>42825</c:v>
                </c:pt>
                <c:pt idx="1089">
                  <c:v>42828</c:v>
                </c:pt>
                <c:pt idx="1090">
                  <c:v>42829</c:v>
                </c:pt>
                <c:pt idx="1091">
                  <c:v>42830</c:v>
                </c:pt>
                <c:pt idx="1092">
                  <c:v>42831</c:v>
                </c:pt>
                <c:pt idx="1093">
                  <c:v>42832</c:v>
                </c:pt>
                <c:pt idx="1094">
                  <c:v>42835</c:v>
                </c:pt>
                <c:pt idx="1095">
                  <c:v>42836</c:v>
                </c:pt>
                <c:pt idx="1096">
                  <c:v>42837</c:v>
                </c:pt>
                <c:pt idx="1097">
                  <c:v>42838</c:v>
                </c:pt>
                <c:pt idx="1098">
                  <c:v>42839</c:v>
                </c:pt>
                <c:pt idx="1099">
                  <c:v>42842</c:v>
                </c:pt>
                <c:pt idx="1100">
                  <c:v>42843</c:v>
                </c:pt>
                <c:pt idx="1101">
                  <c:v>42844</c:v>
                </c:pt>
                <c:pt idx="1102">
                  <c:v>42845</c:v>
                </c:pt>
                <c:pt idx="1103">
                  <c:v>42846</c:v>
                </c:pt>
                <c:pt idx="1104">
                  <c:v>42849</c:v>
                </c:pt>
                <c:pt idx="1105">
                  <c:v>42850</c:v>
                </c:pt>
                <c:pt idx="1106">
                  <c:v>42851</c:v>
                </c:pt>
                <c:pt idx="1107">
                  <c:v>42852</c:v>
                </c:pt>
                <c:pt idx="1108">
                  <c:v>42853</c:v>
                </c:pt>
                <c:pt idx="1109">
                  <c:v>42856</c:v>
                </c:pt>
                <c:pt idx="1110">
                  <c:v>42857</c:v>
                </c:pt>
                <c:pt idx="1111">
                  <c:v>42858</c:v>
                </c:pt>
                <c:pt idx="1112">
                  <c:v>42859</c:v>
                </c:pt>
                <c:pt idx="1113">
                  <c:v>42860</c:v>
                </c:pt>
                <c:pt idx="1114">
                  <c:v>42863</c:v>
                </c:pt>
                <c:pt idx="1115">
                  <c:v>42864</c:v>
                </c:pt>
                <c:pt idx="1116">
                  <c:v>42865</c:v>
                </c:pt>
                <c:pt idx="1117">
                  <c:v>42866</c:v>
                </c:pt>
                <c:pt idx="1118">
                  <c:v>42867</c:v>
                </c:pt>
                <c:pt idx="1119">
                  <c:v>42870</c:v>
                </c:pt>
                <c:pt idx="1120">
                  <c:v>42871</c:v>
                </c:pt>
                <c:pt idx="1121">
                  <c:v>42872</c:v>
                </c:pt>
                <c:pt idx="1122">
                  <c:v>42873</c:v>
                </c:pt>
                <c:pt idx="1123">
                  <c:v>42874</c:v>
                </c:pt>
                <c:pt idx="1124">
                  <c:v>42877</c:v>
                </c:pt>
                <c:pt idx="1125">
                  <c:v>42878</c:v>
                </c:pt>
                <c:pt idx="1126">
                  <c:v>42879</c:v>
                </c:pt>
                <c:pt idx="1127">
                  <c:v>42880</c:v>
                </c:pt>
                <c:pt idx="1128">
                  <c:v>42881</c:v>
                </c:pt>
                <c:pt idx="1129">
                  <c:v>42884</c:v>
                </c:pt>
                <c:pt idx="1130">
                  <c:v>42885</c:v>
                </c:pt>
                <c:pt idx="1131">
                  <c:v>42886</c:v>
                </c:pt>
                <c:pt idx="1132">
                  <c:v>42887</c:v>
                </c:pt>
                <c:pt idx="1133">
                  <c:v>42888</c:v>
                </c:pt>
                <c:pt idx="1134">
                  <c:v>42891</c:v>
                </c:pt>
                <c:pt idx="1135">
                  <c:v>42892</c:v>
                </c:pt>
                <c:pt idx="1136">
                  <c:v>42893</c:v>
                </c:pt>
                <c:pt idx="1137">
                  <c:v>42894</c:v>
                </c:pt>
                <c:pt idx="1138">
                  <c:v>42895</c:v>
                </c:pt>
                <c:pt idx="1139">
                  <c:v>42898</c:v>
                </c:pt>
                <c:pt idx="1140">
                  <c:v>42899</c:v>
                </c:pt>
                <c:pt idx="1141">
                  <c:v>42900</c:v>
                </c:pt>
                <c:pt idx="1142">
                  <c:v>42901</c:v>
                </c:pt>
                <c:pt idx="1143">
                  <c:v>42902</c:v>
                </c:pt>
                <c:pt idx="1144">
                  <c:v>42905</c:v>
                </c:pt>
                <c:pt idx="1145">
                  <c:v>42906</c:v>
                </c:pt>
                <c:pt idx="1146">
                  <c:v>42907</c:v>
                </c:pt>
                <c:pt idx="1147">
                  <c:v>42908</c:v>
                </c:pt>
                <c:pt idx="1148">
                  <c:v>42909</c:v>
                </c:pt>
                <c:pt idx="1149">
                  <c:v>42912</c:v>
                </c:pt>
                <c:pt idx="1150">
                  <c:v>42913</c:v>
                </c:pt>
                <c:pt idx="1151">
                  <c:v>42914</c:v>
                </c:pt>
                <c:pt idx="1152">
                  <c:v>42915</c:v>
                </c:pt>
                <c:pt idx="1153">
                  <c:v>42916</c:v>
                </c:pt>
                <c:pt idx="1154">
                  <c:v>42919</c:v>
                </c:pt>
                <c:pt idx="1155">
                  <c:v>42920</c:v>
                </c:pt>
                <c:pt idx="1156">
                  <c:v>42921</c:v>
                </c:pt>
                <c:pt idx="1157">
                  <c:v>42922</c:v>
                </c:pt>
                <c:pt idx="1158">
                  <c:v>42923</c:v>
                </c:pt>
                <c:pt idx="1159">
                  <c:v>42926</c:v>
                </c:pt>
                <c:pt idx="1160">
                  <c:v>42927</c:v>
                </c:pt>
                <c:pt idx="1161">
                  <c:v>42928</c:v>
                </c:pt>
                <c:pt idx="1162">
                  <c:v>42929</c:v>
                </c:pt>
                <c:pt idx="1163">
                  <c:v>42930</c:v>
                </c:pt>
                <c:pt idx="1164">
                  <c:v>42933</c:v>
                </c:pt>
                <c:pt idx="1165">
                  <c:v>42934</c:v>
                </c:pt>
                <c:pt idx="1166">
                  <c:v>42935</c:v>
                </c:pt>
                <c:pt idx="1167">
                  <c:v>42936</c:v>
                </c:pt>
                <c:pt idx="1168">
                  <c:v>42937</c:v>
                </c:pt>
                <c:pt idx="1169">
                  <c:v>42940</c:v>
                </c:pt>
                <c:pt idx="1170">
                  <c:v>42941</c:v>
                </c:pt>
                <c:pt idx="1171">
                  <c:v>42942</c:v>
                </c:pt>
                <c:pt idx="1172">
                  <c:v>42943</c:v>
                </c:pt>
                <c:pt idx="1173">
                  <c:v>42944</c:v>
                </c:pt>
                <c:pt idx="1174">
                  <c:v>42947</c:v>
                </c:pt>
                <c:pt idx="1175">
                  <c:v>42948</c:v>
                </c:pt>
                <c:pt idx="1176">
                  <c:v>42949</c:v>
                </c:pt>
                <c:pt idx="1177">
                  <c:v>42950</c:v>
                </c:pt>
                <c:pt idx="1178">
                  <c:v>42951</c:v>
                </c:pt>
                <c:pt idx="1179">
                  <c:v>42954</c:v>
                </c:pt>
                <c:pt idx="1180">
                  <c:v>42955</c:v>
                </c:pt>
                <c:pt idx="1181">
                  <c:v>42956</c:v>
                </c:pt>
                <c:pt idx="1182">
                  <c:v>42957</c:v>
                </c:pt>
                <c:pt idx="1183">
                  <c:v>42958</c:v>
                </c:pt>
                <c:pt idx="1184">
                  <c:v>42961</c:v>
                </c:pt>
                <c:pt idx="1185">
                  <c:v>42962</c:v>
                </c:pt>
                <c:pt idx="1186">
                  <c:v>42963</c:v>
                </c:pt>
                <c:pt idx="1187">
                  <c:v>42964</c:v>
                </c:pt>
                <c:pt idx="1188">
                  <c:v>42965</c:v>
                </c:pt>
                <c:pt idx="1189">
                  <c:v>42968</c:v>
                </c:pt>
                <c:pt idx="1190">
                  <c:v>42969</c:v>
                </c:pt>
                <c:pt idx="1191">
                  <c:v>42970</c:v>
                </c:pt>
                <c:pt idx="1192">
                  <c:v>42971</c:v>
                </c:pt>
                <c:pt idx="1193">
                  <c:v>42972</c:v>
                </c:pt>
                <c:pt idx="1194">
                  <c:v>42975</c:v>
                </c:pt>
                <c:pt idx="1195">
                  <c:v>42976</c:v>
                </c:pt>
                <c:pt idx="1196">
                  <c:v>42977</c:v>
                </c:pt>
                <c:pt idx="1197">
                  <c:v>42978</c:v>
                </c:pt>
                <c:pt idx="1198">
                  <c:v>42979</c:v>
                </c:pt>
                <c:pt idx="1199">
                  <c:v>42982</c:v>
                </c:pt>
                <c:pt idx="1200">
                  <c:v>42983</c:v>
                </c:pt>
                <c:pt idx="1201">
                  <c:v>42984</c:v>
                </c:pt>
                <c:pt idx="1202">
                  <c:v>42985</c:v>
                </c:pt>
                <c:pt idx="1203">
                  <c:v>42986</c:v>
                </c:pt>
                <c:pt idx="1204">
                  <c:v>42989</c:v>
                </c:pt>
                <c:pt idx="1205">
                  <c:v>42990</c:v>
                </c:pt>
                <c:pt idx="1206">
                  <c:v>42991</c:v>
                </c:pt>
                <c:pt idx="1207">
                  <c:v>42992</c:v>
                </c:pt>
                <c:pt idx="1208">
                  <c:v>42993</c:v>
                </c:pt>
                <c:pt idx="1209">
                  <c:v>42996</c:v>
                </c:pt>
                <c:pt idx="1210">
                  <c:v>42997</c:v>
                </c:pt>
                <c:pt idx="1211">
                  <c:v>42998</c:v>
                </c:pt>
                <c:pt idx="1212">
                  <c:v>42999</c:v>
                </c:pt>
                <c:pt idx="1213">
                  <c:v>43000</c:v>
                </c:pt>
                <c:pt idx="1214">
                  <c:v>43003</c:v>
                </c:pt>
                <c:pt idx="1215">
                  <c:v>43004</c:v>
                </c:pt>
                <c:pt idx="1216">
                  <c:v>43005</c:v>
                </c:pt>
                <c:pt idx="1217">
                  <c:v>43006</c:v>
                </c:pt>
                <c:pt idx="1218">
                  <c:v>43007</c:v>
                </c:pt>
                <c:pt idx="1219">
                  <c:v>43010</c:v>
                </c:pt>
                <c:pt idx="1220">
                  <c:v>43011</c:v>
                </c:pt>
                <c:pt idx="1221">
                  <c:v>43012</c:v>
                </c:pt>
                <c:pt idx="1222">
                  <c:v>43013</c:v>
                </c:pt>
                <c:pt idx="1223">
                  <c:v>43014</c:v>
                </c:pt>
                <c:pt idx="1224">
                  <c:v>43017</c:v>
                </c:pt>
                <c:pt idx="1225">
                  <c:v>43018</c:v>
                </c:pt>
                <c:pt idx="1226">
                  <c:v>43019</c:v>
                </c:pt>
                <c:pt idx="1227">
                  <c:v>43020</c:v>
                </c:pt>
                <c:pt idx="1228">
                  <c:v>43021</c:v>
                </c:pt>
                <c:pt idx="1229">
                  <c:v>43024</c:v>
                </c:pt>
                <c:pt idx="1230">
                  <c:v>43025</c:v>
                </c:pt>
                <c:pt idx="1231">
                  <c:v>43026</c:v>
                </c:pt>
                <c:pt idx="1232">
                  <c:v>43028</c:v>
                </c:pt>
                <c:pt idx="1233">
                  <c:v>43031</c:v>
                </c:pt>
                <c:pt idx="1234">
                  <c:v>43032</c:v>
                </c:pt>
                <c:pt idx="1235">
                  <c:v>43033</c:v>
                </c:pt>
                <c:pt idx="1236">
                  <c:v>43034</c:v>
                </c:pt>
                <c:pt idx="1237">
                  <c:v>43035</c:v>
                </c:pt>
                <c:pt idx="1238">
                  <c:v>43038</c:v>
                </c:pt>
                <c:pt idx="1239">
                  <c:v>43039</c:v>
                </c:pt>
                <c:pt idx="1240">
                  <c:v>43040</c:v>
                </c:pt>
                <c:pt idx="1241">
                  <c:v>43041</c:v>
                </c:pt>
                <c:pt idx="1242">
                  <c:v>43042</c:v>
                </c:pt>
                <c:pt idx="1243">
                  <c:v>43045</c:v>
                </c:pt>
                <c:pt idx="1244">
                  <c:v>43046</c:v>
                </c:pt>
                <c:pt idx="1245">
                  <c:v>43047</c:v>
                </c:pt>
                <c:pt idx="1246">
                  <c:v>43048</c:v>
                </c:pt>
                <c:pt idx="1247">
                  <c:v>43049</c:v>
                </c:pt>
                <c:pt idx="1248">
                  <c:v>43052</c:v>
                </c:pt>
                <c:pt idx="1249">
                  <c:v>43053</c:v>
                </c:pt>
                <c:pt idx="1250">
                  <c:v>43054</c:v>
                </c:pt>
                <c:pt idx="1251">
                  <c:v>43055</c:v>
                </c:pt>
                <c:pt idx="1252">
                  <c:v>43056</c:v>
                </c:pt>
                <c:pt idx="1253">
                  <c:v>43059</c:v>
                </c:pt>
                <c:pt idx="1254">
                  <c:v>43060</c:v>
                </c:pt>
                <c:pt idx="1255">
                  <c:v>43061</c:v>
                </c:pt>
                <c:pt idx="1256">
                  <c:v>43062</c:v>
                </c:pt>
                <c:pt idx="1257">
                  <c:v>43063</c:v>
                </c:pt>
                <c:pt idx="1258">
                  <c:v>43066</c:v>
                </c:pt>
                <c:pt idx="1259">
                  <c:v>43067</c:v>
                </c:pt>
                <c:pt idx="1260">
                  <c:v>43068</c:v>
                </c:pt>
                <c:pt idx="1261">
                  <c:v>43069</c:v>
                </c:pt>
                <c:pt idx="1262">
                  <c:v>43070</c:v>
                </c:pt>
                <c:pt idx="1263">
                  <c:v>43073</c:v>
                </c:pt>
                <c:pt idx="1264">
                  <c:v>43074</c:v>
                </c:pt>
                <c:pt idx="1265">
                  <c:v>43075</c:v>
                </c:pt>
                <c:pt idx="1266">
                  <c:v>43076</c:v>
                </c:pt>
              </c:numCache>
            </c:numRef>
          </c:cat>
          <c:val>
            <c:numRef>
              <c:f>'рис. 1.8'!$D$8:$D$3144</c:f>
              <c:numCache>
                <c:formatCode>0.00</c:formatCode>
                <c:ptCount val="3137"/>
                <c:pt idx="0">
                  <c:v>0.79248372856611127</c:v>
                </c:pt>
                <c:pt idx="1">
                  <c:v>0.92127074386966967</c:v>
                </c:pt>
                <c:pt idx="2">
                  <c:v>0.69064783886307168</c:v>
                </c:pt>
                <c:pt idx="3">
                  <c:v>0.70069309987594863</c:v>
                </c:pt>
                <c:pt idx="4">
                  <c:v>0.96279322771091813</c:v>
                </c:pt>
                <c:pt idx="5">
                  <c:v>0.60376245288757957</c:v>
                </c:pt>
                <c:pt idx="6">
                  <c:v>0.30779645457641891</c:v>
                </c:pt>
                <c:pt idx="7">
                  <c:v>-7.342041953350531E-3</c:v>
                </c:pt>
                <c:pt idx="8">
                  <c:v>6.7969997468097176E-2</c:v>
                </c:pt>
                <c:pt idx="9">
                  <c:v>-9.6836861018118725E-2</c:v>
                </c:pt>
                <c:pt idx="10">
                  <c:v>-3.5559911956369206E-2</c:v>
                </c:pt>
                <c:pt idx="11">
                  <c:v>-0.13417936444709255</c:v>
                </c:pt>
                <c:pt idx="12">
                  <c:v>-7.4721088918408896E-2</c:v>
                </c:pt>
                <c:pt idx="13">
                  <c:v>0.10357396195321655</c:v>
                </c:pt>
                <c:pt idx="14">
                  <c:v>0.18268096830513514</c:v>
                </c:pt>
                <c:pt idx="15">
                  <c:v>0.53933920217097864</c:v>
                </c:pt>
                <c:pt idx="16">
                  <c:v>0.79503593005436812</c:v>
                </c:pt>
                <c:pt idx="17">
                  <c:v>0.85761652608466932</c:v>
                </c:pt>
                <c:pt idx="18">
                  <c:v>0.62060644281815769</c:v>
                </c:pt>
                <c:pt idx="19">
                  <c:v>0.58667420994859754</c:v>
                </c:pt>
                <c:pt idx="20">
                  <c:v>0.4238795995779725</c:v>
                </c:pt>
                <c:pt idx="21">
                  <c:v>0.4073760772478181</c:v>
                </c:pt>
                <c:pt idx="22">
                  <c:v>0.50736042185502583</c:v>
                </c:pt>
                <c:pt idx="23">
                  <c:v>0.36393866451534507</c:v>
                </c:pt>
                <c:pt idx="24">
                  <c:v>0.38110898497438939</c:v>
                </c:pt>
                <c:pt idx="25">
                  <c:v>0.37820367824816969</c:v>
                </c:pt>
                <c:pt idx="26">
                  <c:v>6.5768465044698132E-2</c:v>
                </c:pt>
                <c:pt idx="27">
                  <c:v>0.18405763823494681</c:v>
                </c:pt>
                <c:pt idx="28">
                  <c:v>0.30920755921918897</c:v>
                </c:pt>
                <c:pt idx="29">
                  <c:v>0.48712972865281756</c:v>
                </c:pt>
                <c:pt idx="30">
                  <c:v>0.36487229799675447</c:v>
                </c:pt>
                <c:pt idx="31">
                  <c:v>0.4289675888734763</c:v>
                </c:pt>
                <c:pt idx="32">
                  <c:v>0.69612395943666172</c:v>
                </c:pt>
                <c:pt idx="33">
                  <c:v>0.59173877701761057</c:v>
                </c:pt>
                <c:pt idx="34">
                  <c:v>0.51676490745211368</c:v>
                </c:pt>
                <c:pt idx="35">
                  <c:v>0.41180591647088249</c:v>
                </c:pt>
                <c:pt idx="36">
                  <c:v>0.31078562631566342</c:v>
                </c:pt>
                <c:pt idx="37">
                  <c:v>0.35343925182715452</c:v>
                </c:pt>
                <c:pt idx="38">
                  <c:v>-0.19274851426168027</c:v>
                </c:pt>
                <c:pt idx="39">
                  <c:v>2.0444629221657351E-2</c:v>
                </c:pt>
                <c:pt idx="40">
                  <c:v>0.2186087389129483</c:v>
                </c:pt>
                <c:pt idx="41">
                  <c:v>-0.19620859386085954</c:v>
                </c:pt>
                <c:pt idx="42">
                  <c:v>-0.12394729281102457</c:v>
                </c:pt>
                <c:pt idx="43">
                  <c:v>-0.26274759325455932</c:v>
                </c:pt>
                <c:pt idx="44">
                  <c:v>-4.0097258476095021E-2</c:v>
                </c:pt>
                <c:pt idx="45">
                  <c:v>-9.0248139954269391E-2</c:v>
                </c:pt>
                <c:pt idx="46">
                  <c:v>-0.46313883028768998</c:v>
                </c:pt>
                <c:pt idx="47">
                  <c:v>-0.65600524275997429</c:v>
                </c:pt>
                <c:pt idx="48">
                  <c:v>-0.44062520250032833</c:v>
                </c:pt>
                <c:pt idx="49">
                  <c:v>-0.23333139416980941</c:v>
                </c:pt>
                <c:pt idx="50">
                  <c:v>-0.29794442008176247</c:v>
                </c:pt>
                <c:pt idx="51">
                  <c:v>-0.17581127101574623</c:v>
                </c:pt>
                <c:pt idx="52">
                  <c:v>9.0884154382166571E-2</c:v>
                </c:pt>
                <c:pt idx="53">
                  <c:v>-3.8480080632211866E-2</c:v>
                </c:pt>
                <c:pt idx="54">
                  <c:v>-0.28504713530954007</c:v>
                </c:pt>
                <c:pt idx="55">
                  <c:v>-0.15214797317099737</c:v>
                </c:pt>
                <c:pt idx="56">
                  <c:v>1.6649500898708425E-2</c:v>
                </c:pt>
                <c:pt idx="57">
                  <c:v>6.3905937316917516E-2</c:v>
                </c:pt>
                <c:pt idx="58">
                  <c:v>-3.6112145284945996E-2</c:v>
                </c:pt>
                <c:pt idx="59">
                  <c:v>8.4271348168769578E-2</c:v>
                </c:pt>
                <c:pt idx="60">
                  <c:v>-0.60170004708766101</c:v>
                </c:pt>
                <c:pt idx="61">
                  <c:v>-1.3156044489622474</c:v>
                </c:pt>
                <c:pt idx="62">
                  <c:v>-2.3217725750396028</c:v>
                </c:pt>
                <c:pt idx="63">
                  <c:v>-2.4568656611962325</c:v>
                </c:pt>
                <c:pt idx="64">
                  <c:v>-2.9551211457514199</c:v>
                </c:pt>
                <c:pt idx="65">
                  <c:v>-2.1480122654736533</c:v>
                </c:pt>
                <c:pt idx="66">
                  <c:v>-1.9689294655043597</c:v>
                </c:pt>
                <c:pt idx="67">
                  <c:v>-1.6042277735153618</c:v>
                </c:pt>
                <c:pt idx="68">
                  <c:v>-2.3229168638110167</c:v>
                </c:pt>
                <c:pt idx="69">
                  <c:v>-3.1993690214940784</c:v>
                </c:pt>
                <c:pt idx="70">
                  <c:v>-3.0511639671476019</c:v>
                </c:pt>
                <c:pt idx="71">
                  <c:v>-4.3816022053178472</c:v>
                </c:pt>
                <c:pt idx="72">
                  <c:v>-3.2971133464479436</c:v>
                </c:pt>
                <c:pt idx="73">
                  <c:v>-3.2261615309071345</c:v>
                </c:pt>
                <c:pt idx="74">
                  <c:v>-3.1712210502899012</c:v>
                </c:pt>
                <c:pt idx="75">
                  <c:v>-1.8135702298297502</c:v>
                </c:pt>
                <c:pt idx="76">
                  <c:v>-2.3393914530742705</c:v>
                </c:pt>
                <c:pt idx="77">
                  <c:v>-1.6058948798719115</c:v>
                </c:pt>
                <c:pt idx="78">
                  <c:v>-2.4408733614988023</c:v>
                </c:pt>
                <c:pt idx="79">
                  <c:v>-3.1109100024762739</c:v>
                </c:pt>
                <c:pt idx="80">
                  <c:v>-2.4312416138694886</c:v>
                </c:pt>
                <c:pt idx="81">
                  <c:v>-2.545918203011027</c:v>
                </c:pt>
                <c:pt idx="82">
                  <c:v>-2.2002873808108632</c:v>
                </c:pt>
                <c:pt idx="83">
                  <c:v>-2.470557702315503</c:v>
                </c:pt>
                <c:pt idx="84">
                  <c:v>-3.1738093842258337</c:v>
                </c:pt>
                <c:pt idx="85">
                  <c:v>-2.7900209262643187</c:v>
                </c:pt>
                <c:pt idx="86">
                  <c:v>-2.869784228438192</c:v>
                </c:pt>
                <c:pt idx="87">
                  <c:v>-2.5693398360434685</c:v>
                </c:pt>
                <c:pt idx="88">
                  <c:v>-2.5122077822281739</c:v>
                </c:pt>
                <c:pt idx="89">
                  <c:v>-2.5221043057079129</c:v>
                </c:pt>
                <c:pt idx="90">
                  <c:v>-2.3159132999720953</c:v>
                </c:pt>
                <c:pt idx="91">
                  <c:v>-2.0754178379704058</c:v>
                </c:pt>
                <c:pt idx="92">
                  <c:v>-1.5744902947960924</c:v>
                </c:pt>
                <c:pt idx="93">
                  <c:v>-1.510900227431307</c:v>
                </c:pt>
                <c:pt idx="94">
                  <c:v>-1.681686190022404</c:v>
                </c:pt>
                <c:pt idx="95">
                  <c:v>-1.9243811767521777</c:v>
                </c:pt>
                <c:pt idx="96">
                  <c:v>-1.3740140231314797</c:v>
                </c:pt>
                <c:pt idx="97">
                  <c:v>-1.5684427166885229</c:v>
                </c:pt>
                <c:pt idx="98">
                  <c:v>-1.3374498403290858</c:v>
                </c:pt>
                <c:pt idx="99">
                  <c:v>-1.3495812534804088</c:v>
                </c:pt>
                <c:pt idx="100">
                  <c:v>-1.4191645169593414</c:v>
                </c:pt>
                <c:pt idx="101">
                  <c:v>-1.5622626333834262</c:v>
                </c:pt>
                <c:pt idx="102">
                  <c:v>-1.7265949610320206</c:v>
                </c:pt>
                <c:pt idx="103">
                  <c:v>-2.2045652331370178</c:v>
                </c:pt>
                <c:pt idx="104">
                  <c:v>-2.2370722207432721</c:v>
                </c:pt>
                <c:pt idx="105">
                  <c:v>-2.3716620388654235</c:v>
                </c:pt>
                <c:pt idx="106">
                  <c:v>-2.6745354664610232</c:v>
                </c:pt>
                <c:pt idx="107">
                  <c:v>-1.9843449157057194</c:v>
                </c:pt>
                <c:pt idx="108">
                  <c:v>-2.539919461032639</c:v>
                </c:pt>
                <c:pt idx="109">
                  <c:v>-2.2818570438419385</c:v>
                </c:pt>
                <c:pt idx="110">
                  <c:v>-2.4965796645143143</c:v>
                </c:pt>
                <c:pt idx="111">
                  <c:v>-1.3799766707422236</c:v>
                </c:pt>
                <c:pt idx="112">
                  <c:v>-1.299261733814177</c:v>
                </c:pt>
                <c:pt idx="113">
                  <c:v>-1.3035419060682045</c:v>
                </c:pt>
                <c:pt idx="114">
                  <c:v>-1.4300328026342015</c:v>
                </c:pt>
                <c:pt idx="115">
                  <c:v>-2.1813034924546031</c:v>
                </c:pt>
                <c:pt idx="116">
                  <c:v>-1.1951986828010064</c:v>
                </c:pt>
                <c:pt idx="117">
                  <c:v>-1.4573005612513867</c:v>
                </c:pt>
                <c:pt idx="118">
                  <c:v>-1.6679275473119901</c:v>
                </c:pt>
                <c:pt idx="119">
                  <c:v>-2.3362841464980733</c:v>
                </c:pt>
                <c:pt idx="120">
                  <c:v>-2.2113032207129066</c:v>
                </c:pt>
                <c:pt idx="121">
                  <c:v>-2.239376357305872</c:v>
                </c:pt>
                <c:pt idx="122">
                  <c:v>-2.9374252777396066</c:v>
                </c:pt>
                <c:pt idx="123">
                  <c:v>-3.0054721139050002</c:v>
                </c:pt>
                <c:pt idx="124">
                  <c:v>-2.8514432463591675</c:v>
                </c:pt>
                <c:pt idx="125">
                  <c:v>-3.0545407805924896</c:v>
                </c:pt>
                <c:pt idx="126">
                  <c:v>-2.6457538086463614</c:v>
                </c:pt>
                <c:pt idx="127">
                  <c:v>-2.5421899087753559</c:v>
                </c:pt>
                <c:pt idx="128">
                  <c:v>-2.0102743852573752</c:v>
                </c:pt>
                <c:pt idx="129">
                  <c:v>-2.2253377802631604</c:v>
                </c:pt>
                <c:pt idx="130">
                  <c:v>-1.4299159352234199</c:v>
                </c:pt>
                <c:pt idx="131">
                  <c:v>-1.6067779601390271</c:v>
                </c:pt>
                <c:pt idx="132">
                  <c:v>-2.0438226695597166</c:v>
                </c:pt>
                <c:pt idx="133">
                  <c:v>-1.8326936316550189</c:v>
                </c:pt>
                <c:pt idx="134">
                  <c:v>-1.6277872941950307</c:v>
                </c:pt>
                <c:pt idx="135">
                  <c:v>-1.8656180267441158</c:v>
                </c:pt>
                <c:pt idx="136">
                  <c:v>-1.4938510223628185</c:v>
                </c:pt>
                <c:pt idx="137">
                  <c:v>-1.8292702207154576</c:v>
                </c:pt>
                <c:pt idx="138">
                  <c:v>-1.7803787065100778</c:v>
                </c:pt>
                <c:pt idx="139">
                  <c:v>-1.8235808922919858</c:v>
                </c:pt>
                <c:pt idx="140">
                  <c:v>-2.4415812846237657</c:v>
                </c:pt>
                <c:pt idx="141">
                  <c:v>-2.8775051422986451</c:v>
                </c:pt>
                <c:pt idx="142">
                  <c:v>-2.7666619557297594</c:v>
                </c:pt>
                <c:pt idx="143">
                  <c:v>-2.5564814602338117</c:v>
                </c:pt>
                <c:pt idx="144">
                  <c:v>-2.6016423793460604</c:v>
                </c:pt>
                <c:pt idx="145">
                  <c:v>-2.4699905630009482</c:v>
                </c:pt>
                <c:pt idx="146">
                  <c:v>-2.1572498485200242</c:v>
                </c:pt>
                <c:pt idx="147">
                  <c:v>-2.4616402045505339</c:v>
                </c:pt>
                <c:pt idx="148">
                  <c:v>-2.7802984662803283</c:v>
                </c:pt>
                <c:pt idx="149">
                  <c:v>-2.2983275474749689</c:v>
                </c:pt>
                <c:pt idx="150">
                  <c:v>-2.7116640512360561</c:v>
                </c:pt>
                <c:pt idx="151">
                  <c:v>-2.8047892728962154</c:v>
                </c:pt>
                <c:pt idx="152">
                  <c:v>-2.7108268833022748</c:v>
                </c:pt>
                <c:pt idx="153">
                  <c:v>-2.5358858715459007</c:v>
                </c:pt>
                <c:pt idx="154">
                  <c:v>-2.3913396171338235</c:v>
                </c:pt>
                <c:pt idx="155">
                  <c:v>-1.7546985959245944</c:v>
                </c:pt>
                <c:pt idx="156">
                  <c:v>-1.5198575881749719</c:v>
                </c:pt>
                <c:pt idx="157">
                  <c:v>-0.60547847048945869</c:v>
                </c:pt>
                <c:pt idx="158">
                  <c:v>-0.96144542136293865</c:v>
                </c:pt>
                <c:pt idx="159">
                  <c:v>-0.2170089930194905</c:v>
                </c:pt>
                <c:pt idx="160">
                  <c:v>4.6923687097489619E-2</c:v>
                </c:pt>
                <c:pt idx="161">
                  <c:v>-0.83419917063480398</c:v>
                </c:pt>
                <c:pt idx="162">
                  <c:v>-0.34162969991923831</c:v>
                </c:pt>
                <c:pt idx="163">
                  <c:v>0.51759012194516174</c:v>
                </c:pt>
                <c:pt idx="164">
                  <c:v>0.43033335004932383</c:v>
                </c:pt>
                <c:pt idx="165">
                  <c:v>0.54282998806498028</c:v>
                </c:pt>
                <c:pt idx="166">
                  <c:v>0.46081448066794906</c:v>
                </c:pt>
                <c:pt idx="167">
                  <c:v>-9.6569387574419352E-2</c:v>
                </c:pt>
                <c:pt idx="168">
                  <c:v>0.51475189577816138</c:v>
                </c:pt>
                <c:pt idx="169">
                  <c:v>0.48447023406450285</c:v>
                </c:pt>
                <c:pt idx="170">
                  <c:v>0.61693557235153662</c:v>
                </c:pt>
                <c:pt idx="171">
                  <c:v>-6.6453197963539878E-2</c:v>
                </c:pt>
                <c:pt idx="172">
                  <c:v>-0.2486552379161111</c:v>
                </c:pt>
                <c:pt idx="173">
                  <c:v>-0.1407124928913106</c:v>
                </c:pt>
                <c:pt idx="174">
                  <c:v>1.206523943832849E-2</c:v>
                </c:pt>
                <c:pt idx="175">
                  <c:v>0.66638784185086308</c:v>
                </c:pt>
                <c:pt idx="176">
                  <c:v>1.1808799287636731</c:v>
                </c:pt>
                <c:pt idx="177">
                  <c:v>1.1321185195648695</c:v>
                </c:pt>
                <c:pt idx="178">
                  <c:v>1.1658527340072879</c:v>
                </c:pt>
                <c:pt idx="179">
                  <c:v>0.79076287677963819</c:v>
                </c:pt>
                <c:pt idx="180">
                  <c:v>1.0937971031177938</c:v>
                </c:pt>
                <c:pt idx="181">
                  <c:v>1.2593457116900026</c:v>
                </c:pt>
                <c:pt idx="182">
                  <c:v>1.5013780601864823</c:v>
                </c:pt>
                <c:pt idx="183">
                  <c:v>1.7117227223179867</c:v>
                </c:pt>
                <c:pt idx="184">
                  <c:v>1.0817455993960152</c:v>
                </c:pt>
                <c:pt idx="185">
                  <c:v>0.48252799761252163</c:v>
                </c:pt>
                <c:pt idx="186">
                  <c:v>0.83474415683006953</c:v>
                </c:pt>
                <c:pt idx="187">
                  <c:v>0.64183602441951848</c:v>
                </c:pt>
                <c:pt idx="188">
                  <c:v>0.80241983023994123</c:v>
                </c:pt>
                <c:pt idx="189">
                  <c:v>0.31478785190527958</c:v>
                </c:pt>
                <c:pt idx="190">
                  <c:v>0.26692176835769033</c:v>
                </c:pt>
                <c:pt idx="191">
                  <c:v>-8.2006432961193809E-2</c:v>
                </c:pt>
                <c:pt idx="192">
                  <c:v>-0.17186178463022372</c:v>
                </c:pt>
                <c:pt idx="193">
                  <c:v>-0.51287005870594271</c:v>
                </c:pt>
                <c:pt idx="194">
                  <c:v>-0.31531794030952653</c:v>
                </c:pt>
                <c:pt idx="195">
                  <c:v>-0.37458182194551171</c:v>
                </c:pt>
                <c:pt idx="196">
                  <c:v>-0.6954512376680384</c:v>
                </c:pt>
                <c:pt idx="197">
                  <c:v>-0.69330983953899761</c:v>
                </c:pt>
                <c:pt idx="198">
                  <c:v>-0.90068551597579471</c:v>
                </c:pt>
                <c:pt idx="199">
                  <c:v>-0.35625154709057938</c:v>
                </c:pt>
                <c:pt idx="200">
                  <c:v>-0.54027256423400161</c:v>
                </c:pt>
                <c:pt idx="201">
                  <c:v>-0.40908882932329504</c:v>
                </c:pt>
                <c:pt idx="202">
                  <c:v>-0.29602721003875843</c:v>
                </c:pt>
                <c:pt idx="203">
                  <c:v>-0.18998433979211882</c:v>
                </c:pt>
                <c:pt idx="204">
                  <c:v>0.1864927357420072</c:v>
                </c:pt>
                <c:pt idx="205">
                  <c:v>0.60864794413153334</c:v>
                </c:pt>
                <c:pt idx="206">
                  <c:v>-0.15943229373036161</c:v>
                </c:pt>
                <c:pt idx="207">
                  <c:v>-0.43185141175553099</c:v>
                </c:pt>
                <c:pt idx="208">
                  <c:v>-0.6622449179344585</c:v>
                </c:pt>
                <c:pt idx="209">
                  <c:v>-0.24728239196427637</c:v>
                </c:pt>
                <c:pt idx="210">
                  <c:v>0.51010568561873981</c:v>
                </c:pt>
                <c:pt idx="211">
                  <c:v>0.15209722149907634</c:v>
                </c:pt>
                <c:pt idx="212">
                  <c:v>9.5074829771178315E-2</c:v>
                </c:pt>
                <c:pt idx="213">
                  <c:v>-3.3387713127211782E-2</c:v>
                </c:pt>
                <c:pt idx="214">
                  <c:v>0.51327803737770239</c:v>
                </c:pt>
                <c:pt idx="215">
                  <c:v>0.76021343732011815</c:v>
                </c:pt>
                <c:pt idx="216">
                  <c:v>0.20071555565456833</c:v>
                </c:pt>
                <c:pt idx="217">
                  <c:v>0.21705837879098056</c:v>
                </c:pt>
                <c:pt idx="218">
                  <c:v>0.26706858086345164</c:v>
                </c:pt>
                <c:pt idx="219">
                  <c:v>0.15159889642532676</c:v>
                </c:pt>
                <c:pt idx="220">
                  <c:v>2.7344990116489498E-2</c:v>
                </c:pt>
                <c:pt idx="221">
                  <c:v>0.22916059421143586</c:v>
                </c:pt>
                <c:pt idx="222">
                  <c:v>-0.45222328486428864</c:v>
                </c:pt>
                <c:pt idx="223">
                  <c:v>-0.98924691015452026</c:v>
                </c:pt>
                <c:pt idx="224">
                  <c:v>-0.86152358342766888</c:v>
                </c:pt>
                <c:pt idx="225">
                  <c:v>-0.86379567053680262</c:v>
                </c:pt>
                <c:pt idx="226">
                  <c:v>-0.63364909422264759</c:v>
                </c:pt>
                <c:pt idx="227">
                  <c:v>-0.77237412266698868</c:v>
                </c:pt>
                <c:pt idx="228">
                  <c:v>-0.80129976067259179</c:v>
                </c:pt>
                <c:pt idx="229">
                  <c:v>-1.1270614114549176</c:v>
                </c:pt>
                <c:pt idx="230">
                  <c:v>-1.4481268793083046</c:v>
                </c:pt>
                <c:pt idx="231">
                  <c:v>-1.1758535806259829</c:v>
                </c:pt>
                <c:pt idx="232">
                  <c:v>-0.94659137983201447</c:v>
                </c:pt>
                <c:pt idx="233">
                  <c:v>-1.1612162758879521</c:v>
                </c:pt>
                <c:pt idx="234">
                  <c:v>-0.89494758997604151</c:v>
                </c:pt>
                <c:pt idx="235">
                  <c:v>-0.46265853586274375</c:v>
                </c:pt>
                <c:pt idx="236">
                  <c:v>-0.65348087655088705</c:v>
                </c:pt>
                <c:pt idx="237">
                  <c:v>-0.42550041123485016</c:v>
                </c:pt>
                <c:pt idx="238">
                  <c:v>-0.65786475669872857</c:v>
                </c:pt>
                <c:pt idx="239">
                  <c:v>-0.31126558731996568</c:v>
                </c:pt>
                <c:pt idx="240">
                  <c:v>-0.21378220348373134</c:v>
                </c:pt>
                <c:pt idx="241">
                  <c:v>-0.61449507218441113</c:v>
                </c:pt>
                <c:pt idx="242">
                  <c:v>-0.8827398059818421</c:v>
                </c:pt>
                <c:pt idx="243">
                  <c:v>-0.89137774008946735</c:v>
                </c:pt>
                <c:pt idx="244">
                  <c:v>-0.30252297978793763</c:v>
                </c:pt>
                <c:pt idx="245">
                  <c:v>-0.10811527205983396</c:v>
                </c:pt>
                <c:pt idx="246">
                  <c:v>-0.10885386403597863</c:v>
                </c:pt>
                <c:pt idx="247">
                  <c:v>0.7085252946735352</c:v>
                </c:pt>
                <c:pt idx="248">
                  <c:v>0.85455350375320904</c:v>
                </c:pt>
                <c:pt idx="249">
                  <c:v>1.0608409976400281</c:v>
                </c:pt>
                <c:pt idx="250">
                  <c:v>1.225581814125448</c:v>
                </c:pt>
                <c:pt idx="251">
                  <c:v>0.36328377228068121</c:v>
                </c:pt>
                <c:pt idx="252">
                  <c:v>0.25787325906310343</c:v>
                </c:pt>
                <c:pt idx="253">
                  <c:v>0.25940919461586986</c:v>
                </c:pt>
                <c:pt idx="254">
                  <c:v>0.35095023436251438</c:v>
                </c:pt>
                <c:pt idx="255">
                  <c:v>0.28785668806401077</c:v>
                </c:pt>
                <c:pt idx="256">
                  <c:v>0.24174600090319132</c:v>
                </c:pt>
                <c:pt idx="257">
                  <c:v>0.25301544723774327</c:v>
                </c:pt>
                <c:pt idx="258">
                  <c:v>0.32328306464199841</c:v>
                </c:pt>
                <c:pt idx="259">
                  <c:v>0.26029627561396751</c:v>
                </c:pt>
                <c:pt idx="260">
                  <c:v>-8.1288851231718695E-2</c:v>
                </c:pt>
                <c:pt idx="261">
                  <c:v>-0.68576579431677942</c:v>
                </c:pt>
                <c:pt idx="262">
                  <c:v>-0.74724847365651215</c:v>
                </c:pt>
                <c:pt idx="263">
                  <c:v>-0.34685892009547103</c:v>
                </c:pt>
                <c:pt idx="264">
                  <c:v>-0.13548507685207767</c:v>
                </c:pt>
                <c:pt idx="265">
                  <c:v>-0.34934208973309921</c:v>
                </c:pt>
                <c:pt idx="266">
                  <c:v>-1.0428021862237244</c:v>
                </c:pt>
                <c:pt idx="267">
                  <c:v>-1.1319022637768654</c:v>
                </c:pt>
                <c:pt idx="268">
                  <c:v>-0.97903353221751388</c:v>
                </c:pt>
                <c:pt idx="269">
                  <c:v>-1.2996448640210048</c:v>
                </c:pt>
                <c:pt idx="270">
                  <c:v>-1.7779587049126917</c:v>
                </c:pt>
                <c:pt idx="271">
                  <c:v>-2.1500966380221911</c:v>
                </c:pt>
                <c:pt idx="272">
                  <c:v>-3.1248285110623613</c:v>
                </c:pt>
                <c:pt idx="273">
                  <c:v>-3.6650925889018424</c:v>
                </c:pt>
                <c:pt idx="274">
                  <c:v>-3.1942710399244874</c:v>
                </c:pt>
                <c:pt idx="275">
                  <c:v>-3.3685513027389931</c:v>
                </c:pt>
                <c:pt idx="276">
                  <c:v>-3.7991607211926919</c:v>
                </c:pt>
                <c:pt idx="277">
                  <c:v>-3.5937894773924199</c:v>
                </c:pt>
                <c:pt idx="278">
                  <c:v>-3.5114327870715414</c:v>
                </c:pt>
                <c:pt idx="279">
                  <c:v>-3.3230721924733189</c:v>
                </c:pt>
                <c:pt idx="280">
                  <c:v>-3.5743042693522966</c:v>
                </c:pt>
                <c:pt idx="281">
                  <c:v>-3.280631936731055</c:v>
                </c:pt>
                <c:pt idx="282">
                  <c:v>-3.5740270418825446</c:v>
                </c:pt>
                <c:pt idx="283">
                  <c:v>-3.7304734389951903</c:v>
                </c:pt>
                <c:pt idx="284">
                  <c:v>-4.7501074190255537</c:v>
                </c:pt>
                <c:pt idx="285">
                  <c:v>-5.2660582797501121</c:v>
                </c:pt>
                <c:pt idx="286">
                  <c:v>-5.8699899060391658</c:v>
                </c:pt>
                <c:pt idx="287">
                  <c:v>-6.2917313052987254</c:v>
                </c:pt>
                <c:pt idx="288">
                  <c:v>-6.72627485931622</c:v>
                </c:pt>
                <c:pt idx="289">
                  <c:v>-6.8074248710171474</c:v>
                </c:pt>
                <c:pt idx="290">
                  <c:v>-6.6323036334110697</c:v>
                </c:pt>
                <c:pt idx="291">
                  <c:v>-6.6749918826360215</c:v>
                </c:pt>
                <c:pt idx="292">
                  <c:v>-7.2448391625452047</c:v>
                </c:pt>
                <c:pt idx="293">
                  <c:v>-7.6349456858731912</c:v>
                </c:pt>
                <c:pt idx="294">
                  <c:v>-7.9238519527362286</c:v>
                </c:pt>
                <c:pt idx="295">
                  <c:v>-8.4030784107622623</c:v>
                </c:pt>
                <c:pt idx="296">
                  <c:v>-8.5860872108891897</c:v>
                </c:pt>
                <c:pt idx="297">
                  <c:v>-7.9439508092401354</c:v>
                </c:pt>
                <c:pt idx="298">
                  <c:v>-8.2624127543306827</c:v>
                </c:pt>
                <c:pt idx="299">
                  <c:v>-9.1475216309415117</c:v>
                </c:pt>
                <c:pt idx="300">
                  <c:v>-9.5355377808007233</c:v>
                </c:pt>
                <c:pt idx="301">
                  <c:v>-9.0936654282872951</c:v>
                </c:pt>
                <c:pt idx="302">
                  <c:v>-9.1622918605633714</c:v>
                </c:pt>
                <c:pt idx="303">
                  <c:v>-9.3550138905341669</c:v>
                </c:pt>
                <c:pt idx="304">
                  <c:v>-9.5459839237896915</c:v>
                </c:pt>
                <c:pt idx="305">
                  <c:v>-9.7158239804562356</c:v>
                </c:pt>
                <c:pt idx="306">
                  <c:v>-9.2111213469962365</c:v>
                </c:pt>
                <c:pt idx="307">
                  <c:v>-9.1955964838914355</c:v>
                </c:pt>
                <c:pt idx="308">
                  <c:v>-8.3787514655298594</c:v>
                </c:pt>
                <c:pt idx="309">
                  <c:v>-8.7101677103087098</c:v>
                </c:pt>
                <c:pt idx="310">
                  <c:v>-8.5319659244623836</c:v>
                </c:pt>
                <c:pt idx="311">
                  <c:v>-8.4647852293672941</c:v>
                </c:pt>
                <c:pt idx="312">
                  <c:v>-7.164466572081281</c:v>
                </c:pt>
                <c:pt idx="313">
                  <c:v>-7.4319754789713812</c:v>
                </c:pt>
                <c:pt idx="314">
                  <c:v>-7.883101040639346</c:v>
                </c:pt>
                <c:pt idx="315">
                  <c:v>-8.3915037060434656</c:v>
                </c:pt>
                <c:pt idx="316">
                  <c:v>-7.1818882224915228</c:v>
                </c:pt>
                <c:pt idx="317">
                  <c:v>-7.9746783943278245</c:v>
                </c:pt>
                <c:pt idx="318">
                  <c:v>-8.0780509070951041</c:v>
                </c:pt>
                <c:pt idx="319">
                  <c:v>-7.7258588646468667</c:v>
                </c:pt>
                <c:pt idx="320">
                  <c:v>-8.7985238819829732</c:v>
                </c:pt>
                <c:pt idx="321">
                  <c:v>-9.3720102649150618</c:v>
                </c:pt>
                <c:pt idx="322">
                  <c:v>-9.2141565258861391</c:v>
                </c:pt>
                <c:pt idx="323">
                  <c:v>-9.1229695593671494</c:v>
                </c:pt>
                <c:pt idx="324">
                  <c:v>-9.0599329144223333</c:v>
                </c:pt>
                <c:pt idx="325">
                  <c:v>-9.609694128943076</c:v>
                </c:pt>
                <c:pt idx="326">
                  <c:v>-10.026579380513311</c:v>
                </c:pt>
                <c:pt idx="327">
                  <c:v>-9.4085820292475972</c:v>
                </c:pt>
                <c:pt idx="328">
                  <c:v>-8.350777537440905</c:v>
                </c:pt>
                <c:pt idx="329">
                  <c:v>-8.6221643975757303</c:v>
                </c:pt>
                <c:pt idx="330">
                  <c:v>-8.7827416439426287</c:v>
                </c:pt>
                <c:pt idx="331">
                  <c:v>-8.3514656448716522</c:v>
                </c:pt>
                <c:pt idx="332">
                  <c:v>-8.309923456487283</c:v>
                </c:pt>
                <c:pt idx="333">
                  <c:v>-8.6392732530656104</c:v>
                </c:pt>
                <c:pt idx="334">
                  <c:v>-9.1245582913890644</c:v>
                </c:pt>
                <c:pt idx="335">
                  <c:v>-9.0099472841297512</c:v>
                </c:pt>
                <c:pt idx="336">
                  <c:v>-8.4785464474926755</c:v>
                </c:pt>
                <c:pt idx="337">
                  <c:v>-8.6717843773251957</c:v>
                </c:pt>
                <c:pt idx="338">
                  <c:v>-8.7329580667464484</c:v>
                </c:pt>
                <c:pt idx="339">
                  <c:v>-9.3623523137408142</c:v>
                </c:pt>
                <c:pt idx="340">
                  <c:v>-9.0193629145833256</c:v>
                </c:pt>
                <c:pt idx="341">
                  <c:v>-8.6493355925179998</c:v>
                </c:pt>
                <c:pt idx="342">
                  <c:v>-7.5270901672233208</c:v>
                </c:pt>
                <c:pt idx="343">
                  <c:v>-7.9656687910089374</c:v>
                </c:pt>
                <c:pt idx="344">
                  <c:v>-8.2637328645116952</c:v>
                </c:pt>
                <c:pt idx="345">
                  <c:v>-7.7520905818599459</c:v>
                </c:pt>
                <c:pt idx="346">
                  <c:v>-7.3839440561370537</c:v>
                </c:pt>
                <c:pt idx="347">
                  <c:v>-6.9500135593750656</c:v>
                </c:pt>
                <c:pt idx="348">
                  <c:v>-6.8032034656225591</c:v>
                </c:pt>
                <c:pt idx="349">
                  <c:v>-6.9164515014173702</c:v>
                </c:pt>
                <c:pt idx="350">
                  <c:v>-6.7589178285051759</c:v>
                </c:pt>
                <c:pt idx="351">
                  <c:v>-6.3289952401070479</c:v>
                </c:pt>
                <c:pt idx="352">
                  <c:v>-5.8247283942193633</c:v>
                </c:pt>
                <c:pt idx="353">
                  <c:v>-6.0260975837870774</c:v>
                </c:pt>
                <c:pt idx="354">
                  <c:v>-5.4454613710669832</c:v>
                </c:pt>
                <c:pt idx="355">
                  <c:v>-5.6407460990471066</c:v>
                </c:pt>
                <c:pt idx="356">
                  <c:v>-5.9226083870566981</c:v>
                </c:pt>
                <c:pt idx="357">
                  <c:v>-6.2298180706504382</c:v>
                </c:pt>
                <c:pt idx="358">
                  <c:v>-6.8079511664688539</c:v>
                </c:pt>
                <c:pt idx="359">
                  <c:v>-7.1834179479556894</c:v>
                </c:pt>
                <c:pt idx="360">
                  <c:v>-6.9475335449819084</c:v>
                </c:pt>
                <c:pt idx="361">
                  <c:v>-7.0317593659907232</c:v>
                </c:pt>
                <c:pt idx="362">
                  <c:v>-6.840270239159608</c:v>
                </c:pt>
                <c:pt idx="363">
                  <c:v>-6.5124407428890692</c:v>
                </c:pt>
                <c:pt idx="364">
                  <c:v>-5.9835885453176019</c:v>
                </c:pt>
                <c:pt idx="365">
                  <c:v>-5.6675663951556032</c:v>
                </c:pt>
                <c:pt idx="366">
                  <c:v>-5.5247041384200486</c:v>
                </c:pt>
                <c:pt idx="367">
                  <c:v>-5.2955780242990755</c:v>
                </c:pt>
                <c:pt idx="368">
                  <c:v>-5.2978140170499159</c:v>
                </c:pt>
                <c:pt idx="369">
                  <c:v>-5.2172241692895227</c:v>
                </c:pt>
                <c:pt idx="370">
                  <c:v>-5.5600943451054974</c:v>
                </c:pt>
                <c:pt idx="371">
                  <c:v>-5.6704962303919757</c:v>
                </c:pt>
                <c:pt idx="372">
                  <c:v>-5.0064370690537316</c:v>
                </c:pt>
                <c:pt idx="373">
                  <c:v>-4.9936386363153531</c:v>
                </c:pt>
                <c:pt idx="374">
                  <c:v>-5.0992235345185861</c:v>
                </c:pt>
                <c:pt idx="375">
                  <c:v>-4.165888528573845</c:v>
                </c:pt>
                <c:pt idx="376">
                  <c:v>-3.3413069568730691</c:v>
                </c:pt>
                <c:pt idx="377">
                  <c:v>-3.3040017489553293</c:v>
                </c:pt>
                <c:pt idx="378">
                  <c:v>-3.0215196625553489</c:v>
                </c:pt>
                <c:pt idx="379">
                  <c:v>-3.4845552793068606</c:v>
                </c:pt>
                <c:pt idx="380">
                  <c:v>-4.3188032332915753</c:v>
                </c:pt>
                <c:pt idx="381">
                  <c:v>-5.1725811382689244</c:v>
                </c:pt>
                <c:pt idx="382">
                  <c:v>-4.9624694372785143</c:v>
                </c:pt>
                <c:pt idx="383">
                  <c:v>-5.0561506161357954</c:v>
                </c:pt>
                <c:pt idx="384">
                  <c:v>-5.3197069731575652</c:v>
                </c:pt>
                <c:pt idx="385">
                  <c:v>-5.5725017206405596</c:v>
                </c:pt>
                <c:pt idx="386">
                  <c:v>-5.2864882234157307</c:v>
                </c:pt>
                <c:pt idx="387">
                  <c:v>-4.5121708746940783</c:v>
                </c:pt>
                <c:pt idx="388">
                  <c:v>-4.4410650322064527</c:v>
                </c:pt>
                <c:pt idx="389">
                  <c:v>-4.9072512315463541</c:v>
                </c:pt>
                <c:pt idx="390">
                  <c:v>-5.4446676053424738</c:v>
                </c:pt>
                <c:pt idx="391">
                  <c:v>-5.2135366778179844</c:v>
                </c:pt>
                <c:pt idx="392">
                  <c:v>-5.8177908569738719</c:v>
                </c:pt>
                <c:pt idx="393">
                  <c:v>-7.0515337891740302</c:v>
                </c:pt>
                <c:pt idx="394">
                  <c:v>-7.2675798508898168</c:v>
                </c:pt>
                <c:pt idx="395">
                  <c:v>-7.4492702305916083</c:v>
                </c:pt>
                <c:pt idx="396">
                  <c:v>-6.9642165111078356</c:v>
                </c:pt>
                <c:pt idx="397">
                  <c:v>-6.99933748699695</c:v>
                </c:pt>
                <c:pt idx="398">
                  <c:v>-7.340765312178263</c:v>
                </c:pt>
                <c:pt idx="399">
                  <c:v>-7.3651514580768946</c:v>
                </c:pt>
                <c:pt idx="400">
                  <c:v>-8.4775867121317958</c:v>
                </c:pt>
                <c:pt idx="401">
                  <c:v>-8.587758252886573</c:v>
                </c:pt>
                <c:pt idx="402">
                  <c:v>-7.8380743337816909</c:v>
                </c:pt>
                <c:pt idx="403">
                  <c:v>-7.7080367662537839</c:v>
                </c:pt>
                <c:pt idx="404">
                  <c:v>-7.7877572402775144</c:v>
                </c:pt>
                <c:pt idx="405">
                  <c:v>-8.1792794995232896</c:v>
                </c:pt>
                <c:pt idx="406">
                  <c:v>-8.2535705134395698</c:v>
                </c:pt>
                <c:pt idx="407">
                  <c:v>-8.436767602712834</c:v>
                </c:pt>
                <c:pt idx="408">
                  <c:v>-8.3398903857085571</c:v>
                </c:pt>
                <c:pt idx="409">
                  <c:v>-8.4936975629776583</c:v>
                </c:pt>
                <c:pt idx="410">
                  <c:v>-7.9701532220760214</c:v>
                </c:pt>
                <c:pt idx="411">
                  <c:v>-8.5167871225281857</c:v>
                </c:pt>
                <c:pt idx="412">
                  <c:v>-8.1534242537659196</c:v>
                </c:pt>
                <c:pt idx="413">
                  <c:v>-8.5291967962456567</c:v>
                </c:pt>
                <c:pt idx="414">
                  <c:v>-8.705119804571126</c:v>
                </c:pt>
                <c:pt idx="415">
                  <c:v>-8.6698246705852284</c:v>
                </c:pt>
                <c:pt idx="416">
                  <c:v>-8.8587851543810388</c:v>
                </c:pt>
                <c:pt idx="417">
                  <c:v>-8.7825766165617551</c:v>
                </c:pt>
                <c:pt idx="418">
                  <c:v>-8.1796677367736379</c:v>
                </c:pt>
                <c:pt idx="419">
                  <c:v>-8.4671108930046728</c:v>
                </c:pt>
                <c:pt idx="420">
                  <c:v>-8.2876669263106493</c:v>
                </c:pt>
                <c:pt idx="421">
                  <c:v>-8.4508376111638057</c:v>
                </c:pt>
                <c:pt idx="422">
                  <c:v>-8.7643894545146566</c:v>
                </c:pt>
                <c:pt idx="423">
                  <c:v>-10.000776695359647</c:v>
                </c:pt>
                <c:pt idx="424">
                  <c:v>-10.61893350212496</c:v>
                </c:pt>
                <c:pt idx="425">
                  <c:v>-11.346500460312342</c:v>
                </c:pt>
                <c:pt idx="426">
                  <c:v>-11.374496200449812</c:v>
                </c:pt>
                <c:pt idx="427">
                  <c:v>-10.188844158460896</c:v>
                </c:pt>
                <c:pt idx="428">
                  <c:v>-10.005305120210039</c:v>
                </c:pt>
                <c:pt idx="429">
                  <c:v>-10.120003960709539</c:v>
                </c:pt>
                <c:pt idx="430">
                  <c:v>-9.851727952266458</c:v>
                </c:pt>
                <c:pt idx="431">
                  <c:v>-9.5997378225547578</c:v>
                </c:pt>
                <c:pt idx="432">
                  <c:v>-10.084597958981817</c:v>
                </c:pt>
                <c:pt idx="433">
                  <c:v>-10.610809896510773</c:v>
                </c:pt>
                <c:pt idx="434">
                  <c:v>-10.900987784499179</c:v>
                </c:pt>
                <c:pt idx="435">
                  <c:v>-12.072963457008129</c:v>
                </c:pt>
                <c:pt idx="436">
                  <c:v>-12.243655176696137</c:v>
                </c:pt>
                <c:pt idx="437">
                  <c:v>-12.076730746416274</c:v>
                </c:pt>
                <c:pt idx="438">
                  <c:v>-12.051598566023998</c:v>
                </c:pt>
                <c:pt idx="439">
                  <c:v>-11.886943740865291</c:v>
                </c:pt>
                <c:pt idx="440">
                  <c:v>-12.328239528531114</c:v>
                </c:pt>
                <c:pt idx="441">
                  <c:v>-12.031145432429184</c:v>
                </c:pt>
                <c:pt idx="442">
                  <c:v>-11.258010093893972</c:v>
                </c:pt>
                <c:pt idx="443">
                  <c:v>-11.171945868326034</c:v>
                </c:pt>
                <c:pt idx="444">
                  <c:v>-12.371596963803242</c:v>
                </c:pt>
                <c:pt idx="445">
                  <c:v>-12.806440215486035</c:v>
                </c:pt>
                <c:pt idx="446">
                  <c:v>-12.989416929927287</c:v>
                </c:pt>
                <c:pt idx="447">
                  <c:v>-13.158647119248869</c:v>
                </c:pt>
                <c:pt idx="448">
                  <c:v>-13.771074474958283</c:v>
                </c:pt>
                <c:pt idx="449">
                  <c:v>-13.733850620787081</c:v>
                </c:pt>
                <c:pt idx="450">
                  <c:v>-14.197971532424319</c:v>
                </c:pt>
                <c:pt idx="451">
                  <c:v>-14.757322200485788</c:v>
                </c:pt>
                <c:pt idx="452">
                  <c:v>-14.830546664789452</c:v>
                </c:pt>
                <c:pt idx="453">
                  <c:v>-14.92691333808385</c:v>
                </c:pt>
                <c:pt idx="454">
                  <c:v>-15.729347655857069</c:v>
                </c:pt>
                <c:pt idx="455">
                  <c:v>-16.219947655231863</c:v>
                </c:pt>
                <c:pt idx="456">
                  <c:v>-15.069424538337046</c:v>
                </c:pt>
                <c:pt idx="457">
                  <c:v>-15.891244088574098</c:v>
                </c:pt>
                <c:pt idx="458">
                  <c:v>-16.022945035871018</c:v>
                </c:pt>
                <c:pt idx="459">
                  <c:v>-16.711702403044498</c:v>
                </c:pt>
                <c:pt idx="460">
                  <c:v>-16.358281733614376</c:v>
                </c:pt>
                <c:pt idx="461">
                  <c:v>-16.935933807377651</c:v>
                </c:pt>
                <c:pt idx="462">
                  <c:v>-18.12114800009843</c:v>
                </c:pt>
                <c:pt idx="463">
                  <c:v>-18.572198878497943</c:v>
                </c:pt>
                <c:pt idx="464">
                  <c:v>-19.343218562191097</c:v>
                </c:pt>
                <c:pt idx="465">
                  <c:v>-20.395072982335662</c:v>
                </c:pt>
                <c:pt idx="466">
                  <c:v>-17.720682817350593</c:v>
                </c:pt>
                <c:pt idx="467">
                  <c:v>-19.843374177336074</c:v>
                </c:pt>
                <c:pt idx="468">
                  <c:v>-20.517206170259399</c:v>
                </c:pt>
                <c:pt idx="469">
                  <c:v>-20.664722892676949</c:v>
                </c:pt>
                <c:pt idx="470">
                  <c:v>-22.664970166321723</c:v>
                </c:pt>
                <c:pt idx="471">
                  <c:v>-25.379053920284818</c:v>
                </c:pt>
                <c:pt idx="472">
                  <c:v>-25.474676445197403</c:v>
                </c:pt>
                <c:pt idx="473">
                  <c:v>-24.135106828716815</c:v>
                </c:pt>
                <c:pt idx="474">
                  <c:v>-24.948430326342077</c:v>
                </c:pt>
                <c:pt idx="475">
                  <c:v>-22.881955063425849</c:v>
                </c:pt>
                <c:pt idx="476">
                  <c:v>-25.596995559385604</c:v>
                </c:pt>
                <c:pt idx="477">
                  <c:v>-26.356877878544125</c:v>
                </c:pt>
                <c:pt idx="478">
                  <c:v>-26.16692806016701</c:v>
                </c:pt>
                <c:pt idx="479">
                  <c:v>-26.053686569257195</c:v>
                </c:pt>
                <c:pt idx="480">
                  <c:v>-25.836437505239587</c:v>
                </c:pt>
                <c:pt idx="481">
                  <c:v>-24.774361284456688</c:v>
                </c:pt>
                <c:pt idx="482">
                  <c:v>-24.065652545977699</c:v>
                </c:pt>
                <c:pt idx="483">
                  <c:v>-22.743289883738669</c:v>
                </c:pt>
                <c:pt idx="484">
                  <c:v>-25.075781751511229</c:v>
                </c:pt>
                <c:pt idx="485">
                  <c:v>-26.998753892983871</c:v>
                </c:pt>
                <c:pt idx="486">
                  <c:v>-28.677734712233956</c:v>
                </c:pt>
                <c:pt idx="487">
                  <c:v>-30.790895623224969</c:v>
                </c:pt>
                <c:pt idx="488">
                  <c:v>-31.796908648054981</c:v>
                </c:pt>
                <c:pt idx="489">
                  <c:v>-34.940965299526809</c:v>
                </c:pt>
                <c:pt idx="490">
                  <c:v>-34.084060347193983</c:v>
                </c:pt>
                <c:pt idx="491">
                  <c:v>-35.501106776197275</c:v>
                </c:pt>
                <c:pt idx="492">
                  <c:v>-32.941218053584095</c:v>
                </c:pt>
                <c:pt idx="493">
                  <c:v>-34.260156635998555</c:v>
                </c:pt>
                <c:pt idx="494">
                  <c:v>-34.739890879308717</c:v>
                </c:pt>
                <c:pt idx="495">
                  <c:v>-35.653424764543246</c:v>
                </c:pt>
                <c:pt idx="496">
                  <c:v>-37.047864312466785</c:v>
                </c:pt>
                <c:pt idx="497">
                  <c:v>-38.794812396025556</c:v>
                </c:pt>
                <c:pt idx="498">
                  <c:v>-45.001299397221381</c:v>
                </c:pt>
                <c:pt idx="499">
                  <c:v>-47.309510942574875</c:v>
                </c:pt>
                <c:pt idx="500">
                  <c:v>-40.635390555393336</c:v>
                </c:pt>
                <c:pt idx="501">
                  <c:v>-42.114996774257008</c:v>
                </c:pt>
                <c:pt idx="502">
                  <c:v>-39.660252802956641</c:v>
                </c:pt>
                <c:pt idx="503">
                  <c:v>-35.583447355457082</c:v>
                </c:pt>
                <c:pt idx="504">
                  <c:v>-33.756934742975275</c:v>
                </c:pt>
                <c:pt idx="505">
                  <c:v>-32.195041146567348</c:v>
                </c:pt>
                <c:pt idx="506">
                  <c:v>-33.023221076680599</c:v>
                </c:pt>
                <c:pt idx="507">
                  <c:v>-38.742681642205753</c:v>
                </c:pt>
                <c:pt idx="508">
                  <c:v>-34.963909277739859</c:v>
                </c:pt>
                <c:pt idx="509">
                  <c:v>-37.673615249316548</c:v>
                </c:pt>
                <c:pt idx="510">
                  <c:v>-37.729125536660234</c:v>
                </c:pt>
                <c:pt idx="511">
                  <c:v>-38.123974957288489</c:v>
                </c:pt>
                <c:pt idx="512">
                  <c:v>-39.485499943169259</c:v>
                </c:pt>
                <c:pt idx="513">
                  <c:v>-41.909153441697292</c:v>
                </c:pt>
                <c:pt idx="514">
                  <c:v>-41.639984513190711</c:v>
                </c:pt>
                <c:pt idx="515">
                  <c:v>-39.388303496626676</c:v>
                </c:pt>
                <c:pt idx="516">
                  <c:v>-41.374045535493245</c:v>
                </c:pt>
                <c:pt idx="517">
                  <c:v>-42.366347889764263</c:v>
                </c:pt>
                <c:pt idx="518">
                  <c:v>-44.285035319654632</c:v>
                </c:pt>
                <c:pt idx="519">
                  <c:v>-43.802429622645754</c:v>
                </c:pt>
                <c:pt idx="520">
                  <c:v>-43.823756847219954</c:v>
                </c:pt>
                <c:pt idx="521">
                  <c:v>-43.899320901276319</c:v>
                </c:pt>
                <c:pt idx="522">
                  <c:v>-43.46354091569291</c:v>
                </c:pt>
                <c:pt idx="523">
                  <c:v>-43.690165511899302</c:v>
                </c:pt>
                <c:pt idx="524">
                  <c:v>-43.860053946317578</c:v>
                </c:pt>
                <c:pt idx="525">
                  <c:v>-43.079774195419752</c:v>
                </c:pt>
                <c:pt idx="526">
                  <c:v>-43.303639937548468</c:v>
                </c:pt>
                <c:pt idx="527">
                  <c:v>-44.576238501027056</c:v>
                </c:pt>
                <c:pt idx="528">
                  <c:v>-45.978960348243916</c:v>
                </c:pt>
                <c:pt idx="529">
                  <c:v>-45.740752998072246</c:v>
                </c:pt>
                <c:pt idx="530">
                  <c:v>-46.444199635058467</c:v>
                </c:pt>
                <c:pt idx="531">
                  <c:v>-46.462801161665432</c:v>
                </c:pt>
                <c:pt idx="532">
                  <c:v>-45.845434565749144</c:v>
                </c:pt>
                <c:pt idx="533">
                  <c:v>-43.870197016910261</c:v>
                </c:pt>
                <c:pt idx="534">
                  <c:v>-45.671784735021944</c:v>
                </c:pt>
                <c:pt idx="535">
                  <c:v>-44.868876109599128</c:v>
                </c:pt>
                <c:pt idx="536">
                  <c:v>-44.491474783256947</c:v>
                </c:pt>
                <c:pt idx="537">
                  <c:v>-43.585902176463655</c:v>
                </c:pt>
                <c:pt idx="538">
                  <c:v>-42.988042560867648</c:v>
                </c:pt>
                <c:pt idx="539">
                  <c:v>-42.548073728782477</c:v>
                </c:pt>
                <c:pt idx="540">
                  <c:v>-43.167426410031418</c:v>
                </c:pt>
                <c:pt idx="541">
                  <c:v>-40.792714180009447</c:v>
                </c:pt>
                <c:pt idx="542">
                  <c:v>-41.145501145879457</c:v>
                </c:pt>
                <c:pt idx="543">
                  <c:v>-40.534356550075699</c:v>
                </c:pt>
                <c:pt idx="544">
                  <c:v>-39.666033446707047</c:v>
                </c:pt>
                <c:pt idx="545">
                  <c:v>-39.746227829781368</c:v>
                </c:pt>
                <c:pt idx="546">
                  <c:v>-40.145694935757035</c:v>
                </c:pt>
                <c:pt idx="547">
                  <c:v>-41.294621941682642</c:v>
                </c:pt>
                <c:pt idx="548">
                  <c:v>-40.725731723469103</c:v>
                </c:pt>
                <c:pt idx="549">
                  <c:v>-39.348016738749521</c:v>
                </c:pt>
                <c:pt idx="550">
                  <c:v>-38.686981002570285</c:v>
                </c:pt>
                <c:pt idx="551">
                  <c:v>-40.660342352829289</c:v>
                </c:pt>
                <c:pt idx="552">
                  <c:v>-39.810146912850911</c:v>
                </c:pt>
                <c:pt idx="553">
                  <c:v>-39.092349743458229</c:v>
                </c:pt>
                <c:pt idx="554">
                  <c:v>-38.639715260595253</c:v>
                </c:pt>
                <c:pt idx="555">
                  <c:v>-37.458813064146398</c:v>
                </c:pt>
                <c:pt idx="556">
                  <c:v>-36.085217630004571</c:v>
                </c:pt>
                <c:pt idx="557">
                  <c:v>-36.284095403310801</c:v>
                </c:pt>
                <c:pt idx="558">
                  <c:v>-37.356134906989091</c:v>
                </c:pt>
                <c:pt idx="559">
                  <c:v>-36.573063460407759</c:v>
                </c:pt>
                <c:pt idx="560">
                  <c:v>-36.458951755586021</c:v>
                </c:pt>
                <c:pt idx="561">
                  <c:v>-36.694287644061653</c:v>
                </c:pt>
                <c:pt idx="562">
                  <c:v>-37.249545791254256</c:v>
                </c:pt>
                <c:pt idx="563">
                  <c:v>-36.356854087557892</c:v>
                </c:pt>
                <c:pt idx="564">
                  <c:v>-34.954267594338091</c:v>
                </c:pt>
                <c:pt idx="565">
                  <c:v>-35.075508584582039</c:v>
                </c:pt>
                <c:pt idx="566">
                  <c:v>-34.90513643910792</c:v>
                </c:pt>
                <c:pt idx="567">
                  <c:v>-35.042783935748361</c:v>
                </c:pt>
                <c:pt idx="568">
                  <c:v>-34.022019548166924</c:v>
                </c:pt>
                <c:pt idx="569">
                  <c:v>-33.298750164836903</c:v>
                </c:pt>
                <c:pt idx="570">
                  <c:v>-32.901426400461006</c:v>
                </c:pt>
                <c:pt idx="571">
                  <c:v>-33.328237939978791</c:v>
                </c:pt>
                <c:pt idx="572">
                  <c:v>-33.00737655230472</c:v>
                </c:pt>
                <c:pt idx="573">
                  <c:v>-33.620509862162677</c:v>
                </c:pt>
                <c:pt idx="574">
                  <c:v>-32.887205405717808</c:v>
                </c:pt>
                <c:pt idx="575">
                  <c:v>-31.254698263359842</c:v>
                </c:pt>
                <c:pt idx="576">
                  <c:v>-30.56265127069652</c:v>
                </c:pt>
                <c:pt idx="577">
                  <c:v>-29.06176991361896</c:v>
                </c:pt>
                <c:pt idx="578">
                  <c:v>-26.091677607214251</c:v>
                </c:pt>
                <c:pt idx="579">
                  <c:v>-28.229233101120585</c:v>
                </c:pt>
                <c:pt idx="580">
                  <c:v>-25.683303911465899</c:v>
                </c:pt>
                <c:pt idx="581">
                  <c:v>-24.416825925887537</c:v>
                </c:pt>
                <c:pt idx="582">
                  <c:v>-22.457446826321203</c:v>
                </c:pt>
                <c:pt idx="583">
                  <c:v>-23.128628393383465</c:v>
                </c:pt>
                <c:pt idx="584">
                  <c:v>-26.256134608129628</c:v>
                </c:pt>
                <c:pt idx="585">
                  <c:v>-27.911417445938696</c:v>
                </c:pt>
                <c:pt idx="586">
                  <c:v>-28.59961783349641</c:v>
                </c:pt>
                <c:pt idx="587">
                  <c:v>-26.256627722614525</c:v>
                </c:pt>
                <c:pt idx="588">
                  <c:v>-24.696635610184714</c:v>
                </c:pt>
                <c:pt idx="589">
                  <c:v>-24.837990359079583</c:v>
                </c:pt>
                <c:pt idx="590">
                  <c:v>-26.778216826428419</c:v>
                </c:pt>
                <c:pt idx="591">
                  <c:v>-26.325584438431406</c:v>
                </c:pt>
                <c:pt idx="592">
                  <c:v>-25.925821440238167</c:v>
                </c:pt>
                <c:pt idx="593">
                  <c:v>-26.55857231469318</c:v>
                </c:pt>
                <c:pt idx="594">
                  <c:v>-26.506748135982676</c:v>
                </c:pt>
                <c:pt idx="595">
                  <c:v>-26.665755440779535</c:v>
                </c:pt>
                <c:pt idx="596">
                  <c:v>-24.622811721888041</c:v>
                </c:pt>
                <c:pt idx="597">
                  <c:v>-25.1771915975133</c:v>
                </c:pt>
                <c:pt idx="598">
                  <c:v>-24.246973396773171</c:v>
                </c:pt>
                <c:pt idx="599">
                  <c:v>-25.668639751668593</c:v>
                </c:pt>
                <c:pt idx="600">
                  <c:v>-25.263606550813023</c:v>
                </c:pt>
                <c:pt idx="601">
                  <c:v>-23.50032682264154</c:v>
                </c:pt>
                <c:pt idx="602">
                  <c:v>-22.979330300528446</c:v>
                </c:pt>
                <c:pt idx="603">
                  <c:v>-24.766967761980538</c:v>
                </c:pt>
                <c:pt idx="604">
                  <c:v>-24.252303542450022</c:v>
                </c:pt>
                <c:pt idx="605">
                  <c:v>-22.972289939357353</c:v>
                </c:pt>
                <c:pt idx="606">
                  <c:v>-23.183528353410253</c:v>
                </c:pt>
                <c:pt idx="607">
                  <c:v>-23.497902505845701</c:v>
                </c:pt>
                <c:pt idx="608">
                  <c:v>-23.732444356301613</c:v>
                </c:pt>
                <c:pt idx="609">
                  <c:v>-23.323108587721038</c:v>
                </c:pt>
                <c:pt idx="610">
                  <c:v>-23.03534976686592</c:v>
                </c:pt>
                <c:pt idx="611">
                  <c:v>-23.779764513720664</c:v>
                </c:pt>
                <c:pt idx="612">
                  <c:v>-25.218437997396407</c:v>
                </c:pt>
                <c:pt idx="613">
                  <c:v>-26.468255208883335</c:v>
                </c:pt>
                <c:pt idx="614">
                  <c:v>-26.037777808382472</c:v>
                </c:pt>
                <c:pt idx="615">
                  <c:v>-27.473084262408804</c:v>
                </c:pt>
                <c:pt idx="616">
                  <c:v>-26.946939931413823</c:v>
                </c:pt>
                <c:pt idx="617">
                  <c:v>-28.981297626738041</c:v>
                </c:pt>
                <c:pt idx="618">
                  <c:v>-31.474650024272108</c:v>
                </c:pt>
                <c:pt idx="619">
                  <c:v>-30.751080866035821</c:v>
                </c:pt>
                <c:pt idx="620">
                  <c:v>-30.408838215335649</c:v>
                </c:pt>
                <c:pt idx="621">
                  <c:v>-30.004686012551929</c:v>
                </c:pt>
                <c:pt idx="622">
                  <c:v>-28.923863784440215</c:v>
                </c:pt>
                <c:pt idx="623">
                  <c:v>-29.44054437306653</c:v>
                </c:pt>
                <c:pt idx="624">
                  <c:v>-29.816241771902924</c:v>
                </c:pt>
                <c:pt idx="625">
                  <c:v>-28.877818469566236</c:v>
                </c:pt>
                <c:pt idx="626">
                  <c:v>-28.121468514951886</c:v>
                </c:pt>
                <c:pt idx="627">
                  <c:v>-28.257835676520159</c:v>
                </c:pt>
                <c:pt idx="628">
                  <c:v>-28.02427777378341</c:v>
                </c:pt>
                <c:pt idx="629">
                  <c:v>-28.73359642706555</c:v>
                </c:pt>
                <c:pt idx="630">
                  <c:v>-28.716943221411412</c:v>
                </c:pt>
                <c:pt idx="631">
                  <c:v>-28.200644518617921</c:v>
                </c:pt>
                <c:pt idx="632">
                  <c:v>-28.931595724673713</c:v>
                </c:pt>
                <c:pt idx="633">
                  <c:v>-29.307671056777082</c:v>
                </c:pt>
                <c:pt idx="634">
                  <c:v>-29.182740238959241</c:v>
                </c:pt>
                <c:pt idx="635">
                  <c:v>-30.1235295899627</c:v>
                </c:pt>
                <c:pt idx="636">
                  <c:v>-29.66299768584706</c:v>
                </c:pt>
                <c:pt idx="637">
                  <c:v>-29.994767852938779</c:v>
                </c:pt>
                <c:pt idx="638">
                  <c:v>-29.848811683218372</c:v>
                </c:pt>
                <c:pt idx="639">
                  <c:v>-30.273620503525265</c:v>
                </c:pt>
                <c:pt idx="640">
                  <c:v>-31.211504412739259</c:v>
                </c:pt>
                <c:pt idx="641">
                  <c:v>-30.693002431914238</c:v>
                </c:pt>
                <c:pt idx="642">
                  <c:v>-31.510622777586164</c:v>
                </c:pt>
                <c:pt idx="643">
                  <c:v>-31.359881828645896</c:v>
                </c:pt>
                <c:pt idx="644">
                  <c:v>-31.0110979506386</c:v>
                </c:pt>
                <c:pt idx="645">
                  <c:v>-31.184214296765703</c:v>
                </c:pt>
                <c:pt idx="646">
                  <c:v>-31.071617771119236</c:v>
                </c:pt>
                <c:pt idx="647">
                  <c:v>-31.377869744988445</c:v>
                </c:pt>
                <c:pt idx="648">
                  <c:v>-31.294087353411626</c:v>
                </c:pt>
                <c:pt idx="649">
                  <c:v>-31.162344682765251</c:v>
                </c:pt>
                <c:pt idx="650">
                  <c:v>-30.895434551359216</c:v>
                </c:pt>
                <c:pt idx="651">
                  <c:v>-31.300770134622752</c:v>
                </c:pt>
                <c:pt idx="652">
                  <c:v>-31.576080985592426</c:v>
                </c:pt>
                <c:pt idx="653">
                  <c:v>-31.648812607987111</c:v>
                </c:pt>
                <c:pt idx="654">
                  <c:v>-32.164681016639904</c:v>
                </c:pt>
                <c:pt idx="655">
                  <c:v>-34.018981931991718</c:v>
                </c:pt>
                <c:pt idx="656">
                  <c:v>-34.120584510403546</c:v>
                </c:pt>
                <c:pt idx="657">
                  <c:v>-32.493192084877236</c:v>
                </c:pt>
                <c:pt idx="658">
                  <c:v>-33.510429104821526</c:v>
                </c:pt>
                <c:pt idx="659">
                  <c:v>-35.72610576049982</c:v>
                </c:pt>
                <c:pt idx="660">
                  <c:v>-37.301978465231109</c:v>
                </c:pt>
                <c:pt idx="661">
                  <c:v>-36.466949518674717</c:v>
                </c:pt>
                <c:pt idx="662">
                  <c:v>-36.910674106136668</c:v>
                </c:pt>
                <c:pt idx="663">
                  <c:v>-37.783191397088054</c:v>
                </c:pt>
                <c:pt idx="664">
                  <c:v>-37.498078547636936</c:v>
                </c:pt>
                <c:pt idx="665">
                  <c:v>-36.637458466216422</c:v>
                </c:pt>
                <c:pt idx="666">
                  <c:v>-37.515553607776177</c:v>
                </c:pt>
                <c:pt idx="667">
                  <c:v>-37.58166795987691</c:v>
                </c:pt>
                <c:pt idx="668">
                  <c:v>-37.805312049971164</c:v>
                </c:pt>
                <c:pt idx="669">
                  <c:v>-37.83729645738314</c:v>
                </c:pt>
                <c:pt idx="670">
                  <c:v>-38.142645342287821</c:v>
                </c:pt>
                <c:pt idx="671">
                  <c:v>-38.512926778124282</c:v>
                </c:pt>
                <c:pt idx="672">
                  <c:v>-39.094880578016998</c:v>
                </c:pt>
                <c:pt idx="673">
                  <c:v>-40.436562068078821</c:v>
                </c:pt>
                <c:pt idx="674">
                  <c:v>-41.070465340177201</c:v>
                </c:pt>
                <c:pt idx="675">
                  <c:v>-42.482807060720738</c:v>
                </c:pt>
                <c:pt idx="676">
                  <c:v>-40.831792934946634</c:v>
                </c:pt>
                <c:pt idx="677">
                  <c:v>-40.545721028867106</c:v>
                </c:pt>
                <c:pt idx="678">
                  <c:v>-38.208049205548754</c:v>
                </c:pt>
                <c:pt idx="679">
                  <c:v>-37.468600412536368</c:v>
                </c:pt>
                <c:pt idx="680">
                  <c:v>-36.102804189564317</c:v>
                </c:pt>
                <c:pt idx="681">
                  <c:v>-38.408410481516064</c:v>
                </c:pt>
                <c:pt idx="682">
                  <c:v>-38.491340821287359</c:v>
                </c:pt>
                <c:pt idx="683">
                  <c:v>-37.880876565783538</c:v>
                </c:pt>
                <c:pt idx="684">
                  <c:v>-39.115131671583924</c:v>
                </c:pt>
                <c:pt idx="685">
                  <c:v>-39.515244885842328</c:v>
                </c:pt>
                <c:pt idx="686">
                  <c:v>-38.97406463464668</c:v>
                </c:pt>
                <c:pt idx="687">
                  <c:v>-39.258723314979491</c:v>
                </c:pt>
                <c:pt idx="688">
                  <c:v>-38.809820007835697</c:v>
                </c:pt>
                <c:pt idx="689">
                  <c:v>-38.848943208915912</c:v>
                </c:pt>
                <c:pt idx="690">
                  <c:v>-38.826614689248643</c:v>
                </c:pt>
                <c:pt idx="691">
                  <c:v>-37.953744348750263</c:v>
                </c:pt>
                <c:pt idx="692">
                  <c:v>-37.038762015809922</c:v>
                </c:pt>
                <c:pt idx="693">
                  <c:v>-37.159084421580467</c:v>
                </c:pt>
                <c:pt idx="694">
                  <c:v>-37.810252766510764</c:v>
                </c:pt>
                <c:pt idx="695">
                  <c:v>-37.68510779092005</c:v>
                </c:pt>
                <c:pt idx="696">
                  <c:v>-36.473024670732492</c:v>
                </c:pt>
                <c:pt idx="697">
                  <c:v>-36.355801299090651</c:v>
                </c:pt>
                <c:pt idx="698">
                  <c:v>-36.575988403853209</c:v>
                </c:pt>
                <c:pt idx="699">
                  <c:v>-35.902348133936428</c:v>
                </c:pt>
                <c:pt idx="700">
                  <c:v>-36.439244698218822</c:v>
                </c:pt>
                <c:pt idx="701">
                  <c:v>-36.036745130734083</c:v>
                </c:pt>
                <c:pt idx="702">
                  <c:v>-35.979520979748031</c:v>
                </c:pt>
                <c:pt idx="703">
                  <c:v>-36.079664156806899</c:v>
                </c:pt>
                <c:pt idx="704">
                  <c:v>-36.943406843352122</c:v>
                </c:pt>
                <c:pt idx="705">
                  <c:v>-35.727011883762486</c:v>
                </c:pt>
                <c:pt idx="706">
                  <c:v>-35.042507454333332</c:v>
                </c:pt>
                <c:pt idx="707">
                  <c:v>-34.436352471405456</c:v>
                </c:pt>
                <c:pt idx="708">
                  <c:v>-33.940305698232734</c:v>
                </c:pt>
                <c:pt idx="709">
                  <c:v>-34.587480900731691</c:v>
                </c:pt>
                <c:pt idx="710">
                  <c:v>-35.003276190767991</c:v>
                </c:pt>
                <c:pt idx="711">
                  <c:v>-35.177973090319242</c:v>
                </c:pt>
                <c:pt idx="712">
                  <c:v>-35.479986585559971</c:v>
                </c:pt>
                <c:pt idx="713">
                  <c:v>-34.2566478407566</c:v>
                </c:pt>
                <c:pt idx="714">
                  <c:v>-33.633974681745372</c:v>
                </c:pt>
                <c:pt idx="715">
                  <c:v>-34.399396389327038</c:v>
                </c:pt>
                <c:pt idx="716">
                  <c:v>-33.97219439125692</c:v>
                </c:pt>
                <c:pt idx="717">
                  <c:v>-34.34638252850344</c:v>
                </c:pt>
                <c:pt idx="718">
                  <c:v>-34.529310280495707</c:v>
                </c:pt>
                <c:pt idx="719">
                  <c:v>-33.795250465562304</c:v>
                </c:pt>
                <c:pt idx="720">
                  <c:v>-34.632276433957259</c:v>
                </c:pt>
                <c:pt idx="721">
                  <c:v>-36.847230484485884</c:v>
                </c:pt>
                <c:pt idx="722">
                  <c:v>-34.977846331174845</c:v>
                </c:pt>
                <c:pt idx="723">
                  <c:v>-35.578989974183855</c:v>
                </c:pt>
                <c:pt idx="724">
                  <c:v>-35.482624482588875</c:v>
                </c:pt>
                <c:pt idx="725">
                  <c:v>-35.283982918029935</c:v>
                </c:pt>
                <c:pt idx="726">
                  <c:v>-34.370031788949646</c:v>
                </c:pt>
                <c:pt idx="727">
                  <c:v>-34.480343415497288</c:v>
                </c:pt>
                <c:pt idx="728">
                  <c:v>-34.650276420098876</c:v>
                </c:pt>
                <c:pt idx="729">
                  <c:v>-35.109444959781641</c:v>
                </c:pt>
                <c:pt idx="730">
                  <c:v>-35.155461443874287</c:v>
                </c:pt>
                <c:pt idx="731">
                  <c:v>-35.253598486263499</c:v>
                </c:pt>
                <c:pt idx="732">
                  <c:v>-37.739631609293475</c:v>
                </c:pt>
                <c:pt idx="733">
                  <c:v>-37.432457210403747</c:v>
                </c:pt>
                <c:pt idx="734">
                  <c:v>-35.932526005530875</c:v>
                </c:pt>
                <c:pt idx="735">
                  <c:v>-35.749570775001246</c:v>
                </c:pt>
                <c:pt idx="736">
                  <c:v>-35.550752846228406</c:v>
                </c:pt>
                <c:pt idx="737">
                  <c:v>-35.735142563648779</c:v>
                </c:pt>
                <c:pt idx="738">
                  <c:v>-35.830915401190339</c:v>
                </c:pt>
                <c:pt idx="739">
                  <c:v>-36.735763100354049</c:v>
                </c:pt>
                <c:pt idx="740">
                  <c:v>-36.501654961348997</c:v>
                </c:pt>
                <c:pt idx="741">
                  <c:v>-36.433703578060204</c:v>
                </c:pt>
                <c:pt idx="742">
                  <c:v>-36.535174958949135</c:v>
                </c:pt>
                <c:pt idx="743">
                  <c:v>-36.738321578913457</c:v>
                </c:pt>
                <c:pt idx="744">
                  <c:v>-36.710540132390115</c:v>
                </c:pt>
                <c:pt idx="745">
                  <c:v>-37.254167266776385</c:v>
                </c:pt>
                <c:pt idx="746">
                  <c:v>-37.841110883057837</c:v>
                </c:pt>
                <c:pt idx="747">
                  <c:v>-38.561745473112282</c:v>
                </c:pt>
                <c:pt idx="748">
                  <c:v>-39.028944294760059</c:v>
                </c:pt>
                <c:pt idx="749">
                  <c:v>-39.554326125680753</c:v>
                </c:pt>
                <c:pt idx="750">
                  <c:v>-39.594776416620213</c:v>
                </c:pt>
                <c:pt idx="751">
                  <c:v>-40.105280612047359</c:v>
                </c:pt>
                <c:pt idx="752">
                  <c:v>-39.006234906262492</c:v>
                </c:pt>
                <c:pt idx="753">
                  <c:v>-39.880041219047556</c:v>
                </c:pt>
                <c:pt idx="754">
                  <c:v>-40.113041261805684</c:v>
                </c:pt>
                <c:pt idx="755">
                  <c:v>-39.783697690313566</c:v>
                </c:pt>
                <c:pt idx="756">
                  <c:v>-40.333821636326348</c:v>
                </c:pt>
                <c:pt idx="757">
                  <c:v>-40.787638388056337</c:v>
                </c:pt>
                <c:pt idx="758">
                  <c:v>-40.747117610244253</c:v>
                </c:pt>
                <c:pt idx="759">
                  <c:v>-41.036471080975836</c:v>
                </c:pt>
                <c:pt idx="760">
                  <c:v>-41.13014769694918</c:v>
                </c:pt>
                <c:pt idx="761">
                  <c:v>-39.945598281504111</c:v>
                </c:pt>
                <c:pt idx="762">
                  <c:v>-42.35188431123882</c:v>
                </c:pt>
                <c:pt idx="763">
                  <c:v>-42.237619158523188</c:v>
                </c:pt>
                <c:pt idx="764">
                  <c:v>-42.908811152909642</c:v>
                </c:pt>
                <c:pt idx="765">
                  <c:v>-42.375188658337038</c:v>
                </c:pt>
                <c:pt idx="766">
                  <c:v>-42.03054100165626</c:v>
                </c:pt>
                <c:pt idx="767">
                  <c:v>-41.733872686810024</c:v>
                </c:pt>
                <c:pt idx="768">
                  <c:v>-42.145182749067331</c:v>
                </c:pt>
                <c:pt idx="769">
                  <c:v>-42.927361813380635</c:v>
                </c:pt>
                <c:pt idx="770">
                  <c:v>-43.083427710363189</c:v>
                </c:pt>
                <c:pt idx="771">
                  <c:v>-42.892927806432546</c:v>
                </c:pt>
                <c:pt idx="772">
                  <c:v>-43.830823116008673</c:v>
                </c:pt>
                <c:pt idx="773">
                  <c:v>-44.454195968318466</c:v>
                </c:pt>
                <c:pt idx="774">
                  <c:v>-44.25502057198014</c:v>
                </c:pt>
                <c:pt idx="775">
                  <c:v>-43.84050750034968</c:v>
                </c:pt>
                <c:pt idx="776">
                  <c:v>-44.570005943059101</c:v>
                </c:pt>
                <c:pt idx="777">
                  <c:v>-45.796286657831764</c:v>
                </c:pt>
                <c:pt idx="778">
                  <c:v>-45.439406969849742</c:v>
                </c:pt>
                <c:pt idx="779">
                  <c:v>-46.930824115890445</c:v>
                </c:pt>
                <c:pt idx="780">
                  <c:v>-47.557379236312755</c:v>
                </c:pt>
                <c:pt idx="781">
                  <c:v>-44.939158917153385</c:v>
                </c:pt>
                <c:pt idx="782">
                  <c:v>-46.232597593438918</c:v>
                </c:pt>
                <c:pt idx="783">
                  <c:v>-45.600400734365444</c:v>
                </c:pt>
                <c:pt idx="784">
                  <c:v>-44.890398220527295</c:v>
                </c:pt>
                <c:pt idx="785">
                  <c:v>-44.167128653417919</c:v>
                </c:pt>
                <c:pt idx="786">
                  <c:v>-43.872783891952608</c:v>
                </c:pt>
                <c:pt idx="787">
                  <c:v>-45.27953257586725</c:v>
                </c:pt>
                <c:pt idx="788">
                  <c:v>-46.685440147530855</c:v>
                </c:pt>
                <c:pt idx="789">
                  <c:v>-45.27725985181177</c:v>
                </c:pt>
                <c:pt idx="790">
                  <c:v>-45.607399592107299</c:v>
                </c:pt>
                <c:pt idx="791">
                  <c:v>-45.461589475420652</c:v>
                </c:pt>
                <c:pt idx="792">
                  <c:v>-46.003360829982739</c:v>
                </c:pt>
                <c:pt idx="793">
                  <c:v>-47.305095642763185</c:v>
                </c:pt>
                <c:pt idx="794">
                  <c:v>-46.827932735374567</c:v>
                </c:pt>
                <c:pt idx="795">
                  <c:v>-47.308733019241309</c:v>
                </c:pt>
                <c:pt idx="796">
                  <c:v>-46.527176510515957</c:v>
                </c:pt>
                <c:pt idx="797">
                  <c:v>-45.376763224436388</c:v>
                </c:pt>
                <c:pt idx="798">
                  <c:v>-45.631791868569991</c:v>
                </c:pt>
                <c:pt idx="799">
                  <c:v>-44.052248014367869</c:v>
                </c:pt>
                <c:pt idx="800">
                  <c:v>-44.668362298629461</c:v>
                </c:pt>
                <c:pt idx="801">
                  <c:v>-45.307985643678187</c:v>
                </c:pt>
                <c:pt idx="802">
                  <c:v>-44.097810436324039</c:v>
                </c:pt>
                <c:pt idx="803">
                  <c:v>-44.835546480764989</c:v>
                </c:pt>
                <c:pt idx="804">
                  <c:v>-44.408264777923243</c:v>
                </c:pt>
                <c:pt idx="805">
                  <c:v>-44.107404811429461</c:v>
                </c:pt>
                <c:pt idx="806">
                  <c:v>-44.430005472690546</c:v>
                </c:pt>
                <c:pt idx="807">
                  <c:v>-43.300148856203478</c:v>
                </c:pt>
                <c:pt idx="808">
                  <c:v>-42.767671970182654</c:v>
                </c:pt>
                <c:pt idx="809">
                  <c:v>-42.992528563112053</c:v>
                </c:pt>
                <c:pt idx="810">
                  <c:v>-43.091502395098225</c:v>
                </c:pt>
                <c:pt idx="811">
                  <c:v>-42.654899853928228</c:v>
                </c:pt>
                <c:pt idx="812">
                  <c:v>-42.184597797577581</c:v>
                </c:pt>
                <c:pt idx="813">
                  <c:v>-43.193229005114716</c:v>
                </c:pt>
                <c:pt idx="814">
                  <c:v>-41.980646470586521</c:v>
                </c:pt>
                <c:pt idx="815">
                  <c:v>-42.328732505628032</c:v>
                </c:pt>
                <c:pt idx="816">
                  <c:v>-41.737221594062724</c:v>
                </c:pt>
                <c:pt idx="817">
                  <c:v>-41.38968848569435</c:v>
                </c:pt>
                <c:pt idx="818">
                  <c:v>-41.628983165850251</c:v>
                </c:pt>
                <c:pt idx="819">
                  <c:v>-40.807863558929881</c:v>
                </c:pt>
                <c:pt idx="820">
                  <c:v>-40.629667418776414</c:v>
                </c:pt>
                <c:pt idx="821">
                  <c:v>-40.673191471807804</c:v>
                </c:pt>
                <c:pt idx="822">
                  <c:v>-40.119181294423079</c:v>
                </c:pt>
                <c:pt idx="823">
                  <c:v>-39.919520090198077</c:v>
                </c:pt>
                <c:pt idx="824">
                  <c:v>-40.574167588488706</c:v>
                </c:pt>
                <c:pt idx="825">
                  <c:v>-40.688429065412848</c:v>
                </c:pt>
                <c:pt idx="826">
                  <c:v>-40.720027760401365</c:v>
                </c:pt>
                <c:pt idx="827">
                  <c:v>-40.90527633469879</c:v>
                </c:pt>
                <c:pt idx="828">
                  <c:v>-40.973660622503751</c:v>
                </c:pt>
                <c:pt idx="829">
                  <c:v>-40.092104979079636</c:v>
                </c:pt>
                <c:pt idx="830">
                  <c:v>-40.59105565221688</c:v>
                </c:pt>
                <c:pt idx="831">
                  <c:v>-41.42920634371535</c:v>
                </c:pt>
                <c:pt idx="832">
                  <c:v>-40.923797082740862</c:v>
                </c:pt>
                <c:pt idx="833">
                  <c:v>-40.401769809117404</c:v>
                </c:pt>
                <c:pt idx="834">
                  <c:v>-40.420709986516592</c:v>
                </c:pt>
                <c:pt idx="835">
                  <c:v>-39.796869547671498</c:v>
                </c:pt>
                <c:pt idx="836">
                  <c:v>-39.822080889980619</c:v>
                </c:pt>
                <c:pt idx="837">
                  <c:v>-38.886476931891934</c:v>
                </c:pt>
                <c:pt idx="838">
                  <c:v>-39.284720836361686</c:v>
                </c:pt>
                <c:pt idx="839">
                  <c:v>-39.280823562268537</c:v>
                </c:pt>
                <c:pt idx="840">
                  <c:v>-38.97302716415706</c:v>
                </c:pt>
                <c:pt idx="841">
                  <c:v>-39.1922275690725</c:v>
                </c:pt>
                <c:pt idx="842">
                  <c:v>-38.391959429836717</c:v>
                </c:pt>
                <c:pt idx="843">
                  <c:v>-39.578805702164658</c:v>
                </c:pt>
                <c:pt idx="844">
                  <c:v>-39.049498005639229</c:v>
                </c:pt>
                <c:pt idx="845">
                  <c:v>-38.849268947635288</c:v>
                </c:pt>
                <c:pt idx="846">
                  <c:v>-38.159114680227525</c:v>
                </c:pt>
                <c:pt idx="847">
                  <c:v>-38.033676446931167</c:v>
                </c:pt>
                <c:pt idx="848">
                  <c:v>-37.813474667425119</c:v>
                </c:pt>
                <c:pt idx="849">
                  <c:v>-38.094059607628076</c:v>
                </c:pt>
                <c:pt idx="850">
                  <c:v>-38.495101499078608</c:v>
                </c:pt>
                <c:pt idx="851">
                  <c:v>-38.951555344829849</c:v>
                </c:pt>
                <c:pt idx="852">
                  <c:v>-38.865557460791891</c:v>
                </c:pt>
                <c:pt idx="853">
                  <c:v>-37.801857517642922</c:v>
                </c:pt>
                <c:pt idx="854">
                  <c:v>-38.025682231652027</c:v>
                </c:pt>
                <c:pt idx="855">
                  <c:v>-38.327577257249871</c:v>
                </c:pt>
                <c:pt idx="856">
                  <c:v>-38.271662364755578</c:v>
                </c:pt>
                <c:pt idx="857">
                  <c:v>-37.203196012433196</c:v>
                </c:pt>
                <c:pt idx="858">
                  <c:v>-37.002863356474251</c:v>
                </c:pt>
                <c:pt idx="859">
                  <c:v>-37.279049695631215</c:v>
                </c:pt>
                <c:pt idx="860">
                  <c:v>-36.854178903088631</c:v>
                </c:pt>
                <c:pt idx="861">
                  <c:v>-36.770469108541533</c:v>
                </c:pt>
                <c:pt idx="862">
                  <c:v>-37.25961747973885</c:v>
                </c:pt>
                <c:pt idx="863">
                  <c:v>-37.786730158435397</c:v>
                </c:pt>
                <c:pt idx="864">
                  <c:v>-37.994450964572025</c:v>
                </c:pt>
                <c:pt idx="865">
                  <c:v>-37.975772996185327</c:v>
                </c:pt>
                <c:pt idx="866">
                  <c:v>-37.138307179031237</c:v>
                </c:pt>
                <c:pt idx="867">
                  <c:v>-36.695587464482195</c:v>
                </c:pt>
                <c:pt idx="868">
                  <c:v>-37.192861355521877</c:v>
                </c:pt>
                <c:pt idx="869">
                  <c:v>-36.832563596537362</c:v>
                </c:pt>
                <c:pt idx="870">
                  <c:v>-36.508659196654627</c:v>
                </c:pt>
                <c:pt idx="871">
                  <c:v>-37.604787016916482</c:v>
                </c:pt>
                <c:pt idx="872">
                  <c:v>-37.896263879529698</c:v>
                </c:pt>
                <c:pt idx="873">
                  <c:v>-37.896194541783615</c:v>
                </c:pt>
                <c:pt idx="874">
                  <c:v>-37.367804671537996</c:v>
                </c:pt>
                <c:pt idx="875">
                  <c:v>-37.337428964491139</c:v>
                </c:pt>
                <c:pt idx="876">
                  <c:v>-37.03492505239231</c:v>
                </c:pt>
                <c:pt idx="877">
                  <c:v>-36.45443569409511</c:v>
                </c:pt>
                <c:pt idx="878">
                  <c:v>-36.706596604613317</c:v>
                </c:pt>
                <c:pt idx="879">
                  <c:v>-37.252951384656463</c:v>
                </c:pt>
                <c:pt idx="880">
                  <c:v>-37.37958916316925</c:v>
                </c:pt>
                <c:pt idx="881">
                  <c:v>-37.355189250313217</c:v>
                </c:pt>
                <c:pt idx="882">
                  <c:v>-37.046941678902002</c:v>
                </c:pt>
                <c:pt idx="883">
                  <c:v>-37.051641682870574</c:v>
                </c:pt>
                <c:pt idx="884">
                  <c:v>-36.472693760170841</c:v>
                </c:pt>
                <c:pt idx="885">
                  <c:v>-36.271079060542156</c:v>
                </c:pt>
                <c:pt idx="886">
                  <c:v>-35.759165894052529</c:v>
                </c:pt>
                <c:pt idx="887">
                  <c:v>-37.027453572017421</c:v>
                </c:pt>
                <c:pt idx="888">
                  <c:v>-36.452739429928712</c:v>
                </c:pt>
                <c:pt idx="889">
                  <c:v>-36.335822236082571</c:v>
                </c:pt>
                <c:pt idx="890">
                  <c:v>-36.352128962304334</c:v>
                </c:pt>
                <c:pt idx="891">
                  <c:v>-35.762994754238036</c:v>
                </c:pt>
                <c:pt idx="892">
                  <c:v>-35.798571814613069</c:v>
                </c:pt>
                <c:pt idx="893">
                  <c:v>-36.181365723009066</c:v>
                </c:pt>
                <c:pt idx="894">
                  <c:v>-35.890401066829966</c:v>
                </c:pt>
                <c:pt idx="895">
                  <c:v>-36.279406011879715</c:v>
                </c:pt>
                <c:pt idx="896">
                  <c:v>-35.985163805999008</c:v>
                </c:pt>
                <c:pt idx="897">
                  <c:v>-36.014722776414047</c:v>
                </c:pt>
                <c:pt idx="898">
                  <c:v>-35.977448281358519</c:v>
                </c:pt>
                <c:pt idx="899">
                  <c:v>-35.249650755727004</c:v>
                </c:pt>
                <c:pt idx="900">
                  <c:v>-36.158771721549002</c:v>
                </c:pt>
                <c:pt idx="901">
                  <c:v>-35.979012021650277</c:v>
                </c:pt>
                <c:pt idx="902">
                  <c:v>-36.15877457736277</c:v>
                </c:pt>
                <c:pt idx="903">
                  <c:v>-35.432547211687947</c:v>
                </c:pt>
                <c:pt idx="904">
                  <c:v>-35.432528338818585</c:v>
                </c:pt>
                <c:pt idx="905">
                  <c:v>-34.964313069758333</c:v>
                </c:pt>
                <c:pt idx="906">
                  <c:v>-35.252885256967488</c:v>
                </c:pt>
                <c:pt idx="907">
                  <c:v>-35.298983115697581</c:v>
                </c:pt>
                <c:pt idx="908">
                  <c:v>-35.959890336992288</c:v>
                </c:pt>
                <c:pt idx="909">
                  <c:v>-36.275153836554409</c:v>
                </c:pt>
                <c:pt idx="910">
                  <c:v>-36.859065488248731</c:v>
                </c:pt>
                <c:pt idx="911">
                  <c:v>-37.350635086537842</c:v>
                </c:pt>
                <c:pt idx="912">
                  <c:v>-37.585525851915044</c:v>
                </c:pt>
                <c:pt idx="913">
                  <c:v>-38.40794340011324</c:v>
                </c:pt>
                <c:pt idx="914">
                  <c:v>-38.082630019071026</c:v>
                </c:pt>
                <c:pt idx="915">
                  <c:v>-39.207741754962619</c:v>
                </c:pt>
                <c:pt idx="916">
                  <c:v>-38.805937055174397</c:v>
                </c:pt>
                <c:pt idx="917">
                  <c:v>-38.364597011236</c:v>
                </c:pt>
                <c:pt idx="918">
                  <c:v>-37.883854750053167</c:v>
                </c:pt>
                <c:pt idx="919">
                  <c:v>-37.669593858551956</c:v>
                </c:pt>
                <c:pt idx="920">
                  <c:v>-36.980735004623497</c:v>
                </c:pt>
                <c:pt idx="921">
                  <c:v>-37.314731275069889</c:v>
                </c:pt>
                <c:pt idx="922">
                  <c:v>-37.696578470454334</c:v>
                </c:pt>
                <c:pt idx="923">
                  <c:v>-37.123914218533947</c:v>
                </c:pt>
                <c:pt idx="924">
                  <c:v>-37.449963805206387</c:v>
                </c:pt>
                <c:pt idx="925">
                  <c:v>-37.006351058900435</c:v>
                </c:pt>
                <c:pt idx="926">
                  <c:v>-37.026650021668353</c:v>
                </c:pt>
                <c:pt idx="927">
                  <c:v>-36.92599708339435</c:v>
                </c:pt>
                <c:pt idx="928">
                  <c:v>-36.720571917148717</c:v>
                </c:pt>
                <c:pt idx="929">
                  <c:v>-36.817413126589294</c:v>
                </c:pt>
                <c:pt idx="930">
                  <c:v>-37.602493230870508</c:v>
                </c:pt>
                <c:pt idx="931">
                  <c:v>-37.20142997650936</c:v>
                </c:pt>
                <c:pt idx="932">
                  <c:v>-37.794134809661408</c:v>
                </c:pt>
                <c:pt idx="933">
                  <c:v>-37.349157551587787</c:v>
                </c:pt>
                <c:pt idx="934">
                  <c:v>-37.041748891851491</c:v>
                </c:pt>
                <c:pt idx="935">
                  <c:v>-37.150767068129085</c:v>
                </c:pt>
                <c:pt idx="936">
                  <c:v>-37.317743786829993</c:v>
                </c:pt>
                <c:pt idx="937">
                  <c:v>-37.465796113929237</c:v>
                </c:pt>
                <c:pt idx="938">
                  <c:v>-38.121097760300628</c:v>
                </c:pt>
                <c:pt idx="939">
                  <c:v>-37.4015657651778</c:v>
                </c:pt>
                <c:pt idx="940">
                  <c:v>-37.200220105771088</c:v>
                </c:pt>
                <c:pt idx="941">
                  <c:v>-37.424528395896303</c:v>
                </c:pt>
                <c:pt idx="942">
                  <c:v>-36.953325711267325</c:v>
                </c:pt>
                <c:pt idx="943">
                  <c:v>-36.54895241986312</c:v>
                </c:pt>
                <c:pt idx="944">
                  <c:v>-36.81596144643494</c:v>
                </c:pt>
                <c:pt idx="945">
                  <c:v>-36.834880108398636</c:v>
                </c:pt>
                <c:pt idx="946">
                  <c:v>-37.071711706029618</c:v>
                </c:pt>
                <c:pt idx="947">
                  <c:v>-36.930467206387071</c:v>
                </c:pt>
                <c:pt idx="948">
                  <c:v>-36.600888041557177</c:v>
                </c:pt>
                <c:pt idx="949">
                  <c:v>-37.046101376731734</c:v>
                </c:pt>
                <c:pt idx="950">
                  <c:v>-36.281121707994203</c:v>
                </c:pt>
                <c:pt idx="951">
                  <c:v>-36.342657973554225</c:v>
                </c:pt>
                <c:pt idx="952">
                  <c:v>-35.950478354531413</c:v>
                </c:pt>
                <c:pt idx="953">
                  <c:v>-35.779431243923256</c:v>
                </c:pt>
                <c:pt idx="954">
                  <c:v>-35.937886520982445</c:v>
                </c:pt>
                <c:pt idx="955">
                  <c:v>-35.988338685712591</c:v>
                </c:pt>
                <c:pt idx="956">
                  <c:v>-35.733222939153833</c:v>
                </c:pt>
                <c:pt idx="957">
                  <c:v>-35.214235066082821</c:v>
                </c:pt>
                <c:pt idx="958">
                  <c:v>-34.736941370206097</c:v>
                </c:pt>
                <c:pt idx="959">
                  <c:v>-34.769299165721435</c:v>
                </c:pt>
                <c:pt idx="960">
                  <c:v>-34.308643275013225</c:v>
                </c:pt>
                <c:pt idx="961">
                  <c:v>-34.435030587921858</c:v>
                </c:pt>
                <c:pt idx="962">
                  <c:v>-34.175909389729867</c:v>
                </c:pt>
                <c:pt idx="963">
                  <c:v>-33.853429416609288</c:v>
                </c:pt>
                <c:pt idx="964">
                  <c:v>-34.07450925473843</c:v>
                </c:pt>
                <c:pt idx="965">
                  <c:v>-33.771336174257712</c:v>
                </c:pt>
                <c:pt idx="966">
                  <c:v>-34.476658857595936</c:v>
                </c:pt>
                <c:pt idx="967">
                  <c:v>-34.54996631194328</c:v>
                </c:pt>
                <c:pt idx="968">
                  <c:v>-34.14185100324876</c:v>
                </c:pt>
                <c:pt idx="969">
                  <c:v>-34.390995166841037</c:v>
                </c:pt>
                <c:pt idx="970">
                  <c:v>-33.908462804975159</c:v>
                </c:pt>
                <c:pt idx="971">
                  <c:v>-33.953679217169366</c:v>
                </c:pt>
                <c:pt idx="972">
                  <c:v>-33.854366033583588</c:v>
                </c:pt>
                <c:pt idx="973">
                  <c:v>-33.661160341070754</c:v>
                </c:pt>
                <c:pt idx="974">
                  <c:v>-33.643167449939838</c:v>
                </c:pt>
                <c:pt idx="975">
                  <c:v>-33.653153885581432</c:v>
                </c:pt>
                <c:pt idx="976">
                  <c:v>-34.184780404137456</c:v>
                </c:pt>
                <c:pt idx="977">
                  <c:v>-33.76021541370767</c:v>
                </c:pt>
                <c:pt idx="978">
                  <c:v>-33.934955677451029</c:v>
                </c:pt>
                <c:pt idx="979">
                  <c:v>-34.575373999767123</c:v>
                </c:pt>
                <c:pt idx="980">
                  <c:v>-34.526203706435297</c:v>
                </c:pt>
                <c:pt idx="981">
                  <c:v>-34.712468095038872</c:v>
                </c:pt>
                <c:pt idx="982">
                  <c:v>-34.972453406982979</c:v>
                </c:pt>
                <c:pt idx="983">
                  <c:v>-35.767375994120769</c:v>
                </c:pt>
                <c:pt idx="984">
                  <c:v>-34.952972630203689</c:v>
                </c:pt>
                <c:pt idx="985">
                  <c:v>-35.51006522176678</c:v>
                </c:pt>
                <c:pt idx="986">
                  <c:v>-34.037370301561438</c:v>
                </c:pt>
                <c:pt idx="987">
                  <c:v>-34.677074967093475</c:v>
                </c:pt>
                <c:pt idx="988">
                  <c:v>-34.728920681369232</c:v>
                </c:pt>
                <c:pt idx="989">
                  <c:v>-34.552340024183763</c:v>
                </c:pt>
                <c:pt idx="990">
                  <c:v>-33.039211469516573</c:v>
                </c:pt>
                <c:pt idx="991">
                  <c:v>-33.280879017897746</c:v>
                </c:pt>
                <c:pt idx="992">
                  <c:v>-33.008460132312038</c:v>
                </c:pt>
                <c:pt idx="993">
                  <c:v>-32.964502716988179</c:v>
                </c:pt>
                <c:pt idx="994">
                  <c:v>-32.254197033145942</c:v>
                </c:pt>
                <c:pt idx="995">
                  <c:v>-31.826852027011583</c:v>
                </c:pt>
                <c:pt idx="996">
                  <c:v>-32.022186300980664</c:v>
                </c:pt>
                <c:pt idx="997">
                  <c:v>-31.95726898675089</c:v>
                </c:pt>
                <c:pt idx="998">
                  <c:v>-32.559976783335472</c:v>
                </c:pt>
                <c:pt idx="999">
                  <c:v>-32.619304012713883</c:v>
                </c:pt>
                <c:pt idx="1000">
                  <c:v>-32.943277330000271</c:v>
                </c:pt>
                <c:pt idx="1001">
                  <c:v>-31.687347101137817</c:v>
                </c:pt>
                <c:pt idx="1002">
                  <c:v>-31.328989716216995</c:v>
                </c:pt>
                <c:pt idx="1003">
                  <c:v>-31.30213923413352</c:v>
                </c:pt>
                <c:pt idx="1004">
                  <c:v>-31.553065584578292</c:v>
                </c:pt>
                <c:pt idx="1005">
                  <c:v>-31.989875899533629</c:v>
                </c:pt>
                <c:pt idx="1006">
                  <c:v>-31.64906296164493</c:v>
                </c:pt>
                <c:pt idx="1007">
                  <c:v>-31.322239312942429</c:v>
                </c:pt>
                <c:pt idx="1008">
                  <c:v>-30.052755352507603</c:v>
                </c:pt>
                <c:pt idx="1009">
                  <c:v>-28.715360373371368</c:v>
                </c:pt>
                <c:pt idx="1010">
                  <c:v>-28.279966226518752</c:v>
                </c:pt>
                <c:pt idx="1011">
                  <c:v>-29.444374404972891</c:v>
                </c:pt>
                <c:pt idx="1012">
                  <c:v>-28.883220557680474</c:v>
                </c:pt>
                <c:pt idx="1013">
                  <c:v>-29.233478312582818</c:v>
                </c:pt>
                <c:pt idx="1014">
                  <c:v>-28.956956734799675</c:v>
                </c:pt>
                <c:pt idx="1015">
                  <c:v>-28.439240873950666</c:v>
                </c:pt>
                <c:pt idx="1016">
                  <c:v>-28.300536298820617</c:v>
                </c:pt>
                <c:pt idx="1017">
                  <c:v>-28.034243399309915</c:v>
                </c:pt>
                <c:pt idx="1018">
                  <c:v>-28.63650661379809</c:v>
                </c:pt>
                <c:pt idx="1019">
                  <c:v>-28.256666498250681</c:v>
                </c:pt>
                <c:pt idx="1020">
                  <c:v>-27.808109966053138</c:v>
                </c:pt>
                <c:pt idx="1021">
                  <c:v>-27.365065157438721</c:v>
                </c:pt>
                <c:pt idx="1022">
                  <c:v>-27.609642662727794</c:v>
                </c:pt>
                <c:pt idx="1023">
                  <c:v>-28.94521114203917</c:v>
                </c:pt>
                <c:pt idx="1024">
                  <c:v>-28.349667350844697</c:v>
                </c:pt>
                <c:pt idx="1025">
                  <c:v>-27.687220648499306</c:v>
                </c:pt>
                <c:pt idx="1026">
                  <c:v>-27.415986558287742</c:v>
                </c:pt>
                <c:pt idx="1027">
                  <c:v>-26.561311507815788</c:v>
                </c:pt>
                <c:pt idx="1028">
                  <c:v>-26.520746498983954</c:v>
                </c:pt>
                <c:pt idx="1029">
                  <c:v>-27.139994187900413</c:v>
                </c:pt>
                <c:pt idx="1030">
                  <c:v>-26.861073855419491</c:v>
                </c:pt>
                <c:pt idx="1031">
                  <c:v>-26.315851538033968</c:v>
                </c:pt>
                <c:pt idx="1032">
                  <c:v>-26.241774438916892</c:v>
                </c:pt>
                <c:pt idx="1033">
                  <c:v>-26.516671255206802</c:v>
                </c:pt>
                <c:pt idx="1034">
                  <c:v>-26.388874719876554</c:v>
                </c:pt>
                <c:pt idx="1035">
                  <c:v>-26.478586421380413</c:v>
                </c:pt>
                <c:pt idx="1036">
                  <c:v>-26.001485738824698</c:v>
                </c:pt>
                <c:pt idx="1037">
                  <c:v>-26.438493110893603</c:v>
                </c:pt>
                <c:pt idx="1038">
                  <c:v>-26.477836218101487</c:v>
                </c:pt>
                <c:pt idx="1039">
                  <c:v>-26.806936136100717</c:v>
                </c:pt>
                <c:pt idx="1040">
                  <c:v>-26.151509178324119</c:v>
                </c:pt>
                <c:pt idx="1041">
                  <c:v>-26.843092403413365</c:v>
                </c:pt>
                <c:pt idx="1042">
                  <c:v>-27.435226395423342</c:v>
                </c:pt>
                <c:pt idx="1043">
                  <c:v>-27.005474688842355</c:v>
                </c:pt>
                <c:pt idx="1044">
                  <c:v>-27.423621253714998</c:v>
                </c:pt>
                <c:pt idx="1045">
                  <c:v>-28.022639862554058</c:v>
                </c:pt>
                <c:pt idx="1046">
                  <c:v>-27.998203539420203</c:v>
                </c:pt>
                <c:pt idx="1047">
                  <c:v>-27.225624865691969</c:v>
                </c:pt>
                <c:pt idx="1048">
                  <c:v>-26.942947260810001</c:v>
                </c:pt>
                <c:pt idx="1049">
                  <c:v>-26.836880749056547</c:v>
                </c:pt>
                <c:pt idx="1050">
                  <c:v>-27.215303278191101</c:v>
                </c:pt>
                <c:pt idx="1051">
                  <c:v>-26.995974535916787</c:v>
                </c:pt>
                <c:pt idx="1052">
                  <c:v>-26.80387157734198</c:v>
                </c:pt>
                <c:pt idx="1053">
                  <c:v>-25.924136415933191</c:v>
                </c:pt>
                <c:pt idx="1054">
                  <c:v>-25.406508595537531</c:v>
                </c:pt>
                <c:pt idx="1055">
                  <c:v>-24.332299946966714</c:v>
                </c:pt>
                <c:pt idx="1056">
                  <c:v>-24.596932737757754</c:v>
                </c:pt>
                <c:pt idx="1057">
                  <c:v>-24.992333604896615</c:v>
                </c:pt>
                <c:pt idx="1058">
                  <c:v>-25.857773393250966</c:v>
                </c:pt>
                <c:pt idx="1059">
                  <c:v>-25.386109057734728</c:v>
                </c:pt>
                <c:pt idx="1060">
                  <c:v>-24.789241014814905</c:v>
                </c:pt>
                <c:pt idx="1061">
                  <c:v>-25.86926118081044</c:v>
                </c:pt>
                <c:pt idx="1062">
                  <c:v>-25.649010839809023</c:v>
                </c:pt>
                <c:pt idx="1063">
                  <c:v>-26.093104694008858</c:v>
                </c:pt>
                <c:pt idx="1064">
                  <c:v>-25.833950972637282</c:v>
                </c:pt>
                <c:pt idx="1065">
                  <c:v>-25.935441676368725</c:v>
                </c:pt>
                <c:pt idx="1066">
                  <c:v>-25.917633467170475</c:v>
                </c:pt>
                <c:pt idx="1067">
                  <c:v>-26.009988583654263</c:v>
                </c:pt>
                <c:pt idx="1068">
                  <c:v>-25.895399399982722</c:v>
                </c:pt>
                <c:pt idx="1069">
                  <c:v>-25.739915064142465</c:v>
                </c:pt>
                <c:pt idx="1070">
                  <c:v>-25.728138000427421</c:v>
                </c:pt>
                <c:pt idx="1071">
                  <c:v>-26.196899270789743</c:v>
                </c:pt>
                <c:pt idx="1072">
                  <c:v>-26.489000888409635</c:v>
                </c:pt>
                <c:pt idx="1073">
                  <c:v>-26.688439677634648</c:v>
                </c:pt>
                <c:pt idx="1074">
                  <c:v>-26.402698117806665</c:v>
                </c:pt>
                <c:pt idx="1075">
                  <c:v>-26.821088659787833</c:v>
                </c:pt>
                <c:pt idx="1076">
                  <c:v>-26.677759642046382</c:v>
                </c:pt>
                <c:pt idx="1077">
                  <c:v>-26.1260131308985</c:v>
                </c:pt>
                <c:pt idx="1078">
                  <c:v>-25.212093495979815</c:v>
                </c:pt>
                <c:pt idx="1079">
                  <c:v>-25.757588379959543</c:v>
                </c:pt>
                <c:pt idx="1080">
                  <c:v>-26.184562110051559</c:v>
                </c:pt>
                <c:pt idx="1081">
                  <c:v>-26.261510338868774</c:v>
                </c:pt>
                <c:pt idx="1082">
                  <c:v>-25.686547476953052</c:v>
                </c:pt>
                <c:pt idx="1083">
                  <c:v>-25.330880706585916</c:v>
                </c:pt>
                <c:pt idx="1084">
                  <c:v>-25.458583133360619</c:v>
                </c:pt>
                <c:pt idx="1085">
                  <c:v>-25.315029174077424</c:v>
                </c:pt>
                <c:pt idx="1086">
                  <c:v>-24.926290100658179</c:v>
                </c:pt>
                <c:pt idx="1087">
                  <c:v>-23.998640488783479</c:v>
                </c:pt>
                <c:pt idx="1088">
                  <c:v>-24.196150108025591</c:v>
                </c:pt>
                <c:pt idx="1089">
                  <c:v>-24.010565044312287</c:v>
                </c:pt>
                <c:pt idx="1090">
                  <c:v>-23.80428422104454</c:v>
                </c:pt>
                <c:pt idx="1091">
                  <c:v>-24.140308016059265</c:v>
                </c:pt>
                <c:pt idx="1092">
                  <c:v>-24.155340653120192</c:v>
                </c:pt>
                <c:pt idx="1093">
                  <c:v>-25.299663588776781</c:v>
                </c:pt>
                <c:pt idx="1094">
                  <c:v>-25.199740068651337</c:v>
                </c:pt>
                <c:pt idx="1095">
                  <c:v>-24.938597780733986</c:v>
                </c:pt>
                <c:pt idx="1096">
                  <c:v>-24.851753752822916</c:v>
                </c:pt>
                <c:pt idx="1097">
                  <c:v>-24.227755991173154</c:v>
                </c:pt>
                <c:pt idx="1098">
                  <c:v>-24.081383934176088</c:v>
                </c:pt>
                <c:pt idx="1099">
                  <c:v>-23.909452774420274</c:v>
                </c:pt>
                <c:pt idx="1100">
                  <c:v>-24.493566751955314</c:v>
                </c:pt>
                <c:pt idx="1101">
                  <c:v>-24.50911712770656</c:v>
                </c:pt>
                <c:pt idx="1102">
                  <c:v>-24.093004575453122</c:v>
                </c:pt>
                <c:pt idx="1103">
                  <c:v>-24.517776069519897</c:v>
                </c:pt>
                <c:pt idx="1104">
                  <c:v>-24.234557397990102</c:v>
                </c:pt>
                <c:pt idx="1105">
                  <c:v>-24.86987790059969</c:v>
                </c:pt>
                <c:pt idx="1106">
                  <c:v>-25.907503743451755</c:v>
                </c:pt>
                <c:pt idx="1107">
                  <c:v>-25.765143728063194</c:v>
                </c:pt>
                <c:pt idx="1108">
                  <c:v>-25.791421233176692</c:v>
                </c:pt>
                <c:pt idx="1109">
                  <c:v>-25.851394044078049</c:v>
                </c:pt>
                <c:pt idx="1110">
                  <c:v>-26.21980024277201</c:v>
                </c:pt>
                <c:pt idx="1111">
                  <c:v>-26.500541038465116</c:v>
                </c:pt>
                <c:pt idx="1112">
                  <c:v>-27.69265589299691</c:v>
                </c:pt>
                <c:pt idx="1113">
                  <c:v>-27.384684741724101</c:v>
                </c:pt>
                <c:pt idx="1114">
                  <c:v>-27.303430978845483</c:v>
                </c:pt>
                <c:pt idx="1115">
                  <c:v>-27.231623271423345</c:v>
                </c:pt>
                <c:pt idx="1116">
                  <c:v>-26.29148521137499</c:v>
                </c:pt>
                <c:pt idx="1117">
                  <c:v>-25.978283331714891</c:v>
                </c:pt>
                <c:pt idx="1118">
                  <c:v>-26.370190009212124</c:v>
                </c:pt>
                <c:pt idx="1119">
                  <c:v>-25.648463394397965</c:v>
                </c:pt>
                <c:pt idx="1120">
                  <c:v>-26.341882483468567</c:v>
                </c:pt>
                <c:pt idx="1121">
                  <c:v>-26.768452253026467</c:v>
                </c:pt>
                <c:pt idx="1122">
                  <c:v>-26.363360269146824</c:v>
                </c:pt>
                <c:pt idx="1123">
                  <c:v>-26.270557452865319</c:v>
                </c:pt>
                <c:pt idx="1124">
                  <c:v>-26.074246185231971</c:v>
                </c:pt>
                <c:pt idx="1125">
                  <c:v>-25.698906193371784</c:v>
                </c:pt>
                <c:pt idx="1126">
                  <c:v>-25.946262653577904</c:v>
                </c:pt>
                <c:pt idx="1127">
                  <c:v>-26.566469895013469</c:v>
                </c:pt>
                <c:pt idx="1128">
                  <c:v>-25.951539686955996</c:v>
                </c:pt>
                <c:pt idx="1129">
                  <c:v>-25.939647606136745</c:v>
                </c:pt>
                <c:pt idx="1130">
                  <c:v>-25.944323369705629</c:v>
                </c:pt>
                <c:pt idx="1131">
                  <c:v>-26.351392928994471</c:v>
                </c:pt>
                <c:pt idx="1132">
                  <c:v>-25.932699742644033</c:v>
                </c:pt>
                <c:pt idx="1133">
                  <c:v>-26.511105463764721</c:v>
                </c:pt>
                <c:pt idx="1134">
                  <c:v>-26.460758023251728</c:v>
                </c:pt>
                <c:pt idx="1135">
                  <c:v>-26.403380330738855</c:v>
                </c:pt>
                <c:pt idx="1136">
                  <c:v>-26.94258803027202</c:v>
                </c:pt>
                <c:pt idx="1137">
                  <c:v>-26.839915323580726</c:v>
                </c:pt>
                <c:pt idx="1138">
                  <c:v>-26.885580175166865</c:v>
                </c:pt>
                <c:pt idx="1139">
                  <c:v>-26.924950774252181</c:v>
                </c:pt>
                <c:pt idx="1140">
                  <c:v>-26.94572757797313</c:v>
                </c:pt>
                <c:pt idx="1141">
                  <c:v>-27.529708326020625</c:v>
                </c:pt>
                <c:pt idx="1142">
                  <c:v>-27.748850841134555</c:v>
                </c:pt>
                <c:pt idx="1143">
                  <c:v>-27.680653812572459</c:v>
                </c:pt>
                <c:pt idx="1144">
                  <c:v>-28.512707447705708</c:v>
                </c:pt>
                <c:pt idx="1145">
                  <c:v>-29.370860229620149</c:v>
                </c:pt>
                <c:pt idx="1146">
                  <c:v>-30.287628508835169</c:v>
                </c:pt>
                <c:pt idx="1147">
                  <c:v>-30.063616093538371</c:v>
                </c:pt>
                <c:pt idx="1148">
                  <c:v>-29.599961195260505</c:v>
                </c:pt>
                <c:pt idx="1149">
                  <c:v>-29.001940751404447</c:v>
                </c:pt>
                <c:pt idx="1150">
                  <c:v>-29.826149688281461</c:v>
                </c:pt>
                <c:pt idx="1151">
                  <c:v>-29.86165070818798</c:v>
                </c:pt>
                <c:pt idx="1152">
                  <c:v>-29.891671318975568</c:v>
                </c:pt>
                <c:pt idx="1153">
                  <c:v>-28.747388113194049</c:v>
                </c:pt>
                <c:pt idx="1154">
                  <c:v>-29.388110982104948</c:v>
                </c:pt>
                <c:pt idx="1155">
                  <c:v>-29.611352069952318</c:v>
                </c:pt>
                <c:pt idx="1156">
                  <c:v>-30.195601237863727</c:v>
                </c:pt>
                <c:pt idx="1157">
                  <c:v>-30.356757653503436</c:v>
                </c:pt>
                <c:pt idx="1158">
                  <c:v>-30.781754169614445</c:v>
                </c:pt>
                <c:pt idx="1159">
                  <c:v>-30.778458325625863</c:v>
                </c:pt>
                <c:pt idx="1160">
                  <c:v>-31.578633343994795</c:v>
                </c:pt>
                <c:pt idx="1161">
                  <c:v>-30.99757416985733</c:v>
                </c:pt>
                <c:pt idx="1162">
                  <c:v>-30.668743501235767</c:v>
                </c:pt>
                <c:pt idx="1163">
                  <c:v>-30.085384017469281</c:v>
                </c:pt>
                <c:pt idx="1164">
                  <c:v>-30.493926082441831</c:v>
                </c:pt>
                <c:pt idx="1165">
                  <c:v>-30.772213776780831</c:v>
                </c:pt>
                <c:pt idx="1166">
                  <c:v>-30.268020583043807</c:v>
                </c:pt>
                <c:pt idx="1167">
                  <c:v>-30.468110838379516</c:v>
                </c:pt>
                <c:pt idx="1168">
                  <c:v>-30.725151891328565</c:v>
                </c:pt>
                <c:pt idx="1169">
                  <c:v>-31.55221440690093</c:v>
                </c:pt>
                <c:pt idx="1170">
                  <c:v>-31.235340858213647</c:v>
                </c:pt>
                <c:pt idx="1171">
                  <c:v>-31.163988118372217</c:v>
                </c:pt>
                <c:pt idx="1172">
                  <c:v>-31.171311965088634</c:v>
                </c:pt>
                <c:pt idx="1173">
                  <c:v>-31.316759030869818</c:v>
                </c:pt>
                <c:pt idx="1174">
                  <c:v>-31.754548450878275</c:v>
                </c:pt>
                <c:pt idx="1175">
                  <c:v>-32.380563675240126</c:v>
                </c:pt>
                <c:pt idx="1176">
                  <c:v>-32.702282277834087</c:v>
                </c:pt>
                <c:pt idx="1177">
                  <c:v>-32.501909646716271</c:v>
                </c:pt>
                <c:pt idx="1178">
                  <c:v>-31.81550090024497</c:v>
                </c:pt>
                <c:pt idx="1179">
                  <c:v>-31.932364219795645</c:v>
                </c:pt>
                <c:pt idx="1180">
                  <c:v>-31.648395816489483</c:v>
                </c:pt>
                <c:pt idx="1181">
                  <c:v>-31.827279158459348</c:v>
                </c:pt>
                <c:pt idx="1182">
                  <c:v>-31.626264295541333</c:v>
                </c:pt>
                <c:pt idx="1183">
                  <c:v>-31.473623339426638</c:v>
                </c:pt>
                <c:pt idx="1184">
                  <c:v>-31.476231800575817</c:v>
                </c:pt>
                <c:pt idx="1185">
                  <c:v>-31.103836903064064</c:v>
                </c:pt>
                <c:pt idx="1186">
                  <c:v>-30.966882539531341</c:v>
                </c:pt>
                <c:pt idx="1187">
                  <c:v>-30.523255547967196</c:v>
                </c:pt>
                <c:pt idx="1188">
                  <c:v>-30.472290401660672</c:v>
                </c:pt>
                <c:pt idx="1189">
                  <c:v>-30.792344020325075</c:v>
                </c:pt>
                <c:pt idx="1190">
                  <c:v>-30.667305264452267</c:v>
                </c:pt>
                <c:pt idx="1191">
                  <c:v>-30.83111298303163</c:v>
                </c:pt>
                <c:pt idx="1192">
                  <c:v>-30.880065923690864</c:v>
                </c:pt>
                <c:pt idx="1193">
                  <c:v>-30.566050459869572</c:v>
                </c:pt>
                <c:pt idx="1194">
                  <c:v>-30.397695067696233</c:v>
                </c:pt>
                <c:pt idx="1195">
                  <c:v>-30.836100633492265</c:v>
                </c:pt>
                <c:pt idx="1196">
                  <c:v>-30.298263363672035</c:v>
                </c:pt>
                <c:pt idx="1197">
                  <c:v>-29.746270083659823</c:v>
                </c:pt>
                <c:pt idx="1198">
                  <c:v>-29.12123654012241</c:v>
                </c:pt>
                <c:pt idx="1199">
                  <c:v>-29.518303556536551</c:v>
                </c:pt>
                <c:pt idx="1200">
                  <c:v>-29.218084397666374</c:v>
                </c:pt>
                <c:pt idx="1201">
                  <c:v>-29.299464251057799</c:v>
                </c:pt>
                <c:pt idx="1202">
                  <c:v>-28.994446454383038</c:v>
                </c:pt>
                <c:pt idx="1203">
                  <c:v>-29.567908270509989</c:v>
                </c:pt>
                <c:pt idx="1204">
                  <c:v>-29.311056538617322</c:v>
                </c:pt>
                <c:pt idx="1205">
                  <c:v>-29.695375999517807</c:v>
                </c:pt>
                <c:pt idx="1206">
                  <c:v>-29.688346509179738</c:v>
                </c:pt>
                <c:pt idx="1207">
                  <c:v>-29.306220942344012</c:v>
                </c:pt>
                <c:pt idx="1208">
                  <c:v>-29.370310317893484</c:v>
                </c:pt>
                <c:pt idx="1209">
                  <c:v>-29.836835935951626</c:v>
                </c:pt>
                <c:pt idx="1210">
                  <c:v>-30.060601412806932</c:v>
                </c:pt>
                <c:pt idx="1211">
                  <c:v>-29.784469378703662</c:v>
                </c:pt>
                <c:pt idx="1212">
                  <c:v>-29.505668724848164</c:v>
                </c:pt>
                <c:pt idx="1213">
                  <c:v>-29.323456955473318</c:v>
                </c:pt>
                <c:pt idx="1214">
                  <c:v>-28.666984813107035</c:v>
                </c:pt>
                <c:pt idx="1215">
                  <c:v>-28.818206824843003</c:v>
                </c:pt>
                <c:pt idx="1216">
                  <c:v>-28.795388561089069</c:v>
                </c:pt>
                <c:pt idx="1217">
                  <c:v>-28.665282746994905</c:v>
                </c:pt>
                <c:pt idx="1218">
                  <c:v>-28.17071977922383</c:v>
                </c:pt>
                <c:pt idx="1219">
                  <c:v>-28.409092138362325</c:v>
                </c:pt>
                <c:pt idx="1220">
                  <c:v>-28.521001268510105</c:v>
                </c:pt>
                <c:pt idx="1221">
                  <c:v>-28.366671802158123</c:v>
                </c:pt>
                <c:pt idx="1222">
                  <c:v>-28.116232822734247</c:v>
                </c:pt>
                <c:pt idx="1223">
                  <c:v>-28.584892568461711</c:v>
                </c:pt>
                <c:pt idx="1224">
                  <c:v>-28.457284309269028</c:v>
                </c:pt>
                <c:pt idx="1225">
                  <c:v>-28.179004857678407</c:v>
                </c:pt>
                <c:pt idx="1226">
                  <c:v>-28.302314554296728</c:v>
                </c:pt>
                <c:pt idx="1227">
                  <c:v>-28.035695106272456</c:v>
                </c:pt>
                <c:pt idx="1228">
                  <c:v>-27.930042042494833</c:v>
                </c:pt>
                <c:pt idx="1229">
                  <c:v>-27.586872356705967</c:v>
                </c:pt>
                <c:pt idx="1230">
                  <c:v>-27.663059419536921</c:v>
                </c:pt>
                <c:pt idx="1231">
                  <c:v>-27.76031559637795</c:v>
                </c:pt>
                <c:pt idx="1232">
                  <c:v>-27.712362388710659</c:v>
                </c:pt>
                <c:pt idx="1233">
                  <c:v>-27.389574986823106</c:v>
                </c:pt>
                <c:pt idx="1234">
                  <c:v>-27.274730274471509</c:v>
                </c:pt>
                <c:pt idx="1235">
                  <c:v>-27.647529038687296</c:v>
                </c:pt>
                <c:pt idx="1236">
                  <c:v>-27.008369858489829</c:v>
                </c:pt>
                <c:pt idx="1237">
                  <c:v>-27.519242327074977</c:v>
                </c:pt>
                <c:pt idx="1238">
                  <c:v>-27.347951219546687</c:v>
                </c:pt>
                <c:pt idx="1239">
                  <c:v>-27.892011695015199</c:v>
                </c:pt>
                <c:pt idx="1240">
                  <c:v>-27.817016989527616</c:v>
                </c:pt>
                <c:pt idx="1241">
                  <c:v>-27.917956417467863</c:v>
                </c:pt>
                <c:pt idx="1242">
                  <c:v>-28.503214771706837</c:v>
                </c:pt>
                <c:pt idx="1243">
                  <c:v>-27.895626819867289</c:v>
                </c:pt>
                <c:pt idx="1244">
                  <c:v>-28.821840246081038</c:v>
                </c:pt>
                <c:pt idx="1245">
                  <c:v>-28.784215610762928</c:v>
                </c:pt>
                <c:pt idx="1246">
                  <c:v>-28.993129267842193</c:v>
                </c:pt>
                <c:pt idx="1247">
                  <c:v>-28.883709628354893</c:v>
                </c:pt>
                <c:pt idx="1248">
                  <c:v>-29.043697787853489</c:v>
                </c:pt>
                <c:pt idx="1249">
                  <c:v>-30.375731897885629</c:v>
                </c:pt>
                <c:pt idx="1250">
                  <c:v>-30.146329135179016</c:v>
                </c:pt>
                <c:pt idx="1251">
                  <c:v>-29.773138460970799</c:v>
                </c:pt>
                <c:pt idx="1252">
                  <c:v>-29.127389646372094</c:v>
                </c:pt>
                <c:pt idx="1253">
                  <c:v>-29.346162620741197</c:v>
                </c:pt>
                <c:pt idx="1254">
                  <c:v>-29.180896211529657</c:v>
                </c:pt>
                <c:pt idx="1255">
                  <c:v>-28.748367091970223</c:v>
                </c:pt>
                <c:pt idx="1256">
                  <c:v>-28.817560625336398</c:v>
                </c:pt>
                <c:pt idx="1257">
                  <c:v>-28.867220357147804</c:v>
                </c:pt>
                <c:pt idx="1258">
                  <c:v>-29.086784093938757</c:v>
                </c:pt>
                <c:pt idx="1259">
                  <c:v>-28.870970664853402</c:v>
                </c:pt>
                <c:pt idx="1260">
                  <c:v>-29.034476557157685</c:v>
                </c:pt>
                <c:pt idx="1261">
                  <c:v>-28.898777266171948</c:v>
                </c:pt>
                <c:pt idx="1262">
                  <c:v>-29.420881173503901</c:v>
                </c:pt>
                <c:pt idx="1263">
                  <c:v>-29.38947217921941</c:v>
                </c:pt>
                <c:pt idx="1264">
                  <c:v>-29.259658169778913</c:v>
                </c:pt>
                <c:pt idx="1265">
                  <c:v>-29.631316785562621</c:v>
                </c:pt>
                <c:pt idx="1266">
                  <c:v>-29.445777345678049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901888"/>
        <c:axId val="278896000"/>
      </c:areaChart>
      <c:lineChart>
        <c:grouping val="standard"/>
        <c:varyColors val="0"/>
        <c:ser>
          <c:idx val="1"/>
          <c:order val="0"/>
          <c:tx>
            <c:strRef>
              <c:f>'рис. 1.8'!$B$6</c:f>
              <c:strCache>
                <c:ptCount val="1"/>
                <c:pt idx="0">
                  <c:v>Средний индекс по странам с формирующимися рынками*</c:v>
                </c:pt>
              </c:strCache>
            </c:strRef>
          </c:tx>
          <c:spPr>
            <a:ln w="28575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'рис. 1.8'!$A$8:$A$3144</c:f>
              <c:numCache>
                <c:formatCode>m/d/yyyy</c:formatCode>
                <c:ptCount val="3137"/>
                <c:pt idx="0">
                  <c:v>41276</c:v>
                </c:pt>
                <c:pt idx="1">
                  <c:v>41277</c:v>
                </c:pt>
                <c:pt idx="2">
                  <c:v>41278</c:v>
                </c:pt>
                <c:pt idx="3">
                  <c:v>41281</c:v>
                </c:pt>
                <c:pt idx="4">
                  <c:v>41282</c:v>
                </c:pt>
                <c:pt idx="5">
                  <c:v>41283</c:v>
                </c:pt>
                <c:pt idx="6">
                  <c:v>41284</c:v>
                </c:pt>
                <c:pt idx="7">
                  <c:v>41285</c:v>
                </c:pt>
                <c:pt idx="8">
                  <c:v>41288</c:v>
                </c:pt>
                <c:pt idx="9">
                  <c:v>41289</c:v>
                </c:pt>
                <c:pt idx="10">
                  <c:v>41290</c:v>
                </c:pt>
                <c:pt idx="11">
                  <c:v>41291</c:v>
                </c:pt>
                <c:pt idx="12">
                  <c:v>41292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41302</c:v>
                </c:pt>
                <c:pt idx="19">
                  <c:v>41303</c:v>
                </c:pt>
                <c:pt idx="20">
                  <c:v>41304</c:v>
                </c:pt>
                <c:pt idx="21">
                  <c:v>41305</c:v>
                </c:pt>
                <c:pt idx="22">
                  <c:v>41306</c:v>
                </c:pt>
                <c:pt idx="23">
                  <c:v>41309</c:v>
                </c:pt>
                <c:pt idx="24">
                  <c:v>41310</c:v>
                </c:pt>
                <c:pt idx="25">
                  <c:v>41311</c:v>
                </c:pt>
                <c:pt idx="26">
                  <c:v>41312</c:v>
                </c:pt>
                <c:pt idx="27">
                  <c:v>41313</c:v>
                </c:pt>
                <c:pt idx="28">
                  <c:v>41316</c:v>
                </c:pt>
                <c:pt idx="29">
                  <c:v>41317</c:v>
                </c:pt>
                <c:pt idx="30">
                  <c:v>41318</c:v>
                </c:pt>
                <c:pt idx="31">
                  <c:v>41319</c:v>
                </c:pt>
                <c:pt idx="32">
                  <c:v>41320</c:v>
                </c:pt>
                <c:pt idx="33">
                  <c:v>41323</c:v>
                </c:pt>
                <c:pt idx="34">
                  <c:v>41324</c:v>
                </c:pt>
                <c:pt idx="35">
                  <c:v>41325</c:v>
                </c:pt>
                <c:pt idx="36">
                  <c:v>41326</c:v>
                </c:pt>
                <c:pt idx="37">
                  <c:v>41327</c:v>
                </c:pt>
                <c:pt idx="38">
                  <c:v>41330</c:v>
                </c:pt>
                <c:pt idx="39">
                  <c:v>41331</c:v>
                </c:pt>
                <c:pt idx="40">
                  <c:v>41332</c:v>
                </c:pt>
                <c:pt idx="41">
                  <c:v>41333</c:v>
                </c:pt>
                <c:pt idx="42">
                  <c:v>41334</c:v>
                </c:pt>
                <c:pt idx="43">
                  <c:v>41337</c:v>
                </c:pt>
                <c:pt idx="44">
                  <c:v>41338</c:v>
                </c:pt>
                <c:pt idx="45">
                  <c:v>41339</c:v>
                </c:pt>
                <c:pt idx="46">
                  <c:v>41340</c:v>
                </c:pt>
                <c:pt idx="47">
                  <c:v>41341</c:v>
                </c:pt>
                <c:pt idx="48">
                  <c:v>41344</c:v>
                </c:pt>
                <c:pt idx="49">
                  <c:v>41345</c:v>
                </c:pt>
                <c:pt idx="50">
                  <c:v>41346</c:v>
                </c:pt>
                <c:pt idx="51">
                  <c:v>41347</c:v>
                </c:pt>
                <c:pt idx="52">
                  <c:v>41348</c:v>
                </c:pt>
                <c:pt idx="53">
                  <c:v>41351</c:v>
                </c:pt>
                <c:pt idx="54">
                  <c:v>41352</c:v>
                </c:pt>
                <c:pt idx="55">
                  <c:v>41353</c:v>
                </c:pt>
                <c:pt idx="56">
                  <c:v>41354</c:v>
                </c:pt>
                <c:pt idx="57">
                  <c:v>41355</c:v>
                </c:pt>
                <c:pt idx="58">
                  <c:v>41358</c:v>
                </c:pt>
                <c:pt idx="59">
                  <c:v>41359</c:v>
                </c:pt>
                <c:pt idx="60">
                  <c:v>41361</c:v>
                </c:pt>
                <c:pt idx="61">
                  <c:v>41366</c:v>
                </c:pt>
                <c:pt idx="62">
                  <c:v>41367</c:v>
                </c:pt>
                <c:pt idx="63">
                  <c:v>41368</c:v>
                </c:pt>
                <c:pt idx="64">
                  <c:v>41369</c:v>
                </c:pt>
                <c:pt idx="65">
                  <c:v>41372</c:v>
                </c:pt>
                <c:pt idx="66">
                  <c:v>41373</c:v>
                </c:pt>
                <c:pt idx="67">
                  <c:v>41374</c:v>
                </c:pt>
                <c:pt idx="68">
                  <c:v>41376</c:v>
                </c:pt>
                <c:pt idx="69">
                  <c:v>41379</c:v>
                </c:pt>
                <c:pt idx="70">
                  <c:v>41380</c:v>
                </c:pt>
                <c:pt idx="71">
                  <c:v>41381</c:v>
                </c:pt>
                <c:pt idx="72">
                  <c:v>41382</c:v>
                </c:pt>
                <c:pt idx="73">
                  <c:v>41386</c:v>
                </c:pt>
                <c:pt idx="74">
                  <c:v>41387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41395</c:v>
                </c:pt>
                <c:pt idx="80">
                  <c:v>41396</c:v>
                </c:pt>
                <c:pt idx="81">
                  <c:v>41397</c:v>
                </c:pt>
                <c:pt idx="82">
                  <c:v>41400</c:v>
                </c:pt>
                <c:pt idx="83">
                  <c:v>41401</c:v>
                </c:pt>
                <c:pt idx="84">
                  <c:v>41402</c:v>
                </c:pt>
                <c:pt idx="85">
                  <c:v>41403</c:v>
                </c:pt>
                <c:pt idx="86">
                  <c:v>41404</c:v>
                </c:pt>
                <c:pt idx="87">
                  <c:v>41407</c:v>
                </c:pt>
                <c:pt idx="88">
                  <c:v>41408</c:v>
                </c:pt>
                <c:pt idx="89">
                  <c:v>41409</c:v>
                </c:pt>
                <c:pt idx="90">
                  <c:v>41410</c:v>
                </c:pt>
                <c:pt idx="91">
                  <c:v>41411</c:v>
                </c:pt>
                <c:pt idx="92">
                  <c:v>41414</c:v>
                </c:pt>
                <c:pt idx="93">
                  <c:v>41415</c:v>
                </c:pt>
                <c:pt idx="94">
                  <c:v>41416</c:v>
                </c:pt>
                <c:pt idx="95">
                  <c:v>41417</c:v>
                </c:pt>
                <c:pt idx="96">
                  <c:v>41418</c:v>
                </c:pt>
                <c:pt idx="97">
                  <c:v>41421</c:v>
                </c:pt>
                <c:pt idx="98">
                  <c:v>41422</c:v>
                </c:pt>
                <c:pt idx="99">
                  <c:v>41423</c:v>
                </c:pt>
                <c:pt idx="100">
                  <c:v>41424</c:v>
                </c:pt>
                <c:pt idx="101">
                  <c:v>41425</c:v>
                </c:pt>
                <c:pt idx="102">
                  <c:v>41428</c:v>
                </c:pt>
                <c:pt idx="103">
                  <c:v>41429</c:v>
                </c:pt>
                <c:pt idx="104">
                  <c:v>41430</c:v>
                </c:pt>
                <c:pt idx="105">
                  <c:v>41431</c:v>
                </c:pt>
                <c:pt idx="106">
                  <c:v>41432</c:v>
                </c:pt>
                <c:pt idx="107">
                  <c:v>41435</c:v>
                </c:pt>
                <c:pt idx="108">
                  <c:v>41436</c:v>
                </c:pt>
                <c:pt idx="109">
                  <c:v>41437</c:v>
                </c:pt>
                <c:pt idx="110">
                  <c:v>41438</c:v>
                </c:pt>
                <c:pt idx="111">
                  <c:v>41439</c:v>
                </c:pt>
                <c:pt idx="112">
                  <c:v>41442</c:v>
                </c:pt>
                <c:pt idx="113">
                  <c:v>41443</c:v>
                </c:pt>
                <c:pt idx="114">
                  <c:v>41444</c:v>
                </c:pt>
                <c:pt idx="115">
                  <c:v>41445</c:v>
                </c:pt>
                <c:pt idx="116">
                  <c:v>41446</c:v>
                </c:pt>
                <c:pt idx="117">
                  <c:v>41449</c:v>
                </c:pt>
                <c:pt idx="118">
                  <c:v>41450</c:v>
                </c:pt>
                <c:pt idx="119">
                  <c:v>41451</c:v>
                </c:pt>
                <c:pt idx="120">
                  <c:v>41452</c:v>
                </c:pt>
                <c:pt idx="121">
                  <c:v>41453</c:v>
                </c:pt>
                <c:pt idx="122">
                  <c:v>41456</c:v>
                </c:pt>
                <c:pt idx="123">
                  <c:v>41457</c:v>
                </c:pt>
                <c:pt idx="124">
                  <c:v>41458</c:v>
                </c:pt>
                <c:pt idx="125">
                  <c:v>41459</c:v>
                </c:pt>
                <c:pt idx="126">
                  <c:v>41460</c:v>
                </c:pt>
                <c:pt idx="127">
                  <c:v>41463</c:v>
                </c:pt>
                <c:pt idx="128">
                  <c:v>41464</c:v>
                </c:pt>
                <c:pt idx="129">
                  <c:v>41465</c:v>
                </c:pt>
                <c:pt idx="130">
                  <c:v>41466</c:v>
                </c:pt>
                <c:pt idx="131">
                  <c:v>41467</c:v>
                </c:pt>
                <c:pt idx="132">
                  <c:v>41470</c:v>
                </c:pt>
                <c:pt idx="133">
                  <c:v>41471</c:v>
                </c:pt>
                <c:pt idx="134">
                  <c:v>41472</c:v>
                </c:pt>
                <c:pt idx="135">
                  <c:v>41473</c:v>
                </c:pt>
                <c:pt idx="136">
                  <c:v>41474</c:v>
                </c:pt>
                <c:pt idx="137">
                  <c:v>41477</c:v>
                </c:pt>
                <c:pt idx="138">
                  <c:v>41478</c:v>
                </c:pt>
                <c:pt idx="139">
                  <c:v>41479</c:v>
                </c:pt>
                <c:pt idx="140">
                  <c:v>41480</c:v>
                </c:pt>
                <c:pt idx="141">
                  <c:v>41481</c:v>
                </c:pt>
                <c:pt idx="142">
                  <c:v>41484</c:v>
                </c:pt>
                <c:pt idx="143">
                  <c:v>41485</c:v>
                </c:pt>
                <c:pt idx="144">
                  <c:v>41486</c:v>
                </c:pt>
                <c:pt idx="145">
                  <c:v>41487</c:v>
                </c:pt>
                <c:pt idx="146">
                  <c:v>41488</c:v>
                </c:pt>
                <c:pt idx="147">
                  <c:v>41491</c:v>
                </c:pt>
                <c:pt idx="148">
                  <c:v>41492</c:v>
                </c:pt>
                <c:pt idx="149">
                  <c:v>41493</c:v>
                </c:pt>
                <c:pt idx="150">
                  <c:v>41494</c:v>
                </c:pt>
                <c:pt idx="151">
                  <c:v>41495</c:v>
                </c:pt>
                <c:pt idx="152">
                  <c:v>41498</c:v>
                </c:pt>
                <c:pt idx="153">
                  <c:v>41499</c:v>
                </c:pt>
                <c:pt idx="154">
                  <c:v>41500</c:v>
                </c:pt>
                <c:pt idx="155">
                  <c:v>41501</c:v>
                </c:pt>
                <c:pt idx="156">
                  <c:v>41502</c:v>
                </c:pt>
                <c:pt idx="157">
                  <c:v>41505</c:v>
                </c:pt>
                <c:pt idx="158">
                  <c:v>41506</c:v>
                </c:pt>
                <c:pt idx="159">
                  <c:v>41507</c:v>
                </c:pt>
                <c:pt idx="160">
                  <c:v>41508</c:v>
                </c:pt>
                <c:pt idx="161">
                  <c:v>41509</c:v>
                </c:pt>
                <c:pt idx="162">
                  <c:v>41512</c:v>
                </c:pt>
                <c:pt idx="163">
                  <c:v>41513</c:v>
                </c:pt>
                <c:pt idx="164">
                  <c:v>41514</c:v>
                </c:pt>
                <c:pt idx="165">
                  <c:v>41515</c:v>
                </c:pt>
                <c:pt idx="166">
                  <c:v>41516</c:v>
                </c:pt>
                <c:pt idx="167">
                  <c:v>41519</c:v>
                </c:pt>
                <c:pt idx="168">
                  <c:v>41520</c:v>
                </c:pt>
                <c:pt idx="169">
                  <c:v>41521</c:v>
                </c:pt>
                <c:pt idx="170">
                  <c:v>41522</c:v>
                </c:pt>
                <c:pt idx="171">
                  <c:v>41523</c:v>
                </c:pt>
                <c:pt idx="172">
                  <c:v>41526</c:v>
                </c:pt>
                <c:pt idx="173">
                  <c:v>41527</c:v>
                </c:pt>
                <c:pt idx="174">
                  <c:v>41528</c:v>
                </c:pt>
                <c:pt idx="175">
                  <c:v>41529</c:v>
                </c:pt>
                <c:pt idx="176">
                  <c:v>41530</c:v>
                </c:pt>
                <c:pt idx="177">
                  <c:v>41533</c:v>
                </c:pt>
                <c:pt idx="178">
                  <c:v>41534</c:v>
                </c:pt>
                <c:pt idx="179">
                  <c:v>41535</c:v>
                </c:pt>
                <c:pt idx="180">
                  <c:v>41536</c:v>
                </c:pt>
                <c:pt idx="181">
                  <c:v>41537</c:v>
                </c:pt>
                <c:pt idx="182">
                  <c:v>41540</c:v>
                </c:pt>
                <c:pt idx="183">
                  <c:v>41541</c:v>
                </c:pt>
                <c:pt idx="184">
                  <c:v>41542</c:v>
                </c:pt>
                <c:pt idx="185">
                  <c:v>41543</c:v>
                </c:pt>
                <c:pt idx="186">
                  <c:v>41544</c:v>
                </c:pt>
                <c:pt idx="187">
                  <c:v>41547</c:v>
                </c:pt>
                <c:pt idx="188">
                  <c:v>41548</c:v>
                </c:pt>
                <c:pt idx="189">
                  <c:v>41549</c:v>
                </c:pt>
                <c:pt idx="190">
                  <c:v>41550</c:v>
                </c:pt>
                <c:pt idx="191">
                  <c:v>41551</c:v>
                </c:pt>
                <c:pt idx="192">
                  <c:v>41554</c:v>
                </c:pt>
                <c:pt idx="193">
                  <c:v>41555</c:v>
                </c:pt>
                <c:pt idx="194">
                  <c:v>41556</c:v>
                </c:pt>
                <c:pt idx="195">
                  <c:v>41557</c:v>
                </c:pt>
                <c:pt idx="196">
                  <c:v>41558</c:v>
                </c:pt>
                <c:pt idx="197">
                  <c:v>41561</c:v>
                </c:pt>
                <c:pt idx="198">
                  <c:v>41562</c:v>
                </c:pt>
                <c:pt idx="199">
                  <c:v>41563</c:v>
                </c:pt>
                <c:pt idx="200">
                  <c:v>41564</c:v>
                </c:pt>
                <c:pt idx="201">
                  <c:v>41565</c:v>
                </c:pt>
                <c:pt idx="202">
                  <c:v>41568</c:v>
                </c:pt>
                <c:pt idx="203">
                  <c:v>41569</c:v>
                </c:pt>
                <c:pt idx="204">
                  <c:v>41570</c:v>
                </c:pt>
                <c:pt idx="205">
                  <c:v>41571</c:v>
                </c:pt>
                <c:pt idx="206">
                  <c:v>41572</c:v>
                </c:pt>
                <c:pt idx="207">
                  <c:v>41575</c:v>
                </c:pt>
                <c:pt idx="208">
                  <c:v>41576</c:v>
                </c:pt>
                <c:pt idx="209">
                  <c:v>41577</c:v>
                </c:pt>
                <c:pt idx="210">
                  <c:v>41578</c:v>
                </c:pt>
                <c:pt idx="211">
                  <c:v>41579</c:v>
                </c:pt>
                <c:pt idx="212">
                  <c:v>41582</c:v>
                </c:pt>
                <c:pt idx="213">
                  <c:v>41583</c:v>
                </c:pt>
                <c:pt idx="214">
                  <c:v>41584</c:v>
                </c:pt>
                <c:pt idx="215">
                  <c:v>41585</c:v>
                </c:pt>
                <c:pt idx="216">
                  <c:v>41586</c:v>
                </c:pt>
                <c:pt idx="217">
                  <c:v>41589</c:v>
                </c:pt>
                <c:pt idx="218">
                  <c:v>41590</c:v>
                </c:pt>
                <c:pt idx="219">
                  <c:v>41591</c:v>
                </c:pt>
                <c:pt idx="220">
                  <c:v>41592</c:v>
                </c:pt>
                <c:pt idx="221">
                  <c:v>41593</c:v>
                </c:pt>
                <c:pt idx="222">
                  <c:v>41596</c:v>
                </c:pt>
                <c:pt idx="223">
                  <c:v>41597</c:v>
                </c:pt>
                <c:pt idx="224">
                  <c:v>41598</c:v>
                </c:pt>
                <c:pt idx="225">
                  <c:v>41599</c:v>
                </c:pt>
                <c:pt idx="226">
                  <c:v>41600</c:v>
                </c:pt>
                <c:pt idx="227">
                  <c:v>41603</c:v>
                </c:pt>
                <c:pt idx="228">
                  <c:v>41604</c:v>
                </c:pt>
                <c:pt idx="229">
                  <c:v>41605</c:v>
                </c:pt>
                <c:pt idx="230">
                  <c:v>41606</c:v>
                </c:pt>
                <c:pt idx="231">
                  <c:v>41607</c:v>
                </c:pt>
                <c:pt idx="232">
                  <c:v>41610</c:v>
                </c:pt>
                <c:pt idx="233">
                  <c:v>41611</c:v>
                </c:pt>
                <c:pt idx="234">
                  <c:v>41612</c:v>
                </c:pt>
                <c:pt idx="235">
                  <c:v>41613</c:v>
                </c:pt>
                <c:pt idx="236">
                  <c:v>41614</c:v>
                </c:pt>
                <c:pt idx="237">
                  <c:v>41617</c:v>
                </c:pt>
                <c:pt idx="238">
                  <c:v>41618</c:v>
                </c:pt>
                <c:pt idx="239">
                  <c:v>41619</c:v>
                </c:pt>
                <c:pt idx="240">
                  <c:v>41620</c:v>
                </c:pt>
                <c:pt idx="241">
                  <c:v>41621</c:v>
                </c:pt>
                <c:pt idx="242">
                  <c:v>41624</c:v>
                </c:pt>
                <c:pt idx="243">
                  <c:v>41625</c:v>
                </c:pt>
                <c:pt idx="244">
                  <c:v>41626</c:v>
                </c:pt>
                <c:pt idx="245">
                  <c:v>41627</c:v>
                </c:pt>
                <c:pt idx="246">
                  <c:v>41628</c:v>
                </c:pt>
                <c:pt idx="247">
                  <c:v>41631</c:v>
                </c:pt>
                <c:pt idx="248">
                  <c:v>41632</c:v>
                </c:pt>
                <c:pt idx="249">
                  <c:v>41634</c:v>
                </c:pt>
                <c:pt idx="250">
                  <c:v>41635</c:v>
                </c:pt>
                <c:pt idx="251">
                  <c:v>41638</c:v>
                </c:pt>
                <c:pt idx="252">
                  <c:v>41639</c:v>
                </c:pt>
                <c:pt idx="253">
                  <c:v>41640</c:v>
                </c:pt>
                <c:pt idx="254">
                  <c:v>41641</c:v>
                </c:pt>
                <c:pt idx="255">
                  <c:v>41642</c:v>
                </c:pt>
                <c:pt idx="256">
                  <c:v>41645</c:v>
                </c:pt>
                <c:pt idx="257">
                  <c:v>41646</c:v>
                </c:pt>
                <c:pt idx="258">
                  <c:v>41647</c:v>
                </c:pt>
                <c:pt idx="259">
                  <c:v>41648</c:v>
                </c:pt>
                <c:pt idx="260">
                  <c:v>41649</c:v>
                </c:pt>
                <c:pt idx="261">
                  <c:v>41652</c:v>
                </c:pt>
                <c:pt idx="262">
                  <c:v>41653</c:v>
                </c:pt>
                <c:pt idx="263">
                  <c:v>41654</c:v>
                </c:pt>
                <c:pt idx="264">
                  <c:v>41655</c:v>
                </c:pt>
                <c:pt idx="265">
                  <c:v>41656</c:v>
                </c:pt>
                <c:pt idx="266">
                  <c:v>41659</c:v>
                </c:pt>
                <c:pt idx="267">
                  <c:v>41660</c:v>
                </c:pt>
                <c:pt idx="268">
                  <c:v>41661</c:v>
                </c:pt>
                <c:pt idx="269">
                  <c:v>41662</c:v>
                </c:pt>
                <c:pt idx="270">
                  <c:v>41663</c:v>
                </c:pt>
                <c:pt idx="271">
                  <c:v>41666</c:v>
                </c:pt>
                <c:pt idx="272">
                  <c:v>41667</c:v>
                </c:pt>
                <c:pt idx="273">
                  <c:v>41668</c:v>
                </c:pt>
                <c:pt idx="274">
                  <c:v>41669</c:v>
                </c:pt>
                <c:pt idx="275">
                  <c:v>41670</c:v>
                </c:pt>
                <c:pt idx="276">
                  <c:v>41673</c:v>
                </c:pt>
                <c:pt idx="277">
                  <c:v>41674</c:v>
                </c:pt>
                <c:pt idx="278">
                  <c:v>41675</c:v>
                </c:pt>
                <c:pt idx="279">
                  <c:v>41676</c:v>
                </c:pt>
                <c:pt idx="280">
                  <c:v>41677</c:v>
                </c:pt>
                <c:pt idx="281">
                  <c:v>41680</c:v>
                </c:pt>
                <c:pt idx="282">
                  <c:v>41681</c:v>
                </c:pt>
                <c:pt idx="283">
                  <c:v>41682</c:v>
                </c:pt>
                <c:pt idx="284">
                  <c:v>41683</c:v>
                </c:pt>
                <c:pt idx="285">
                  <c:v>41684</c:v>
                </c:pt>
                <c:pt idx="286">
                  <c:v>41687</c:v>
                </c:pt>
                <c:pt idx="287">
                  <c:v>41688</c:v>
                </c:pt>
                <c:pt idx="288">
                  <c:v>41689</c:v>
                </c:pt>
                <c:pt idx="289">
                  <c:v>41690</c:v>
                </c:pt>
                <c:pt idx="290">
                  <c:v>41691</c:v>
                </c:pt>
                <c:pt idx="291">
                  <c:v>41694</c:v>
                </c:pt>
                <c:pt idx="292">
                  <c:v>41695</c:v>
                </c:pt>
                <c:pt idx="293">
                  <c:v>41696</c:v>
                </c:pt>
                <c:pt idx="294">
                  <c:v>41697</c:v>
                </c:pt>
                <c:pt idx="295">
                  <c:v>41698</c:v>
                </c:pt>
                <c:pt idx="296">
                  <c:v>41701</c:v>
                </c:pt>
                <c:pt idx="297">
                  <c:v>41702</c:v>
                </c:pt>
                <c:pt idx="298">
                  <c:v>41703</c:v>
                </c:pt>
                <c:pt idx="299">
                  <c:v>41704</c:v>
                </c:pt>
                <c:pt idx="300">
                  <c:v>41705</c:v>
                </c:pt>
                <c:pt idx="301">
                  <c:v>41708</c:v>
                </c:pt>
                <c:pt idx="302">
                  <c:v>41709</c:v>
                </c:pt>
                <c:pt idx="303">
                  <c:v>41710</c:v>
                </c:pt>
                <c:pt idx="304">
                  <c:v>41711</c:v>
                </c:pt>
                <c:pt idx="305">
                  <c:v>41712</c:v>
                </c:pt>
                <c:pt idx="306">
                  <c:v>41715</c:v>
                </c:pt>
                <c:pt idx="307">
                  <c:v>41716</c:v>
                </c:pt>
                <c:pt idx="308">
                  <c:v>41717</c:v>
                </c:pt>
                <c:pt idx="309">
                  <c:v>41718</c:v>
                </c:pt>
                <c:pt idx="310">
                  <c:v>41719</c:v>
                </c:pt>
                <c:pt idx="311">
                  <c:v>41722</c:v>
                </c:pt>
                <c:pt idx="312">
                  <c:v>41723</c:v>
                </c:pt>
                <c:pt idx="313">
                  <c:v>41724</c:v>
                </c:pt>
                <c:pt idx="314">
                  <c:v>41725</c:v>
                </c:pt>
                <c:pt idx="315">
                  <c:v>41726</c:v>
                </c:pt>
                <c:pt idx="316">
                  <c:v>41730</c:v>
                </c:pt>
                <c:pt idx="317">
                  <c:v>41731</c:v>
                </c:pt>
                <c:pt idx="318">
                  <c:v>41732</c:v>
                </c:pt>
                <c:pt idx="319">
                  <c:v>41733</c:v>
                </c:pt>
                <c:pt idx="320">
                  <c:v>41736</c:v>
                </c:pt>
                <c:pt idx="321">
                  <c:v>41737</c:v>
                </c:pt>
                <c:pt idx="322">
                  <c:v>41738</c:v>
                </c:pt>
                <c:pt idx="323">
                  <c:v>41739</c:v>
                </c:pt>
                <c:pt idx="324">
                  <c:v>41740</c:v>
                </c:pt>
                <c:pt idx="325">
                  <c:v>41743</c:v>
                </c:pt>
                <c:pt idx="326">
                  <c:v>41744</c:v>
                </c:pt>
                <c:pt idx="327">
                  <c:v>41745</c:v>
                </c:pt>
                <c:pt idx="328">
                  <c:v>41746</c:v>
                </c:pt>
                <c:pt idx="329">
                  <c:v>41747</c:v>
                </c:pt>
                <c:pt idx="330">
                  <c:v>41750</c:v>
                </c:pt>
                <c:pt idx="331">
                  <c:v>41751</c:v>
                </c:pt>
                <c:pt idx="332">
                  <c:v>41752</c:v>
                </c:pt>
                <c:pt idx="333">
                  <c:v>41753</c:v>
                </c:pt>
                <c:pt idx="334">
                  <c:v>41754</c:v>
                </c:pt>
                <c:pt idx="335">
                  <c:v>41757</c:v>
                </c:pt>
                <c:pt idx="336">
                  <c:v>41758</c:v>
                </c:pt>
                <c:pt idx="337">
                  <c:v>41759</c:v>
                </c:pt>
                <c:pt idx="338">
                  <c:v>41760</c:v>
                </c:pt>
                <c:pt idx="339">
                  <c:v>41761</c:v>
                </c:pt>
                <c:pt idx="340">
                  <c:v>41764</c:v>
                </c:pt>
                <c:pt idx="341">
                  <c:v>41765</c:v>
                </c:pt>
                <c:pt idx="342">
                  <c:v>41766</c:v>
                </c:pt>
                <c:pt idx="343">
                  <c:v>41767</c:v>
                </c:pt>
                <c:pt idx="344">
                  <c:v>41768</c:v>
                </c:pt>
                <c:pt idx="345">
                  <c:v>41771</c:v>
                </c:pt>
                <c:pt idx="346">
                  <c:v>41772</c:v>
                </c:pt>
                <c:pt idx="347">
                  <c:v>41773</c:v>
                </c:pt>
                <c:pt idx="348">
                  <c:v>41774</c:v>
                </c:pt>
                <c:pt idx="349">
                  <c:v>41775</c:v>
                </c:pt>
                <c:pt idx="350">
                  <c:v>41778</c:v>
                </c:pt>
                <c:pt idx="351">
                  <c:v>41779</c:v>
                </c:pt>
                <c:pt idx="352">
                  <c:v>41780</c:v>
                </c:pt>
                <c:pt idx="353">
                  <c:v>41781</c:v>
                </c:pt>
                <c:pt idx="354">
                  <c:v>41782</c:v>
                </c:pt>
                <c:pt idx="355">
                  <c:v>41785</c:v>
                </c:pt>
                <c:pt idx="356">
                  <c:v>41786</c:v>
                </c:pt>
                <c:pt idx="357">
                  <c:v>41787</c:v>
                </c:pt>
                <c:pt idx="358">
                  <c:v>41788</c:v>
                </c:pt>
                <c:pt idx="359">
                  <c:v>41789</c:v>
                </c:pt>
                <c:pt idx="360">
                  <c:v>41792</c:v>
                </c:pt>
                <c:pt idx="361">
                  <c:v>41793</c:v>
                </c:pt>
                <c:pt idx="362">
                  <c:v>41794</c:v>
                </c:pt>
                <c:pt idx="363">
                  <c:v>41795</c:v>
                </c:pt>
                <c:pt idx="364">
                  <c:v>41796</c:v>
                </c:pt>
                <c:pt idx="365">
                  <c:v>41799</c:v>
                </c:pt>
                <c:pt idx="366">
                  <c:v>41800</c:v>
                </c:pt>
                <c:pt idx="367">
                  <c:v>41801</c:v>
                </c:pt>
                <c:pt idx="368">
                  <c:v>41802</c:v>
                </c:pt>
                <c:pt idx="369">
                  <c:v>41803</c:v>
                </c:pt>
                <c:pt idx="370">
                  <c:v>41806</c:v>
                </c:pt>
                <c:pt idx="371">
                  <c:v>41807</c:v>
                </c:pt>
                <c:pt idx="372">
                  <c:v>41808</c:v>
                </c:pt>
                <c:pt idx="373">
                  <c:v>41809</c:v>
                </c:pt>
                <c:pt idx="374">
                  <c:v>41810</c:v>
                </c:pt>
                <c:pt idx="375">
                  <c:v>41813</c:v>
                </c:pt>
                <c:pt idx="376">
                  <c:v>41814</c:v>
                </c:pt>
                <c:pt idx="377">
                  <c:v>41815</c:v>
                </c:pt>
                <c:pt idx="378">
                  <c:v>41816</c:v>
                </c:pt>
                <c:pt idx="379">
                  <c:v>41817</c:v>
                </c:pt>
                <c:pt idx="380">
                  <c:v>41820</c:v>
                </c:pt>
                <c:pt idx="381">
                  <c:v>41821</c:v>
                </c:pt>
                <c:pt idx="382">
                  <c:v>41822</c:v>
                </c:pt>
                <c:pt idx="383">
                  <c:v>41823</c:v>
                </c:pt>
                <c:pt idx="384">
                  <c:v>41824</c:v>
                </c:pt>
                <c:pt idx="385">
                  <c:v>41827</c:v>
                </c:pt>
                <c:pt idx="386">
                  <c:v>41828</c:v>
                </c:pt>
                <c:pt idx="387">
                  <c:v>41829</c:v>
                </c:pt>
                <c:pt idx="388">
                  <c:v>41830</c:v>
                </c:pt>
                <c:pt idx="389">
                  <c:v>41831</c:v>
                </c:pt>
                <c:pt idx="390">
                  <c:v>41834</c:v>
                </c:pt>
                <c:pt idx="391">
                  <c:v>41835</c:v>
                </c:pt>
                <c:pt idx="392">
                  <c:v>41836</c:v>
                </c:pt>
                <c:pt idx="393">
                  <c:v>41837</c:v>
                </c:pt>
                <c:pt idx="394">
                  <c:v>41838</c:v>
                </c:pt>
                <c:pt idx="395">
                  <c:v>41841</c:v>
                </c:pt>
                <c:pt idx="396">
                  <c:v>41842</c:v>
                </c:pt>
                <c:pt idx="397">
                  <c:v>41843</c:v>
                </c:pt>
                <c:pt idx="398">
                  <c:v>41844</c:v>
                </c:pt>
                <c:pt idx="399">
                  <c:v>41845</c:v>
                </c:pt>
                <c:pt idx="400">
                  <c:v>41848</c:v>
                </c:pt>
                <c:pt idx="401">
                  <c:v>41849</c:v>
                </c:pt>
                <c:pt idx="402">
                  <c:v>41850</c:v>
                </c:pt>
                <c:pt idx="403">
                  <c:v>41851</c:v>
                </c:pt>
                <c:pt idx="404">
                  <c:v>41852</c:v>
                </c:pt>
                <c:pt idx="405">
                  <c:v>41855</c:v>
                </c:pt>
                <c:pt idx="406">
                  <c:v>41856</c:v>
                </c:pt>
                <c:pt idx="407">
                  <c:v>41857</c:v>
                </c:pt>
                <c:pt idx="408">
                  <c:v>41858</c:v>
                </c:pt>
                <c:pt idx="409">
                  <c:v>41859</c:v>
                </c:pt>
                <c:pt idx="410">
                  <c:v>41862</c:v>
                </c:pt>
                <c:pt idx="411">
                  <c:v>41863</c:v>
                </c:pt>
                <c:pt idx="412">
                  <c:v>41864</c:v>
                </c:pt>
                <c:pt idx="413">
                  <c:v>41865</c:v>
                </c:pt>
                <c:pt idx="414">
                  <c:v>41866</c:v>
                </c:pt>
                <c:pt idx="415">
                  <c:v>41869</c:v>
                </c:pt>
                <c:pt idx="416">
                  <c:v>41870</c:v>
                </c:pt>
                <c:pt idx="417">
                  <c:v>41871</c:v>
                </c:pt>
                <c:pt idx="418">
                  <c:v>41872</c:v>
                </c:pt>
                <c:pt idx="419">
                  <c:v>41873</c:v>
                </c:pt>
                <c:pt idx="420">
                  <c:v>41876</c:v>
                </c:pt>
                <c:pt idx="421">
                  <c:v>41877</c:v>
                </c:pt>
                <c:pt idx="422">
                  <c:v>41878</c:v>
                </c:pt>
                <c:pt idx="423">
                  <c:v>41879</c:v>
                </c:pt>
                <c:pt idx="424">
                  <c:v>41880</c:v>
                </c:pt>
                <c:pt idx="425">
                  <c:v>41883</c:v>
                </c:pt>
                <c:pt idx="426">
                  <c:v>41884</c:v>
                </c:pt>
                <c:pt idx="427">
                  <c:v>41885</c:v>
                </c:pt>
                <c:pt idx="428">
                  <c:v>41886</c:v>
                </c:pt>
                <c:pt idx="429">
                  <c:v>41887</c:v>
                </c:pt>
                <c:pt idx="430">
                  <c:v>41890</c:v>
                </c:pt>
                <c:pt idx="431">
                  <c:v>41891</c:v>
                </c:pt>
                <c:pt idx="432">
                  <c:v>41892</c:v>
                </c:pt>
                <c:pt idx="433">
                  <c:v>41893</c:v>
                </c:pt>
                <c:pt idx="434">
                  <c:v>41894</c:v>
                </c:pt>
                <c:pt idx="435">
                  <c:v>41897</c:v>
                </c:pt>
                <c:pt idx="436">
                  <c:v>41898</c:v>
                </c:pt>
                <c:pt idx="437">
                  <c:v>41899</c:v>
                </c:pt>
                <c:pt idx="438">
                  <c:v>41900</c:v>
                </c:pt>
                <c:pt idx="439">
                  <c:v>41901</c:v>
                </c:pt>
                <c:pt idx="440">
                  <c:v>41904</c:v>
                </c:pt>
                <c:pt idx="441">
                  <c:v>41905</c:v>
                </c:pt>
                <c:pt idx="442">
                  <c:v>41906</c:v>
                </c:pt>
                <c:pt idx="443">
                  <c:v>41907</c:v>
                </c:pt>
                <c:pt idx="444">
                  <c:v>41908</c:v>
                </c:pt>
                <c:pt idx="445">
                  <c:v>41911</c:v>
                </c:pt>
                <c:pt idx="446">
                  <c:v>41912</c:v>
                </c:pt>
                <c:pt idx="447">
                  <c:v>41913</c:v>
                </c:pt>
                <c:pt idx="448">
                  <c:v>41915</c:v>
                </c:pt>
                <c:pt idx="449">
                  <c:v>41918</c:v>
                </c:pt>
                <c:pt idx="450">
                  <c:v>41919</c:v>
                </c:pt>
                <c:pt idx="451">
                  <c:v>41920</c:v>
                </c:pt>
                <c:pt idx="452">
                  <c:v>41921</c:v>
                </c:pt>
                <c:pt idx="453">
                  <c:v>41922</c:v>
                </c:pt>
                <c:pt idx="454">
                  <c:v>41925</c:v>
                </c:pt>
                <c:pt idx="455">
                  <c:v>41926</c:v>
                </c:pt>
                <c:pt idx="456">
                  <c:v>41927</c:v>
                </c:pt>
                <c:pt idx="457">
                  <c:v>41928</c:v>
                </c:pt>
                <c:pt idx="458">
                  <c:v>41929</c:v>
                </c:pt>
                <c:pt idx="459">
                  <c:v>41932</c:v>
                </c:pt>
                <c:pt idx="460">
                  <c:v>41933</c:v>
                </c:pt>
                <c:pt idx="461">
                  <c:v>41934</c:v>
                </c:pt>
                <c:pt idx="462">
                  <c:v>41936</c:v>
                </c:pt>
                <c:pt idx="463">
                  <c:v>41939</c:v>
                </c:pt>
                <c:pt idx="464">
                  <c:v>41940</c:v>
                </c:pt>
                <c:pt idx="465">
                  <c:v>41941</c:v>
                </c:pt>
                <c:pt idx="466">
                  <c:v>41942</c:v>
                </c:pt>
                <c:pt idx="467">
                  <c:v>41943</c:v>
                </c:pt>
                <c:pt idx="468">
                  <c:v>41946</c:v>
                </c:pt>
                <c:pt idx="469">
                  <c:v>41947</c:v>
                </c:pt>
                <c:pt idx="470">
                  <c:v>41948</c:v>
                </c:pt>
                <c:pt idx="471">
                  <c:v>41949</c:v>
                </c:pt>
                <c:pt idx="472">
                  <c:v>41950</c:v>
                </c:pt>
                <c:pt idx="473">
                  <c:v>41953</c:v>
                </c:pt>
                <c:pt idx="474">
                  <c:v>41954</c:v>
                </c:pt>
                <c:pt idx="475">
                  <c:v>41955</c:v>
                </c:pt>
                <c:pt idx="476">
                  <c:v>41956</c:v>
                </c:pt>
                <c:pt idx="477">
                  <c:v>41957</c:v>
                </c:pt>
                <c:pt idx="478">
                  <c:v>41960</c:v>
                </c:pt>
                <c:pt idx="479">
                  <c:v>41961</c:v>
                </c:pt>
                <c:pt idx="480">
                  <c:v>41962</c:v>
                </c:pt>
                <c:pt idx="481">
                  <c:v>41963</c:v>
                </c:pt>
                <c:pt idx="482">
                  <c:v>41964</c:v>
                </c:pt>
                <c:pt idx="483">
                  <c:v>41967</c:v>
                </c:pt>
                <c:pt idx="484">
                  <c:v>41968</c:v>
                </c:pt>
                <c:pt idx="485">
                  <c:v>41969</c:v>
                </c:pt>
                <c:pt idx="486">
                  <c:v>41970</c:v>
                </c:pt>
                <c:pt idx="487">
                  <c:v>41971</c:v>
                </c:pt>
                <c:pt idx="488">
                  <c:v>41974</c:v>
                </c:pt>
                <c:pt idx="489">
                  <c:v>41975</c:v>
                </c:pt>
                <c:pt idx="490">
                  <c:v>41976</c:v>
                </c:pt>
                <c:pt idx="491">
                  <c:v>41977</c:v>
                </c:pt>
                <c:pt idx="492">
                  <c:v>41978</c:v>
                </c:pt>
                <c:pt idx="493">
                  <c:v>41981</c:v>
                </c:pt>
                <c:pt idx="494">
                  <c:v>41982</c:v>
                </c:pt>
                <c:pt idx="495">
                  <c:v>41983</c:v>
                </c:pt>
                <c:pt idx="496">
                  <c:v>41984</c:v>
                </c:pt>
                <c:pt idx="497">
                  <c:v>41985</c:v>
                </c:pt>
                <c:pt idx="498">
                  <c:v>41988</c:v>
                </c:pt>
                <c:pt idx="499">
                  <c:v>41989</c:v>
                </c:pt>
                <c:pt idx="500">
                  <c:v>41990</c:v>
                </c:pt>
                <c:pt idx="501">
                  <c:v>41991</c:v>
                </c:pt>
                <c:pt idx="502">
                  <c:v>41992</c:v>
                </c:pt>
                <c:pt idx="503">
                  <c:v>41995</c:v>
                </c:pt>
                <c:pt idx="504">
                  <c:v>41996</c:v>
                </c:pt>
                <c:pt idx="505">
                  <c:v>41997</c:v>
                </c:pt>
                <c:pt idx="506">
                  <c:v>41999</c:v>
                </c:pt>
                <c:pt idx="507">
                  <c:v>42002</c:v>
                </c:pt>
                <c:pt idx="508">
                  <c:v>42003</c:v>
                </c:pt>
                <c:pt idx="509">
                  <c:v>42004</c:v>
                </c:pt>
                <c:pt idx="510">
                  <c:v>42005</c:v>
                </c:pt>
                <c:pt idx="511">
                  <c:v>42006</c:v>
                </c:pt>
                <c:pt idx="512">
                  <c:v>42009</c:v>
                </c:pt>
                <c:pt idx="513">
                  <c:v>42010</c:v>
                </c:pt>
                <c:pt idx="514">
                  <c:v>42011</c:v>
                </c:pt>
                <c:pt idx="515">
                  <c:v>42012</c:v>
                </c:pt>
                <c:pt idx="516">
                  <c:v>42013</c:v>
                </c:pt>
                <c:pt idx="517">
                  <c:v>42016</c:v>
                </c:pt>
                <c:pt idx="518">
                  <c:v>42017</c:v>
                </c:pt>
                <c:pt idx="519">
                  <c:v>42018</c:v>
                </c:pt>
                <c:pt idx="520">
                  <c:v>42019</c:v>
                </c:pt>
                <c:pt idx="521">
                  <c:v>42020</c:v>
                </c:pt>
                <c:pt idx="522">
                  <c:v>42023</c:v>
                </c:pt>
                <c:pt idx="523">
                  <c:v>42024</c:v>
                </c:pt>
                <c:pt idx="524">
                  <c:v>42025</c:v>
                </c:pt>
                <c:pt idx="525">
                  <c:v>42026</c:v>
                </c:pt>
                <c:pt idx="526">
                  <c:v>42027</c:v>
                </c:pt>
                <c:pt idx="527">
                  <c:v>42030</c:v>
                </c:pt>
                <c:pt idx="528">
                  <c:v>42031</c:v>
                </c:pt>
                <c:pt idx="529">
                  <c:v>42032</c:v>
                </c:pt>
                <c:pt idx="530">
                  <c:v>42033</c:v>
                </c:pt>
                <c:pt idx="531">
                  <c:v>42034</c:v>
                </c:pt>
                <c:pt idx="532">
                  <c:v>42037</c:v>
                </c:pt>
                <c:pt idx="533">
                  <c:v>42038</c:v>
                </c:pt>
                <c:pt idx="534">
                  <c:v>42039</c:v>
                </c:pt>
                <c:pt idx="535">
                  <c:v>42040</c:v>
                </c:pt>
                <c:pt idx="536">
                  <c:v>42041</c:v>
                </c:pt>
                <c:pt idx="537">
                  <c:v>42044</c:v>
                </c:pt>
                <c:pt idx="538">
                  <c:v>42045</c:v>
                </c:pt>
                <c:pt idx="539">
                  <c:v>42046</c:v>
                </c:pt>
                <c:pt idx="540">
                  <c:v>42047</c:v>
                </c:pt>
                <c:pt idx="541">
                  <c:v>42048</c:v>
                </c:pt>
                <c:pt idx="542">
                  <c:v>42051</c:v>
                </c:pt>
                <c:pt idx="543">
                  <c:v>42052</c:v>
                </c:pt>
                <c:pt idx="544">
                  <c:v>42053</c:v>
                </c:pt>
                <c:pt idx="545">
                  <c:v>42054</c:v>
                </c:pt>
                <c:pt idx="546">
                  <c:v>42055</c:v>
                </c:pt>
                <c:pt idx="547">
                  <c:v>42058</c:v>
                </c:pt>
                <c:pt idx="548">
                  <c:v>42059</c:v>
                </c:pt>
                <c:pt idx="549">
                  <c:v>42060</c:v>
                </c:pt>
                <c:pt idx="550">
                  <c:v>42061</c:v>
                </c:pt>
                <c:pt idx="551">
                  <c:v>42062</c:v>
                </c:pt>
                <c:pt idx="552">
                  <c:v>42065</c:v>
                </c:pt>
                <c:pt idx="553">
                  <c:v>42066</c:v>
                </c:pt>
                <c:pt idx="554">
                  <c:v>42067</c:v>
                </c:pt>
                <c:pt idx="555">
                  <c:v>42068</c:v>
                </c:pt>
                <c:pt idx="556">
                  <c:v>42069</c:v>
                </c:pt>
                <c:pt idx="557">
                  <c:v>42072</c:v>
                </c:pt>
                <c:pt idx="558">
                  <c:v>42073</c:v>
                </c:pt>
                <c:pt idx="559">
                  <c:v>42074</c:v>
                </c:pt>
                <c:pt idx="560">
                  <c:v>42075</c:v>
                </c:pt>
                <c:pt idx="561">
                  <c:v>42076</c:v>
                </c:pt>
                <c:pt idx="562">
                  <c:v>42079</c:v>
                </c:pt>
                <c:pt idx="563">
                  <c:v>42080</c:v>
                </c:pt>
                <c:pt idx="564">
                  <c:v>42081</c:v>
                </c:pt>
                <c:pt idx="565">
                  <c:v>42082</c:v>
                </c:pt>
                <c:pt idx="566">
                  <c:v>42083</c:v>
                </c:pt>
                <c:pt idx="567">
                  <c:v>42086</c:v>
                </c:pt>
                <c:pt idx="568">
                  <c:v>42087</c:v>
                </c:pt>
                <c:pt idx="569">
                  <c:v>42088</c:v>
                </c:pt>
                <c:pt idx="570">
                  <c:v>42089</c:v>
                </c:pt>
                <c:pt idx="571">
                  <c:v>42090</c:v>
                </c:pt>
                <c:pt idx="572">
                  <c:v>42093</c:v>
                </c:pt>
                <c:pt idx="573">
                  <c:v>42094</c:v>
                </c:pt>
                <c:pt idx="574">
                  <c:v>42097</c:v>
                </c:pt>
                <c:pt idx="575">
                  <c:v>42100</c:v>
                </c:pt>
                <c:pt idx="576">
                  <c:v>42101</c:v>
                </c:pt>
                <c:pt idx="577">
                  <c:v>42102</c:v>
                </c:pt>
                <c:pt idx="578">
                  <c:v>42103</c:v>
                </c:pt>
                <c:pt idx="579">
                  <c:v>42104</c:v>
                </c:pt>
                <c:pt idx="580">
                  <c:v>42107</c:v>
                </c:pt>
                <c:pt idx="581">
                  <c:v>42108</c:v>
                </c:pt>
                <c:pt idx="582">
                  <c:v>42109</c:v>
                </c:pt>
                <c:pt idx="583">
                  <c:v>42110</c:v>
                </c:pt>
                <c:pt idx="584">
                  <c:v>42111</c:v>
                </c:pt>
                <c:pt idx="585">
                  <c:v>42114</c:v>
                </c:pt>
                <c:pt idx="586">
                  <c:v>42115</c:v>
                </c:pt>
                <c:pt idx="587">
                  <c:v>42116</c:v>
                </c:pt>
                <c:pt idx="588">
                  <c:v>42117</c:v>
                </c:pt>
                <c:pt idx="589">
                  <c:v>42118</c:v>
                </c:pt>
                <c:pt idx="590">
                  <c:v>42121</c:v>
                </c:pt>
                <c:pt idx="591">
                  <c:v>42122</c:v>
                </c:pt>
                <c:pt idx="592">
                  <c:v>42123</c:v>
                </c:pt>
                <c:pt idx="593">
                  <c:v>42124</c:v>
                </c:pt>
                <c:pt idx="594">
                  <c:v>42125</c:v>
                </c:pt>
                <c:pt idx="595">
                  <c:v>42128</c:v>
                </c:pt>
                <c:pt idx="596">
                  <c:v>42129</c:v>
                </c:pt>
                <c:pt idx="597">
                  <c:v>42130</c:v>
                </c:pt>
                <c:pt idx="598">
                  <c:v>42131</c:v>
                </c:pt>
                <c:pt idx="599">
                  <c:v>42132</c:v>
                </c:pt>
                <c:pt idx="600">
                  <c:v>42135</c:v>
                </c:pt>
                <c:pt idx="601">
                  <c:v>42136</c:v>
                </c:pt>
                <c:pt idx="602">
                  <c:v>42137</c:v>
                </c:pt>
                <c:pt idx="603">
                  <c:v>42138</c:v>
                </c:pt>
                <c:pt idx="604">
                  <c:v>42139</c:v>
                </c:pt>
                <c:pt idx="605">
                  <c:v>42142</c:v>
                </c:pt>
                <c:pt idx="606">
                  <c:v>42143</c:v>
                </c:pt>
                <c:pt idx="607">
                  <c:v>42144</c:v>
                </c:pt>
                <c:pt idx="608">
                  <c:v>42145</c:v>
                </c:pt>
                <c:pt idx="609">
                  <c:v>42146</c:v>
                </c:pt>
                <c:pt idx="610">
                  <c:v>42149</c:v>
                </c:pt>
                <c:pt idx="611">
                  <c:v>42150</c:v>
                </c:pt>
                <c:pt idx="612">
                  <c:v>42151</c:v>
                </c:pt>
                <c:pt idx="613">
                  <c:v>42152</c:v>
                </c:pt>
                <c:pt idx="614">
                  <c:v>42153</c:v>
                </c:pt>
                <c:pt idx="615">
                  <c:v>42156</c:v>
                </c:pt>
                <c:pt idx="616">
                  <c:v>42157</c:v>
                </c:pt>
                <c:pt idx="617">
                  <c:v>42158</c:v>
                </c:pt>
                <c:pt idx="618">
                  <c:v>42159</c:v>
                </c:pt>
                <c:pt idx="619">
                  <c:v>42160</c:v>
                </c:pt>
                <c:pt idx="620">
                  <c:v>42163</c:v>
                </c:pt>
                <c:pt idx="621">
                  <c:v>42164</c:v>
                </c:pt>
                <c:pt idx="622">
                  <c:v>42165</c:v>
                </c:pt>
                <c:pt idx="623">
                  <c:v>42166</c:v>
                </c:pt>
                <c:pt idx="624">
                  <c:v>42167</c:v>
                </c:pt>
                <c:pt idx="625">
                  <c:v>42170</c:v>
                </c:pt>
                <c:pt idx="626">
                  <c:v>42171</c:v>
                </c:pt>
                <c:pt idx="627">
                  <c:v>42172</c:v>
                </c:pt>
                <c:pt idx="628">
                  <c:v>42173</c:v>
                </c:pt>
                <c:pt idx="629">
                  <c:v>42174</c:v>
                </c:pt>
                <c:pt idx="630">
                  <c:v>42177</c:v>
                </c:pt>
                <c:pt idx="631">
                  <c:v>42178</c:v>
                </c:pt>
                <c:pt idx="632">
                  <c:v>42179</c:v>
                </c:pt>
                <c:pt idx="633">
                  <c:v>42180</c:v>
                </c:pt>
                <c:pt idx="634">
                  <c:v>42181</c:v>
                </c:pt>
                <c:pt idx="635">
                  <c:v>42184</c:v>
                </c:pt>
                <c:pt idx="636">
                  <c:v>42185</c:v>
                </c:pt>
                <c:pt idx="637">
                  <c:v>42186</c:v>
                </c:pt>
                <c:pt idx="638">
                  <c:v>42187</c:v>
                </c:pt>
                <c:pt idx="639">
                  <c:v>42188</c:v>
                </c:pt>
                <c:pt idx="640">
                  <c:v>42191</c:v>
                </c:pt>
                <c:pt idx="641">
                  <c:v>42192</c:v>
                </c:pt>
                <c:pt idx="642">
                  <c:v>42193</c:v>
                </c:pt>
                <c:pt idx="643">
                  <c:v>42194</c:v>
                </c:pt>
                <c:pt idx="644">
                  <c:v>42195</c:v>
                </c:pt>
                <c:pt idx="645">
                  <c:v>42198</c:v>
                </c:pt>
                <c:pt idx="646">
                  <c:v>42199</c:v>
                </c:pt>
                <c:pt idx="647">
                  <c:v>42200</c:v>
                </c:pt>
                <c:pt idx="648">
                  <c:v>42201</c:v>
                </c:pt>
                <c:pt idx="649">
                  <c:v>42202</c:v>
                </c:pt>
                <c:pt idx="650">
                  <c:v>42205</c:v>
                </c:pt>
                <c:pt idx="651">
                  <c:v>42206</c:v>
                </c:pt>
                <c:pt idx="652">
                  <c:v>42207</c:v>
                </c:pt>
                <c:pt idx="653">
                  <c:v>42208</c:v>
                </c:pt>
                <c:pt idx="654">
                  <c:v>42209</c:v>
                </c:pt>
                <c:pt idx="655">
                  <c:v>42212</c:v>
                </c:pt>
                <c:pt idx="656">
                  <c:v>42213</c:v>
                </c:pt>
                <c:pt idx="657">
                  <c:v>42214</c:v>
                </c:pt>
                <c:pt idx="658">
                  <c:v>42215</c:v>
                </c:pt>
                <c:pt idx="659">
                  <c:v>42216</c:v>
                </c:pt>
                <c:pt idx="660">
                  <c:v>42219</c:v>
                </c:pt>
                <c:pt idx="661">
                  <c:v>42220</c:v>
                </c:pt>
                <c:pt idx="662">
                  <c:v>42221</c:v>
                </c:pt>
                <c:pt idx="663">
                  <c:v>42222</c:v>
                </c:pt>
                <c:pt idx="664">
                  <c:v>42223</c:v>
                </c:pt>
                <c:pt idx="665">
                  <c:v>42226</c:v>
                </c:pt>
                <c:pt idx="666">
                  <c:v>42227</c:v>
                </c:pt>
                <c:pt idx="667">
                  <c:v>42228</c:v>
                </c:pt>
                <c:pt idx="668">
                  <c:v>42229</c:v>
                </c:pt>
                <c:pt idx="669">
                  <c:v>42230</c:v>
                </c:pt>
                <c:pt idx="670">
                  <c:v>42233</c:v>
                </c:pt>
                <c:pt idx="671">
                  <c:v>42234</c:v>
                </c:pt>
                <c:pt idx="672">
                  <c:v>42235</c:v>
                </c:pt>
                <c:pt idx="673">
                  <c:v>42236</c:v>
                </c:pt>
                <c:pt idx="674">
                  <c:v>42237</c:v>
                </c:pt>
                <c:pt idx="675">
                  <c:v>42240</c:v>
                </c:pt>
                <c:pt idx="676">
                  <c:v>42241</c:v>
                </c:pt>
                <c:pt idx="677">
                  <c:v>42242</c:v>
                </c:pt>
                <c:pt idx="678">
                  <c:v>42243</c:v>
                </c:pt>
                <c:pt idx="679">
                  <c:v>42244</c:v>
                </c:pt>
                <c:pt idx="680">
                  <c:v>42247</c:v>
                </c:pt>
                <c:pt idx="681">
                  <c:v>42248</c:v>
                </c:pt>
                <c:pt idx="682">
                  <c:v>42249</c:v>
                </c:pt>
                <c:pt idx="683">
                  <c:v>42250</c:v>
                </c:pt>
                <c:pt idx="684">
                  <c:v>42251</c:v>
                </c:pt>
                <c:pt idx="685">
                  <c:v>42254</c:v>
                </c:pt>
                <c:pt idx="686">
                  <c:v>42255</c:v>
                </c:pt>
                <c:pt idx="687">
                  <c:v>42256</c:v>
                </c:pt>
                <c:pt idx="688">
                  <c:v>42257</c:v>
                </c:pt>
                <c:pt idx="689">
                  <c:v>42258</c:v>
                </c:pt>
                <c:pt idx="690">
                  <c:v>42261</c:v>
                </c:pt>
                <c:pt idx="691">
                  <c:v>42262</c:v>
                </c:pt>
                <c:pt idx="692">
                  <c:v>42263</c:v>
                </c:pt>
                <c:pt idx="693">
                  <c:v>42264</c:v>
                </c:pt>
                <c:pt idx="694">
                  <c:v>42265</c:v>
                </c:pt>
                <c:pt idx="695">
                  <c:v>42268</c:v>
                </c:pt>
                <c:pt idx="696">
                  <c:v>42269</c:v>
                </c:pt>
                <c:pt idx="697">
                  <c:v>42270</c:v>
                </c:pt>
                <c:pt idx="698">
                  <c:v>42271</c:v>
                </c:pt>
                <c:pt idx="699">
                  <c:v>42272</c:v>
                </c:pt>
                <c:pt idx="700">
                  <c:v>42275</c:v>
                </c:pt>
                <c:pt idx="701">
                  <c:v>42276</c:v>
                </c:pt>
                <c:pt idx="702">
                  <c:v>42277</c:v>
                </c:pt>
                <c:pt idx="703">
                  <c:v>42278</c:v>
                </c:pt>
                <c:pt idx="704">
                  <c:v>42279</c:v>
                </c:pt>
                <c:pt idx="705">
                  <c:v>42282</c:v>
                </c:pt>
                <c:pt idx="706">
                  <c:v>42283</c:v>
                </c:pt>
                <c:pt idx="707">
                  <c:v>42284</c:v>
                </c:pt>
                <c:pt idx="708">
                  <c:v>42285</c:v>
                </c:pt>
                <c:pt idx="709">
                  <c:v>42286</c:v>
                </c:pt>
                <c:pt idx="710">
                  <c:v>42289</c:v>
                </c:pt>
                <c:pt idx="711">
                  <c:v>42290</c:v>
                </c:pt>
                <c:pt idx="712">
                  <c:v>42291</c:v>
                </c:pt>
                <c:pt idx="713">
                  <c:v>42292</c:v>
                </c:pt>
                <c:pt idx="714">
                  <c:v>42293</c:v>
                </c:pt>
                <c:pt idx="715">
                  <c:v>42296</c:v>
                </c:pt>
                <c:pt idx="716">
                  <c:v>42297</c:v>
                </c:pt>
                <c:pt idx="717">
                  <c:v>42298</c:v>
                </c:pt>
                <c:pt idx="718">
                  <c:v>42299</c:v>
                </c:pt>
                <c:pt idx="719">
                  <c:v>42300</c:v>
                </c:pt>
                <c:pt idx="720">
                  <c:v>42303</c:v>
                </c:pt>
                <c:pt idx="721">
                  <c:v>42304</c:v>
                </c:pt>
                <c:pt idx="722">
                  <c:v>42305</c:v>
                </c:pt>
                <c:pt idx="723">
                  <c:v>42306</c:v>
                </c:pt>
                <c:pt idx="724">
                  <c:v>42307</c:v>
                </c:pt>
                <c:pt idx="725">
                  <c:v>42310</c:v>
                </c:pt>
                <c:pt idx="726">
                  <c:v>42311</c:v>
                </c:pt>
                <c:pt idx="727">
                  <c:v>42312</c:v>
                </c:pt>
                <c:pt idx="728">
                  <c:v>42313</c:v>
                </c:pt>
                <c:pt idx="729">
                  <c:v>42314</c:v>
                </c:pt>
                <c:pt idx="730">
                  <c:v>42317</c:v>
                </c:pt>
                <c:pt idx="731">
                  <c:v>42318</c:v>
                </c:pt>
                <c:pt idx="732">
                  <c:v>42320</c:v>
                </c:pt>
                <c:pt idx="733">
                  <c:v>42321</c:v>
                </c:pt>
                <c:pt idx="734">
                  <c:v>42324</c:v>
                </c:pt>
                <c:pt idx="735">
                  <c:v>42325</c:v>
                </c:pt>
                <c:pt idx="736">
                  <c:v>42326</c:v>
                </c:pt>
                <c:pt idx="737">
                  <c:v>42327</c:v>
                </c:pt>
                <c:pt idx="738">
                  <c:v>42328</c:v>
                </c:pt>
                <c:pt idx="739">
                  <c:v>42331</c:v>
                </c:pt>
                <c:pt idx="740">
                  <c:v>42332</c:v>
                </c:pt>
                <c:pt idx="741">
                  <c:v>42333</c:v>
                </c:pt>
                <c:pt idx="742">
                  <c:v>42334</c:v>
                </c:pt>
                <c:pt idx="743">
                  <c:v>42335</c:v>
                </c:pt>
                <c:pt idx="744">
                  <c:v>42338</c:v>
                </c:pt>
                <c:pt idx="745">
                  <c:v>42339</c:v>
                </c:pt>
                <c:pt idx="746">
                  <c:v>42340</c:v>
                </c:pt>
                <c:pt idx="747">
                  <c:v>42341</c:v>
                </c:pt>
                <c:pt idx="748">
                  <c:v>42342</c:v>
                </c:pt>
                <c:pt idx="749">
                  <c:v>42345</c:v>
                </c:pt>
                <c:pt idx="750">
                  <c:v>42346</c:v>
                </c:pt>
                <c:pt idx="751">
                  <c:v>42347</c:v>
                </c:pt>
                <c:pt idx="752">
                  <c:v>42348</c:v>
                </c:pt>
                <c:pt idx="753">
                  <c:v>42349</c:v>
                </c:pt>
                <c:pt idx="754">
                  <c:v>42352</c:v>
                </c:pt>
                <c:pt idx="755">
                  <c:v>42353</c:v>
                </c:pt>
                <c:pt idx="756">
                  <c:v>42354</c:v>
                </c:pt>
                <c:pt idx="757">
                  <c:v>42355</c:v>
                </c:pt>
                <c:pt idx="758">
                  <c:v>42356</c:v>
                </c:pt>
                <c:pt idx="759">
                  <c:v>42359</c:v>
                </c:pt>
                <c:pt idx="760">
                  <c:v>42360</c:v>
                </c:pt>
                <c:pt idx="761">
                  <c:v>42361</c:v>
                </c:pt>
                <c:pt idx="762">
                  <c:v>42366</c:v>
                </c:pt>
                <c:pt idx="763">
                  <c:v>42367</c:v>
                </c:pt>
                <c:pt idx="764">
                  <c:v>42368</c:v>
                </c:pt>
                <c:pt idx="765">
                  <c:v>42369</c:v>
                </c:pt>
                <c:pt idx="766">
                  <c:v>42370</c:v>
                </c:pt>
                <c:pt idx="767">
                  <c:v>42373</c:v>
                </c:pt>
                <c:pt idx="768">
                  <c:v>42374</c:v>
                </c:pt>
                <c:pt idx="769">
                  <c:v>42375</c:v>
                </c:pt>
                <c:pt idx="770">
                  <c:v>42376</c:v>
                </c:pt>
                <c:pt idx="771">
                  <c:v>42377</c:v>
                </c:pt>
                <c:pt idx="772">
                  <c:v>42380</c:v>
                </c:pt>
                <c:pt idx="773">
                  <c:v>42381</c:v>
                </c:pt>
                <c:pt idx="774">
                  <c:v>42382</c:v>
                </c:pt>
                <c:pt idx="775">
                  <c:v>42383</c:v>
                </c:pt>
                <c:pt idx="776">
                  <c:v>42384</c:v>
                </c:pt>
                <c:pt idx="777">
                  <c:v>42387</c:v>
                </c:pt>
                <c:pt idx="778">
                  <c:v>42388</c:v>
                </c:pt>
                <c:pt idx="779">
                  <c:v>42389</c:v>
                </c:pt>
                <c:pt idx="780">
                  <c:v>42390</c:v>
                </c:pt>
                <c:pt idx="781">
                  <c:v>42391</c:v>
                </c:pt>
                <c:pt idx="782">
                  <c:v>42394</c:v>
                </c:pt>
                <c:pt idx="783">
                  <c:v>42395</c:v>
                </c:pt>
                <c:pt idx="784">
                  <c:v>42396</c:v>
                </c:pt>
                <c:pt idx="785">
                  <c:v>42397</c:v>
                </c:pt>
                <c:pt idx="786">
                  <c:v>42398</c:v>
                </c:pt>
                <c:pt idx="787">
                  <c:v>42401</c:v>
                </c:pt>
                <c:pt idx="788">
                  <c:v>42402</c:v>
                </c:pt>
                <c:pt idx="789">
                  <c:v>42403</c:v>
                </c:pt>
                <c:pt idx="790">
                  <c:v>42404</c:v>
                </c:pt>
                <c:pt idx="791">
                  <c:v>42405</c:v>
                </c:pt>
                <c:pt idx="792">
                  <c:v>42408</c:v>
                </c:pt>
                <c:pt idx="793">
                  <c:v>42409</c:v>
                </c:pt>
                <c:pt idx="794">
                  <c:v>42410</c:v>
                </c:pt>
                <c:pt idx="795">
                  <c:v>42411</c:v>
                </c:pt>
                <c:pt idx="796">
                  <c:v>42412</c:v>
                </c:pt>
                <c:pt idx="797">
                  <c:v>42415</c:v>
                </c:pt>
                <c:pt idx="798">
                  <c:v>42416</c:v>
                </c:pt>
                <c:pt idx="799">
                  <c:v>42417</c:v>
                </c:pt>
                <c:pt idx="800">
                  <c:v>42418</c:v>
                </c:pt>
                <c:pt idx="801">
                  <c:v>42419</c:v>
                </c:pt>
                <c:pt idx="802">
                  <c:v>42422</c:v>
                </c:pt>
                <c:pt idx="803">
                  <c:v>42423</c:v>
                </c:pt>
                <c:pt idx="804">
                  <c:v>42424</c:v>
                </c:pt>
                <c:pt idx="805">
                  <c:v>42425</c:v>
                </c:pt>
                <c:pt idx="806">
                  <c:v>42426</c:v>
                </c:pt>
                <c:pt idx="807">
                  <c:v>42429</c:v>
                </c:pt>
                <c:pt idx="808">
                  <c:v>42430</c:v>
                </c:pt>
                <c:pt idx="809">
                  <c:v>42431</c:v>
                </c:pt>
                <c:pt idx="810">
                  <c:v>42432</c:v>
                </c:pt>
                <c:pt idx="811">
                  <c:v>42433</c:v>
                </c:pt>
                <c:pt idx="812">
                  <c:v>42436</c:v>
                </c:pt>
                <c:pt idx="813">
                  <c:v>42437</c:v>
                </c:pt>
                <c:pt idx="814">
                  <c:v>42438</c:v>
                </c:pt>
                <c:pt idx="815">
                  <c:v>42439</c:v>
                </c:pt>
                <c:pt idx="816">
                  <c:v>42440</c:v>
                </c:pt>
                <c:pt idx="817">
                  <c:v>42443</c:v>
                </c:pt>
                <c:pt idx="818">
                  <c:v>42444</c:v>
                </c:pt>
                <c:pt idx="819">
                  <c:v>42445</c:v>
                </c:pt>
                <c:pt idx="820">
                  <c:v>42446</c:v>
                </c:pt>
                <c:pt idx="821">
                  <c:v>42447</c:v>
                </c:pt>
                <c:pt idx="822">
                  <c:v>42450</c:v>
                </c:pt>
                <c:pt idx="823">
                  <c:v>42451</c:v>
                </c:pt>
                <c:pt idx="824">
                  <c:v>42452</c:v>
                </c:pt>
                <c:pt idx="825">
                  <c:v>42454</c:v>
                </c:pt>
                <c:pt idx="826">
                  <c:v>42457</c:v>
                </c:pt>
                <c:pt idx="827">
                  <c:v>42458</c:v>
                </c:pt>
                <c:pt idx="828">
                  <c:v>42459</c:v>
                </c:pt>
                <c:pt idx="829">
                  <c:v>42460</c:v>
                </c:pt>
                <c:pt idx="830">
                  <c:v>42461</c:v>
                </c:pt>
                <c:pt idx="831">
                  <c:v>42464</c:v>
                </c:pt>
                <c:pt idx="832">
                  <c:v>42465</c:v>
                </c:pt>
                <c:pt idx="833">
                  <c:v>42466</c:v>
                </c:pt>
                <c:pt idx="834">
                  <c:v>42467</c:v>
                </c:pt>
                <c:pt idx="835">
                  <c:v>42468</c:v>
                </c:pt>
                <c:pt idx="836">
                  <c:v>42471</c:v>
                </c:pt>
                <c:pt idx="837">
                  <c:v>42472</c:v>
                </c:pt>
                <c:pt idx="838">
                  <c:v>42473</c:v>
                </c:pt>
                <c:pt idx="839">
                  <c:v>42475</c:v>
                </c:pt>
                <c:pt idx="840">
                  <c:v>42478</c:v>
                </c:pt>
                <c:pt idx="841">
                  <c:v>42479</c:v>
                </c:pt>
                <c:pt idx="842">
                  <c:v>42480</c:v>
                </c:pt>
                <c:pt idx="843">
                  <c:v>42481</c:v>
                </c:pt>
                <c:pt idx="844">
                  <c:v>42482</c:v>
                </c:pt>
                <c:pt idx="845">
                  <c:v>42485</c:v>
                </c:pt>
                <c:pt idx="846">
                  <c:v>42486</c:v>
                </c:pt>
                <c:pt idx="847">
                  <c:v>42487</c:v>
                </c:pt>
                <c:pt idx="848">
                  <c:v>42488</c:v>
                </c:pt>
                <c:pt idx="849">
                  <c:v>42489</c:v>
                </c:pt>
                <c:pt idx="850">
                  <c:v>42492</c:v>
                </c:pt>
                <c:pt idx="851">
                  <c:v>42493</c:v>
                </c:pt>
                <c:pt idx="852">
                  <c:v>42494</c:v>
                </c:pt>
                <c:pt idx="853">
                  <c:v>42495</c:v>
                </c:pt>
                <c:pt idx="854">
                  <c:v>42496</c:v>
                </c:pt>
                <c:pt idx="855">
                  <c:v>42499</c:v>
                </c:pt>
                <c:pt idx="856">
                  <c:v>42500</c:v>
                </c:pt>
                <c:pt idx="857">
                  <c:v>42501</c:v>
                </c:pt>
                <c:pt idx="858">
                  <c:v>42502</c:v>
                </c:pt>
                <c:pt idx="859">
                  <c:v>42503</c:v>
                </c:pt>
                <c:pt idx="860">
                  <c:v>42506</c:v>
                </c:pt>
                <c:pt idx="861">
                  <c:v>42507</c:v>
                </c:pt>
                <c:pt idx="862">
                  <c:v>42508</c:v>
                </c:pt>
                <c:pt idx="863">
                  <c:v>42509</c:v>
                </c:pt>
                <c:pt idx="864">
                  <c:v>42510</c:v>
                </c:pt>
                <c:pt idx="865">
                  <c:v>42513</c:v>
                </c:pt>
                <c:pt idx="866">
                  <c:v>42514</c:v>
                </c:pt>
                <c:pt idx="867">
                  <c:v>42515</c:v>
                </c:pt>
                <c:pt idx="868">
                  <c:v>42516</c:v>
                </c:pt>
                <c:pt idx="869">
                  <c:v>42517</c:v>
                </c:pt>
                <c:pt idx="870">
                  <c:v>42520</c:v>
                </c:pt>
                <c:pt idx="871">
                  <c:v>42521</c:v>
                </c:pt>
                <c:pt idx="872">
                  <c:v>42522</c:v>
                </c:pt>
                <c:pt idx="873">
                  <c:v>42523</c:v>
                </c:pt>
                <c:pt idx="874">
                  <c:v>42524</c:v>
                </c:pt>
                <c:pt idx="875">
                  <c:v>42527</c:v>
                </c:pt>
                <c:pt idx="876">
                  <c:v>42528</c:v>
                </c:pt>
                <c:pt idx="877">
                  <c:v>42529</c:v>
                </c:pt>
                <c:pt idx="878">
                  <c:v>42530</c:v>
                </c:pt>
                <c:pt idx="879">
                  <c:v>42531</c:v>
                </c:pt>
                <c:pt idx="880">
                  <c:v>42534</c:v>
                </c:pt>
                <c:pt idx="881">
                  <c:v>42535</c:v>
                </c:pt>
                <c:pt idx="882">
                  <c:v>42536</c:v>
                </c:pt>
                <c:pt idx="883">
                  <c:v>42537</c:v>
                </c:pt>
                <c:pt idx="884">
                  <c:v>42538</c:v>
                </c:pt>
                <c:pt idx="885">
                  <c:v>42541</c:v>
                </c:pt>
                <c:pt idx="886">
                  <c:v>42542</c:v>
                </c:pt>
                <c:pt idx="887">
                  <c:v>42543</c:v>
                </c:pt>
                <c:pt idx="888">
                  <c:v>42544</c:v>
                </c:pt>
                <c:pt idx="889">
                  <c:v>42545</c:v>
                </c:pt>
                <c:pt idx="890">
                  <c:v>42548</c:v>
                </c:pt>
                <c:pt idx="891">
                  <c:v>42549</c:v>
                </c:pt>
                <c:pt idx="892">
                  <c:v>42550</c:v>
                </c:pt>
                <c:pt idx="893">
                  <c:v>42551</c:v>
                </c:pt>
                <c:pt idx="894">
                  <c:v>42552</c:v>
                </c:pt>
                <c:pt idx="895">
                  <c:v>42555</c:v>
                </c:pt>
                <c:pt idx="896">
                  <c:v>42556</c:v>
                </c:pt>
                <c:pt idx="897">
                  <c:v>42557</c:v>
                </c:pt>
                <c:pt idx="898">
                  <c:v>42558</c:v>
                </c:pt>
                <c:pt idx="899">
                  <c:v>42559</c:v>
                </c:pt>
                <c:pt idx="900">
                  <c:v>42562</c:v>
                </c:pt>
                <c:pt idx="901">
                  <c:v>42563</c:v>
                </c:pt>
                <c:pt idx="902">
                  <c:v>42564</c:v>
                </c:pt>
                <c:pt idx="903">
                  <c:v>42565</c:v>
                </c:pt>
                <c:pt idx="904">
                  <c:v>42566</c:v>
                </c:pt>
                <c:pt idx="905">
                  <c:v>42569</c:v>
                </c:pt>
                <c:pt idx="906">
                  <c:v>42570</c:v>
                </c:pt>
                <c:pt idx="907">
                  <c:v>42571</c:v>
                </c:pt>
                <c:pt idx="908">
                  <c:v>42572</c:v>
                </c:pt>
                <c:pt idx="909">
                  <c:v>42573</c:v>
                </c:pt>
                <c:pt idx="910">
                  <c:v>42576</c:v>
                </c:pt>
                <c:pt idx="911">
                  <c:v>42577</c:v>
                </c:pt>
                <c:pt idx="912">
                  <c:v>42578</c:v>
                </c:pt>
                <c:pt idx="913">
                  <c:v>42579</c:v>
                </c:pt>
                <c:pt idx="914">
                  <c:v>42580</c:v>
                </c:pt>
                <c:pt idx="915">
                  <c:v>42583</c:v>
                </c:pt>
                <c:pt idx="916">
                  <c:v>42584</c:v>
                </c:pt>
                <c:pt idx="917">
                  <c:v>42585</c:v>
                </c:pt>
                <c:pt idx="918">
                  <c:v>42586</c:v>
                </c:pt>
                <c:pt idx="919">
                  <c:v>42587</c:v>
                </c:pt>
                <c:pt idx="920">
                  <c:v>42590</c:v>
                </c:pt>
                <c:pt idx="921">
                  <c:v>42591</c:v>
                </c:pt>
                <c:pt idx="922">
                  <c:v>42592</c:v>
                </c:pt>
                <c:pt idx="923">
                  <c:v>42593</c:v>
                </c:pt>
                <c:pt idx="924">
                  <c:v>42594</c:v>
                </c:pt>
                <c:pt idx="925">
                  <c:v>42597</c:v>
                </c:pt>
                <c:pt idx="926">
                  <c:v>42598</c:v>
                </c:pt>
                <c:pt idx="927">
                  <c:v>42599</c:v>
                </c:pt>
                <c:pt idx="928">
                  <c:v>42600</c:v>
                </c:pt>
                <c:pt idx="929">
                  <c:v>42601</c:v>
                </c:pt>
                <c:pt idx="930">
                  <c:v>42604</c:v>
                </c:pt>
                <c:pt idx="931">
                  <c:v>42605</c:v>
                </c:pt>
                <c:pt idx="932">
                  <c:v>42606</c:v>
                </c:pt>
                <c:pt idx="933">
                  <c:v>42607</c:v>
                </c:pt>
                <c:pt idx="934">
                  <c:v>42608</c:v>
                </c:pt>
                <c:pt idx="935">
                  <c:v>42611</c:v>
                </c:pt>
                <c:pt idx="936">
                  <c:v>42612</c:v>
                </c:pt>
                <c:pt idx="937">
                  <c:v>42613</c:v>
                </c:pt>
                <c:pt idx="938">
                  <c:v>42614</c:v>
                </c:pt>
                <c:pt idx="939">
                  <c:v>42615</c:v>
                </c:pt>
                <c:pt idx="940">
                  <c:v>42618</c:v>
                </c:pt>
                <c:pt idx="941">
                  <c:v>42619</c:v>
                </c:pt>
                <c:pt idx="942">
                  <c:v>42620</c:v>
                </c:pt>
                <c:pt idx="943">
                  <c:v>42621</c:v>
                </c:pt>
                <c:pt idx="944">
                  <c:v>42622</c:v>
                </c:pt>
                <c:pt idx="945">
                  <c:v>42625</c:v>
                </c:pt>
                <c:pt idx="946">
                  <c:v>42626</c:v>
                </c:pt>
                <c:pt idx="947">
                  <c:v>42627</c:v>
                </c:pt>
                <c:pt idx="948">
                  <c:v>42628</c:v>
                </c:pt>
                <c:pt idx="949">
                  <c:v>42629</c:v>
                </c:pt>
                <c:pt idx="950">
                  <c:v>42632</c:v>
                </c:pt>
                <c:pt idx="951">
                  <c:v>42633</c:v>
                </c:pt>
                <c:pt idx="952">
                  <c:v>42634</c:v>
                </c:pt>
                <c:pt idx="953">
                  <c:v>42635</c:v>
                </c:pt>
                <c:pt idx="954">
                  <c:v>42636</c:v>
                </c:pt>
                <c:pt idx="955">
                  <c:v>42639</c:v>
                </c:pt>
                <c:pt idx="956">
                  <c:v>42640</c:v>
                </c:pt>
                <c:pt idx="957">
                  <c:v>42641</c:v>
                </c:pt>
                <c:pt idx="958">
                  <c:v>42642</c:v>
                </c:pt>
                <c:pt idx="959">
                  <c:v>42643</c:v>
                </c:pt>
                <c:pt idx="960">
                  <c:v>42646</c:v>
                </c:pt>
                <c:pt idx="961">
                  <c:v>42647</c:v>
                </c:pt>
                <c:pt idx="962">
                  <c:v>42648</c:v>
                </c:pt>
                <c:pt idx="963">
                  <c:v>42649</c:v>
                </c:pt>
                <c:pt idx="964">
                  <c:v>42650</c:v>
                </c:pt>
                <c:pt idx="965">
                  <c:v>42653</c:v>
                </c:pt>
                <c:pt idx="966">
                  <c:v>42655</c:v>
                </c:pt>
                <c:pt idx="967">
                  <c:v>42656</c:v>
                </c:pt>
                <c:pt idx="968">
                  <c:v>42657</c:v>
                </c:pt>
                <c:pt idx="969">
                  <c:v>42660</c:v>
                </c:pt>
                <c:pt idx="970">
                  <c:v>42661</c:v>
                </c:pt>
                <c:pt idx="971">
                  <c:v>42662</c:v>
                </c:pt>
                <c:pt idx="972">
                  <c:v>42663</c:v>
                </c:pt>
                <c:pt idx="973">
                  <c:v>42664</c:v>
                </c:pt>
                <c:pt idx="974">
                  <c:v>42667</c:v>
                </c:pt>
                <c:pt idx="975">
                  <c:v>42668</c:v>
                </c:pt>
                <c:pt idx="976">
                  <c:v>42669</c:v>
                </c:pt>
                <c:pt idx="977">
                  <c:v>42670</c:v>
                </c:pt>
                <c:pt idx="978">
                  <c:v>42671</c:v>
                </c:pt>
                <c:pt idx="979">
                  <c:v>42674</c:v>
                </c:pt>
                <c:pt idx="980">
                  <c:v>42675</c:v>
                </c:pt>
                <c:pt idx="981">
                  <c:v>42676</c:v>
                </c:pt>
                <c:pt idx="982">
                  <c:v>42677</c:v>
                </c:pt>
                <c:pt idx="983">
                  <c:v>42678</c:v>
                </c:pt>
                <c:pt idx="984">
                  <c:v>42681</c:v>
                </c:pt>
                <c:pt idx="985">
                  <c:v>42682</c:v>
                </c:pt>
                <c:pt idx="986">
                  <c:v>42683</c:v>
                </c:pt>
                <c:pt idx="987">
                  <c:v>42684</c:v>
                </c:pt>
                <c:pt idx="988">
                  <c:v>42685</c:v>
                </c:pt>
                <c:pt idx="989">
                  <c:v>42688</c:v>
                </c:pt>
                <c:pt idx="990">
                  <c:v>42689</c:v>
                </c:pt>
                <c:pt idx="991">
                  <c:v>42690</c:v>
                </c:pt>
                <c:pt idx="992">
                  <c:v>42691</c:v>
                </c:pt>
                <c:pt idx="993">
                  <c:v>42692</c:v>
                </c:pt>
                <c:pt idx="994">
                  <c:v>42695</c:v>
                </c:pt>
                <c:pt idx="995">
                  <c:v>42696</c:v>
                </c:pt>
                <c:pt idx="996">
                  <c:v>42697</c:v>
                </c:pt>
                <c:pt idx="997">
                  <c:v>42698</c:v>
                </c:pt>
                <c:pt idx="998">
                  <c:v>42699</c:v>
                </c:pt>
                <c:pt idx="999">
                  <c:v>42702</c:v>
                </c:pt>
                <c:pt idx="1000">
                  <c:v>42703</c:v>
                </c:pt>
                <c:pt idx="1001">
                  <c:v>42704</c:v>
                </c:pt>
                <c:pt idx="1002">
                  <c:v>42705</c:v>
                </c:pt>
                <c:pt idx="1003">
                  <c:v>42706</c:v>
                </c:pt>
                <c:pt idx="1004">
                  <c:v>42709</c:v>
                </c:pt>
                <c:pt idx="1005">
                  <c:v>42710</c:v>
                </c:pt>
                <c:pt idx="1006">
                  <c:v>42711</c:v>
                </c:pt>
                <c:pt idx="1007">
                  <c:v>42712</c:v>
                </c:pt>
                <c:pt idx="1008">
                  <c:v>42713</c:v>
                </c:pt>
                <c:pt idx="1009">
                  <c:v>42716</c:v>
                </c:pt>
                <c:pt idx="1010">
                  <c:v>42717</c:v>
                </c:pt>
                <c:pt idx="1011">
                  <c:v>42718</c:v>
                </c:pt>
                <c:pt idx="1012">
                  <c:v>42719</c:v>
                </c:pt>
                <c:pt idx="1013">
                  <c:v>42720</c:v>
                </c:pt>
                <c:pt idx="1014">
                  <c:v>42723</c:v>
                </c:pt>
                <c:pt idx="1015">
                  <c:v>42724</c:v>
                </c:pt>
                <c:pt idx="1016">
                  <c:v>42725</c:v>
                </c:pt>
                <c:pt idx="1017">
                  <c:v>42726</c:v>
                </c:pt>
                <c:pt idx="1018">
                  <c:v>42727</c:v>
                </c:pt>
                <c:pt idx="1019">
                  <c:v>42730</c:v>
                </c:pt>
                <c:pt idx="1020">
                  <c:v>42731</c:v>
                </c:pt>
                <c:pt idx="1021">
                  <c:v>42732</c:v>
                </c:pt>
                <c:pt idx="1022">
                  <c:v>42733</c:v>
                </c:pt>
                <c:pt idx="1023">
                  <c:v>42734</c:v>
                </c:pt>
                <c:pt idx="1024">
                  <c:v>42737</c:v>
                </c:pt>
                <c:pt idx="1025">
                  <c:v>42738</c:v>
                </c:pt>
                <c:pt idx="1026">
                  <c:v>42739</c:v>
                </c:pt>
                <c:pt idx="1027">
                  <c:v>42740</c:v>
                </c:pt>
                <c:pt idx="1028">
                  <c:v>42741</c:v>
                </c:pt>
                <c:pt idx="1029">
                  <c:v>42744</c:v>
                </c:pt>
                <c:pt idx="1030">
                  <c:v>42745</c:v>
                </c:pt>
                <c:pt idx="1031">
                  <c:v>42746</c:v>
                </c:pt>
                <c:pt idx="1032">
                  <c:v>42747</c:v>
                </c:pt>
                <c:pt idx="1033">
                  <c:v>42748</c:v>
                </c:pt>
                <c:pt idx="1034">
                  <c:v>42751</c:v>
                </c:pt>
                <c:pt idx="1035">
                  <c:v>42752</c:v>
                </c:pt>
                <c:pt idx="1036">
                  <c:v>42753</c:v>
                </c:pt>
                <c:pt idx="1037">
                  <c:v>42754</c:v>
                </c:pt>
                <c:pt idx="1038">
                  <c:v>42755</c:v>
                </c:pt>
                <c:pt idx="1039">
                  <c:v>42758</c:v>
                </c:pt>
                <c:pt idx="1040">
                  <c:v>42759</c:v>
                </c:pt>
                <c:pt idx="1041">
                  <c:v>42760</c:v>
                </c:pt>
                <c:pt idx="1042">
                  <c:v>42761</c:v>
                </c:pt>
                <c:pt idx="1043">
                  <c:v>42762</c:v>
                </c:pt>
                <c:pt idx="1044">
                  <c:v>42765</c:v>
                </c:pt>
                <c:pt idx="1045">
                  <c:v>42766</c:v>
                </c:pt>
                <c:pt idx="1046">
                  <c:v>42767</c:v>
                </c:pt>
                <c:pt idx="1047">
                  <c:v>42768</c:v>
                </c:pt>
                <c:pt idx="1048">
                  <c:v>42769</c:v>
                </c:pt>
                <c:pt idx="1049">
                  <c:v>42772</c:v>
                </c:pt>
                <c:pt idx="1050">
                  <c:v>42773</c:v>
                </c:pt>
                <c:pt idx="1051">
                  <c:v>42774</c:v>
                </c:pt>
                <c:pt idx="1052">
                  <c:v>42775</c:v>
                </c:pt>
                <c:pt idx="1053">
                  <c:v>42776</c:v>
                </c:pt>
                <c:pt idx="1054">
                  <c:v>42779</c:v>
                </c:pt>
                <c:pt idx="1055">
                  <c:v>42780</c:v>
                </c:pt>
                <c:pt idx="1056">
                  <c:v>42781</c:v>
                </c:pt>
                <c:pt idx="1057">
                  <c:v>42782</c:v>
                </c:pt>
                <c:pt idx="1058">
                  <c:v>42783</c:v>
                </c:pt>
                <c:pt idx="1059">
                  <c:v>42786</c:v>
                </c:pt>
                <c:pt idx="1060">
                  <c:v>42787</c:v>
                </c:pt>
                <c:pt idx="1061">
                  <c:v>42788</c:v>
                </c:pt>
                <c:pt idx="1062">
                  <c:v>42789</c:v>
                </c:pt>
                <c:pt idx="1063">
                  <c:v>42790</c:v>
                </c:pt>
                <c:pt idx="1064">
                  <c:v>42793</c:v>
                </c:pt>
                <c:pt idx="1065">
                  <c:v>42794</c:v>
                </c:pt>
                <c:pt idx="1066">
                  <c:v>42795</c:v>
                </c:pt>
                <c:pt idx="1067">
                  <c:v>42796</c:v>
                </c:pt>
                <c:pt idx="1068">
                  <c:v>42797</c:v>
                </c:pt>
                <c:pt idx="1069">
                  <c:v>42800</c:v>
                </c:pt>
                <c:pt idx="1070">
                  <c:v>42801</c:v>
                </c:pt>
                <c:pt idx="1071">
                  <c:v>42802</c:v>
                </c:pt>
                <c:pt idx="1072">
                  <c:v>42803</c:v>
                </c:pt>
                <c:pt idx="1073">
                  <c:v>42804</c:v>
                </c:pt>
                <c:pt idx="1074">
                  <c:v>42807</c:v>
                </c:pt>
                <c:pt idx="1075">
                  <c:v>42808</c:v>
                </c:pt>
                <c:pt idx="1076">
                  <c:v>42809</c:v>
                </c:pt>
                <c:pt idx="1077">
                  <c:v>42810</c:v>
                </c:pt>
                <c:pt idx="1078">
                  <c:v>42811</c:v>
                </c:pt>
                <c:pt idx="1079">
                  <c:v>42814</c:v>
                </c:pt>
                <c:pt idx="1080">
                  <c:v>42815</c:v>
                </c:pt>
                <c:pt idx="1081">
                  <c:v>42816</c:v>
                </c:pt>
                <c:pt idx="1082">
                  <c:v>42817</c:v>
                </c:pt>
                <c:pt idx="1083">
                  <c:v>42818</c:v>
                </c:pt>
                <c:pt idx="1084">
                  <c:v>42821</c:v>
                </c:pt>
                <c:pt idx="1085">
                  <c:v>42822</c:v>
                </c:pt>
                <c:pt idx="1086">
                  <c:v>42823</c:v>
                </c:pt>
                <c:pt idx="1087">
                  <c:v>42824</c:v>
                </c:pt>
                <c:pt idx="1088">
                  <c:v>42825</c:v>
                </c:pt>
                <c:pt idx="1089">
                  <c:v>42828</c:v>
                </c:pt>
                <c:pt idx="1090">
                  <c:v>42829</c:v>
                </c:pt>
                <c:pt idx="1091">
                  <c:v>42830</c:v>
                </c:pt>
                <c:pt idx="1092">
                  <c:v>42831</c:v>
                </c:pt>
                <c:pt idx="1093">
                  <c:v>42832</c:v>
                </c:pt>
                <c:pt idx="1094">
                  <c:v>42835</c:v>
                </c:pt>
                <c:pt idx="1095">
                  <c:v>42836</c:v>
                </c:pt>
                <c:pt idx="1096">
                  <c:v>42837</c:v>
                </c:pt>
                <c:pt idx="1097">
                  <c:v>42838</c:v>
                </c:pt>
                <c:pt idx="1098">
                  <c:v>42839</c:v>
                </c:pt>
                <c:pt idx="1099">
                  <c:v>42842</c:v>
                </c:pt>
                <c:pt idx="1100">
                  <c:v>42843</c:v>
                </c:pt>
                <c:pt idx="1101">
                  <c:v>42844</c:v>
                </c:pt>
                <c:pt idx="1102">
                  <c:v>42845</c:v>
                </c:pt>
                <c:pt idx="1103">
                  <c:v>42846</c:v>
                </c:pt>
                <c:pt idx="1104">
                  <c:v>42849</c:v>
                </c:pt>
                <c:pt idx="1105">
                  <c:v>42850</c:v>
                </c:pt>
                <c:pt idx="1106">
                  <c:v>42851</c:v>
                </c:pt>
                <c:pt idx="1107">
                  <c:v>42852</c:v>
                </c:pt>
                <c:pt idx="1108">
                  <c:v>42853</c:v>
                </c:pt>
                <c:pt idx="1109">
                  <c:v>42856</c:v>
                </c:pt>
                <c:pt idx="1110">
                  <c:v>42857</c:v>
                </c:pt>
                <c:pt idx="1111">
                  <c:v>42858</c:v>
                </c:pt>
                <c:pt idx="1112">
                  <c:v>42859</c:v>
                </c:pt>
                <c:pt idx="1113">
                  <c:v>42860</c:v>
                </c:pt>
                <c:pt idx="1114">
                  <c:v>42863</c:v>
                </c:pt>
                <c:pt idx="1115">
                  <c:v>42864</c:v>
                </c:pt>
                <c:pt idx="1116">
                  <c:v>42865</c:v>
                </c:pt>
                <c:pt idx="1117">
                  <c:v>42866</c:v>
                </c:pt>
                <c:pt idx="1118">
                  <c:v>42867</c:v>
                </c:pt>
                <c:pt idx="1119">
                  <c:v>42870</c:v>
                </c:pt>
                <c:pt idx="1120">
                  <c:v>42871</c:v>
                </c:pt>
                <c:pt idx="1121">
                  <c:v>42872</c:v>
                </c:pt>
                <c:pt idx="1122">
                  <c:v>42873</c:v>
                </c:pt>
                <c:pt idx="1123">
                  <c:v>42874</c:v>
                </c:pt>
                <c:pt idx="1124">
                  <c:v>42877</c:v>
                </c:pt>
                <c:pt idx="1125">
                  <c:v>42878</c:v>
                </c:pt>
                <c:pt idx="1126">
                  <c:v>42879</c:v>
                </c:pt>
                <c:pt idx="1127">
                  <c:v>42880</c:v>
                </c:pt>
                <c:pt idx="1128">
                  <c:v>42881</c:v>
                </c:pt>
                <c:pt idx="1129">
                  <c:v>42884</c:v>
                </c:pt>
                <c:pt idx="1130">
                  <c:v>42885</c:v>
                </c:pt>
                <c:pt idx="1131">
                  <c:v>42886</c:v>
                </c:pt>
                <c:pt idx="1132">
                  <c:v>42887</c:v>
                </c:pt>
                <c:pt idx="1133">
                  <c:v>42888</c:v>
                </c:pt>
                <c:pt idx="1134">
                  <c:v>42891</c:v>
                </c:pt>
                <c:pt idx="1135">
                  <c:v>42892</c:v>
                </c:pt>
                <c:pt idx="1136">
                  <c:v>42893</c:v>
                </c:pt>
                <c:pt idx="1137">
                  <c:v>42894</c:v>
                </c:pt>
                <c:pt idx="1138">
                  <c:v>42895</c:v>
                </c:pt>
                <c:pt idx="1139">
                  <c:v>42898</c:v>
                </c:pt>
                <c:pt idx="1140">
                  <c:v>42899</c:v>
                </c:pt>
                <c:pt idx="1141">
                  <c:v>42900</c:v>
                </c:pt>
                <c:pt idx="1142">
                  <c:v>42901</c:v>
                </c:pt>
                <c:pt idx="1143">
                  <c:v>42902</c:v>
                </c:pt>
                <c:pt idx="1144">
                  <c:v>42905</c:v>
                </c:pt>
                <c:pt idx="1145">
                  <c:v>42906</c:v>
                </c:pt>
                <c:pt idx="1146">
                  <c:v>42907</c:v>
                </c:pt>
                <c:pt idx="1147">
                  <c:v>42908</c:v>
                </c:pt>
                <c:pt idx="1148">
                  <c:v>42909</c:v>
                </c:pt>
                <c:pt idx="1149">
                  <c:v>42912</c:v>
                </c:pt>
                <c:pt idx="1150">
                  <c:v>42913</c:v>
                </c:pt>
                <c:pt idx="1151">
                  <c:v>42914</c:v>
                </c:pt>
                <c:pt idx="1152">
                  <c:v>42915</c:v>
                </c:pt>
                <c:pt idx="1153">
                  <c:v>42916</c:v>
                </c:pt>
                <c:pt idx="1154">
                  <c:v>42919</c:v>
                </c:pt>
                <c:pt idx="1155">
                  <c:v>42920</c:v>
                </c:pt>
                <c:pt idx="1156">
                  <c:v>42921</c:v>
                </c:pt>
                <c:pt idx="1157">
                  <c:v>42922</c:v>
                </c:pt>
                <c:pt idx="1158">
                  <c:v>42923</c:v>
                </c:pt>
                <c:pt idx="1159">
                  <c:v>42926</c:v>
                </c:pt>
                <c:pt idx="1160">
                  <c:v>42927</c:v>
                </c:pt>
                <c:pt idx="1161">
                  <c:v>42928</c:v>
                </c:pt>
                <c:pt idx="1162">
                  <c:v>42929</c:v>
                </c:pt>
                <c:pt idx="1163">
                  <c:v>42930</c:v>
                </c:pt>
                <c:pt idx="1164">
                  <c:v>42933</c:v>
                </c:pt>
                <c:pt idx="1165">
                  <c:v>42934</c:v>
                </c:pt>
                <c:pt idx="1166">
                  <c:v>42935</c:v>
                </c:pt>
                <c:pt idx="1167">
                  <c:v>42936</c:v>
                </c:pt>
                <c:pt idx="1168">
                  <c:v>42937</c:v>
                </c:pt>
                <c:pt idx="1169">
                  <c:v>42940</c:v>
                </c:pt>
                <c:pt idx="1170">
                  <c:v>42941</c:v>
                </c:pt>
                <c:pt idx="1171">
                  <c:v>42942</c:v>
                </c:pt>
                <c:pt idx="1172">
                  <c:v>42943</c:v>
                </c:pt>
                <c:pt idx="1173">
                  <c:v>42944</c:v>
                </c:pt>
                <c:pt idx="1174">
                  <c:v>42947</c:v>
                </c:pt>
                <c:pt idx="1175">
                  <c:v>42948</c:v>
                </c:pt>
                <c:pt idx="1176">
                  <c:v>42949</c:v>
                </c:pt>
                <c:pt idx="1177">
                  <c:v>42950</c:v>
                </c:pt>
                <c:pt idx="1178">
                  <c:v>42951</c:v>
                </c:pt>
                <c:pt idx="1179">
                  <c:v>42954</c:v>
                </c:pt>
                <c:pt idx="1180">
                  <c:v>42955</c:v>
                </c:pt>
                <c:pt idx="1181">
                  <c:v>42956</c:v>
                </c:pt>
                <c:pt idx="1182">
                  <c:v>42957</c:v>
                </c:pt>
                <c:pt idx="1183">
                  <c:v>42958</c:v>
                </c:pt>
                <c:pt idx="1184">
                  <c:v>42961</c:v>
                </c:pt>
                <c:pt idx="1185">
                  <c:v>42962</c:v>
                </c:pt>
                <c:pt idx="1186">
                  <c:v>42963</c:v>
                </c:pt>
                <c:pt idx="1187">
                  <c:v>42964</c:v>
                </c:pt>
                <c:pt idx="1188">
                  <c:v>42965</c:v>
                </c:pt>
                <c:pt idx="1189">
                  <c:v>42968</c:v>
                </c:pt>
                <c:pt idx="1190">
                  <c:v>42969</c:v>
                </c:pt>
                <c:pt idx="1191">
                  <c:v>42970</c:v>
                </c:pt>
                <c:pt idx="1192">
                  <c:v>42971</c:v>
                </c:pt>
                <c:pt idx="1193">
                  <c:v>42972</c:v>
                </c:pt>
                <c:pt idx="1194">
                  <c:v>42975</c:v>
                </c:pt>
                <c:pt idx="1195">
                  <c:v>42976</c:v>
                </c:pt>
                <c:pt idx="1196">
                  <c:v>42977</c:v>
                </c:pt>
                <c:pt idx="1197">
                  <c:v>42978</c:v>
                </c:pt>
                <c:pt idx="1198">
                  <c:v>42979</c:v>
                </c:pt>
                <c:pt idx="1199">
                  <c:v>42982</c:v>
                </c:pt>
                <c:pt idx="1200">
                  <c:v>42983</c:v>
                </c:pt>
                <c:pt idx="1201">
                  <c:v>42984</c:v>
                </c:pt>
                <c:pt idx="1202">
                  <c:v>42985</c:v>
                </c:pt>
                <c:pt idx="1203">
                  <c:v>42986</c:v>
                </c:pt>
                <c:pt idx="1204">
                  <c:v>42989</c:v>
                </c:pt>
                <c:pt idx="1205">
                  <c:v>42990</c:v>
                </c:pt>
                <c:pt idx="1206">
                  <c:v>42991</c:v>
                </c:pt>
                <c:pt idx="1207">
                  <c:v>42992</c:v>
                </c:pt>
                <c:pt idx="1208">
                  <c:v>42993</c:v>
                </c:pt>
                <c:pt idx="1209">
                  <c:v>42996</c:v>
                </c:pt>
                <c:pt idx="1210">
                  <c:v>42997</c:v>
                </c:pt>
                <c:pt idx="1211">
                  <c:v>42998</c:v>
                </c:pt>
                <c:pt idx="1212">
                  <c:v>42999</c:v>
                </c:pt>
                <c:pt idx="1213">
                  <c:v>43000</c:v>
                </c:pt>
                <c:pt idx="1214">
                  <c:v>43003</c:v>
                </c:pt>
                <c:pt idx="1215">
                  <c:v>43004</c:v>
                </c:pt>
                <c:pt idx="1216">
                  <c:v>43005</c:v>
                </c:pt>
                <c:pt idx="1217">
                  <c:v>43006</c:v>
                </c:pt>
                <c:pt idx="1218">
                  <c:v>43007</c:v>
                </c:pt>
                <c:pt idx="1219">
                  <c:v>43010</c:v>
                </c:pt>
                <c:pt idx="1220">
                  <c:v>43011</c:v>
                </c:pt>
                <c:pt idx="1221">
                  <c:v>43012</c:v>
                </c:pt>
                <c:pt idx="1222">
                  <c:v>43013</c:v>
                </c:pt>
                <c:pt idx="1223">
                  <c:v>43014</c:v>
                </c:pt>
                <c:pt idx="1224">
                  <c:v>43017</c:v>
                </c:pt>
                <c:pt idx="1225">
                  <c:v>43018</c:v>
                </c:pt>
                <c:pt idx="1226">
                  <c:v>43019</c:v>
                </c:pt>
                <c:pt idx="1227">
                  <c:v>43020</c:v>
                </c:pt>
                <c:pt idx="1228">
                  <c:v>43021</c:v>
                </c:pt>
                <c:pt idx="1229">
                  <c:v>43024</c:v>
                </c:pt>
                <c:pt idx="1230">
                  <c:v>43025</c:v>
                </c:pt>
                <c:pt idx="1231">
                  <c:v>43026</c:v>
                </c:pt>
                <c:pt idx="1232">
                  <c:v>43028</c:v>
                </c:pt>
                <c:pt idx="1233">
                  <c:v>43031</c:v>
                </c:pt>
                <c:pt idx="1234">
                  <c:v>43032</c:v>
                </c:pt>
                <c:pt idx="1235">
                  <c:v>43033</c:v>
                </c:pt>
                <c:pt idx="1236">
                  <c:v>43034</c:v>
                </c:pt>
                <c:pt idx="1237">
                  <c:v>43035</c:v>
                </c:pt>
                <c:pt idx="1238">
                  <c:v>43038</c:v>
                </c:pt>
                <c:pt idx="1239">
                  <c:v>43039</c:v>
                </c:pt>
                <c:pt idx="1240">
                  <c:v>43040</c:v>
                </c:pt>
                <c:pt idx="1241">
                  <c:v>43041</c:v>
                </c:pt>
                <c:pt idx="1242">
                  <c:v>43042</c:v>
                </c:pt>
                <c:pt idx="1243">
                  <c:v>43045</c:v>
                </c:pt>
                <c:pt idx="1244">
                  <c:v>43046</c:v>
                </c:pt>
                <c:pt idx="1245">
                  <c:v>43047</c:v>
                </c:pt>
                <c:pt idx="1246">
                  <c:v>43048</c:v>
                </c:pt>
                <c:pt idx="1247">
                  <c:v>43049</c:v>
                </c:pt>
                <c:pt idx="1248">
                  <c:v>43052</c:v>
                </c:pt>
                <c:pt idx="1249">
                  <c:v>43053</c:v>
                </c:pt>
                <c:pt idx="1250">
                  <c:v>43054</c:v>
                </c:pt>
                <c:pt idx="1251">
                  <c:v>43055</c:v>
                </c:pt>
                <c:pt idx="1252">
                  <c:v>43056</c:v>
                </c:pt>
                <c:pt idx="1253">
                  <c:v>43059</c:v>
                </c:pt>
                <c:pt idx="1254">
                  <c:v>43060</c:v>
                </c:pt>
                <c:pt idx="1255">
                  <c:v>43061</c:v>
                </c:pt>
                <c:pt idx="1256">
                  <c:v>43062</c:v>
                </c:pt>
                <c:pt idx="1257">
                  <c:v>43063</c:v>
                </c:pt>
                <c:pt idx="1258">
                  <c:v>43066</c:v>
                </c:pt>
                <c:pt idx="1259">
                  <c:v>43067</c:v>
                </c:pt>
                <c:pt idx="1260">
                  <c:v>43068</c:v>
                </c:pt>
                <c:pt idx="1261">
                  <c:v>43069</c:v>
                </c:pt>
                <c:pt idx="1262">
                  <c:v>43070</c:v>
                </c:pt>
                <c:pt idx="1263">
                  <c:v>43073</c:v>
                </c:pt>
                <c:pt idx="1264">
                  <c:v>43074</c:v>
                </c:pt>
                <c:pt idx="1265">
                  <c:v>43075</c:v>
                </c:pt>
                <c:pt idx="1266">
                  <c:v>43076</c:v>
                </c:pt>
              </c:numCache>
            </c:numRef>
          </c:cat>
          <c:val>
            <c:numRef>
              <c:f>'рис. 1.8'!$B$8:$B$3144</c:f>
              <c:numCache>
                <c:formatCode>0.00</c:formatCode>
                <c:ptCount val="3137"/>
                <c:pt idx="0">
                  <c:v>100.48727329178992</c:v>
                </c:pt>
                <c:pt idx="1">
                  <c:v>99.995639840650725</c:v>
                </c:pt>
                <c:pt idx="2">
                  <c:v>99.951496440873342</c:v>
                </c:pt>
                <c:pt idx="3">
                  <c:v>100.00222529297977</c:v>
                </c:pt>
                <c:pt idx="4">
                  <c:v>99.893973311338485</c:v>
                </c:pt>
                <c:pt idx="5">
                  <c:v>100.18971315719597</c:v>
                </c:pt>
                <c:pt idx="6">
                  <c:v>100.88142209979286</c:v>
                </c:pt>
                <c:pt idx="7">
                  <c:v>100.77145736238315</c:v>
                </c:pt>
                <c:pt idx="8">
                  <c:v>101.06211492900732</c:v>
                </c:pt>
                <c:pt idx="9">
                  <c:v>100.92291395600614</c:v>
                </c:pt>
                <c:pt idx="10">
                  <c:v>100.83047625547651</c:v>
                </c:pt>
                <c:pt idx="11">
                  <c:v>101.41970289467531</c:v>
                </c:pt>
                <c:pt idx="12">
                  <c:v>101.05350338814627</c:v>
                </c:pt>
                <c:pt idx="13">
                  <c:v>100.90404713782095</c:v>
                </c:pt>
                <c:pt idx="14">
                  <c:v>100.88538375566604</c:v>
                </c:pt>
                <c:pt idx="15">
                  <c:v>100.80108351666514</c:v>
                </c:pt>
                <c:pt idx="16">
                  <c:v>100.90922683248448</c:v>
                </c:pt>
                <c:pt idx="17">
                  <c:v>100.90721914948091</c:v>
                </c:pt>
                <c:pt idx="18">
                  <c:v>100.65892282160488</c:v>
                </c:pt>
                <c:pt idx="19">
                  <c:v>101.14864080044131</c:v>
                </c:pt>
                <c:pt idx="20">
                  <c:v>101.37347699573976</c:v>
                </c:pt>
                <c:pt idx="21">
                  <c:v>101.35970096322524</c:v>
                </c:pt>
                <c:pt idx="22">
                  <c:v>101.80621394973805</c:v>
                </c:pt>
                <c:pt idx="23">
                  <c:v>101.28176325159083</c:v>
                </c:pt>
                <c:pt idx="24">
                  <c:v>101.6297946356579</c:v>
                </c:pt>
                <c:pt idx="25">
                  <c:v>101.23692263582406</c:v>
                </c:pt>
                <c:pt idx="26">
                  <c:v>101.00325386187909</c:v>
                </c:pt>
                <c:pt idx="27">
                  <c:v>101.03652843953016</c:v>
                </c:pt>
                <c:pt idx="28">
                  <c:v>101.09327990732409</c:v>
                </c:pt>
                <c:pt idx="29">
                  <c:v>101.24884058731395</c:v>
                </c:pt>
                <c:pt idx="30">
                  <c:v>101.43307728409228</c:v>
                </c:pt>
                <c:pt idx="31">
                  <c:v>101.09445491368518</c:v>
                </c:pt>
                <c:pt idx="32">
                  <c:v>100.88694386559789</c:v>
                </c:pt>
                <c:pt idx="33">
                  <c:v>100.87010513851365</c:v>
                </c:pt>
                <c:pt idx="34">
                  <c:v>101.09736867729625</c:v>
                </c:pt>
                <c:pt idx="35">
                  <c:v>100.68561517843759</c:v>
                </c:pt>
                <c:pt idx="36">
                  <c:v>100.08625681335414</c:v>
                </c:pt>
                <c:pt idx="37">
                  <c:v>100.22644499923875</c:v>
                </c:pt>
                <c:pt idx="38">
                  <c:v>99.825664318566695</c:v>
                </c:pt>
                <c:pt idx="39">
                  <c:v>99.796222949111254</c:v>
                </c:pt>
                <c:pt idx="40">
                  <c:v>100.17831196898774</c:v>
                </c:pt>
                <c:pt idx="41">
                  <c:v>99.951614880592317</c:v>
                </c:pt>
                <c:pt idx="42">
                  <c:v>99.756897807966041</c:v>
                </c:pt>
                <c:pt idx="43">
                  <c:v>99.619939703017764</c:v>
                </c:pt>
                <c:pt idx="44">
                  <c:v>99.856665702222656</c:v>
                </c:pt>
                <c:pt idx="45">
                  <c:v>99.447940625683955</c:v>
                </c:pt>
                <c:pt idx="46">
                  <c:v>99.974020956236046</c:v>
                </c:pt>
                <c:pt idx="47">
                  <c:v>99.891233046133607</c:v>
                </c:pt>
                <c:pt idx="48">
                  <c:v>99.920715954815208</c:v>
                </c:pt>
                <c:pt idx="49">
                  <c:v>99.805003545588448</c:v>
                </c:pt>
                <c:pt idx="50">
                  <c:v>99.532492828845221</c:v>
                </c:pt>
                <c:pt idx="51">
                  <c:v>99.655645955593002</c:v>
                </c:pt>
                <c:pt idx="52">
                  <c:v>99.725990793438569</c:v>
                </c:pt>
                <c:pt idx="53">
                  <c:v>99.274142090216642</c:v>
                </c:pt>
                <c:pt idx="54">
                  <c:v>98.906624877372437</c:v>
                </c:pt>
                <c:pt idx="55">
                  <c:v>99.142285520762542</c:v>
                </c:pt>
                <c:pt idx="56">
                  <c:v>98.791620147973305</c:v>
                </c:pt>
                <c:pt idx="57">
                  <c:v>99.111478506588583</c:v>
                </c:pt>
                <c:pt idx="58">
                  <c:v>98.843763062980102</c:v>
                </c:pt>
                <c:pt idx="59">
                  <c:v>98.90809136074958</c:v>
                </c:pt>
                <c:pt idx="60">
                  <c:v>98.852743212727361</c:v>
                </c:pt>
                <c:pt idx="61">
                  <c:v>98.979439523622617</c:v>
                </c:pt>
                <c:pt idx="62">
                  <c:v>98.841325557321667</c:v>
                </c:pt>
                <c:pt idx="63">
                  <c:v>99.166209397041612</c:v>
                </c:pt>
                <c:pt idx="64">
                  <c:v>99.832821402461448</c:v>
                </c:pt>
                <c:pt idx="65">
                  <c:v>100.07130428138159</c:v>
                </c:pt>
                <c:pt idx="66">
                  <c:v>100.51201807521937</c:v>
                </c:pt>
                <c:pt idx="67">
                  <c:v>100.66750328374617</c:v>
                </c:pt>
                <c:pt idx="68">
                  <c:v>100.7198335988931</c:v>
                </c:pt>
                <c:pt idx="69">
                  <c:v>100.17943751822703</c:v>
                </c:pt>
                <c:pt idx="70">
                  <c:v>100.87744732624158</c:v>
                </c:pt>
                <c:pt idx="71">
                  <c:v>100.26740181889602</c:v>
                </c:pt>
                <c:pt idx="72">
                  <c:v>100.12267393763899</c:v>
                </c:pt>
                <c:pt idx="73">
                  <c:v>100.11242926748116</c:v>
                </c:pt>
                <c:pt idx="74">
                  <c:v>99.771556049754295</c:v>
                </c:pt>
                <c:pt idx="75">
                  <c:v>100.04171054289918</c:v>
                </c:pt>
                <c:pt idx="76">
                  <c:v>100.04834642611486</c:v>
                </c:pt>
                <c:pt idx="77">
                  <c:v>100.38965849821317</c:v>
                </c:pt>
                <c:pt idx="78">
                  <c:v>100.65364963726475</c:v>
                </c:pt>
                <c:pt idx="79">
                  <c:v>100.65575998313446</c:v>
                </c:pt>
                <c:pt idx="80">
                  <c:v>100.51841772855929</c:v>
                </c:pt>
                <c:pt idx="81">
                  <c:v>100.82486479627866</c:v>
                </c:pt>
                <c:pt idx="82">
                  <c:v>100.74979230115886</c:v>
                </c:pt>
                <c:pt idx="83">
                  <c:v>100.87230407689691</c:v>
                </c:pt>
                <c:pt idx="84">
                  <c:v>101.35242974799877</c:v>
                </c:pt>
                <c:pt idx="85">
                  <c:v>100.79508916595138</c:v>
                </c:pt>
                <c:pt idx="86">
                  <c:v>100.34295137632117</c:v>
                </c:pt>
                <c:pt idx="87">
                  <c:v>100.12763134394561</c:v>
                </c:pt>
                <c:pt idx="88">
                  <c:v>99.880852696199057</c:v>
                </c:pt>
                <c:pt idx="89">
                  <c:v>99.702874550635855</c:v>
                </c:pt>
                <c:pt idx="90">
                  <c:v>99.648856925427168</c:v>
                </c:pt>
                <c:pt idx="91">
                  <c:v>99.24807633885888</c:v>
                </c:pt>
                <c:pt idx="92">
                  <c:v>99.42608983171715</c:v>
                </c:pt>
                <c:pt idx="93">
                  <c:v>99.361894791201848</c:v>
                </c:pt>
                <c:pt idx="94">
                  <c:v>98.974961710091335</c:v>
                </c:pt>
                <c:pt idx="95">
                  <c:v>99.032910043979442</c:v>
                </c:pt>
                <c:pt idx="96">
                  <c:v>98.914105911011276</c:v>
                </c:pt>
                <c:pt idx="97">
                  <c:v>99.047389090827579</c:v>
                </c:pt>
                <c:pt idx="98">
                  <c:v>98.319868905234941</c:v>
                </c:pt>
                <c:pt idx="99">
                  <c:v>97.929213772861999</c:v>
                </c:pt>
                <c:pt idx="100">
                  <c:v>97.75031852025073</c:v>
                </c:pt>
                <c:pt idx="101">
                  <c:v>97.240422173808739</c:v>
                </c:pt>
                <c:pt idx="102">
                  <c:v>97.807318133504097</c:v>
                </c:pt>
                <c:pt idx="103">
                  <c:v>97.847828249421113</c:v>
                </c:pt>
                <c:pt idx="104">
                  <c:v>97.223867896137861</c:v>
                </c:pt>
                <c:pt idx="105">
                  <c:v>97.451814487450434</c:v>
                </c:pt>
                <c:pt idx="106">
                  <c:v>97.503863428114556</c:v>
                </c:pt>
                <c:pt idx="107">
                  <c:v>96.443103677677513</c:v>
                </c:pt>
                <c:pt idx="108">
                  <c:v>96.804727893128415</c:v>
                </c:pt>
                <c:pt idx="109">
                  <c:v>97.080770062253166</c:v>
                </c:pt>
                <c:pt idx="110">
                  <c:v>97.984149665509847</c:v>
                </c:pt>
                <c:pt idx="111">
                  <c:v>97.83543626958884</c:v>
                </c:pt>
                <c:pt idx="112">
                  <c:v>97.414817703768648</c:v>
                </c:pt>
                <c:pt idx="113">
                  <c:v>96.768756253064893</c:v>
                </c:pt>
                <c:pt idx="114">
                  <c:v>95.466671713754849</c:v>
                </c:pt>
                <c:pt idx="115">
                  <c:v>94.575197014345022</c:v>
                </c:pt>
                <c:pt idx="116">
                  <c:v>94.311810088925753</c:v>
                </c:pt>
                <c:pt idx="117">
                  <c:v>94.562658733474265</c:v>
                </c:pt>
                <c:pt idx="118">
                  <c:v>94.858453902170439</c:v>
                </c:pt>
                <c:pt idx="119">
                  <c:v>94.881743813451195</c:v>
                </c:pt>
                <c:pt idx="120">
                  <c:v>95.323040386350215</c:v>
                </c:pt>
                <c:pt idx="121">
                  <c:v>95.225363818972909</c:v>
                </c:pt>
                <c:pt idx="122">
                  <c:v>95.500865588254413</c:v>
                </c:pt>
                <c:pt idx="123">
                  <c:v>94.906168149149835</c:v>
                </c:pt>
                <c:pt idx="124">
                  <c:v>94.8815321606411</c:v>
                </c:pt>
                <c:pt idx="125">
                  <c:v>94.922679334155916</c:v>
                </c:pt>
                <c:pt idx="126">
                  <c:v>94.147387302911753</c:v>
                </c:pt>
                <c:pt idx="127">
                  <c:v>94.517734739990985</c:v>
                </c:pt>
                <c:pt idx="128">
                  <c:v>94.534884903985727</c:v>
                </c:pt>
                <c:pt idx="129">
                  <c:v>94.867853910782927</c:v>
                </c:pt>
                <c:pt idx="130">
                  <c:v>95.435552823163746</c:v>
                </c:pt>
                <c:pt idx="131">
                  <c:v>95.265422641035315</c:v>
                </c:pt>
                <c:pt idx="132">
                  <c:v>95.752862225703609</c:v>
                </c:pt>
                <c:pt idx="133">
                  <c:v>96.013919720832419</c:v>
                </c:pt>
                <c:pt idx="134">
                  <c:v>96.124606328905926</c:v>
                </c:pt>
                <c:pt idx="135">
                  <c:v>95.859272513799993</c:v>
                </c:pt>
                <c:pt idx="136">
                  <c:v>95.83877904513345</c:v>
                </c:pt>
                <c:pt idx="137">
                  <c:v>96.321889847499662</c:v>
                </c:pt>
                <c:pt idx="138">
                  <c:v>96.398408324465478</c:v>
                </c:pt>
                <c:pt idx="139">
                  <c:v>95.880487590999152</c:v>
                </c:pt>
                <c:pt idx="140">
                  <c:v>96.017950439848008</c:v>
                </c:pt>
                <c:pt idx="141">
                  <c:v>95.88249562480874</c:v>
                </c:pt>
                <c:pt idx="142">
                  <c:v>95.58460057927401</c:v>
                </c:pt>
                <c:pt idx="143">
                  <c:v>95.158880507123826</c:v>
                </c:pt>
                <c:pt idx="144">
                  <c:v>95.203003042763811</c:v>
                </c:pt>
                <c:pt idx="145">
                  <c:v>94.635783428462503</c:v>
                </c:pt>
                <c:pt idx="146">
                  <c:v>95.114198082315852</c:v>
                </c:pt>
                <c:pt idx="147">
                  <c:v>95.191687611583106</c:v>
                </c:pt>
                <c:pt idx="148">
                  <c:v>95.315080393120411</c:v>
                </c:pt>
                <c:pt idx="149">
                  <c:v>94.907445329812987</c:v>
                </c:pt>
                <c:pt idx="150">
                  <c:v>95.593394199758748</c:v>
                </c:pt>
                <c:pt idx="151">
                  <c:v>95.653540386608313</c:v>
                </c:pt>
                <c:pt idx="152">
                  <c:v>95.215604532391211</c:v>
                </c:pt>
                <c:pt idx="153">
                  <c:v>94.82519666213112</c:v>
                </c:pt>
                <c:pt idx="154">
                  <c:v>94.653461268422447</c:v>
                </c:pt>
                <c:pt idx="155">
                  <c:v>94.568935231001973</c:v>
                </c:pt>
                <c:pt idx="156">
                  <c:v>94.033080895830096</c:v>
                </c:pt>
                <c:pt idx="157">
                  <c:v>93.229521354760067</c:v>
                </c:pt>
                <c:pt idx="158">
                  <c:v>93.688045487271481</c:v>
                </c:pt>
                <c:pt idx="159">
                  <c:v>92.376504441880328</c:v>
                </c:pt>
                <c:pt idx="160">
                  <c:v>92.468835152005866</c:v>
                </c:pt>
                <c:pt idx="161">
                  <c:v>93.413730896022003</c:v>
                </c:pt>
                <c:pt idx="162">
                  <c:v>92.584020673368798</c:v>
                </c:pt>
                <c:pt idx="163">
                  <c:v>91.701401722801918</c:v>
                </c:pt>
                <c:pt idx="164">
                  <c:v>91.720211765465223</c:v>
                </c:pt>
                <c:pt idx="165">
                  <c:v>91.404805301401595</c:v>
                </c:pt>
                <c:pt idx="166">
                  <c:v>91.327316758738959</c:v>
                </c:pt>
                <c:pt idx="167">
                  <c:v>91.622709318118467</c:v>
                </c:pt>
                <c:pt idx="168">
                  <c:v>90.822221942109891</c:v>
                </c:pt>
                <c:pt idx="169">
                  <c:v>91.397061741784995</c:v>
                </c:pt>
                <c:pt idx="170">
                  <c:v>90.851485309215505</c:v>
                </c:pt>
                <c:pt idx="171">
                  <c:v>91.625680370801362</c:v>
                </c:pt>
                <c:pt idx="172">
                  <c:v>92.405811009017185</c:v>
                </c:pt>
                <c:pt idx="173">
                  <c:v>92.856822518979271</c:v>
                </c:pt>
                <c:pt idx="174">
                  <c:v>93.20391364885775</c:v>
                </c:pt>
                <c:pt idx="175">
                  <c:v>93.02313691036214</c:v>
                </c:pt>
                <c:pt idx="176">
                  <c:v>93.033416398559581</c:v>
                </c:pt>
                <c:pt idx="177">
                  <c:v>93.561796469793421</c:v>
                </c:pt>
                <c:pt idx="178">
                  <c:v>93.742068852550929</c:v>
                </c:pt>
                <c:pt idx="179">
                  <c:v>95.607055581476217</c:v>
                </c:pt>
                <c:pt idx="180">
                  <c:v>95.50185820921017</c:v>
                </c:pt>
                <c:pt idx="181">
                  <c:v>94.742077533378279</c:v>
                </c:pt>
                <c:pt idx="182">
                  <c:v>94.696824559461419</c:v>
                </c:pt>
                <c:pt idx="183">
                  <c:v>94.260602970346994</c:v>
                </c:pt>
                <c:pt idx="184">
                  <c:v>94.243362756478049</c:v>
                </c:pt>
                <c:pt idx="185">
                  <c:v>94.044984127347774</c:v>
                </c:pt>
                <c:pt idx="186">
                  <c:v>93.716484626704499</c:v>
                </c:pt>
                <c:pt idx="187">
                  <c:v>93.835383516673716</c:v>
                </c:pt>
                <c:pt idx="188">
                  <c:v>94.140684498817777</c:v>
                </c:pt>
                <c:pt idx="189">
                  <c:v>94.598304050301138</c:v>
                </c:pt>
                <c:pt idx="190">
                  <c:v>94.795868945781109</c:v>
                </c:pt>
                <c:pt idx="191">
                  <c:v>95.06573507943169</c:v>
                </c:pt>
                <c:pt idx="192">
                  <c:v>94.998228976870138</c:v>
                </c:pt>
                <c:pt idx="193">
                  <c:v>94.801612508710491</c:v>
                </c:pt>
                <c:pt idx="194">
                  <c:v>94.797691634836411</c:v>
                </c:pt>
                <c:pt idx="195">
                  <c:v>95.314242540217137</c:v>
                </c:pt>
                <c:pt idx="196">
                  <c:v>95.499113089123696</c:v>
                </c:pt>
                <c:pt idx="197">
                  <c:v>95.466278077347013</c:v>
                </c:pt>
                <c:pt idx="198">
                  <c:v>95.326809928794646</c:v>
                </c:pt>
                <c:pt idx="199">
                  <c:v>95.726111327144736</c:v>
                </c:pt>
                <c:pt idx="200">
                  <c:v>96.425606573988091</c:v>
                </c:pt>
                <c:pt idx="201">
                  <c:v>96.206528596776977</c:v>
                </c:pt>
                <c:pt idx="202">
                  <c:v>95.852208275620569</c:v>
                </c:pt>
                <c:pt idx="203">
                  <c:v>96.607744965433739</c:v>
                </c:pt>
                <c:pt idx="204">
                  <c:v>96.092188691506635</c:v>
                </c:pt>
                <c:pt idx="205">
                  <c:v>95.840871882621798</c:v>
                </c:pt>
                <c:pt idx="206">
                  <c:v>96.241459526344642</c:v>
                </c:pt>
                <c:pt idx="207">
                  <c:v>96.167132861739518</c:v>
                </c:pt>
                <c:pt idx="208">
                  <c:v>95.867149161924289</c:v>
                </c:pt>
                <c:pt idx="209">
                  <c:v>95.774731357110682</c:v>
                </c:pt>
                <c:pt idx="210">
                  <c:v>94.840175751436718</c:v>
                </c:pt>
                <c:pt idx="211">
                  <c:v>94.172170168730872</c:v>
                </c:pt>
                <c:pt idx="212">
                  <c:v>94.50061824574739</c:v>
                </c:pt>
                <c:pt idx="213">
                  <c:v>93.918887931221931</c:v>
                </c:pt>
                <c:pt idx="214">
                  <c:v>93.955400376672202</c:v>
                </c:pt>
                <c:pt idx="215">
                  <c:v>93.512819363003658</c:v>
                </c:pt>
                <c:pt idx="216">
                  <c:v>93.333447648029704</c:v>
                </c:pt>
                <c:pt idx="217">
                  <c:v>92.860785073650618</c:v>
                </c:pt>
                <c:pt idx="218">
                  <c:v>92.753507018990817</c:v>
                </c:pt>
                <c:pt idx="219">
                  <c:v>93.165607932296865</c:v>
                </c:pt>
                <c:pt idx="220">
                  <c:v>93.556324122879801</c:v>
                </c:pt>
                <c:pt idx="221">
                  <c:v>93.581391847154137</c:v>
                </c:pt>
                <c:pt idx="222">
                  <c:v>94.19123587452016</c:v>
                </c:pt>
                <c:pt idx="223">
                  <c:v>94.269971089161515</c:v>
                </c:pt>
                <c:pt idx="224">
                  <c:v>93.686100959292645</c:v>
                </c:pt>
                <c:pt idx="225">
                  <c:v>93.379961699561591</c:v>
                </c:pt>
                <c:pt idx="226">
                  <c:v>93.901854214458368</c:v>
                </c:pt>
                <c:pt idx="227">
                  <c:v>93.540329711708566</c:v>
                </c:pt>
                <c:pt idx="228">
                  <c:v>93.536796187561421</c:v>
                </c:pt>
                <c:pt idx="229">
                  <c:v>93.164940519022707</c:v>
                </c:pt>
                <c:pt idx="230">
                  <c:v>93.499467696336978</c:v>
                </c:pt>
                <c:pt idx="231">
                  <c:v>93.30371655900889</c:v>
                </c:pt>
                <c:pt idx="232">
                  <c:v>92.871781312878966</c:v>
                </c:pt>
                <c:pt idx="233">
                  <c:v>92.949763429261694</c:v>
                </c:pt>
                <c:pt idx="234">
                  <c:v>92.915900692188899</c:v>
                </c:pt>
                <c:pt idx="235">
                  <c:v>93.187865329717638</c:v>
                </c:pt>
                <c:pt idx="236">
                  <c:v>93.828308980181944</c:v>
                </c:pt>
                <c:pt idx="237">
                  <c:v>93.951107090305214</c:v>
                </c:pt>
                <c:pt idx="238">
                  <c:v>93.986273227847292</c:v>
                </c:pt>
                <c:pt idx="239">
                  <c:v>93.506211582869454</c:v>
                </c:pt>
                <c:pt idx="240">
                  <c:v>93.32297980522489</c:v>
                </c:pt>
                <c:pt idx="241">
                  <c:v>93.422487338956216</c:v>
                </c:pt>
                <c:pt idx="242">
                  <c:v>93.675320096821778</c:v>
                </c:pt>
                <c:pt idx="243">
                  <c:v>93.560135591452891</c:v>
                </c:pt>
                <c:pt idx="244">
                  <c:v>93.252771208895254</c:v>
                </c:pt>
                <c:pt idx="245">
                  <c:v>92.734734738384731</c:v>
                </c:pt>
                <c:pt idx="246">
                  <c:v>92.58244215739424</c:v>
                </c:pt>
                <c:pt idx="247">
                  <c:v>92.771783799980525</c:v>
                </c:pt>
                <c:pt idx="248">
                  <c:v>92.879885813527878</c:v>
                </c:pt>
                <c:pt idx="249">
                  <c:v>92.599572857947891</c:v>
                </c:pt>
                <c:pt idx="250">
                  <c:v>92.690409070958523</c:v>
                </c:pt>
                <c:pt idx="251">
                  <c:v>92.786393970461503</c:v>
                </c:pt>
                <c:pt idx="252">
                  <c:v>92.64007911392477</c:v>
                </c:pt>
                <c:pt idx="253">
                  <c:v>92.669143174356719</c:v>
                </c:pt>
                <c:pt idx="254">
                  <c:v>92.005955738454162</c:v>
                </c:pt>
                <c:pt idx="255">
                  <c:v>91.850516570458453</c:v>
                </c:pt>
                <c:pt idx="256">
                  <c:v>91.892767335275565</c:v>
                </c:pt>
                <c:pt idx="257">
                  <c:v>92.004378524379149</c:v>
                </c:pt>
                <c:pt idx="258">
                  <c:v>91.696226664951283</c:v>
                </c:pt>
                <c:pt idx="259">
                  <c:v>91.845282229269699</c:v>
                </c:pt>
                <c:pt idx="260">
                  <c:v>92.58748824445351</c:v>
                </c:pt>
                <c:pt idx="261">
                  <c:v>92.474008419105346</c:v>
                </c:pt>
                <c:pt idx="262">
                  <c:v>92.46970708111526</c:v>
                </c:pt>
                <c:pt idx="263">
                  <c:v>91.822160837150676</c:v>
                </c:pt>
                <c:pt idx="264">
                  <c:v>91.627809489767699</c:v>
                </c:pt>
                <c:pt idx="265">
                  <c:v>91.333737112510548</c:v>
                </c:pt>
                <c:pt idx="266">
                  <c:v>91.325201837026555</c:v>
                </c:pt>
                <c:pt idx="267">
                  <c:v>90.974732835491011</c:v>
                </c:pt>
                <c:pt idx="268">
                  <c:v>90.957743977502489</c:v>
                </c:pt>
                <c:pt idx="269">
                  <c:v>90.726803503639161</c:v>
                </c:pt>
                <c:pt idx="270">
                  <c:v>90.297381698560102</c:v>
                </c:pt>
                <c:pt idx="271">
                  <c:v>90.297223283313315</c:v>
                </c:pt>
                <c:pt idx="272">
                  <c:v>90.764095184777403</c:v>
                </c:pt>
                <c:pt idx="273">
                  <c:v>90.321364065549261</c:v>
                </c:pt>
                <c:pt idx="274">
                  <c:v>90.260929337439492</c:v>
                </c:pt>
                <c:pt idx="275">
                  <c:v>89.980931594038935</c:v>
                </c:pt>
                <c:pt idx="276">
                  <c:v>89.653005537012035</c:v>
                </c:pt>
                <c:pt idx="277">
                  <c:v>90.603279384760668</c:v>
                </c:pt>
                <c:pt idx="278">
                  <c:v>90.715993485557831</c:v>
                </c:pt>
                <c:pt idx="279">
                  <c:v>91.139891328761763</c:v>
                </c:pt>
                <c:pt idx="280">
                  <c:v>91.187180133240076</c:v>
                </c:pt>
                <c:pt idx="281">
                  <c:v>90.910305372464492</c:v>
                </c:pt>
                <c:pt idx="282">
                  <c:v>91.218613107516816</c:v>
                </c:pt>
                <c:pt idx="283">
                  <c:v>91.176371444054425</c:v>
                </c:pt>
                <c:pt idx="284">
                  <c:v>91.446496291325772</c:v>
                </c:pt>
                <c:pt idx="285">
                  <c:v>91.944542689638666</c:v>
                </c:pt>
                <c:pt idx="286">
                  <c:v>92.144833761000697</c:v>
                </c:pt>
                <c:pt idx="287">
                  <c:v>91.939866058573358</c:v>
                </c:pt>
                <c:pt idx="288">
                  <c:v>91.516271670369079</c:v>
                </c:pt>
                <c:pt idx="289">
                  <c:v>91.694346486419477</c:v>
                </c:pt>
                <c:pt idx="290">
                  <c:v>92.144296885265902</c:v>
                </c:pt>
                <c:pt idx="291">
                  <c:v>92.153696766487087</c:v>
                </c:pt>
                <c:pt idx="292">
                  <c:v>92.192657163969116</c:v>
                </c:pt>
                <c:pt idx="293">
                  <c:v>91.787908024082441</c:v>
                </c:pt>
                <c:pt idx="294">
                  <c:v>92.142294822184667</c:v>
                </c:pt>
                <c:pt idx="295">
                  <c:v>92.357445588056379</c:v>
                </c:pt>
                <c:pt idx="296">
                  <c:v>91.639654279201366</c:v>
                </c:pt>
                <c:pt idx="297">
                  <c:v>92.096013076296899</c:v>
                </c:pt>
                <c:pt idx="298">
                  <c:v>92.415719276775221</c:v>
                </c:pt>
                <c:pt idx="299">
                  <c:v>93.080580946184938</c:v>
                </c:pt>
                <c:pt idx="300">
                  <c:v>92.736574090836825</c:v>
                </c:pt>
                <c:pt idx="301">
                  <c:v>92.521142622633505</c:v>
                </c:pt>
                <c:pt idx="302">
                  <c:v>92.254590859539704</c:v>
                </c:pt>
                <c:pt idx="303">
                  <c:v>92.383302033623096</c:v>
                </c:pt>
                <c:pt idx="304">
                  <c:v>92.206680360661508</c:v>
                </c:pt>
                <c:pt idx="305">
                  <c:v>92.583244645006189</c:v>
                </c:pt>
                <c:pt idx="306">
                  <c:v>92.741828903381588</c:v>
                </c:pt>
                <c:pt idx="307">
                  <c:v>92.860602159521946</c:v>
                </c:pt>
                <c:pt idx="308">
                  <c:v>92.2328513606288</c:v>
                </c:pt>
                <c:pt idx="309">
                  <c:v>92.1659506858269</c:v>
                </c:pt>
                <c:pt idx="310">
                  <c:v>92.220281207692508</c:v>
                </c:pt>
                <c:pt idx="311">
                  <c:v>92.519872565864446</c:v>
                </c:pt>
                <c:pt idx="312">
                  <c:v>92.804181268167994</c:v>
                </c:pt>
                <c:pt idx="313">
                  <c:v>92.841259968635612</c:v>
                </c:pt>
                <c:pt idx="314">
                  <c:v>93.130044027322995</c:v>
                </c:pt>
                <c:pt idx="315">
                  <c:v>93.346633655424625</c:v>
                </c:pt>
                <c:pt idx="316">
                  <c:v>93.809414425583554</c:v>
                </c:pt>
                <c:pt idx="317">
                  <c:v>93.65446114951952</c:v>
                </c:pt>
                <c:pt idx="318">
                  <c:v>93.360804194772584</c:v>
                </c:pt>
                <c:pt idx="319">
                  <c:v>93.898738273416953</c:v>
                </c:pt>
                <c:pt idx="320">
                  <c:v>93.96429220619035</c:v>
                </c:pt>
                <c:pt idx="321">
                  <c:v>94.390276149791205</c:v>
                </c:pt>
                <c:pt idx="322">
                  <c:v>94.630125863958469</c:v>
                </c:pt>
                <c:pt idx="323">
                  <c:v>94.535173002085614</c:v>
                </c:pt>
                <c:pt idx="324">
                  <c:v>94.268001564600041</c:v>
                </c:pt>
                <c:pt idx="325">
                  <c:v>94.02987047284401</c:v>
                </c:pt>
                <c:pt idx="326">
                  <c:v>93.684282496842528</c:v>
                </c:pt>
                <c:pt idx="327">
                  <c:v>93.82112504078782</c:v>
                </c:pt>
                <c:pt idx="328">
                  <c:v>93.972094975177924</c:v>
                </c:pt>
                <c:pt idx="329">
                  <c:v>93.950171489459251</c:v>
                </c:pt>
                <c:pt idx="330">
                  <c:v>93.814014660589407</c:v>
                </c:pt>
                <c:pt idx="331">
                  <c:v>93.572632463456543</c:v>
                </c:pt>
                <c:pt idx="332">
                  <c:v>93.430240652106036</c:v>
                </c:pt>
                <c:pt idx="333">
                  <c:v>93.499431793940261</c:v>
                </c:pt>
                <c:pt idx="334">
                  <c:v>93.427001720919975</c:v>
                </c:pt>
                <c:pt idx="335">
                  <c:v>93.645207819533951</c:v>
                </c:pt>
                <c:pt idx="336">
                  <c:v>93.735955043850979</c:v>
                </c:pt>
                <c:pt idx="337">
                  <c:v>93.934287418791754</c:v>
                </c:pt>
                <c:pt idx="338">
                  <c:v>94.064222345036981</c:v>
                </c:pt>
                <c:pt idx="339">
                  <c:v>94.110464227522684</c:v>
                </c:pt>
                <c:pt idx="340">
                  <c:v>94.024412798559069</c:v>
                </c:pt>
                <c:pt idx="341">
                  <c:v>94.413044858179703</c:v>
                </c:pt>
                <c:pt idx="342">
                  <c:v>94.622306314606703</c:v>
                </c:pt>
                <c:pt idx="343">
                  <c:v>94.707934567371368</c:v>
                </c:pt>
                <c:pt idx="344">
                  <c:v>94.615868647103881</c:v>
                </c:pt>
                <c:pt idx="345">
                  <c:v>94.588052751399886</c:v>
                </c:pt>
                <c:pt idx="346">
                  <c:v>94.542057316119852</c:v>
                </c:pt>
                <c:pt idx="347">
                  <c:v>94.7580703780161</c:v>
                </c:pt>
                <c:pt idx="348">
                  <c:v>94.313660750157666</c:v>
                </c:pt>
                <c:pt idx="349">
                  <c:v>94.625404829638839</c:v>
                </c:pt>
                <c:pt idx="350">
                  <c:v>94.793309998155152</c:v>
                </c:pt>
                <c:pt idx="351">
                  <c:v>94.488745673313588</c:v>
                </c:pt>
                <c:pt idx="352">
                  <c:v>94.664305425474424</c:v>
                </c:pt>
                <c:pt idx="353">
                  <c:v>94.802109695531314</c:v>
                </c:pt>
                <c:pt idx="354">
                  <c:v>94.704790018628188</c:v>
                </c:pt>
                <c:pt idx="355">
                  <c:v>94.641675079211012</c:v>
                </c:pt>
                <c:pt idx="356">
                  <c:v>94.372959389843572</c:v>
                </c:pt>
                <c:pt idx="357">
                  <c:v>94.291030044353505</c:v>
                </c:pt>
                <c:pt idx="358">
                  <c:v>94.548030702874982</c:v>
                </c:pt>
                <c:pt idx="359">
                  <c:v>94.3378033951725</c:v>
                </c:pt>
                <c:pt idx="360">
                  <c:v>93.868751245065212</c:v>
                </c:pt>
                <c:pt idx="361">
                  <c:v>93.756549103762609</c:v>
                </c:pt>
                <c:pt idx="362">
                  <c:v>93.695058791779317</c:v>
                </c:pt>
                <c:pt idx="363">
                  <c:v>94.249168171607053</c:v>
                </c:pt>
                <c:pt idx="364">
                  <c:v>94.499185728981359</c:v>
                </c:pt>
                <c:pt idx="365">
                  <c:v>94.312199171831637</c:v>
                </c:pt>
                <c:pt idx="366">
                  <c:v>94.234282674120792</c:v>
                </c:pt>
                <c:pt idx="367">
                  <c:v>93.844937511233994</c:v>
                </c:pt>
                <c:pt idx="368">
                  <c:v>93.879425324634553</c:v>
                </c:pt>
                <c:pt idx="369">
                  <c:v>93.735114315461018</c:v>
                </c:pt>
                <c:pt idx="370">
                  <c:v>93.492915324951781</c:v>
                </c:pt>
                <c:pt idx="371">
                  <c:v>93.051545504869466</c:v>
                </c:pt>
                <c:pt idx="372">
                  <c:v>93.623638880140788</c:v>
                </c:pt>
                <c:pt idx="373">
                  <c:v>93.514520502669995</c:v>
                </c:pt>
                <c:pt idx="374">
                  <c:v>93.489744965155168</c:v>
                </c:pt>
                <c:pt idx="375">
                  <c:v>93.631641142201687</c:v>
                </c:pt>
                <c:pt idx="376">
                  <c:v>93.528497165329057</c:v>
                </c:pt>
                <c:pt idx="377">
                  <c:v>93.618840499079425</c:v>
                </c:pt>
                <c:pt idx="378">
                  <c:v>93.566746443355285</c:v>
                </c:pt>
                <c:pt idx="379">
                  <c:v>93.825641047283028</c:v>
                </c:pt>
                <c:pt idx="380">
                  <c:v>93.972931428840511</c:v>
                </c:pt>
                <c:pt idx="381">
                  <c:v>93.916591609921312</c:v>
                </c:pt>
                <c:pt idx="382">
                  <c:v>93.805432675178892</c:v>
                </c:pt>
                <c:pt idx="383">
                  <c:v>93.897990577278463</c:v>
                </c:pt>
                <c:pt idx="384">
                  <c:v>93.836574049359569</c:v>
                </c:pt>
                <c:pt idx="385">
                  <c:v>93.925957116804355</c:v>
                </c:pt>
                <c:pt idx="386">
                  <c:v>94.223149491321152</c:v>
                </c:pt>
                <c:pt idx="387">
                  <c:v>94.355270547380115</c:v>
                </c:pt>
                <c:pt idx="388">
                  <c:v>94.061181312849882</c:v>
                </c:pt>
                <c:pt idx="389">
                  <c:v>94.008078095780633</c:v>
                </c:pt>
                <c:pt idx="390">
                  <c:v>94.089873528976582</c:v>
                </c:pt>
                <c:pt idx="391">
                  <c:v>93.763711091722115</c:v>
                </c:pt>
                <c:pt idx="392">
                  <c:v>93.781176060493053</c:v>
                </c:pt>
                <c:pt idx="393">
                  <c:v>93.217519138187683</c:v>
                </c:pt>
                <c:pt idx="394">
                  <c:v>93.698355889473092</c:v>
                </c:pt>
                <c:pt idx="395">
                  <c:v>93.849276959193091</c:v>
                </c:pt>
                <c:pt idx="396">
                  <c:v>93.951283775528324</c:v>
                </c:pt>
                <c:pt idx="397">
                  <c:v>94.183938774971637</c:v>
                </c:pt>
                <c:pt idx="398">
                  <c:v>94.036230848766991</c:v>
                </c:pt>
                <c:pt idx="399">
                  <c:v>93.929016795023742</c:v>
                </c:pt>
                <c:pt idx="400">
                  <c:v>93.868545266603235</c:v>
                </c:pt>
                <c:pt idx="401">
                  <c:v>93.513607643556028</c:v>
                </c:pt>
                <c:pt idx="402">
                  <c:v>93.217190640473575</c:v>
                </c:pt>
                <c:pt idx="403">
                  <c:v>92.688471219639467</c:v>
                </c:pt>
                <c:pt idx="404">
                  <c:v>92.702316446545382</c:v>
                </c:pt>
                <c:pt idx="405">
                  <c:v>92.731464970438353</c:v>
                </c:pt>
                <c:pt idx="406">
                  <c:v>92.306877262275748</c:v>
                </c:pt>
                <c:pt idx="407">
                  <c:v>92.224534969208321</c:v>
                </c:pt>
                <c:pt idx="408">
                  <c:v>91.860316181139851</c:v>
                </c:pt>
                <c:pt idx="409">
                  <c:v>92.348710116124707</c:v>
                </c:pt>
                <c:pt idx="410">
                  <c:v>92.45432601604351</c:v>
                </c:pt>
                <c:pt idx="411">
                  <c:v>92.338610518087833</c:v>
                </c:pt>
                <c:pt idx="412">
                  <c:v>92.439157147868684</c:v>
                </c:pt>
                <c:pt idx="413">
                  <c:v>92.752083531653952</c:v>
                </c:pt>
                <c:pt idx="414">
                  <c:v>92.69647890785059</c:v>
                </c:pt>
                <c:pt idx="415">
                  <c:v>92.761046500019717</c:v>
                </c:pt>
                <c:pt idx="416">
                  <c:v>92.718634614087733</c:v>
                </c:pt>
                <c:pt idx="417">
                  <c:v>92.272617483033585</c:v>
                </c:pt>
                <c:pt idx="418">
                  <c:v>92.432292554227672</c:v>
                </c:pt>
                <c:pt idx="419">
                  <c:v>92.38866542393859</c:v>
                </c:pt>
                <c:pt idx="420">
                  <c:v>92.174574007200917</c:v>
                </c:pt>
                <c:pt idx="421">
                  <c:v>92.338859381030147</c:v>
                </c:pt>
                <c:pt idx="422">
                  <c:v>92.589206257623871</c:v>
                </c:pt>
                <c:pt idx="423">
                  <c:v>92.367001958106997</c:v>
                </c:pt>
                <c:pt idx="424">
                  <c:v>92.287749848102095</c:v>
                </c:pt>
                <c:pt idx="425">
                  <c:v>92.355663952899704</c:v>
                </c:pt>
                <c:pt idx="426">
                  <c:v>92.108959430555728</c:v>
                </c:pt>
                <c:pt idx="427">
                  <c:v>92.356244045335742</c:v>
                </c:pt>
                <c:pt idx="428">
                  <c:v>91.828287108982195</c:v>
                </c:pt>
                <c:pt idx="429">
                  <c:v>92.047482737387895</c:v>
                </c:pt>
                <c:pt idx="430">
                  <c:v>91.536238614334692</c:v>
                </c:pt>
                <c:pt idx="431">
                  <c:v>91.145850725328572</c:v>
                </c:pt>
                <c:pt idx="432">
                  <c:v>91.127494235478252</c:v>
                </c:pt>
                <c:pt idx="433">
                  <c:v>91.048515450382524</c:v>
                </c:pt>
                <c:pt idx="434">
                  <c:v>90.796217596294312</c:v>
                </c:pt>
                <c:pt idx="435">
                  <c:v>90.616086078196048</c:v>
                </c:pt>
                <c:pt idx="436">
                  <c:v>90.896819280680347</c:v>
                </c:pt>
                <c:pt idx="437">
                  <c:v>90.30712650834883</c:v>
                </c:pt>
                <c:pt idx="438">
                  <c:v>90.420321560434729</c:v>
                </c:pt>
                <c:pt idx="439">
                  <c:v>90.251355202105927</c:v>
                </c:pt>
                <c:pt idx="440">
                  <c:v>90.008436029727278</c:v>
                </c:pt>
                <c:pt idx="441">
                  <c:v>90.017133852716995</c:v>
                </c:pt>
                <c:pt idx="442">
                  <c:v>90.162757251141983</c:v>
                </c:pt>
                <c:pt idx="443">
                  <c:v>89.421682281313082</c:v>
                </c:pt>
                <c:pt idx="444">
                  <c:v>89.076409034389968</c:v>
                </c:pt>
                <c:pt idx="445">
                  <c:v>88.819619208637675</c:v>
                </c:pt>
                <c:pt idx="446">
                  <c:v>88.72540129444107</c:v>
                </c:pt>
                <c:pt idx="447">
                  <c:v>88.687143117385389</c:v>
                </c:pt>
                <c:pt idx="448">
                  <c:v>88.324618136446631</c:v>
                </c:pt>
                <c:pt idx="449">
                  <c:v>89.207633322964298</c:v>
                </c:pt>
                <c:pt idx="450">
                  <c:v>89.227120936345642</c:v>
                </c:pt>
                <c:pt idx="451">
                  <c:v>89.705056949152365</c:v>
                </c:pt>
                <c:pt idx="452">
                  <c:v>89.459223414838121</c:v>
                </c:pt>
                <c:pt idx="453">
                  <c:v>89.057611111250736</c:v>
                </c:pt>
                <c:pt idx="454">
                  <c:v>89.542958442600153</c:v>
                </c:pt>
                <c:pt idx="455">
                  <c:v>89.155323299081033</c:v>
                </c:pt>
                <c:pt idx="456">
                  <c:v>89.099092084098459</c:v>
                </c:pt>
                <c:pt idx="457">
                  <c:v>88.952244158335986</c:v>
                </c:pt>
                <c:pt idx="458">
                  <c:v>89.346503493409912</c:v>
                </c:pt>
                <c:pt idx="459">
                  <c:v>89.424855888184297</c:v>
                </c:pt>
                <c:pt idx="460">
                  <c:v>89.229697070600281</c:v>
                </c:pt>
                <c:pt idx="461">
                  <c:v>88.930384147983375</c:v>
                </c:pt>
                <c:pt idx="462">
                  <c:v>89.097881756419852</c:v>
                </c:pt>
                <c:pt idx="463">
                  <c:v>88.840758068215138</c:v>
                </c:pt>
                <c:pt idx="464">
                  <c:v>89.273200209544825</c:v>
                </c:pt>
                <c:pt idx="465">
                  <c:v>88.917104430373954</c:v>
                </c:pt>
                <c:pt idx="466">
                  <c:v>89.33283297017303</c:v>
                </c:pt>
                <c:pt idx="467">
                  <c:v>88.648263925079988</c:v>
                </c:pt>
                <c:pt idx="468">
                  <c:v>88.20780079781774</c:v>
                </c:pt>
                <c:pt idx="469">
                  <c:v>88.410338193161337</c:v>
                </c:pt>
                <c:pt idx="470">
                  <c:v>88.04924454273484</c:v>
                </c:pt>
                <c:pt idx="471">
                  <c:v>87.524668839697966</c:v>
                </c:pt>
                <c:pt idx="472">
                  <c:v>87.842017390400088</c:v>
                </c:pt>
                <c:pt idx="473">
                  <c:v>87.82180279354202</c:v>
                </c:pt>
                <c:pt idx="474">
                  <c:v>87.877636029540142</c:v>
                </c:pt>
                <c:pt idx="475">
                  <c:v>87.900680209568876</c:v>
                </c:pt>
                <c:pt idx="476">
                  <c:v>87.822123286247475</c:v>
                </c:pt>
                <c:pt idx="477">
                  <c:v>87.939799164304162</c:v>
                </c:pt>
                <c:pt idx="478">
                  <c:v>87.713557069257746</c:v>
                </c:pt>
                <c:pt idx="479">
                  <c:v>88.116528305912126</c:v>
                </c:pt>
                <c:pt idx="480">
                  <c:v>87.940825259524502</c:v>
                </c:pt>
                <c:pt idx="481">
                  <c:v>88.039938892913511</c:v>
                </c:pt>
                <c:pt idx="482">
                  <c:v>88.063462569967186</c:v>
                </c:pt>
                <c:pt idx="483">
                  <c:v>87.940707929796588</c:v>
                </c:pt>
                <c:pt idx="484">
                  <c:v>88.149377888465025</c:v>
                </c:pt>
                <c:pt idx="485">
                  <c:v>88.294369832481607</c:v>
                </c:pt>
                <c:pt idx="486">
                  <c:v>88.101780791095024</c:v>
                </c:pt>
                <c:pt idx="487">
                  <c:v>87.568153092102875</c:v>
                </c:pt>
                <c:pt idx="488">
                  <c:v>87.560292681901871</c:v>
                </c:pt>
                <c:pt idx="489">
                  <c:v>87.188069485767414</c:v>
                </c:pt>
                <c:pt idx="490">
                  <c:v>87.074671652832265</c:v>
                </c:pt>
                <c:pt idx="491">
                  <c:v>87.139722358020208</c:v>
                </c:pt>
                <c:pt idx="492">
                  <c:v>86.502219813173198</c:v>
                </c:pt>
                <c:pt idx="493">
                  <c:v>86.517589952921142</c:v>
                </c:pt>
                <c:pt idx="494">
                  <c:v>86.638442779376078</c:v>
                </c:pt>
                <c:pt idx="495">
                  <c:v>86.538555273930655</c:v>
                </c:pt>
                <c:pt idx="496">
                  <c:v>86.028025302291439</c:v>
                </c:pt>
                <c:pt idx="497">
                  <c:v>85.787029702737328</c:v>
                </c:pt>
                <c:pt idx="498">
                  <c:v>84.909763306859233</c:v>
                </c:pt>
                <c:pt idx="499">
                  <c:v>84.975181350109949</c:v>
                </c:pt>
                <c:pt idx="500">
                  <c:v>84.997502181677646</c:v>
                </c:pt>
                <c:pt idx="501">
                  <c:v>85.216594304206396</c:v>
                </c:pt>
                <c:pt idx="502">
                  <c:v>85.092738470736435</c:v>
                </c:pt>
                <c:pt idx="503">
                  <c:v>85.021200161987963</c:v>
                </c:pt>
                <c:pt idx="504">
                  <c:v>84.430113759858429</c:v>
                </c:pt>
                <c:pt idx="505">
                  <c:v>84.55865809035997</c:v>
                </c:pt>
                <c:pt idx="506">
                  <c:v>84.50909091562481</c:v>
                </c:pt>
                <c:pt idx="507">
                  <c:v>84.466730142370849</c:v>
                </c:pt>
                <c:pt idx="508">
                  <c:v>84.72820455301364</c:v>
                </c:pt>
                <c:pt idx="509">
                  <c:v>84.488975922514953</c:v>
                </c:pt>
                <c:pt idx="510">
                  <c:v>84.564292149744006</c:v>
                </c:pt>
                <c:pt idx="511">
                  <c:v>83.819707459688047</c:v>
                </c:pt>
                <c:pt idx="512">
                  <c:v>83.432892129318915</c:v>
                </c:pt>
                <c:pt idx="513">
                  <c:v>83.336292745575591</c:v>
                </c:pt>
                <c:pt idx="514">
                  <c:v>83.475614274132482</c:v>
                </c:pt>
                <c:pt idx="515">
                  <c:v>83.752908445453826</c:v>
                </c:pt>
                <c:pt idx="516">
                  <c:v>84.139574037505966</c:v>
                </c:pt>
                <c:pt idx="517">
                  <c:v>83.997380304158312</c:v>
                </c:pt>
                <c:pt idx="518">
                  <c:v>83.873029659014904</c:v>
                </c:pt>
                <c:pt idx="519">
                  <c:v>84.131664025277431</c:v>
                </c:pt>
                <c:pt idx="520">
                  <c:v>83.401942903492625</c:v>
                </c:pt>
                <c:pt idx="521">
                  <c:v>83.459802349319077</c:v>
                </c:pt>
                <c:pt idx="522">
                  <c:v>83.24896081613791</c:v>
                </c:pt>
                <c:pt idx="523">
                  <c:v>83.204077343735591</c:v>
                </c:pt>
                <c:pt idx="524">
                  <c:v>83.510305731264353</c:v>
                </c:pt>
                <c:pt idx="525">
                  <c:v>83.600466968453304</c:v>
                </c:pt>
                <c:pt idx="526">
                  <c:v>83.283699965669797</c:v>
                </c:pt>
                <c:pt idx="527">
                  <c:v>83.210847946408478</c:v>
                </c:pt>
                <c:pt idx="528">
                  <c:v>83.561121903729628</c:v>
                </c:pt>
                <c:pt idx="529">
                  <c:v>83.081621278466841</c:v>
                </c:pt>
                <c:pt idx="530">
                  <c:v>82.917424745681245</c:v>
                </c:pt>
                <c:pt idx="531">
                  <c:v>82.318286353675319</c:v>
                </c:pt>
                <c:pt idx="532">
                  <c:v>82.621429836680093</c:v>
                </c:pt>
                <c:pt idx="533">
                  <c:v>83.525396661237934</c:v>
                </c:pt>
                <c:pt idx="534">
                  <c:v>82.582366185869517</c:v>
                </c:pt>
                <c:pt idx="535">
                  <c:v>83.26448335794818</c:v>
                </c:pt>
                <c:pt idx="536">
                  <c:v>82.64331100576122</c:v>
                </c:pt>
                <c:pt idx="537">
                  <c:v>82.400201131915722</c:v>
                </c:pt>
                <c:pt idx="538">
                  <c:v>81.911354391795797</c:v>
                </c:pt>
                <c:pt idx="539">
                  <c:v>81.550056334805475</c:v>
                </c:pt>
                <c:pt idx="540">
                  <c:v>82.385000246909328</c:v>
                </c:pt>
                <c:pt idx="541">
                  <c:v>82.332677626006657</c:v>
                </c:pt>
                <c:pt idx="542">
                  <c:v>82.203054211606457</c:v>
                </c:pt>
                <c:pt idx="543">
                  <c:v>82.231945480251511</c:v>
                </c:pt>
                <c:pt idx="544">
                  <c:v>82.26419489575548</c:v>
                </c:pt>
                <c:pt idx="545">
                  <c:v>81.96790221981469</c:v>
                </c:pt>
                <c:pt idx="546">
                  <c:v>81.953281697138735</c:v>
                </c:pt>
                <c:pt idx="547">
                  <c:v>81.683014954355514</c:v>
                </c:pt>
                <c:pt idx="548">
                  <c:v>82.136516378020559</c:v>
                </c:pt>
                <c:pt idx="549">
                  <c:v>82.084807277010555</c:v>
                </c:pt>
                <c:pt idx="550">
                  <c:v>81.598595478205993</c:v>
                </c:pt>
                <c:pt idx="551">
                  <c:v>81.685477406689941</c:v>
                </c:pt>
                <c:pt idx="552">
                  <c:v>81.293300014479826</c:v>
                </c:pt>
                <c:pt idx="553">
                  <c:v>81.087930413027451</c:v>
                </c:pt>
                <c:pt idx="554">
                  <c:v>80.489771626691848</c:v>
                </c:pt>
                <c:pt idx="555">
                  <c:v>80.142785649657995</c:v>
                </c:pt>
                <c:pt idx="556">
                  <c:v>79.233328211608168</c:v>
                </c:pt>
                <c:pt idx="557">
                  <c:v>79.240807887134238</c:v>
                </c:pt>
                <c:pt idx="558">
                  <c:v>78.401439404510654</c:v>
                </c:pt>
                <c:pt idx="559">
                  <c:v>78.44537973457949</c:v>
                </c:pt>
                <c:pt idx="560">
                  <c:v>78.689290437375817</c:v>
                </c:pt>
                <c:pt idx="561">
                  <c:v>77.72660182140649</c:v>
                </c:pt>
                <c:pt idx="562">
                  <c:v>78.170856061034186</c:v>
                </c:pt>
                <c:pt idx="563">
                  <c:v>78.22690543640941</c:v>
                </c:pt>
                <c:pt idx="564">
                  <c:v>79.359248473132354</c:v>
                </c:pt>
                <c:pt idx="565">
                  <c:v>78.424750514959641</c:v>
                </c:pt>
                <c:pt idx="566">
                  <c:v>79.158499673652358</c:v>
                </c:pt>
                <c:pt idx="567">
                  <c:v>80.126089779049906</c:v>
                </c:pt>
                <c:pt idx="568">
                  <c:v>80.183453055988863</c:v>
                </c:pt>
                <c:pt idx="569">
                  <c:v>79.909647312536279</c:v>
                </c:pt>
                <c:pt idx="570">
                  <c:v>79.482011289562209</c:v>
                </c:pt>
                <c:pt idx="571">
                  <c:v>79.257389719109739</c:v>
                </c:pt>
                <c:pt idx="572">
                  <c:v>79.197129457469671</c:v>
                </c:pt>
                <c:pt idx="573">
                  <c:v>79.099903238799314</c:v>
                </c:pt>
                <c:pt idx="574">
                  <c:v>80.558099991034027</c:v>
                </c:pt>
                <c:pt idx="575">
                  <c:v>80.289994556219256</c:v>
                </c:pt>
                <c:pt idx="576">
                  <c:v>79.973941772406178</c:v>
                </c:pt>
                <c:pt idx="577">
                  <c:v>80.306789568268584</c:v>
                </c:pt>
                <c:pt idx="578">
                  <c:v>79.726076132293244</c:v>
                </c:pt>
                <c:pt idx="579">
                  <c:v>79.460401940042743</c:v>
                </c:pt>
                <c:pt idx="580">
                  <c:v>78.876732944717645</c:v>
                </c:pt>
                <c:pt idx="581">
                  <c:v>79.334224737079083</c:v>
                </c:pt>
                <c:pt idx="582">
                  <c:v>79.418496120986617</c:v>
                </c:pt>
                <c:pt idx="583">
                  <c:v>79.833612789019114</c:v>
                </c:pt>
                <c:pt idx="584">
                  <c:v>79.77954237247522</c:v>
                </c:pt>
                <c:pt idx="585">
                  <c:v>79.491646177147246</c:v>
                </c:pt>
                <c:pt idx="586">
                  <c:v>79.615772416466953</c:v>
                </c:pt>
                <c:pt idx="587">
                  <c:v>79.572854873985747</c:v>
                </c:pt>
                <c:pt idx="588">
                  <c:v>79.953697220231035</c:v>
                </c:pt>
                <c:pt idx="589">
                  <c:v>79.900753734294995</c:v>
                </c:pt>
                <c:pt idx="590">
                  <c:v>80.473600648721984</c:v>
                </c:pt>
                <c:pt idx="591">
                  <c:v>80.767372936705257</c:v>
                </c:pt>
                <c:pt idx="592">
                  <c:v>80.86785659144293</c:v>
                </c:pt>
                <c:pt idx="593">
                  <c:v>80.607455995182519</c:v>
                </c:pt>
                <c:pt idx="594">
                  <c:v>80.134762768089544</c:v>
                </c:pt>
                <c:pt idx="595">
                  <c:v>79.975112045937962</c:v>
                </c:pt>
                <c:pt idx="596">
                  <c:v>80.240304085656106</c:v>
                </c:pt>
                <c:pt idx="597">
                  <c:v>80.589745680330495</c:v>
                </c:pt>
                <c:pt idx="598">
                  <c:v>80.326339395714328</c:v>
                </c:pt>
                <c:pt idx="599">
                  <c:v>80.546942692540455</c:v>
                </c:pt>
                <c:pt idx="600">
                  <c:v>79.742377530746694</c:v>
                </c:pt>
                <c:pt idx="601">
                  <c:v>79.981804535360752</c:v>
                </c:pt>
                <c:pt idx="602">
                  <c:v>80.472476206247222</c:v>
                </c:pt>
                <c:pt idx="603">
                  <c:v>81.247149766799367</c:v>
                </c:pt>
                <c:pt idx="604">
                  <c:v>81.502070963822703</c:v>
                </c:pt>
                <c:pt idx="605">
                  <c:v>80.742860561676778</c:v>
                </c:pt>
                <c:pt idx="606">
                  <c:v>80.288530967244597</c:v>
                </c:pt>
                <c:pt idx="607">
                  <c:v>80.33881711582535</c:v>
                </c:pt>
                <c:pt idx="608">
                  <c:v>80.185153709943677</c:v>
                </c:pt>
                <c:pt idx="609">
                  <c:v>79.717230642372741</c:v>
                </c:pt>
                <c:pt idx="610">
                  <c:v>79.498599533118536</c:v>
                </c:pt>
                <c:pt idx="611">
                  <c:v>78.751330922555098</c:v>
                </c:pt>
                <c:pt idx="612">
                  <c:v>78.958573726596399</c:v>
                </c:pt>
                <c:pt idx="613">
                  <c:v>78.929035990350897</c:v>
                </c:pt>
                <c:pt idx="614">
                  <c:v>78.965509345380198</c:v>
                </c:pt>
                <c:pt idx="615">
                  <c:v>78.674105496139916</c:v>
                </c:pt>
                <c:pt idx="616">
                  <c:v>79.237044307557369</c:v>
                </c:pt>
                <c:pt idx="617">
                  <c:v>79.226005676467565</c:v>
                </c:pt>
                <c:pt idx="618">
                  <c:v>79.120506398266713</c:v>
                </c:pt>
                <c:pt idx="619">
                  <c:v>78.47032701782878</c:v>
                </c:pt>
                <c:pt idx="620">
                  <c:v>78.699255418147402</c:v>
                </c:pt>
                <c:pt idx="621">
                  <c:v>78.768807776925428</c:v>
                </c:pt>
                <c:pt idx="622">
                  <c:v>79.204985693156289</c:v>
                </c:pt>
                <c:pt idx="623">
                  <c:v>79.178573819411909</c:v>
                </c:pt>
                <c:pt idx="624">
                  <c:v>78.905682031379584</c:v>
                </c:pt>
                <c:pt idx="625">
                  <c:v>78.809934590225481</c:v>
                </c:pt>
                <c:pt idx="626">
                  <c:v>78.916075787131987</c:v>
                </c:pt>
                <c:pt idx="627">
                  <c:v>79.406881150196355</c:v>
                </c:pt>
                <c:pt idx="628">
                  <c:v>79.44644363487042</c:v>
                </c:pt>
                <c:pt idx="629">
                  <c:v>79.250831769714353</c:v>
                </c:pt>
                <c:pt idx="630">
                  <c:v>79.489564908868232</c:v>
                </c:pt>
                <c:pt idx="631">
                  <c:v>79.088232331722267</c:v>
                </c:pt>
                <c:pt idx="632">
                  <c:v>78.95557809384232</c:v>
                </c:pt>
                <c:pt idx="633">
                  <c:v>78.98651685079534</c:v>
                </c:pt>
                <c:pt idx="634">
                  <c:v>78.760861132989689</c:v>
                </c:pt>
                <c:pt idx="635">
                  <c:v>78.552873704161314</c:v>
                </c:pt>
                <c:pt idx="636">
                  <c:v>78.51651272047566</c:v>
                </c:pt>
                <c:pt idx="637">
                  <c:v>78.190103989932638</c:v>
                </c:pt>
                <c:pt idx="638">
                  <c:v>78.5066524954035</c:v>
                </c:pt>
                <c:pt idx="639">
                  <c:v>78.327477806572659</c:v>
                </c:pt>
                <c:pt idx="640">
                  <c:v>78.151394713903869</c:v>
                </c:pt>
                <c:pt idx="641">
                  <c:v>77.787211005837875</c:v>
                </c:pt>
                <c:pt idx="642">
                  <c:v>77.689487936173748</c:v>
                </c:pt>
                <c:pt idx="643">
                  <c:v>77.91960300234868</c:v>
                </c:pt>
                <c:pt idx="644">
                  <c:v>78.633178160096335</c:v>
                </c:pt>
                <c:pt idx="645">
                  <c:v>78.520108833562716</c:v>
                </c:pt>
                <c:pt idx="646">
                  <c:v>78.613540333589853</c:v>
                </c:pt>
                <c:pt idx="647">
                  <c:v>78.29632533601557</c:v>
                </c:pt>
                <c:pt idx="648">
                  <c:v>78.111882362509562</c:v>
                </c:pt>
                <c:pt idx="649">
                  <c:v>77.917992802370264</c:v>
                </c:pt>
                <c:pt idx="650">
                  <c:v>77.572815370723887</c:v>
                </c:pt>
                <c:pt idx="651">
                  <c:v>78.074993592373772</c:v>
                </c:pt>
                <c:pt idx="652">
                  <c:v>77.763810113775932</c:v>
                </c:pt>
                <c:pt idx="653">
                  <c:v>77.399420553544118</c:v>
                </c:pt>
                <c:pt idx="654">
                  <c:v>77.086946479822714</c:v>
                </c:pt>
                <c:pt idx="655">
                  <c:v>77.261607357255627</c:v>
                </c:pt>
                <c:pt idx="656">
                  <c:v>77.427155475093542</c:v>
                </c:pt>
                <c:pt idx="657">
                  <c:v>77.190439846463093</c:v>
                </c:pt>
                <c:pt idx="658">
                  <c:v>76.854525921572858</c:v>
                </c:pt>
                <c:pt idx="659">
                  <c:v>77.031278454200589</c:v>
                </c:pt>
                <c:pt idx="660">
                  <c:v>76.725123531451729</c:v>
                </c:pt>
                <c:pt idx="661">
                  <c:v>76.342068608891566</c:v>
                </c:pt>
                <c:pt idx="662">
                  <c:v>76.297687666683444</c:v>
                </c:pt>
                <c:pt idx="663">
                  <c:v>76.188736699006739</c:v>
                </c:pt>
                <c:pt idx="664">
                  <c:v>76.379069952998336</c:v>
                </c:pt>
                <c:pt idx="665">
                  <c:v>76.595739628099579</c:v>
                </c:pt>
                <c:pt idx="666">
                  <c:v>76.106959364622114</c:v>
                </c:pt>
                <c:pt idx="667">
                  <c:v>76.236536634043162</c:v>
                </c:pt>
                <c:pt idx="668">
                  <c:v>75.97013557013004</c:v>
                </c:pt>
                <c:pt idx="669">
                  <c:v>75.763398843853267</c:v>
                </c:pt>
                <c:pt idx="670">
                  <c:v>75.544499291046904</c:v>
                </c:pt>
                <c:pt idx="671">
                  <c:v>75.452677450386474</c:v>
                </c:pt>
                <c:pt idx="672">
                  <c:v>75.370750295588238</c:v>
                </c:pt>
                <c:pt idx="673">
                  <c:v>75.426556838605705</c:v>
                </c:pt>
                <c:pt idx="674">
                  <c:v>75.096942448415774</c:v>
                </c:pt>
                <c:pt idx="675">
                  <c:v>74.974924329436448</c:v>
                </c:pt>
                <c:pt idx="676">
                  <c:v>74.794016793428156</c:v>
                </c:pt>
                <c:pt idx="677">
                  <c:v>74.588350136585888</c:v>
                </c:pt>
                <c:pt idx="678">
                  <c:v>74.783638248243847</c:v>
                </c:pt>
                <c:pt idx="679">
                  <c:v>74.681307010166151</c:v>
                </c:pt>
                <c:pt idx="680">
                  <c:v>74.567746928765871</c:v>
                </c:pt>
                <c:pt idx="681">
                  <c:v>74.332220431297756</c:v>
                </c:pt>
                <c:pt idx="682">
                  <c:v>74.134313141833545</c:v>
                </c:pt>
                <c:pt idx="683">
                  <c:v>73.946967188945948</c:v>
                </c:pt>
                <c:pt idx="684">
                  <c:v>73.287547661559259</c:v>
                </c:pt>
                <c:pt idx="685">
                  <c:v>73.115475623487555</c:v>
                </c:pt>
                <c:pt idx="686">
                  <c:v>73.618945941227935</c:v>
                </c:pt>
                <c:pt idx="687">
                  <c:v>73.51111415322849</c:v>
                </c:pt>
                <c:pt idx="688">
                  <c:v>73.721019378688396</c:v>
                </c:pt>
                <c:pt idx="689">
                  <c:v>73.718206141062367</c:v>
                </c:pt>
                <c:pt idx="690">
                  <c:v>73.791219118835429</c:v>
                </c:pt>
                <c:pt idx="691">
                  <c:v>73.738267137333324</c:v>
                </c:pt>
                <c:pt idx="692">
                  <c:v>74.122913796895148</c:v>
                </c:pt>
                <c:pt idx="693">
                  <c:v>74.313472478597504</c:v>
                </c:pt>
                <c:pt idx="694">
                  <c:v>73.912135385552006</c:v>
                </c:pt>
                <c:pt idx="695">
                  <c:v>73.959880096184577</c:v>
                </c:pt>
                <c:pt idx="696">
                  <c:v>72.885503756839938</c:v>
                </c:pt>
                <c:pt idx="697">
                  <c:v>72.415114811153543</c:v>
                </c:pt>
                <c:pt idx="698">
                  <c:v>72.907452764550129</c:v>
                </c:pt>
                <c:pt idx="699">
                  <c:v>72.808757883980931</c:v>
                </c:pt>
                <c:pt idx="700">
                  <c:v>72.365931304545768</c:v>
                </c:pt>
                <c:pt idx="701">
                  <c:v>72.627272988389933</c:v>
                </c:pt>
                <c:pt idx="702">
                  <c:v>72.992001256462672</c:v>
                </c:pt>
                <c:pt idx="703">
                  <c:v>72.771664614918308</c:v>
                </c:pt>
                <c:pt idx="704">
                  <c:v>73.332270236944254</c:v>
                </c:pt>
                <c:pt idx="705">
                  <c:v>73.513602117900376</c:v>
                </c:pt>
                <c:pt idx="706">
                  <c:v>74.150428658929727</c:v>
                </c:pt>
                <c:pt idx="707">
                  <c:v>74.443796676154776</c:v>
                </c:pt>
                <c:pt idx="708">
                  <c:v>75.319000108002001</c:v>
                </c:pt>
                <c:pt idx="709">
                  <c:v>75.596962831484021</c:v>
                </c:pt>
                <c:pt idx="710">
                  <c:v>75.516313296671754</c:v>
                </c:pt>
                <c:pt idx="711">
                  <c:v>74.776869763922519</c:v>
                </c:pt>
                <c:pt idx="712">
                  <c:v>75.647951506367974</c:v>
                </c:pt>
                <c:pt idx="713">
                  <c:v>75.681418102892309</c:v>
                </c:pt>
                <c:pt idx="714">
                  <c:v>75.155548900300914</c:v>
                </c:pt>
                <c:pt idx="715">
                  <c:v>74.727978390125458</c:v>
                </c:pt>
                <c:pt idx="716">
                  <c:v>74.614782686277891</c:v>
                </c:pt>
                <c:pt idx="717">
                  <c:v>74.341780909250986</c:v>
                </c:pt>
                <c:pt idx="718">
                  <c:v>74.502813887323668</c:v>
                </c:pt>
                <c:pt idx="719">
                  <c:v>74.046054451842295</c:v>
                </c:pt>
                <c:pt idx="720">
                  <c:v>74.152624561897682</c:v>
                </c:pt>
                <c:pt idx="721">
                  <c:v>73.946506007460755</c:v>
                </c:pt>
                <c:pt idx="722">
                  <c:v>73.512654234586591</c:v>
                </c:pt>
                <c:pt idx="723">
                  <c:v>73.676778995476141</c:v>
                </c:pt>
                <c:pt idx="724">
                  <c:v>73.945698470027537</c:v>
                </c:pt>
                <c:pt idx="725">
                  <c:v>74.190980220473762</c:v>
                </c:pt>
                <c:pt idx="726">
                  <c:v>74.415137075478327</c:v>
                </c:pt>
                <c:pt idx="727">
                  <c:v>73.840734401018395</c:v>
                </c:pt>
                <c:pt idx="728">
                  <c:v>73.845677635140134</c:v>
                </c:pt>
                <c:pt idx="729">
                  <c:v>73.002362381472835</c:v>
                </c:pt>
                <c:pt idx="730">
                  <c:v>72.959904566956709</c:v>
                </c:pt>
                <c:pt idx="731">
                  <c:v>73.16489725187121</c:v>
                </c:pt>
                <c:pt idx="732">
                  <c:v>73.484682027131385</c:v>
                </c:pt>
                <c:pt idx="733">
                  <c:v>73.172757066675587</c:v>
                </c:pt>
                <c:pt idx="734">
                  <c:v>73.033866684476564</c:v>
                </c:pt>
                <c:pt idx="735">
                  <c:v>72.968602937450612</c:v>
                </c:pt>
                <c:pt idx="736">
                  <c:v>73.170291033774717</c:v>
                </c:pt>
                <c:pt idx="737">
                  <c:v>73.713130366354278</c:v>
                </c:pt>
                <c:pt idx="738">
                  <c:v>73.632636414346976</c:v>
                </c:pt>
                <c:pt idx="739">
                  <c:v>73.381435790673251</c:v>
                </c:pt>
                <c:pt idx="740">
                  <c:v>73.544068707998562</c:v>
                </c:pt>
                <c:pt idx="741">
                  <c:v>73.321212789764118</c:v>
                </c:pt>
                <c:pt idx="742">
                  <c:v>73.101348663257326</c:v>
                </c:pt>
                <c:pt idx="743">
                  <c:v>72.708049590738952</c:v>
                </c:pt>
                <c:pt idx="744">
                  <c:v>72.724423564058881</c:v>
                </c:pt>
                <c:pt idx="745">
                  <c:v>72.964839406423238</c:v>
                </c:pt>
                <c:pt idx="746">
                  <c:v>72.965466197532066</c:v>
                </c:pt>
                <c:pt idx="747">
                  <c:v>73.622328933247033</c:v>
                </c:pt>
                <c:pt idx="748">
                  <c:v>73.584957900795914</c:v>
                </c:pt>
                <c:pt idx="749">
                  <c:v>73.061625185726214</c:v>
                </c:pt>
                <c:pt idx="750">
                  <c:v>72.958764211250568</c:v>
                </c:pt>
                <c:pt idx="751">
                  <c:v>73.223430484892489</c:v>
                </c:pt>
                <c:pt idx="752">
                  <c:v>72.805950569375739</c:v>
                </c:pt>
                <c:pt idx="753">
                  <c:v>72.237400415987452</c:v>
                </c:pt>
                <c:pt idx="754">
                  <c:v>72.314318306082569</c:v>
                </c:pt>
                <c:pt idx="755">
                  <c:v>72.57861210814886</c:v>
                </c:pt>
                <c:pt idx="756">
                  <c:v>72.786789007696882</c:v>
                </c:pt>
                <c:pt idx="757">
                  <c:v>72.467191451569292</c:v>
                </c:pt>
                <c:pt idx="758">
                  <c:v>72.675531470362913</c:v>
                </c:pt>
                <c:pt idx="759">
                  <c:v>72.773011112091496</c:v>
                </c:pt>
                <c:pt idx="760">
                  <c:v>72.88881112089868</c:v>
                </c:pt>
                <c:pt idx="761">
                  <c:v>72.977841113805923</c:v>
                </c:pt>
                <c:pt idx="762">
                  <c:v>73.26720623830434</c:v>
                </c:pt>
                <c:pt idx="763">
                  <c:v>73.175180014426388</c:v>
                </c:pt>
                <c:pt idx="764">
                  <c:v>72.750683017117865</c:v>
                </c:pt>
                <c:pt idx="765">
                  <c:v>72.660395189266822</c:v>
                </c:pt>
                <c:pt idx="766">
                  <c:v>72.650176753643933</c:v>
                </c:pt>
                <c:pt idx="767">
                  <c:v>72.018005356582862</c:v>
                </c:pt>
                <c:pt idx="768">
                  <c:v>72.001747126653285</c:v>
                </c:pt>
                <c:pt idx="769">
                  <c:v>71.596231555122117</c:v>
                </c:pt>
                <c:pt idx="770">
                  <c:v>71.738852501058318</c:v>
                </c:pt>
                <c:pt idx="771">
                  <c:v>71.5530609802681</c:v>
                </c:pt>
                <c:pt idx="772">
                  <c:v>71.441961738320614</c:v>
                </c:pt>
                <c:pt idx="773">
                  <c:v>71.473425742313736</c:v>
                </c:pt>
                <c:pt idx="774">
                  <c:v>71.547004752570103</c:v>
                </c:pt>
                <c:pt idx="775">
                  <c:v>71.454281497363183</c:v>
                </c:pt>
                <c:pt idx="776">
                  <c:v>70.905976363145697</c:v>
                </c:pt>
                <c:pt idx="777">
                  <c:v>71.044131633790968</c:v>
                </c:pt>
                <c:pt idx="778">
                  <c:v>71.139587701414072</c:v>
                </c:pt>
                <c:pt idx="779">
                  <c:v>70.777667202522764</c:v>
                </c:pt>
                <c:pt idx="780">
                  <c:v>70.749113881515868</c:v>
                </c:pt>
                <c:pt idx="781">
                  <c:v>71.159336335602688</c:v>
                </c:pt>
                <c:pt idx="782">
                  <c:v>70.995379969265073</c:v>
                </c:pt>
                <c:pt idx="783">
                  <c:v>71.293941693441056</c:v>
                </c:pt>
                <c:pt idx="784">
                  <c:v>71.09637491510361</c:v>
                </c:pt>
                <c:pt idx="785">
                  <c:v>71.653331638811906</c:v>
                </c:pt>
                <c:pt idx="786">
                  <c:v>71.930987202317795</c:v>
                </c:pt>
                <c:pt idx="787">
                  <c:v>72.21633289082186</c:v>
                </c:pt>
                <c:pt idx="788">
                  <c:v>71.827697973804689</c:v>
                </c:pt>
                <c:pt idx="789">
                  <c:v>72.77182808914317</c:v>
                </c:pt>
                <c:pt idx="790">
                  <c:v>73.157333425349009</c:v>
                </c:pt>
                <c:pt idx="791">
                  <c:v>72.849668632783676</c:v>
                </c:pt>
                <c:pt idx="792">
                  <c:v>72.618392635658282</c:v>
                </c:pt>
                <c:pt idx="793">
                  <c:v>72.788339193567282</c:v>
                </c:pt>
                <c:pt idx="794">
                  <c:v>73.054792252033508</c:v>
                </c:pt>
                <c:pt idx="795">
                  <c:v>72.735361228034932</c:v>
                </c:pt>
                <c:pt idx="796">
                  <c:v>72.758207687146665</c:v>
                </c:pt>
                <c:pt idx="797">
                  <c:v>72.680586763242715</c:v>
                </c:pt>
                <c:pt idx="798">
                  <c:v>72.17830996906703</c:v>
                </c:pt>
                <c:pt idx="799">
                  <c:v>72.70798676241013</c:v>
                </c:pt>
                <c:pt idx="800">
                  <c:v>72.523358290544053</c:v>
                </c:pt>
                <c:pt idx="801">
                  <c:v>72.589187772284092</c:v>
                </c:pt>
                <c:pt idx="802">
                  <c:v>72.821917661020549</c:v>
                </c:pt>
                <c:pt idx="803">
                  <c:v>72.576944504064997</c:v>
                </c:pt>
                <c:pt idx="804">
                  <c:v>72.513901176647536</c:v>
                </c:pt>
                <c:pt idx="805">
                  <c:v>72.615696102646268</c:v>
                </c:pt>
                <c:pt idx="806">
                  <c:v>72.102287402823919</c:v>
                </c:pt>
                <c:pt idx="807">
                  <c:v>72.28256644893527</c:v>
                </c:pt>
                <c:pt idx="808">
                  <c:v>72.89167739296937</c:v>
                </c:pt>
                <c:pt idx="809">
                  <c:v>73.071964371759819</c:v>
                </c:pt>
                <c:pt idx="810">
                  <c:v>73.521275488969593</c:v>
                </c:pt>
                <c:pt idx="811">
                  <c:v>74.134014642203852</c:v>
                </c:pt>
                <c:pt idx="812">
                  <c:v>73.953863655020896</c:v>
                </c:pt>
                <c:pt idx="813">
                  <c:v>73.70673409986928</c:v>
                </c:pt>
                <c:pt idx="814">
                  <c:v>74.115307872376832</c:v>
                </c:pt>
                <c:pt idx="815">
                  <c:v>74.40366289246235</c:v>
                </c:pt>
                <c:pt idx="816">
                  <c:v>74.907227185021483</c:v>
                </c:pt>
                <c:pt idx="817">
                  <c:v>74.515205607411701</c:v>
                </c:pt>
                <c:pt idx="818">
                  <c:v>73.930585023801996</c:v>
                </c:pt>
                <c:pt idx="819">
                  <c:v>74.660515215947967</c:v>
                </c:pt>
                <c:pt idx="820">
                  <c:v>75.620408489607669</c:v>
                </c:pt>
                <c:pt idx="821">
                  <c:v>75.315279378308404</c:v>
                </c:pt>
                <c:pt idx="822">
                  <c:v>75.230934929260826</c:v>
                </c:pt>
                <c:pt idx="823">
                  <c:v>75.387877395463136</c:v>
                </c:pt>
                <c:pt idx="824">
                  <c:v>74.778343034414092</c:v>
                </c:pt>
                <c:pt idx="825">
                  <c:v>74.767815236387705</c:v>
                </c:pt>
                <c:pt idx="826">
                  <c:v>75.013893358775448</c:v>
                </c:pt>
                <c:pt idx="827">
                  <c:v>75.507632707767044</c:v>
                </c:pt>
                <c:pt idx="828">
                  <c:v>75.802221102460791</c:v>
                </c:pt>
                <c:pt idx="829">
                  <c:v>76.115213176771434</c:v>
                </c:pt>
                <c:pt idx="830">
                  <c:v>76.137144558298615</c:v>
                </c:pt>
                <c:pt idx="831">
                  <c:v>75.974346134436828</c:v>
                </c:pt>
                <c:pt idx="832">
                  <c:v>75.479571038324366</c:v>
                </c:pt>
                <c:pt idx="833">
                  <c:v>75.74148871952859</c:v>
                </c:pt>
                <c:pt idx="834">
                  <c:v>75.201300599344847</c:v>
                </c:pt>
                <c:pt idx="835">
                  <c:v>75.691179703329269</c:v>
                </c:pt>
                <c:pt idx="836">
                  <c:v>76.179970095980465</c:v>
                </c:pt>
                <c:pt idx="837">
                  <c:v>76.263938196069631</c:v>
                </c:pt>
                <c:pt idx="838">
                  <c:v>75.908437208510421</c:v>
                </c:pt>
                <c:pt idx="839">
                  <c:v>75.651895363021282</c:v>
                </c:pt>
                <c:pt idx="840">
                  <c:v>75.670977037786628</c:v>
                </c:pt>
                <c:pt idx="841">
                  <c:v>76.245320016057363</c:v>
                </c:pt>
                <c:pt idx="842">
                  <c:v>76.098249762389443</c:v>
                </c:pt>
                <c:pt idx="843">
                  <c:v>75.670916348108406</c:v>
                </c:pt>
                <c:pt idx="844">
                  <c:v>75.31463068346801</c:v>
                </c:pt>
                <c:pt idx="845">
                  <c:v>75.217960156436618</c:v>
                </c:pt>
                <c:pt idx="846">
                  <c:v>75.614039087977361</c:v>
                </c:pt>
                <c:pt idx="847">
                  <c:v>75.756899214732812</c:v>
                </c:pt>
                <c:pt idx="848">
                  <c:v>75.881814921023249</c:v>
                </c:pt>
                <c:pt idx="849">
                  <c:v>76.225744669398907</c:v>
                </c:pt>
                <c:pt idx="850">
                  <c:v>76.225864491256303</c:v>
                </c:pt>
                <c:pt idx="851">
                  <c:v>75.444112414112681</c:v>
                </c:pt>
                <c:pt idx="852">
                  <c:v>74.838064829803116</c:v>
                </c:pt>
                <c:pt idx="853">
                  <c:v>74.786626359030649</c:v>
                </c:pt>
                <c:pt idx="854">
                  <c:v>74.859465505047282</c:v>
                </c:pt>
                <c:pt idx="855">
                  <c:v>74.433017928047775</c:v>
                </c:pt>
                <c:pt idx="856">
                  <c:v>74.811194291906901</c:v>
                </c:pt>
                <c:pt idx="857">
                  <c:v>74.998366200992663</c:v>
                </c:pt>
                <c:pt idx="858">
                  <c:v>74.808383166644219</c:v>
                </c:pt>
                <c:pt idx="859">
                  <c:v>74.358155581138263</c:v>
                </c:pt>
                <c:pt idx="860">
                  <c:v>74.535438533126893</c:v>
                </c:pt>
                <c:pt idx="861">
                  <c:v>74.630103044231603</c:v>
                </c:pt>
                <c:pt idx="862">
                  <c:v>73.750576238659477</c:v>
                </c:pt>
                <c:pt idx="863">
                  <c:v>73.58943872362164</c:v>
                </c:pt>
                <c:pt idx="864">
                  <c:v>73.786676277457317</c:v>
                </c:pt>
                <c:pt idx="865">
                  <c:v>73.468807043575268</c:v>
                </c:pt>
                <c:pt idx="866">
                  <c:v>73.462397414252962</c:v>
                </c:pt>
                <c:pt idx="867">
                  <c:v>73.624535155354096</c:v>
                </c:pt>
                <c:pt idx="868">
                  <c:v>73.86683111675822</c:v>
                </c:pt>
                <c:pt idx="869">
                  <c:v>73.493888658790468</c:v>
                </c:pt>
                <c:pt idx="870">
                  <c:v>73.552181939756565</c:v>
                </c:pt>
                <c:pt idx="871">
                  <c:v>73.472817209270687</c:v>
                </c:pt>
                <c:pt idx="872">
                  <c:v>73.522382954052674</c:v>
                </c:pt>
                <c:pt idx="873">
                  <c:v>73.473089153575231</c:v>
                </c:pt>
                <c:pt idx="874">
                  <c:v>74.512323752559752</c:v>
                </c:pt>
                <c:pt idx="875">
                  <c:v>74.720068325776637</c:v>
                </c:pt>
                <c:pt idx="876">
                  <c:v>75.137706874484223</c:v>
                </c:pt>
                <c:pt idx="877">
                  <c:v>75.653702429505529</c:v>
                </c:pt>
                <c:pt idx="878">
                  <c:v>75.182518271083453</c:v>
                </c:pt>
                <c:pt idx="879">
                  <c:v>74.522056781822386</c:v>
                </c:pt>
                <c:pt idx="880">
                  <c:v>74.282317536599678</c:v>
                </c:pt>
                <c:pt idx="881">
                  <c:v>73.863091115273477</c:v>
                </c:pt>
                <c:pt idx="882">
                  <c:v>74.08399695437943</c:v>
                </c:pt>
                <c:pt idx="883">
                  <c:v>73.895322553439883</c:v>
                </c:pt>
                <c:pt idx="884">
                  <c:v>74.280284891246481</c:v>
                </c:pt>
                <c:pt idx="885">
                  <c:v>74.620771109738229</c:v>
                </c:pt>
                <c:pt idx="886">
                  <c:v>74.454315569363231</c:v>
                </c:pt>
                <c:pt idx="887">
                  <c:v>74.837595170459366</c:v>
                </c:pt>
                <c:pt idx="888">
                  <c:v>75.603589122421269</c:v>
                </c:pt>
                <c:pt idx="889">
                  <c:v>73.640534180225387</c:v>
                </c:pt>
                <c:pt idx="890">
                  <c:v>73.179222424154659</c:v>
                </c:pt>
                <c:pt idx="891">
                  <c:v>74.078133608612774</c:v>
                </c:pt>
                <c:pt idx="892">
                  <c:v>74.738033781771989</c:v>
                </c:pt>
                <c:pt idx="893">
                  <c:v>74.851098266888584</c:v>
                </c:pt>
                <c:pt idx="894">
                  <c:v>74.797414952436995</c:v>
                </c:pt>
                <c:pt idx="895">
                  <c:v>74.726448608110417</c:v>
                </c:pt>
                <c:pt idx="896">
                  <c:v>74.096515208502367</c:v>
                </c:pt>
                <c:pt idx="897">
                  <c:v>74.082980563416811</c:v>
                </c:pt>
                <c:pt idx="898">
                  <c:v>73.896638258573716</c:v>
                </c:pt>
                <c:pt idx="899">
                  <c:v>74.482044384256767</c:v>
                </c:pt>
                <c:pt idx="900">
                  <c:v>74.489500761987401</c:v>
                </c:pt>
                <c:pt idx="901">
                  <c:v>74.805465451744325</c:v>
                </c:pt>
                <c:pt idx="902">
                  <c:v>74.872483549628015</c:v>
                </c:pt>
                <c:pt idx="903">
                  <c:v>75.166365156267602</c:v>
                </c:pt>
                <c:pt idx="904">
                  <c:v>74.266997769428997</c:v>
                </c:pt>
                <c:pt idx="905">
                  <c:v>74.766173268353043</c:v>
                </c:pt>
                <c:pt idx="906">
                  <c:v>74.296954644614914</c:v>
                </c:pt>
                <c:pt idx="907">
                  <c:v>74.019235477625102</c:v>
                </c:pt>
                <c:pt idx="908">
                  <c:v>74.114996731167253</c:v>
                </c:pt>
                <c:pt idx="909">
                  <c:v>74.050024283539585</c:v>
                </c:pt>
                <c:pt idx="910">
                  <c:v>73.960366384783569</c:v>
                </c:pt>
                <c:pt idx="911">
                  <c:v>73.955288136452168</c:v>
                </c:pt>
                <c:pt idx="912">
                  <c:v>74.233611625853811</c:v>
                </c:pt>
                <c:pt idx="913">
                  <c:v>74.282036136645942</c:v>
                </c:pt>
                <c:pt idx="914">
                  <c:v>74.829596850898355</c:v>
                </c:pt>
                <c:pt idx="915">
                  <c:v>74.706301810177919</c:v>
                </c:pt>
                <c:pt idx="916">
                  <c:v>74.815094610237495</c:v>
                </c:pt>
                <c:pt idx="917">
                  <c:v>74.775238458818791</c:v>
                </c:pt>
                <c:pt idx="918">
                  <c:v>74.836147488384952</c:v>
                </c:pt>
                <c:pt idx="919">
                  <c:v>74.92212772958932</c:v>
                </c:pt>
                <c:pt idx="920">
                  <c:v>75.024599388319217</c:v>
                </c:pt>
                <c:pt idx="921">
                  <c:v>75.326830954604986</c:v>
                </c:pt>
                <c:pt idx="922">
                  <c:v>75.592280264705323</c:v>
                </c:pt>
                <c:pt idx="923">
                  <c:v>75.584300910409681</c:v>
                </c:pt>
                <c:pt idx="924">
                  <c:v>75.440826143930266</c:v>
                </c:pt>
                <c:pt idx="925">
                  <c:v>75.734339513318318</c:v>
                </c:pt>
                <c:pt idx="926">
                  <c:v>75.952880648863356</c:v>
                </c:pt>
                <c:pt idx="927">
                  <c:v>75.78322096608315</c:v>
                </c:pt>
                <c:pt idx="928">
                  <c:v>75.875286625377171</c:v>
                </c:pt>
                <c:pt idx="929">
                  <c:v>75.701353357789969</c:v>
                </c:pt>
                <c:pt idx="930">
                  <c:v>75.576259618793316</c:v>
                </c:pt>
                <c:pt idx="931">
                  <c:v>75.336927942364994</c:v>
                </c:pt>
                <c:pt idx="932">
                  <c:v>75.317782489239548</c:v>
                </c:pt>
                <c:pt idx="933">
                  <c:v>75.465786655902718</c:v>
                </c:pt>
                <c:pt idx="934">
                  <c:v>75.048763142883558</c:v>
                </c:pt>
                <c:pt idx="935">
                  <c:v>75.081686533600461</c:v>
                </c:pt>
                <c:pt idx="936">
                  <c:v>74.696602708731149</c:v>
                </c:pt>
                <c:pt idx="937">
                  <c:v>74.72683099314969</c:v>
                </c:pt>
                <c:pt idx="938">
                  <c:v>74.777334387399094</c:v>
                </c:pt>
                <c:pt idx="939">
                  <c:v>74.845447513679133</c:v>
                </c:pt>
                <c:pt idx="940">
                  <c:v>74.946145908788225</c:v>
                </c:pt>
                <c:pt idx="941">
                  <c:v>75.654365170643644</c:v>
                </c:pt>
                <c:pt idx="942">
                  <c:v>75.52521597134438</c:v>
                </c:pt>
                <c:pt idx="943">
                  <c:v>75.236561299915849</c:v>
                </c:pt>
                <c:pt idx="944">
                  <c:v>74.683836517786474</c:v>
                </c:pt>
                <c:pt idx="945">
                  <c:v>74.802974860400241</c:v>
                </c:pt>
                <c:pt idx="946">
                  <c:v>74.258858961102987</c:v>
                </c:pt>
                <c:pt idx="947">
                  <c:v>74.334846811398748</c:v>
                </c:pt>
                <c:pt idx="948">
                  <c:v>74.430481123475218</c:v>
                </c:pt>
                <c:pt idx="949">
                  <c:v>74.180102463752831</c:v>
                </c:pt>
                <c:pt idx="950">
                  <c:v>74.200852820374067</c:v>
                </c:pt>
                <c:pt idx="951">
                  <c:v>74.1765598479613</c:v>
                </c:pt>
                <c:pt idx="952">
                  <c:v>74.628989841685637</c:v>
                </c:pt>
                <c:pt idx="953">
                  <c:v>74.763348196320123</c:v>
                </c:pt>
                <c:pt idx="954">
                  <c:v>74.423491552940717</c:v>
                </c:pt>
                <c:pt idx="955">
                  <c:v>74.386660089210139</c:v>
                </c:pt>
                <c:pt idx="956">
                  <c:v>74.662037338741257</c:v>
                </c:pt>
                <c:pt idx="957">
                  <c:v>74.771549495185681</c:v>
                </c:pt>
                <c:pt idx="958">
                  <c:v>74.365204993329911</c:v>
                </c:pt>
                <c:pt idx="959">
                  <c:v>74.49579938255664</c:v>
                </c:pt>
                <c:pt idx="960">
                  <c:v>74.671265266326685</c:v>
                </c:pt>
                <c:pt idx="961">
                  <c:v>74.255840439599012</c:v>
                </c:pt>
                <c:pt idx="962">
                  <c:v>74.474260769091345</c:v>
                </c:pt>
                <c:pt idx="963">
                  <c:v>74.38840523269775</c:v>
                </c:pt>
                <c:pt idx="964">
                  <c:v>74.406070675612654</c:v>
                </c:pt>
                <c:pt idx="965">
                  <c:v>74.526931177285093</c:v>
                </c:pt>
                <c:pt idx="966">
                  <c:v>73.929869034180356</c:v>
                </c:pt>
                <c:pt idx="967">
                  <c:v>74.106065733967299</c:v>
                </c:pt>
                <c:pt idx="968">
                  <c:v>73.739651693744406</c:v>
                </c:pt>
                <c:pt idx="969">
                  <c:v>73.786758493467261</c:v>
                </c:pt>
                <c:pt idx="970">
                  <c:v>74.034165227577844</c:v>
                </c:pt>
                <c:pt idx="971">
                  <c:v>74.316220801676678</c:v>
                </c:pt>
                <c:pt idx="972">
                  <c:v>74.112230770764242</c:v>
                </c:pt>
                <c:pt idx="973">
                  <c:v>73.850315734596975</c:v>
                </c:pt>
                <c:pt idx="974">
                  <c:v>74.014521254444389</c:v>
                </c:pt>
                <c:pt idx="975">
                  <c:v>74.163855337219672</c:v>
                </c:pt>
                <c:pt idx="976">
                  <c:v>73.927059762898793</c:v>
                </c:pt>
                <c:pt idx="977">
                  <c:v>73.545500974008732</c:v>
                </c:pt>
                <c:pt idx="978">
                  <c:v>73.601243857686768</c:v>
                </c:pt>
                <c:pt idx="979">
                  <c:v>73.854561896117673</c:v>
                </c:pt>
                <c:pt idx="980">
                  <c:v>73.752418969179899</c:v>
                </c:pt>
                <c:pt idx="981">
                  <c:v>73.728773958842382</c:v>
                </c:pt>
                <c:pt idx="982">
                  <c:v>73.835551159973733</c:v>
                </c:pt>
                <c:pt idx="983">
                  <c:v>73.797702059717849</c:v>
                </c:pt>
                <c:pt idx="984">
                  <c:v>73.813438329477322</c:v>
                </c:pt>
                <c:pt idx="985">
                  <c:v>74.166726193956336</c:v>
                </c:pt>
                <c:pt idx="986">
                  <c:v>72.788861893872294</c:v>
                </c:pt>
                <c:pt idx="987">
                  <c:v>71.489858239113858</c:v>
                </c:pt>
                <c:pt idx="988">
                  <c:v>71.172053857705208</c:v>
                </c:pt>
                <c:pt idx="989">
                  <c:v>70.746541598781732</c:v>
                </c:pt>
                <c:pt idx="990">
                  <c:v>71.019193872380683</c:v>
                </c:pt>
                <c:pt idx="991">
                  <c:v>70.726747241376572</c:v>
                </c:pt>
                <c:pt idx="992">
                  <c:v>70.347896849933448</c:v>
                </c:pt>
                <c:pt idx="993">
                  <c:v>70.256176094706404</c:v>
                </c:pt>
                <c:pt idx="994">
                  <c:v>70.466928160000393</c:v>
                </c:pt>
                <c:pt idx="995">
                  <c:v>70.339017874583092</c:v>
                </c:pt>
                <c:pt idx="996">
                  <c:v>69.821788316882561</c:v>
                </c:pt>
                <c:pt idx="997">
                  <c:v>69.710257260176448</c:v>
                </c:pt>
                <c:pt idx="998">
                  <c:v>69.789440194463893</c:v>
                </c:pt>
                <c:pt idx="999">
                  <c:v>69.986961429412219</c:v>
                </c:pt>
                <c:pt idx="1000">
                  <c:v>70.006053699035903</c:v>
                </c:pt>
                <c:pt idx="1001">
                  <c:v>69.792724466840383</c:v>
                </c:pt>
                <c:pt idx="1002">
                  <c:v>69.517524368419132</c:v>
                </c:pt>
                <c:pt idx="1003">
                  <c:v>69.623817709034569</c:v>
                </c:pt>
                <c:pt idx="1004">
                  <c:v>69.968360822920161</c:v>
                </c:pt>
                <c:pt idx="1005">
                  <c:v>70.372810415873531</c:v>
                </c:pt>
                <c:pt idx="1006">
                  <c:v>70.692623976071147</c:v>
                </c:pt>
                <c:pt idx="1007">
                  <c:v>70.267209832546598</c:v>
                </c:pt>
                <c:pt idx="1008">
                  <c:v>69.953174131448662</c:v>
                </c:pt>
                <c:pt idx="1009">
                  <c:v>70.312832682161329</c:v>
                </c:pt>
                <c:pt idx="1010">
                  <c:v>70.269501925530363</c:v>
                </c:pt>
                <c:pt idx="1011">
                  <c:v>69.696521306704724</c:v>
                </c:pt>
                <c:pt idx="1012">
                  <c:v>69.533348020516613</c:v>
                </c:pt>
                <c:pt idx="1013">
                  <c:v>69.575189151974271</c:v>
                </c:pt>
                <c:pt idx="1014">
                  <c:v>69.519478313828486</c:v>
                </c:pt>
                <c:pt idx="1015">
                  <c:v>69.486321110314918</c:v>
                </c:pt>
                <c:pt idx="1016">
                  <c:v>69.650277321114785</c:v>
                </c:pt>
                <c:pt idx="1017">
                  <c:v>69.647359739246369</c:v>
                </c:pt>
                <c:pt idx="1018">
                  <c:v>69.764050507241933</c:v>
                </c:pt>
                <c:pt idx="1019">
                  <c:v>69.863284771303427</c:v>
                </c:pt>
                <c:pt idx="1020">
                  <c:v>69.76787578573601</c:v>
                </c:pt>
                <c:pt idx="1021">
                  <c:v>69.552702169697497</c:v>
                </c:pt>
                <c:pt idx="1022">
                  <c:v>69.829911204709035</c:v>
                </c:pt>
                <c:pt idx="1023">
                  <c:v>69.895097824029179</c:v>
                </c:pt>
                <c:pt idx="1024">
                  <c:v>69.65538206614815</c:v>
                </c:pt>
                <c:pt idx="1025">
                  <c:v>69.355392208279866</c:v>
                </c:pt>
                <c:pt idx="1026">
                  <c:v>69.72781545678518</c:v>
                </c:pt>
                <c:pt idx="1027">
                  <c:v>70.123195375017644</c:v>
                </c:pt>
                <c:pt idx="1028">
                  <c:v>69.834924123699494</c:v>
                </c:pt>
                <c:pt idx="1029">
                  <c:v>69.757314465713065</c:v>
                </c:pt>
                <c:pt idx="1030">
                  <c:v>69.407716732614546</c:v>
                </c:pt>
                <c:pt idx="1031">
                  <c:v>69.433345245975531</c:v>
                </c:pt>
                <c:pt idx="1032">
                  <c:v>69.736534368293832</c:v>
                </c:pt>
                <c:pt idx="1033">
                  <c:v>69.78946035503445</c:v>
                </c:pt>
                <c:pt idx="1034">
                  <c:v>69.377668059340394</c:v>
                </c:pt>
                <c:pt idx="1035">
                  <c:v>69.961155280080732</c:v>
                </c:pt>
                <c:pt idx="1036">
                  <c:v>69.386181315835685</c:v>
                </c:pt>
                <c:pt idx="1037">
                  <c:v>69.507557700041687</c:v>
                </c:pt>
                <c:pt idx="1038">
                  <c:v>69.835734743330448</c:v>
                </c:pt>
                <c:pt idx="1039">
                  <c:v>70.107983216159425</c:v>
                </c:pt>
                <c:pt idx="1040">
                  <c:v>69.940991580840716</c:v>
                </c:pt>
                <c:pt idx="1041">
                  <c:v>70.142632616539927</c:v>
                </c:pt>
                <c:pt idx="1042">
                  <c:v>69.830537767909334</c:v>
                </c:pt>
                <c:pt idx="1043">
                  <c:v>69.963715681267601</c:v>
                </c:pt>
                <c:pt idx="1044">
                  <c:v>70.324698870448316</c:v>
                </c:pt>
                <c:pt idx="1045">
                  <c:v>70.527813999803527</c:v>
                </c:pt>
                <c:pt idx="1046">
                  <c:v>70.5463245694215</c:v>
                </c:pt>
                <c:pt idx="1047">
                  <c:v>70.679315655985249</c:v>
                </c:pt>
                <c:pt idx="1048">
                  <c:v>70.907840573643625</c:v>
                </c:pt>
                <c:pt idx="1049">
                  <c:v>70.888589373279501</c:v>
                </c:pt>
                <c:pt idx="1050">
                  <c:v>70.585312486543629</c:v>
                </c:pt>
                <c:pt idx="1051">
                  <c:v>70.708161738799049</c:v>
                </c:pt>
                <c:pt idx="1052">
                  <c:v>70.773112732109738</c:v>
                </c:pt>
                <c:pt idx="1053">
                  <c:v>70.716506762334916</c:v>
                </c:pt>
                <c:pt idx="1054">
                  <c:v>70.676473117333657</c:v>
                </c:pt>
                <c:pt idx="1055">
                  <c:v>70.763657724908171</c:v>
                </c:pt>
                <c:pt idx="1056">
                  <c:v>70.809348314976731</c:v>
                </c:pt>
                <c:pt idx="1057">
                  <c:v>70.775161549993584</c:v>
                </c:pt>
                <c:pt idx="1058">
                  <c:v>70.611988780939456</c:v>
                </c:pt>
                <c:pt idx="1059">
                  <c:v>70.698110741552313</c:v>
                </c:pt>
                <c:pt idx="1060">
                  <c:v>70.705953277315643</c:v>
                </c:pt>
                <c:pt idx="1061">
                  <c:v>70.952752324905902</c:v>
                </c:pt>
                <c:pt idx="1062">
                  <c:v>71.153623617438896</c:v>
                </c:pt>
                <c:pt idx="1063">
                  <c:v>70.795476077949402</c:v>
                </c:pt>
                <c:pt idx="1064">
                  <c:v>70.877763954259052</c:v>
                </c:pt>
                <c:pt idx="1065">
                  <c:v>70.686036504442811</c:v>
                </c:pt>
                <c:pt idx="1066">
                  <c:v>70.792808369344129</c:v>
                </c:pt>
                <c:pt idx="1067">
                  <c:v>70.26158203261528</c:v>
                </c:pt>
                <c:pt idx="1068">
                  <c:v>70.812810132380847</c:v>
                </c:pt>
                <c:pt idx="1069">
                  <c:v>70.623387813736969</c:v>
                </c:pt>
                <c:pt idx="1070">
                  <c:v>70.735637160851383</c:v>
                </c:pt>
                <c:pt idx="1071">
                  <c:v>70.315291651605492</c:v>
                </c:pt>
                <c:pt idx="1072">
                  <c:v>70.13736764526206</c:v>
                </c:pt>
                <c:pt idx="1073">
                  <c:v>70.619989411308296</c:v>
                </c:pt>
                <c:pt idx="1074">
                  <c:v>70.594965972005994</c:v>
                </c:pt>
                <c:pt idx="1075">
                  <c:v>70.539180558446844</c:v>
                </c:pt>
                <c:pt idx="1076">
                  <c:v>71.359983179554291</c:v>
                </c:pt>
                <c:pt idx="1077">
                  <c:v>71.488947841542995</c:v>
                </c:pt>
                <c:pt idx="1078">
                  <c:v>71.596110623794956</c:v>
                </c:pt>
                <c:pt idx="1079">
                  <c:v>71.79283691526112</c:v>
                </c:pt>
                <c:pt idx="1080">
                  <c:v>71.752670161256177</c:v>
                </c:pt>
                <c:pt idx="1081">
                  <c:v>71.786099190984288</c:v>
                </c:pt>
                <c:pt idx="1082">
                  <c:v>71.641953097852252</c:v>
                </c:pt>
                <c:pt idx="1083">
                  <c:v>71.87373062712048</c:v>
                </c:pt>
                <c:pt idx="1084">
                  <c:v>72.037863334218727</c:v>
                </c:pt>
                <c:pt idx="1085">
                  <c:v>71.735710717357804</c:v>
                </c:pt>
                <c:pt idx="1086">
                  <c:v>71.893483360341435</c:v>
                </c:pt>
                <c:pt idx="1087">
                  <c:v>71.659379568662672</c:v>
                </c:pt>
                <c:pt idx="1088">
                  <c:v>71.684819937472099</c:v>
                </c:pt>
                <c:pt idx="1089">
                  <c:v>71.710843840925421</c:v>
                </c:pt>
                <c:pt idx="1090">
                  <c:v>71.59692533017531</c:v>
                </c:pt>
                <c:pt idx="1091">
                  <c:v>71.511187088200771</c:v>
                </c:pt>
                <c:pt idx="1092">
                  <c:v>71.444768862319876</c:v>
                </c:pt>
                <c:pt idx="1093">
                  <c:v>71.475475349901444</c:v>
                </c:pt>
                <c:pt idx="1094">
                  <c:v>71.502569146884753</c:v>
                </c:pt>
                <c:pt idx="1095">
                  <c:v>71.457390522390781</c:v>
                </c:pt>
                <c:pt idx="1096">
                  <c:v>71.862844681742956</c:v>
                </c:pt>
                <c:pt idx="1097">
                  <c:v>71.634051909606825</c:v>
                </c:pt>
                <c:pt idx="1098">
                  <c:v>71.536197270057343</c:v>
                </c:pt>
                <c:pt idx="1099">
                  <c:v>71.816380306232972</c:v>
                </c:pt>
                <c:pt idx="1100">
                  <c:v>71.92670692725595</c:v>
                </c:pt>
                <c:pt idx="1101">
                  <c:v>71.577159748230258</c:v>
                </c:pt>
                <c:pt idx="1102">
                  <c:v>71.667937442189668</c:v>
                </c:pt>
                <c:pt idx="1103">
                  <c:v>71.706839109915691</c:v>
                </c:pt>
                <c:pt idx="1104">
                  <c:v>72.326230305825177</c:v>
                </c:pt>
                <c:pt idx="1105">
                  <c:v>72.449689713378973</c:v>
                </c:pt>
                <c:pt idx="1106">
                  <c:v>72.226841624222885</c:v>
                </c:pt>
                <c:pt idx="1107">
                  <c:v>72.211841795509912</c:v>
                </c:pt>
                <c:pt idx="1108">
                  <c:v>72.278596634952763</c:v>
                </c:pt>
                <c:pt idx="1109">
                  <c:v>72.337056946543512</c:v>
                </c:pt>
                <c:pt idx="1110">
                  <c:v>72.615410092838971</c:v>
                </c:pt>
                <c:pt idx="1111">
                  <c:v>72.435375109112499</c:v>
                </c:pt>
                <c:pt idx="1112">
                  <c:v>72.403849678148845</c:v>
                </c:pt>
                <c:pt idx="1113">
                  <c:v>72.517655563545176</c:v>
                </c:pt>
                <c:pt idx="1114">
                  <c:v>72.142314941713096</c:v>
                </c:pt>
                <c:pt idx="1115">
                  <c:v>71.903127070526722</c:v>
                </c:pt>
                <c:pt idx="1116">
                  <c:v>72.147002636100012</c:v>
                </c:pt>
                <c:pt idx="1117">
                  <c:v>72.337193304759296</c:v>
                </c:pt>
                <c:pt idx="1118">
                  <c:v>72.597695470029905</c:v>
                </c:pt>
                <c:pt idx="1119">
                  <c:v>72.920623281234782</c:v>
                </c:pt>
                <c:pt idx="1120">
                  <c:v>73.275162268925598</c:v>
                </c:pt>
                <c:pt idx="1121">
                  <c:v>73.075978281316594</c:v>
                </c:pt>
                <c:pt idx="1122">
                  <c:v>72.092910893341212</c:v>
                </c:pt>
                <c:pt idx="1123">
                  <c:v>72.914112526740809</c:v>
                </c:pt>
                <c:pt idx="1124">
                  <c:v>73.051223281370682</c:v>
                </c:pt>
                <c:pt idx="1125">
                  <c:v>72.846729566701484</c:v>
                </c:pt>
                <c:pt idx="1126">
                  <c:v>73.090054344206209</c:v>
                </c:pt>
                <c:pt idx="1127">
                  <c:v>73.124693764563489</c:v>
                </c:pt>
                <c:pt idx="1128">
                  <c:v>73.053989636700422</c:v>
                </c:pt>
                <c:pt idx="1129">
                  <c:v>73.04225915040314</c:v>
                </c:pt>
                <c:pt idx="1130">
                  <c:v>73.005601509719412</c:v>
                </c:pt>
                <c:pt idx="1131">
                  <c:v>73.28462449050555</c:v>
                </c:pt>
                <c:pt idx="1132">
                  <c:v>73.159196266790616</c:v>
                </c:pt>
                <c:pt idx="1133">
                  <c:v>73.402305379200584</c:v>
                </c:pt>
                <c:pt idx="1134">
                  <c:v>73.393610926176805</c:v>
                </c:pt>
                <c:pt idx="1135">
                  <c:v>73.460972010675349</c:v>
                </c:pt>
                <c:pt idx="1136">
                  <c:v>73.333824969363164</c:v>
                </c:pt>
                <c:pt idx="1137">
                  <c:v>73.398006914947885</c:v>
                </c:pt>
                <c:pt idx="1138">
                  <c:v>73.276646042440461</c:v>
                </c:pt>
                <c:pt idx="1139">
                  <c:v>73.274302023969213</c:v>
                </c:pt>
                <c:pt idx="1140">
                  <c:v>73.378811657361894</c:v>
                </c:pt>
                <c:pt idx="1141">
                  <c:v>73.632735508733631</c:v>
                </c:pt>
                <c:pt idx="1142">
                  <c:v>73.136965852708016</c:v>
                </c:pt>
                <c:pt idx="1143">
                  <c:v>73.321559398799536</c:v>
                </c:pt>
                <c:pt idx="1144">
                  <c:v>73.106158907474637</c:v>
                </c:pt>
                <c:pt idx="1145">
                  <c:v>72.652988689825833</c:v>
                </c:pt>
                <c:pt idx="1146">
                  <c:v>72.7316154948997</c:v>
                </c:pt>
                <c:pt idx="1147">
                  <c:v>72.848251392261361</c:v>
                </c:pt>
                <c:pt idx="1148">
                  <c:v>73.019658573255484</c:v>
                </c:pt>
                <c:pt idx="1149">
                  <c:v>73.222498075911204</c:v>
                </c:pt>
                <c:pt idx="1150">
                  <c:v>73.298572173770097</c:v>
                </c:pt>
                <c:pt idx="1151">
                  <c:v>73.553544636688912</c:v>
                </c:pt>
                <c:pt idx="1152">
                  <c:v>73.367075332620544</c:v>
                </c:pt>
                <c:pt idx="1153">
                  <c:v>73.432730395104045</c:v>
                </c:pt>
                <c:pt idx="1154">
                  <c:v>73.060277484880146</c:v>
                </c:pt>
                <c:pt idx="1155">
                  <c:v>73.074894646315684</c:v>
                </c:pt>
                <c:pt idx="1156">
                  <c:v>72.942208970456122</c:v>
                </c:pt>
                <c:pt idx="1157">
                  <c:v>73.067115134135506</c:v>
                </c:pt>
                <c:pt idx="1158">
                  <c:v>73.162514714758515</c:v>
                </c:pt>
                <c:pt idx="1159">
                  <c:v>73.291485721561031</c:v>
                </c:pt>
                <c:pt idx="1160">
                  <c:v>73.478598253462152</c:v>
                </c:pt>
                <c:pt idx="1161">
                  <c:v>73.745679889171015</c:v>
                </c:pt>
                <c:pt idx="1162">
                  <c:v>73.74856511777935</c:v>
                </c:pt>
                <c:pt idx="1163">
                  <c:v>74.138633392833526</c:v>
                </c:pt>
                <c:pt idx="1164">
                  <c:v>74.134697092129258</c:v>
                </c:pt>
                <c:pt idx="1165">
                  <c:v>74.432710000671022</c:v>
                </c:pt>
                <c:pt idx="1166">
                  <c:v>74.288983214365771</c:v>
                </c:pt>
                <c:pt idx="1167">
                  <c:v>74.634626142614252</c:v>
                </c:pt>
                <c:pt idx="1168">
                  <c:v>74.426261643650761</c:v>
                </c:pt>
                <c:pt idx="1169">
                  <c:v>74.343249569771388</c:v>
                </c:pt>
                <c:pt idx="1170">
                  <c:v>74.222893622090155</c:v>
                </c:pt>
                <c:pt idx="1171">
                  <c:v>74.723141146381124</c:v>
                </c:pt>
                <c:pt idx="1172">
                  <c:v>74.509074698467231</c:v>
                </c:pt>
                <c:pt idx="1173">
                  <c:v>74.711356373177864</c:v>
                </c:pt>
                <c:pt idx="1174">
                  <c:v>74.921926202162837</c:v>
                </c:pt>
                <c:pt idx="1175">
                  <c:v>74.847188463227695</c:v>
                </c:pt>
                <c:pt idx="1176">
                  <c:v>75.023342936312716</c:v>
                </c:pt>
                <c:pt idx="1177">
                  <c:v>75.072304079898515</c:v>
                </c:pt>
                <c:pt idx="1178">
                  <c:v>74.809609413697331</c:v>
                </c:pt>
                <c:pt idx="1179">
                  <c:v>74.803347923031183</c:v>
                </c:pt>
                <c:pt idx="1180">
                  <c:v>74.716142746960656</c:v>
                </c:pt>
                <c:pt idx="1181">
                  <c:v>74.508719029948793</c:v>
                </c:pt>
                <c:pt idx="1182">
                  <c:v>74.334366625471361</c:v>
                </c:pt>
                <c:pt idx="1183">
                  <c:v>74.480984245248038</c:v>
                </c:pt>
                <c:pt idx="1184">
                  <c:v>74.439218387352696</c:v>
                </c:pt>
                <c:pt idx="1185">
                  <c:v>74.303022460504764</c:v>
                </c:pt>
                <c:pt idx="1186">
                  <c:v>74.554061236636031</c:v>
                </c:pt>
                <c:pt idx="1187">
                  <c:v>74.2979608617336</c:v>
                </c:pt>
                <c:pt idx="1188">
                  <c:v>74.551198551971126</c:v>
                </c:pt>
                <c:pt idx="1189">
                  <c:v>74.675161821016331</c:v>
                </c:pt>
                <c:pt idx="1190">
                  <c:v>74.628649567261476</c:v>
                </c:pt>
                <c:pt idx="1191">
                  <c:v>74.805387250249964</c:v>
                </c:pt>
                <c:pt idx="1192">
                  <c:v>74.769934008180982</c:v>
                </c:pt>
                <c:pt idx="1193">
                  <c:v>75.13604943387864</c:v>
                </c:pt>
                <c:pt idx="1194">
                  <c:v>75.129948771064349</c:v>
                </c:pt>
                <c:pt idx="1195">
                  <c:v>75.075911492065558</c:v>
                </c:pt>
                <c:pt idx="1196">
                  <c:v>74.935078902353922</c:v>
                </c:pt>
                <c:pt idx="1197">
                  <c:v>74.955342966254577</c:v>
                </c:pt>
                <c:pt idx="1198">
                  <c:v>74.984267735535042</c:v>
                </c:pt>
                <c:pt idx="1199">
                  <c:v>74.97307947304553</c:v>
                </c:pt>
                <c:pt idx="1200">
                  <c:v>75.086865491160779</c:v>
                </c:pt>
                <c:pt idx="1201">
                  <c:v>75.259750002055441</c:v>
                </c:pt>
                <c:pt idx="1202">
                  <c:v>75.668174775161347</c:v>
                </c:pt>
                <c:pt idx="1203">
                  <c:v>75.763557322217594</c:v>
                </c:pt>
                <c:pt idx="1204">
                  <c:v>75.574736683213416</c:v>
                </c:pt>
                <c:pt idx="1205">
                  <c:v>75.3792666952979</c:v>
                </c:pt>
                <c:pt idx="1206">
                  <c:v>75.02399478321297</c:v>
                </c:pt>
                <c:pt idx="1207">
                  <c:v>75.18047905890721</c:v>
                </c:pt>
                <c:pt idx="1208">
                  <c:v>75.24869782042353</c:v>
                </c:pt>
                <c:pt idx="1209">
                  <c:v>75.008535547440488</c:v>
                </c:pt>
                <c:pt idx="1210">
                  <c:v>75.161122665758839</c:v>
                </c:pt>
                <c:pt idx="1211">
                  <c:v>74.865541424635424</c:v>
                </c:pt>
                <c:pt idx="1212">
                  <c:v>74.829578907627067</c:v>
                </c:pt>
                <c:pt idx="1213">
                  <c:v>75.025843211136717</c:v>
                </c:pt>
                <c:pt idx="1214">
                  <c:v>74.463920071281308</c:v>
                </c:pt>
                <c:pt idx="1215">
                  <c:v>74.235694173198965</c:v>
                </c:pt>
                <c:pt idx="1216">
                  <c:v>73.739764052338941</c:v>
                </c:pt>
                <c:pt idx="1217">
                  <c:v>73.948020372536845</c:v>
                </c:pt>
                <c:pt idx="1218">
                  <c:v>73.99200102943324</c:v>
                </c:pt>
                <c:pt idx="1219">
                  <c:v>73.726085016467678</c:v>
                </c:pt>
                <c:pt idx="1220">
                  <c:v>73.798755135198363</c:v>
                </c:pt>
                <c:pt idx="1221">
                  <c:v>73.981080256503418</c:v>
                </c:pt>
                <c:pt idx="1222">
                  <c:v>73.680818016466446</c:v>
                </c:pt>
                <c:pt idx="1223">
                  <c:v>73.565211488325389</c:v>
                </c:pt>
                <c:pt idx="1224">
                  <c:v>73.305838712879435</c:v>
                </c:pt>
                <c:pt idx="1225">
                  <c:v>73.404787548939751</c:v>
                </c:pt>
                <c:pt idx="1226">
                  <c:v>73.744166645013223</c:v>
                </c:pt>
                <c:pt idx="1227">
                  <c:v>73.640828050392201</c:v>
                </c:pt>
                <c:pt idx="1228">
                  <c:v>73.914530629467151</c:v>
                </c:pt>
                <c:pt idx="1229">
                  <c:v>73.733067850497449</c:v>
                </c:pt>
                <c:pt idx="1230">
                  <c:v>73.683975391583118</c:v>
                </c:pt>
                <c:pt idx="1231">
                  <c:v>73.613948547251852</c:v>
                </c:pt>
                <c:pt idx="1232">
                  <c:v>73.480557905114694</c:v>
                </c:pt>
                <c:pt idx="1233">
                  <c:v>73.153902354329318</c:v>
                </c:pt>
                <c:pt idx="1234">
                  <c:v>72.912307608843051</c:v>
                </c:pt>
                <c:pt idx="1235">
                  <c:v>73.119027284047917</c:v>
                </c:pt>
                <c:pt idx="1236">
                  <c:v>72.395010477313974</c:v>
                </c:pt>
                <c:pt idx="1237">
                  <c:v>72.567949342298604</c:v>
                </c:pt>
                <c:pt idx="1238">
                  <c:v>72.565123468258733</c:v>
                </c:pt>
                <c:pt idx="1239">
                  <c:v>72.646407578483661</c:v>
                </c:pt>
                <c:pt idx="1240">
                  <c:v>72.655611596783643</c:v>
                </c:pt>
                <c:pt idx="1241">
                  <c:v>72.842152996563527</c:v>
                </c:pt>
                <c:pt idx="1242">
                  <c:v>72.412509138147257</c:v>
                </c:pt>
                <c:pt idx="1243">
                  <c:v>72.734822399803591</c:v>
                </c:pt>
                <c:pt idx="1244">
                  <c:v>72.307281956953091</c:v>
                </c:pt>
                <c:pt idx="1245">
                  <c:v>72.48365631816219</c:v>
                </c:pt>
                <c:pt idx="1246">
                  <c:v>72.610832127899158</c:v>
                </c:pt>
                <c:pt idx="1247">
                  <c:v>72.542088154754154</c:v>
                </c:pt>
                <c:pt idx="1248">
                  <c:v>72.490291509361327</c:v>
                </c:pt>
                <c:pt idx="1249">
                  <c:v>72.604170395370559</c:v>
                </c:pt>
                <c:pt idx="1250">
                  <c:v>72.671998552436705</c:v>
                </c:pt>
                <c:pt idx="1251">
                  <c:v>72.895086607126714</c:v>
                </c:pt>
                <c:pt idx="1252">
                  <c:v>73.050245896959709</c:v>
                </c:pt>
                <c:pt idx="1253">
                  <c:v>72.800618092044544</c:v>
                </c:pt>
                <c:pt idx="1254">
                  <c:v>72.932816126056593</c:v>
                </c:pt>
                <c:pt idx="1255">
                  <c:v>73.347952262918412</c:v>
                </c:pt>
                <c:pt idx="1256">
                  <c:v>73.462186037041704</c:v>
                </c:pt>
                <c:pt idx="1257">
                  <c:v>73.556437199577005</c:v>
                </c:pt>
                <c:pt idx="1258">
                  <c:v>73.697988483786318</c:v>
                </c:pt>
                <c:pt idx="1259">
                  <c:v>73.560315493373565</c:v>
                </c:pt>
                <c:pt idx="1260">
                  <c:v>73.471401003859341</c:v>
                </c:pt>
                <c:pt idx="1261">
                  <c:v>73.503115252428529</c:v>
                </c:pt>
                <c:pt idx="1262">
                  <c:v>73.527222199025985</c:v>
                </c:pt>
                <c:pt idx="1263">
                  <c:v>73.624364767795427</c:v>
                </c:pt>
                <c:pt idx="1264">
                  <c:v>73.532461914402461</c:v>
                </c:pt>
                <c:pt idx="1265">
                  <c:v>73.356217628337376</c:v>
                </c:pt>
                <c:pt idx="1266">
                  <c:v>73.163309663104783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'рис. 1.8'!$C$6</c:f>
              <c:strCache>
                <c:ptCount val="1"/>
                <c:pt idx="0">
                  <c:v>Индекс курса российского рубля</c:v>
                </c:pt>
              </c:strCache>
            </c:strRef>
          </c:tx>
          <c:spPr>
            <a:ln w="28575">
              <a:solidFill>
                <a:srgbClr val="7030A0"/>
              </a:solidFill>
            </a:ln>
          </c:spPr>
          <c:marker>
            <c:symbol val="none"/>
          </c:marker>
          <c:cat>
            <c:numRef>
              <c:f>'рис. 1.8'!$A$8:$A$3144</c:f>
              <c:numCache>
                <c:formatCode>m/d/yyyy</c:formatCode>
                <c:ptCount val="3137"/>
                <c:pt idx="0">
                  <c:v>41276</c:v>
                </c:pt>
                <c:pt idx="1">
                  <c:v>41277</c:v>
                </c:pt>
                <c:pt idx="2">
                  <c:v>41278</c:v>
                </c:pt>
                <c:pt idx="3">
                  <c:v>41281</c:v>
                </c:pt>
                <c:pt idx="4">
                  <c:v>41282</c:v>
                </c:pt>
                <c:pt idx="5">
                  <c:v>41283</c:v>
                </c:pt>
                <c:pt idx="6">
                  <c:v>41284</c:v>
                </c:pt>
                <c:pt idx="7">
                  <c:v>41285</c:v>
                </c:pt>
                <c:pt idx="8">
                  <c:v>41288</c:v>
                </c:pt>
                <c:pt idx="9">
                  <c:v>41289</c:v>
                </c:pt>
                <c:pt idx="10">
                  <c:v>41290</c:v>
                </c:pt>
                <c:pt idx="11">
                  <c:v>41291</c:v>
                </c:pt>
                <c:pt idx="12">
                  <c:v>41292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41302</c:v>
                </c:pt>
                <c:pt idx="19">
                  <c:v>41303</c:v>
                </c:pt>
                <c:pt idx="20">
                  <c:v>41304</c:v>
                </c:pt>
                <c:pt idx="21">
                  <c:v>41305</c:v>
                </c:pt>
                <c:pt idx="22">
                  <c:v>41306</c:v>
                </c:pt>
                <c:pt idx="23">
                  <c:v>41309</c:v>
                </c:pt>
                <c:pt idx="24">
                  <c:v>41310</c:v>
                </c:pt>
                <c:pt idx="25">
                  <c:v>41311</c:v>
                </c:pt>
                <c:pt idx="26">
                  <c:v>41312</c:v>
                </c:pt>
                <c:pt idx="27">
                  <c:v>41313</c:v>
                </c:pt>
                <c:pt idx="28">
                  <c:v>41316</c:v>
                </c:pt>
                <c:pt idx="29">
                  <c:v>41317</c:v>
                </c:pt>
                <c:pt idx="30">
                  <c:v>41318</c:v>
                </c:pt>
                <c:pt idx="31">
                  <c:v>41319</c:v>
                </c:pt>
                <c:pt idx="32">
                  <c:v>41320</c:v>
                </c:pt>
                <c:pt idx="33">
                  <c:v>41323</c:v>
                </c:pt>
                <c:pt idx="34">
                  <c:v>41324</c:v>
                </c:pt>
                <c:pt idx="35">
                  <c:v>41325</c:v>
                </c:pt>
                <c:pt idx="36">
                  <c:v>41326</c:v>
                </c:pt>
                <c:pt idx="37">
                  <c:v>41327</c:v>
                </c:pt>
                <c:pt idx="38">
                  <c:v>41330</c:v>
                </c:pt>
                <c:pt idx="39">
                  <c:v>41331</c:v>
                </c:pt>
                <c:pt idx="40">
                  <c:v>41332</c:v>
                </c:pt>
                <c:pt idx="41">
                  <c:v>41333</c:v>
                </c:pt>
                <c:pt idx="42">
                  <c:v>41334</c:v>
                </c:pt>
                <c:pt idx="43">
                  <c:v>41337</c:v>
                </c:pt>
                <c:pt idx="44">
                  <c:v>41338</c:v>
                </c:pt>
                <c:pt idx="45">
                  <c:v>41339</c:v>
                </c:pt>
                <c:pt idx="46">
                  <c:v>41340</c:v>
                </c:pt>
                <c:pt idx="47">
                  <c:v>41341</c:v>
                </c:pt>
                <c:pt idx="48">
                  <c:v>41344</c:v>
                </c:pt>
                <c:pt idx="49">
                  <c:v>41345</c:v>
                </c:pt>
                <c:pt idx="50">
                  <c:v>41346</c:v>
                </c:pt>
                <c:pt idx="51">
                  <c:v>41347</c:v>
                </c:pt>
                <c:pt idx="52">
                  <c:v>41348</c:v>
                </c:pt>
                <c:pt idx="53">
                  <c:v>41351</c:v>
                </c:pt>
                <c:pt idx="54">
                  <c:v>41352</c:v>
                </c:pt>
                <c:pt idx="55">
                  <c:v>41353</c:v>
                </c:pt>
                <c:pt idx="56">
                  <c:v>41354</c:v>
                </c:pt>
                <c:pt idx="57">
                  <c:v>41355</c:v>
                </c:pt>
                <c:pt idx="58">
                  <c:v>41358</c:v>
                </c:pt>
                <c:pt idx="59">
                  <c:v>41359</c:v>
                </c:pt>
                <c:pt idx="60">
                  <c:v>41361</c:v>
                </c:pt>
                <c:pt idx="61">
                  <c:v>41366</c:v>
                </c:pt>
                <c:pt idx="62">
                  <c:v>41367</c:v>
                </c:pt>
                <c:pt idx="63">
                  <c:v>41368</c:v>
                </c:pt>
                <c:pt idx="64">
                  <c:v>41369</c:v>
                </c:pt>
                <c:pt idx="65">
                  <c:v>41372</c:v>
                </c:pt>
                <c:pt idx="66">
                  <c:v>41373</c:v>
                </c:pt>
                <c:pt idx="67">
                  <c:v>41374</c:v>
                </c:pt>
                <c:pt idx="68">
                  <c:v>41376</c:v>
                </c:pt>
                <c:pt idx="69">
                  <c:v>41379</c:v>
                </c:pt>
                <c:pt idx="70">
                  <c:v>41380</c:v>
                </c:pt>
                <c:pt idx="71">
                  <c:v>41381</c:v>
                </c:pt>
                <c:pt idx="72">
                  <c:v>41382</c:v>
                </c:pt>
                <c:pt idx="73">
                  <c:v>41386</c:v>
                </c:pt>
                <c:pt idx="74">
                  <c:v>41387</c:v>
                </c:pt>
                <c:pt idx="75">
                  <c:v>41389</c:v>
                </c:pt>
                <c:pt idx="76">
                  <c:v>41390</c:v>
                </c:pt>
                <c:pt idx="77">
                  <c:v>41393</c:v>
                </c:pt>
                <c:pt idx="78">
                  <c:v>41394</c:v>
                </c:pt>
                <c:pt idx="79">
                  <c:v>41395</c:v>
                </c:pt>
                <c:pt idx="80">
                  <c:v>41396</c:v>
                </c:pt>
                <c:pt idx="81">
                  <c:v>41397</c:v>
                </c:pt>
                <c:pt idx="82">
                  <c:v>41400</c:v>
                </c:pt>
                <c:pt idx="83">
                  <c:v>41401</c:v>
                </c:pt>
                <c:pt idx="84">
                  <c:v>41402</c:v>
                </c:pt>
                <c:pt idx="85">
                  <c:v>41403</c:v>
                </c:pt>
                <c:pt idx="86">
                  <c:v>41404</c:v>
                </c:pt>
                <c:pt idx="87">
                  <c:v>41407</c:v>
                </c:pt>
                <c:pt idx="88">
                  <c:v>41408</c:v>
                </c:pt>
                <c:pt idx="89">
                  <c:v>41409</c:v>
                </c:pt>
                <c:pt idx="90">
                  <c:v>41410</c:v>
                </c:pt>
                <c:pt idx="91">
                  <c:v>41411</c:v>
                </c:pt>
                <c:pt idx="92">
                  <c:v>41414</c:v>
                </c:pt>
                <c:pt idx="93">
                  <c:v>41415</c:v>
                </c:pt>
                <c:pt idx="94">
                  <c:v>41416</c:v>
                </c:pt>
                <c:pt idx="95">
                  <c:v>41417</c:v>
                </c:pt>
                <c:pt idx="96">
                  <c:v>41418</c:v>
                </c:pt>
                <c:pt idx="97">
                  <c:v>41421</c:v>
                </c:pt>
                <c:pt idx="98">
                  <c:v>41422</c:v>
                </c:pt>
                <c:pt idx="99">
                  <c:v>41423</c:v>
                </c:pt>
                <c:pt idx="100">
                  <c:v>41424</c:v>
                </c:pt>
                <c:pt idx="101">
                  <c:v>41425</c:v>
                </c:pt>
                <c:pt idx="102">
                  <c:v>41428</c:v>
                </c:pt>
                <c:pt idx="103">
                  <c:v>41429</c:v>
                </c:pt>
                <c:pt idx="104">
                  <c:v>41430</c:v>
                </c:pt>
                <c:pt idx="105">
                  <c:v>41431</c:v>
                </c:pt>
                <c:pt idx="106">
                  <c:v>41432</c:v>
                </c:pt>
                <c:pt idx="107">
                  <c:v>41435</c:v>
                </c:pt>
                <c:pt idx="108">
                  <c:v>41436</c:v>
                </c:pt>
                <c:pt idx="109">
                  <c:v>41437</c:v>
                </c:pt>
                <c:pt idx="110">
                  <c:v>41438</c:v>
                </c:pt>
                <c:pt idx="111">
                  <c:v>41439</c:v>
                </c:pt>
                <c:pt idx="112">
                  <c:v>41442</c:v>
                </c:pt>
                <c:pt idx="113">
                  <c:v>41443</c:v>
                </c:pt>
                <c:pt idx="114">
                  <c:v>41444</c:v>
                </c:pt>
                <c:pt idx="115">
                  <c:v>41445</c:v>
                </c:pt>
                <c:pt idx="116">
                  <c:v>41446</c:v>
                </c:pt>
                <c:pt idx="117">
                  <c:v>41449</c:v>
                </c:pt>
                <c:pt idx="118">
                  <c:v>41450</c:v>
                </c:pt>
                <c:pt idx="119">
                  <c:v>41451</c:v>
                </c:pt>
                <c:pt idx="120">
                  <c:v>41452</c:v>
                </c:pt>
                <c:pt idx="121">
                  <c:v>41453</c:v>
                </c:pt>
                <c:pt idx="122">
                  <c:v>41456</c:v>
                </c:pt>
                <c:pt idx="123">
                  <c:v>41457</c:v>
                </c:pt>
                <c:pt idx="124">
                  <c:v>41458</c:v>
                </c:pt>
                <c:pt idx="125">
                  <c:v>41459</c:v>
                </c:pt>
                <c:pt idx="126">
                  <c:v>41460</c:v>
                </c:pt>
                <c:pt idx="127">
                  <c:v>41463</c:v>
                </c:pt>
                <c:pt idx="128">
                  <c:v>41464</c:v>
                </c:pt>
                <c:pt idx="129">
                  <c:v>41465</c:v>
                </c:pt>
                <c:pt idx="130">
                  <c:v>41466</c:v>
                </c:pt>
                <c:pt idx="131">
                  <c:v>41467</c:v>
                </c:pt>
                <c:pt idx="132">
                  <c:v>41470</c:v>
                </c:pt>
                <c:pt idx="133">
                  <c:v>41471</c:v>
                </c:pt>
                <c:pt idx="134">
                  <c:v>41472</c:v>
                </c:pt>
                <c:pt idx="135">
                  <c:v>41473</c:v>
                </c:pt>
                <c:pt idx="136">
                  <c:v>41474</c:v>
                </c:pt>
                <c:pt idx="137">
                  <c:v>41477</c:v>
                </c:pt>
                <c:pt idx="138">
                  <c:v>41478</c:v>
                </c:pt>
                <c:pt idx="139">
                  <c:v>41479</c:v>
                </c:pt>
                <c:pt idx="140">
                  <c:v>41480</c:v>
                </c:pt>
                <c:pt idx="141">
                  <c:v>41481</c:v>
                </c:pt>
                <c:pt idx="142">
                  <c:v>41484</c:v>
                </c:pt>
                <c:pt idx="143">
                  <c:v>41485</c:v>
                </c:pt>
                <c:pt idx="144">
                  <c:v>41486</c:v>
                </c:pt>
                <c:pt idx="145">
                  <c:v>41487</c:v>
                </c:pt>
                <c:pt idx="146">
                  <c:v>41488</c:v>
                </c:pt>
                <c:pt idx="147">
                  <c:v>41491</c:v>
                </c:pt>
                <c:pt idx="148">
                  <c:v>41492</c:v>
                </c:pt>
                <c:pt idx="149">
                  <c:v>41493</c:v>
                </c:pt>
                <c:pt idx="150">
                  <c:v>41494</c:v>
                </c:pt>
                <c:pt idx="151">
                  <c:v>41495</c:v>
                </c:pt>
                <c:pt idx="152">
                  <c:v>41498</c:v>
                </c:pt>
                <c:pt idx="153">
                  <c:v>41499</c:v>
                </c:pt>
                <c:pt idx="154">
                  <c:v>41500</c:v>
                </c:pt>
                <c:pt idx="155">
                  <c:v>41501</c:v>
                </c:pt>
                <c:pt idx="156">
                  <c:v>41502</c:v>
                </c:pt>
                <c:pt idx="157">
                  <c:v>41505</c:v>
                </c:pt>
                <c:pt idx="158">
                  <c:v>41506</c:v>
                </c:pt>
                <c:pt idx="159">
                  <c:v>41507</c:v>
                </c:pt>
                <c:pt idx="160">
                  <c:v>41508</c:v>
                </c:pt>
                <c:pt idx="161">
                  <c:v>41509</c:v>
                </c:pt>
                <c:pt idx="162">
                  <c:v>41512</c:v>
                </c:pt>
                <c:pt idx="163">
                  <c:v>41513</c:v>
                </c:pt>
                <c:pt idx="164">
                  <c:v>41514</c:v>
                </c:pt>
                <c:pt idx="165">
                  <c:v>41515</c:v>
                </c:pt>
                <c:pt idx="166">
                  <c:v>41516</c:v>
                </c:pt>
                <c:pt idx="167">
                  <c:v>41519</c:v>
                </c:pt>
                <c:pt idx="168">
                  <c:v>41520</c:v>
                </c:pt>
                <c:pt idx="169">
                  <c:v>41521</c:v>
                </c:pt>
                <c:pt idx="170">
                  <c:v>41522</c:v>
                </c:pt>
                <c:pt idx="171">
                  <c:v>41523</c:v>
                </c:pt>
                <c:pt idx="172">
                  <c:v>41526</c:v>
                </c:pt>
                <c:pt idx="173">
                  <c:v>41527</c:v>
                </c:pt>
                <c:pt idx="174">
                  <c:v>41528</c:v>
                </c:pt>
                <c:pt idx="175">
                  <c:v>41529</c:v>
                </c:pt>
                <c:pt idx="176">
                  <c:v>41530</c:v>
                </c:pt>
                <c:pt idx="177">
                  <c:v>41533</c:v>
                </c:pt>
                <c:pt idx="178">
                  <c:v>41534</c:v>
                </c:pt>
                <c:pt idx="179">
                  <c:v>41535</c:v>
                </c:pt>
                <c:pt idx="180">
                  <c:v>41536</c:v>
                </c:pt>
                <c:pt idx="181">
                  <c:v>41537</c:v>
                </c:pt>
                <c:pt idx="182">
                  <c:v>41540</c:v>
                </c:pt>
                <c:pt idx="183">
                  <c:v>41541</c:v>
                </c:pt>
                <c:pt idx="184">
                  <c:v>41542</c:v>
                </c:pt>
                <c:pt idx="185">
                  <c:v>41543</c:v>
                </c:pt>
                <c:pt idx="186">
                  <c:v>41544</c:v>
                </c:pt>
                <c:pt idx="187">
                  <c:v>41547</c:v>
                </c:pt>
                <c:pt idx="188">
                  <c:v>41548</c:v>
                </c:pt>
                <c:pt idx="189">
                  <c:v>41549</c:v>
                </c:pt>
                <c:pt idx="190">
                  <c:v>41550</c:v>
                </c:pt>
                <c:pt idx="191">
                  <c:v>41551</c:v>
                </c:pt>
                <c:pt idx="192">
                  <c:v>41554</c:v>
                </c:pt>
                <c:pt idx="193">
                  <c:v>41555</c:v>
                </c:pt>
                <c:pt idx="194">
                  <c:v>41556</c:v>
                </c:pt>
                <c:pt idx="195">
                  <c:v>41557</c:v>
                </c:pt>
                <c:pt idx="196">
                  <c:v>41558</c:v>
                </c:pt>
                <c:pt idx="197">
                  <c:v>41561</c:v>
                </c:pt>
                <c:pt idx="198">
                  <c:v>41562</c:v>
                </c:pt>
                <c:pt idx="199">
                  <c:v>41563</c:v>
                </c:pt>
                <c:pt idx="200">
                  <c:v>41564</c:v>
                </c:pt>
                <c:pt idx="201">
                  <c:v>41565</c:v>
                </c:pt>
                <c:pt idx="202">
                  <c:v>41568</c:v>
                </c:pt>
                <c:pt idx="203">
                  <c:v>41569</c:v>
                </c:pt>
                <c:pt idx="204">
                  <c:v>41570</c:v>
                </c:pt>
                <c:pt idx="205">
                  <c:v>41571</c:v>
                </c:pt>
                <c:pt idx="206">
                  <c:v>41572</c:v>
                </c:pt>
                <c:pt idx="207">
                  <c:v>41575</c:v>
                </c:pt>
                <c:pt idx="208">
                  <c:v>41576</c:v>
                </c:pt>
                <c:pt idx="209">
                  <c:v>41577</c:v>
                </c:pt>
                <c:pt idx="210">
                  <c:v>41578</c:v>
                </c:pt>
                <c:pt idx="211">
                  <c:v>41579</c:v>
                </c:pt>
                <c:pt idx="212">
                  <c:v>41582</c:v>
                </c:pt>
                <c:pt idx="213">
                  <c:v>41583</c:v>
                </c:pt>
                <c:pt idx="214">
                  <c:v>41584</c:v>
                </c:pt>
                <c:pt idx="215">
                  <c:v>41585</c:v>
                </c:pt>
                <c:pt idx="216">
                  <c:v>41586</c:v>
                </c:pt>
                <c:pt idx="217">
                  <c:v>41589</c:v>
                </c:pt>
                <c:pt idx="218">
                  <c:v>41590</c:v>
                </c:pt>
                <c:pt idx="219">
                  <c:v>41591</c:v>
                </c:pt>
                <c:pt idx="220">
                  <c:v>41592</c:v>
                </c:pt>
                <c:pt idx="221">
                  <c:v>41593</c:v>
                </c:pt>
                <c:pt idx="222">
                  <c:v>41596</c:v>
                </c:pt>
                <c:pt idx="223">
                  <c:v>41597</c:v>
                </c:pt>
                <c:pt idx="224">
                  <c:v>41598</c:v>
                </c:pt>
                <c:pt idx="225">
                  <c:v>41599</c:v>
                </c:pt>
                <c:pt idx="226">
                  <c:v>41600</c:v>
                </c:pt>
                <c:pt idx="227">
                  <c:v>41603</c:v>
                </c:pt>
                <c:pt idx="228">
                  <c:v>41604</c:v>
                </c:pt>
                <c:pt idx="229">
                  <c:v>41605</c:v>
                </c:pt>
                <c:pt idx="230">
                  <c:v>41606</c:v>
                </c:pt>
                <c:pt idx="231">
                  <c:v>41607</c:v>
                </c:pt>
                <c:pt idx="232">
                  <c:v>41610</c:v>
                </c:pt>
                <c:pt idx="233">
                  <c:v>41611</c:v>
                </c:pt>
                <c:pt idx="234">
                  <c:v>41612</c:v>
                </c:pt>
                <c:pt idx="235">
                  <c:v>41613</c:v>
                </c:pt>
                <c:pt idx="236">
                  <c:v>41614</c:v>
                </c:pt>
                <c:pt idx="237">
                  <c:v>41617</c:v>
                </c:pt>
                <c:pt idx="238">
                  <c:v>41618</c:v>
                </c:pt>
                <c:pt idx="239">
                  <c:v>41619</c:v>
                </c:pt>
                <c:pt idx="240">
                  <c:v>41620</c:v>
                </c:pt>
                <c:pt idx="241">
                  <c:v>41621</c:v>
                </c:pt>
                <c:pt idx="242">
                  <c:v>41624</c:v>
                </c:pt>
                <c:pt idx="243">
                  <c:v>41625</c:v>
                </c:pt>
                <c:pt idx="244">
                  <c:v>41626</c:v>
                </c:pt>
                <c:pt idx="245">
                  <c:v>41627</c:v>
                </c:pt>
                <c:pt idx="246">
                  <c:v>41628</c:v>
                </c:pt>
                <c:pt idx="247">
                  <c:v>41631</c:v>
                </c:pt>
                <c:pt idx="248">
                  <c:v>41632</c:v>
                </c:pt>
                <c:pt idx="249">
                  <c:v>41634</c:v>
                </c:pt>
                <c:pt idx="250">
                  <c:v>41635</c:v>
                </c:pt>
                <c:pt idx="251">
                  <c:v>41638</c:v>
                </c:pt>
                <c:pt idx="252">
                  <c:v>41639</c:v>
                </c:pt>
                <c:pt idx="253">
                  <c:v>41640</c:v>
                </c:pt>
                <c:pt idx="254">
                  <c:v>41641</c:v>
                </c:pt>
                <c:pt idx="255">
                  <c:v>41642</c:v>
                </c:pt>
                <c:pt idx="256">
                  <c:v>41645</c:v>
                </c:pt>
                <c:pt idx="257">
                  <c:v>41646</c:v>
                </c:pt>
                <c:pt idx="258">
                  <c:v>41647</c:v>
                </c:pt>
                <c:pt idx="259">
                  <c:v>41648</c:v>
                </c:pt>
                <c:pt idx="260">
                  <c:v>41649</c:v>
                </c:pt>
                <c:pt idx="261">
                  <c:v>41652</c:v>
                </c:pt>
                <c:pt idx="262">
                  <c:v>41653</c:v>
                </c:pt>
                <c:pt idx="263">
                  <c:v>41654</c:v>
                </c:pt>
                <c:pt idx="264">
                  <c:v>41655</c:v>
                </c:pt>
                <c:pt idx="265">
                  <c:v>41656</c:v>
                </c:pt>
                <c:pt idx="266">
                  <c:v>41659</c:v>
                </c:pt>
                <c:pt idx="267">
                  <c:v>41660</c:v>
                </c:pt>
                <c:pt idx="268">
                  <c:v>41661</c:v>
                </c:pt>
                <c:pt idx="269">
                  <c:v>41662</c:v>
                </c:pt>
                <c:pt idx="270">
                  <c:v>41663</c:v>
                </c:pt>
                <c:pt idx="271">
                  <c:v>41666</c:v>
                </c:pt>
                <c:pt idx="272">
                  <c:v>41667</c:v>
                </c:pt>
                <c:pt idx="273">
                  <c:v>41668</c:v>
                </c:pt>
                <c:pt idx="274">
                  <c:v>41669</c:v>
                </c:pt>
                <c:pt idx="275">
                  <c:v>41670</c:v>
                </c:pt>
                <c:pt idx="276">
                  <c:v>41673</c:v>
                </c:pt>
                <c:pt idx="277">
                  <c:v>41674</c:v>
                </c:pt>
                <c:pt idx="278">
                  <c:v>41675</c:v>
                </c:pt>
                <c:pt idx="279">
                  <c:v>41676</c:v>
                </c:pt>
                <c:pt idx="280">
                  <c:v>41677</c:v>
                </c:pt>
                <c:pt idx="281">
                  <c:v>41680</c:v>
                </c:pt>
                <c:pt idx="282">
                  <c:v>41681</c:v>
                </c:pt>
                <c:pt idx="283">
                  <c:v>41682</c:v>
                </c:pt>
                <c:pt idx="284">
                  <c:v>41683</c:v>
                </c:pt>
                <c:pt idx="285">
                  <c:v>41684</c:v>
                </c:pt>
                <c:pt idx="286">
                  <c:v>41687</c:v>
                </c:pt>
                <c:pt idx="287">
                  <c:v>41688</c:v>
                </c:pt>
                <c:pt idx="288">
                  <c:v>41689</c:v>
                </c:pt>
                <c:pt idx="289">
                  <c:v>41690</c:v>
                </c:pt>
                <c:pt idx="290">
                  <c:v>41691</c:v>
                </c:pt>
                <c:pt idx="291">
                  <c:v>41694</c:v>
                </c:pt>
                <c:pt idx="292">
                  <c:v>41695</c:v>
                </c:pt>
                <c:pt idx="293">
                  <c:v>41696</c:v>
                </c:pt>
                <c:pt idx="294">
                  <c:v>41697</c:v>
                </c:pt>
                <c:pt idx="295">
                  <c:v>41698</c:v>
                </c:pt>
                <c:pt idx="296">
                  <c:v>41701</c:v>
                </c:pt>
                <c:pt idx="297">
                  <c:v>41702</c:v>
                </c:pt>
                <c:pt idx="298">
                  <c:v>41703</c:v>
                </c:pt>
                <c:pt idx="299">
                  <c:v>41704</c:v>
                </c:pt>
                <c:pt idx="300">
                  <c:v>41705</c:v>
                </c:pt>
                <c:pt idx="301">
                  <c:v>41708</c:v>
                </c:pt>
                <c:pt idx="302">
                  <c:v>41709</c:v>
                </c:pt>
                <c:pt idx="303">
                  <c:v>41710</c:v>
                </c:pt>
                <c:pt idx="304">
                  <c:v>41711</c:v>
                </c:pt>
                <c:pt idx="305">
                  <c:v>41712</c:v>
                </c:pt>
                <c:pt idx="306">
                  <c:v>41715</c:v>
                </c:pt>
                <c:pt idx="307">
                  <c:v>41716</c:v>
                </c:pt>
                <c:pt idx="308">
                  <c:v>41717</c:v>
                </c:pt>
                <c:pt idx="309">
                  <c:v>41718</c:v>
                </c:pt>
                <c:pt idx="310">
                  <c:v>41719</c:v>
                </c:pt>
                <c:pt idx="311">
                  <c:v>41722</c:v>
                </c:pt>
                <c:pt idx="312">
                  <c:v>41723</c:v>
                </c:pt>
                <c:pt idx="313">
                  <c:v>41724</c:v>
                </c:pt>
                <c:pt idx="314">
                  <c:v>41725</c:v>
                </c:pt>
                <c:pt idx="315">
                  <c:v>41726</c:v>
                </c:pt>
                <c:pt idx="316">
                  <c:v>41730</c:v>
                </c:pt>
                <c:pt idx="317">
                  <c:v>41731</c:v>
                </c:pt>
                <c:pt idx="318">
                  <c:v>41732</c:v>
                </c:pt>
                <c:pt idx="319">
                  <c:v>41733</c:v>
                </c:pt>
                <c:pt idx="320">
                  <c:v>41736</c:v>
                </c:pt>
                <c:pt idx="321">
                  <c:v>41737</c:v>
                </c:pt>
                <c:pt idx="322">
                  <c:v>41738</c:v>
                </c:pt>
                <c:pt idx="323">
                  <c:v>41739</c:v>
                </c:pt>
                <c:pt idx="324">
                  <c:v>41740</c:v>
                </c:pt>
                <c:pt idx="325">
                  <c:v>41743</c:v>
                </c:pt>
                <c:pt idx="326">
                  <c:v>41744</c:v>
                </c:pt>
                <c:pt idx="327">
                  <c:v>41745</c:v>
                </c:pt>
                <c:pt idx="328">
                  <c:v>41746</c:v>
                </c:pt>
                <c:pt idx="329">
                  <c:v>41747</c:v>
                </c:pt>
                <c:pt idx="330">
                  <c:v>41750</c:v>
                </c:pt>
                <c:pt idx="331">
                  <c:v>41751</c:v>
                </c:pt>
                <c:pt idx="332">
                  <c:v>41752</c:v>
                </c:pt>
                <c:pt idx="333">
                  <c:v>41753</c:v>
                </c:pt>
                <c:pt idx="334">
                  <c:v>41754</c:v>
                </c:pt>
                <c:pt idx="335">
                  <c:v>41757</c:v>
                </c:pt>
                <c:pt idx="336">
                  <c:v>41758</c:v>
                </c:pt>
                <c:pt idx="337">
                  <c:v>41759</c:v>
                </c:pt>
                <c:pt idx="338">
                  <c:v>41760</c:v>
                </c:pt>
                <c:pt idx="339">
                  <c:v>41761</c:v>
                </c:pt>
                <c:pt idx="340">
                  <c:v>41764</c:v>
                </c:pt>
                <c:pt idx="341">
                  <c:v>41765</c:v>
                </c:pt>
                <c:pt idx="342">
                  <c:v>41766</c:v>
                </c:pt>
                <c:pt idx="343">
                  <c:v>41767</c:v>
                </c:pt>
                <c:pt idx="344">
                  <c:v>41768</c:v>
                </c:pt>
                <c:pt idx="345">
                  <c:v>41771</c:v>
                </c:pt>
                <c:pt idx="346">
                  <c:v>41772</c:v>
                </c:pt>
                <c:pt idx="347">
                  <c:v>41773</c:v>
                </c:pt>
                <c:pt idx="348">
                  <c:v>41774</c:v>
                </c:pt>
                <c:pt idx="349">
                  <c:v>41775</c:v>
                </c:pt>
                <c:pt idx="350">
                  <c:v>41778</c:v>
                </c:pt>
                <c:pt idx="351">
                  <c:v>41779</c:v>
                </c:pt>
                <c:pt idx="352">
                  <c:v>41780</c:v>
                </c:pt>
                <c:pt idx="353">
                  <c:v>41781</c:v>
                </c:pt>
                <c:pt idx="354">
                  <c:v>41782</c:v>
                </c:pt>
                <c:pt idx="355">
                  <c:v>41785</c:v>
                </c:pt>
                <c:pt idx="356">
                  <c:v>41786</c:v>
                </c:pt>
                <c:pt idx="357">
                  <c:v>41787</c:v>
                </c:pt>
                <c:pt idx="358">
                  <c:v>41788</c:v>
                </c:pt>
                <c:pt idx="359">
                  <c:v>41789</c:v>
                </c:pt>
                <c:pt idx="360">
                  <c:v>41792</c:v>
                </c:pt>
                <c:pt idx="361">
                  <c:v>41793</c:v>
                </c:pt>
                <c:pt idx="362">
                  <c:v>41794</c:v>
                </c:pt>
                <c:pt idx="363">
                  <c:v>41795</c:v>
                </c:pt>
                <c:pt idx="364">
                  <c:v>41796</c:v>
                </c:pt>
                <c:pt idx="365">
                  <c:v>41799</c:v>
                </c:pt>
                <c:pt idx="366">
                  <c:v>41800</c:v>
                </c:pt>
                <c:pt idx="367">
                  <c:v>41801</c:v>
                </c:pt>
                <c:pt idx="368">
                  <c:v>41802</c:v>
                </c:pt>
                <c:pt idx="369">
                  <c:v>41803</c:v>
                </c:pt>
                <c:pt idx="370">
                  <c:v>41806</c:v>
                </c:pt>
                <c:pt idx="371">
                  <c:v>41807</c:v>
                </c:pt>
                <c:pt idx="372">
                  <c:v>41808</c:v>
                </c:pt>
                <c:pt idx="373">
                  <c:v>41809</c:v>
                </c:pt>
                <c:pt idx="374">
                  <c:v>41810</c:v>
                </c:pt>
                <c:pt idx="375">
                  <c:v>41813</c:v>
                </c:pt>
                <c:pt idx="376">
                  <c:v>41814</c:v>
                </c:pt>
                <c:pt idx="377">
                  <c:v>41815</c:v>
                </c:pt>
                <c:pt idx="378">
                  <c:v>41816</c:v>
                </c:pt>
                <c:pt idx="379">
                  <c:v>41817</c:v>
                </c:pt>
                <c:pt idx="380">
                  <c:v>41820</c:v>
                </c:pt>
                <c:pt idx="381">
                  <c:v>41821</c:v>
                </c:pt>
                <c:pt idx="382">
                  <c:v>41822</c:v>
                </c:pt>
                <c:pt idx="383">
                  <c:v>41823</c:v>
                </c:pt>
                <c:pt idx="384">
                  <c:v>41824</c:v>
                </c:pt>
                <c:pt idx="385">
                  <c:v>41827</c:v>
                </c:pt>
                <c:pt idx="386">
                  <c:v>41828</c:v>
                </c:pt>
                <c:pt idx="387">
                  <c:v>41829</c:v>
                </c:pt>
                <c:pt idx="388">
                  <c:v>41830</c:v>
                </c:pt>
                <c:pt idx="389">
                  <c:v>41831</c:v>
                </c:pt>
                <c:pt idx="390">
                  <c:v>41834</c:v>
                </c:pt>
                <c:pt idx="391">
                  <c:v>41835</c:v>
                </c:pt>
                <c:pt idx="392">
                  <c:v>41836</c:v>
                </c:pt>
                <c:pt idx="393">
                  <c:v>41837</c:v>
                </c:pt>
                <c:pt idx="394">
                  <c:v>41838</c:v>
                </c:pt>
                <c:pt idx="395">
                  <c:v>41841</c:v>
                </c:pt>
                <c:pt idx="396">
                  <c:v>41842</c:v>
                </c:pt>
                <c:pt idx="397">
                  <c:v>41843</c:v>
                </c:pt>
                <c:pt idx="398">
                  <c:v>41844</c:v>
                </c:pt>
                <c:pt idx="399">
                  <c:v>41845</c:v>
                </c:pt>
                <c:pt idx="400">
                  <c:v>41848</c:v>
                </c:pt>
                <c:pt idx="401">
                  <c:v>41849</c:v>
                </c:pt>
                <c:pt idx="402">
                  <c:v>41850</c:v>
                </c:pt>
                <c:pt idx="403">
                  <c:v>41851</c:v>
                </c:pt>
                <c:pt idx="404">
                  <c:v>41852</c:v>
                </c:pt>
                <c:pt idx="405">
                  <c:v>41855</c:v>
                </c:pt>
                <c:pt idx="406">
                  <c:v>41856</c:v>
                </c:pt>
                <c:pt idx="407">
                  <c:v>41857</c:v>
                </c:pt>
                <c:pt idx="408">
                  <c:v>41858</c:v>
                </c:pt>
                <c:pt idx="409">
                  <c:v>41859</c:v>
                </c:pt>
                <c:pt idx="410">
                  <c:v>41862</c:v>
                </c:pt>
                <c:pt idx="411">
                  <c:v>41863</c:v>
                </c:pt>
                <c:pt idx="412">
                  <c:v>41864</c:v>
                </c:pt>
                <c:pt idx="413">
                  <c:v>41865</c:v>
                </c:pt>
                <c:pt idx="414">
                  <c:v>41866</c:v>
                </c:pt>
                <c:pt idx="415">
                  <c:v>41869</c:v>
                </c:pt>
                <c:pt idx="416">
                  <c:v>41870</c:v>
                </c:pt>
                <c:pt idx="417">
                  <c:v>41871</c:v>
                </c:pt>
                <c:pt idx="418">
                  <c:v>41872</c:v>
                </c:pt>
                <c:pt idx="419">
                  <c:v>41873</c:v>
                </c:pt>
                <c:pt idx="420">
                  <c:v>41876</c:v>
                </c:pt>
                <c:pt idx="421">
                  <c:v>41877</c:v>
                </c:pt>
                <c:pt idx="422">
                  <c:v>41878</c:v>
                </c:pt>
                <c:pt idx="423">
                  <c:v>41879</c:v>
                </c:pt>
                <c:pt idx="424">
                  <c:v>41880</c:v>
                </c:pt>
                <c:pt idx="425">
                  <c:v>41883</c:v>
                </c:pt>
                <c:pt idx="426">
                  <c:v>41884</c:v>
                </c:pt>
                <c:pt idx="427">
                  <c:v>41885</c:v>
                </c:pt>
                <c:pt idx="428">
                  <c:v>41886</c:v>
                </c:pt>
                <c:pt idx="429">
                  <c:v>41887</c:v>
                </c:pt>
                <c:pt idx="430">
                  <c:v>41890</c:v>
                </c:pt>
                <c:pt idx="431">
                  <c:v>41891</c:v>
                </c:pt>
                <c:pt idx="432">
                  <c:v>41892</c:v>
                </c:pt>
                <c:pt idx="433">
                  <c:v>41893</c:v>
                </c:pt>
                <c:pt idx="434">
                  <c:v>41894</c:v>
                </c:pt>
                <c:pt idx="435">
                  <c:v>41897</c:v>
                </c:pt>
                <c:pt idx="436">
                  <c:v>41898</c:v>
                </c:pt>
                <c:pt idx="437">
                  <c:v>41899</c:v>
                </c:pt>
                <c:pt idx="438">
                  <c:v>41900</c:v>
                </c:pt>
                <c:pt idx="439">
                  <c:v>41901</c:v>
                </c:pt>
                <c:pt idx="440">
                  <c:v>41904</c:v>
                </c:pt>
                <c:pt idx="441">
                  <c:v>41905</c:v>
                </c:pt>
                <c:pt idx="442">
                  <c:v>41906</c:v>
                </c:pt>
                <c:pt idx="443">
                  <c:v>41907</c:v>
                </c:pt>
                <c:pt idx="444">
                  <c:v>41908</c:v>
                </c:pt>
                <c:pt idx="445">
                  <c:v>41911</c:v>
                </c:pt>
                <c:pt idx="446">
                  <c:v>41912</c:v>
                </c:pt>
                <c:pt idx="447">
                  <c:v>41913</c:v>
                </c:pt>
                <c:pt idx="448">
                  <c:v>41915</c:v>
                </c:pt>
                <c:pt idx="449">
                  <c:v>41918</c:v>
                </c:pt>
                <c:pt idx="450">
                  <c:v>41919</c:v>
                </c:pt>
                <c:pt idx="451">
                  <c:v>41920</c:v>
                </c:pt>
                <c:pt idx="452">
                  <c:v>41921</c:v>
                </c:pt>
                <c:pt idx="453">
                  <c:v>41922</c:v>
                </c:pt>
                <c:pt idx="454">
                  <c:v>41925</c:v>
                </c:pt>
                <c:pt idx="455">
                  <c:v>41926</c:v>
                </c:pt>
                <c:pt idx="456">
                  <c:v>41927</c:v>
                </c:pt>
                <c:pt idx="457">
                  <c:v>41928</c:v>
                </c:pt>
                <c:pt idx="458">
                  <c:v>41929</c:v>
                </c:pt>
                <c:pt idx="459">
                  <c:v>41932</c:v>
                </c:pt>
                <c:pt idx="460">
                  <c:v>41933</c:v>
                </c:pt>
                <c:pt idx="461">
                  <c:v>41934</c:v>
                </c:pt>
                <c:pt idx="462">
                  <c:v>41936</c:v>
                </c:pt>
                <c:pt idx="463">
                  <c:v>41939</c:v>
                </c:pt>
                <c:pt idx="464">
                  <c:v>41940</c:v>
                </c:pt>
                <c:pt idx="465">
                  <c:v>41941</c:v>
                </c:pt>
                <c:pt idx="466">
                  <c:v>41942</c:v>
                </c:pt>
                <c:pt idx="467">
                  <c:v>41943</c:v>
                </c:pt>
                <c:pt idx="468">
                  <c:v>41946</c:v>
                </c:pt>
                <c:pt idx="469">
                  <c:v>41947</c:v>
                </c:pt>
                <c:pt idx="470">
                  <c:v>41948</c:v>
                </c:pt>
                <c:pt idx="471">
                  <c:v>41949</c:v>
                </c:pt>
                <c:pt idx="472">
                  <c:v>41950</c:v>
                </c:pt>
                <c:pt idx="473">
                  <c:v>41953</c:v>
                </c:pt>
                <c:pt idx="474">
                  <c:v>41954</c:v>
                </c:pt>
                <c:pt idx="475">
                  <c:v>41955</c:v>
                </c:pt>
                <c:pt idx="476">
                  <c:v>41956</c:v>
                </c:pt>
                <c:pt idx="477">
                  <c:v>41957</c:v>
                </c:pt>
                <c:pt idx="478">
                  <c:v>41960</c:v>
                </c:pt>
                <c:pt idx="479">
                  <c:v>41961</c:v>
                </c:pt>
                <c:pt idx="480">
                  <c:v>41962</c:v>
                </c:pt>
                <c:pt idx="481">
                  <c:v>41963</c:v>
                </c:pt>
                <c:pt idx="482">
                  <c:v>41964</c:v>
                </c:pt>
                <c:pt idx="483">
                  <c:v>41967</c:v>
                </c:pt>
                <c:pt idx="484">
                  <c:v>41968</c:v>
                </c:pt>
                <c:pt idx="485">
                  <c:v>41969</c:v>
                </c:pt>
                <c:pt idx="486">
                  <c:v>41970</c:v>
                </c:pt>
                <c:pt idx="487">
                  <c:v>41971</c:v>
                </c:pt>
                <c:pt idx="488">
                  <c:v>41974</c:v>
                </c:pt>
                <c:pt idx="489">
                  <c:v>41975</c:v>
                </c:pt>
                <c:pt idx="490">
                  <c:v>41976</c:v>
                </c:pt>
                <c:pt idx="491">
                  <c:v>41977</c:v>
                </c:pt>
                <c:pt idx="492">
                  <c:v>41978</c:v>
                </c:pt>
                <c:pt idx="493">
                  <c:v>41981</c:v>
                </c:pt>
                <c:pt idx="494">
                  <c:v>41982</c:v>
                </c:pt>
                <c:pt idx="495">
                  <c:v>41983</c:v>
                </c:pt>
                <c:pt idx="496">
                  <c:v>41984</c:v>
                </c:pt>
                <c:pt idx="497">
                  <c:v>41985</c:v>
                </c:pt>
                <c:pt idx="498">
                  <c:v>41988</c:v>
                </c:pt>
                <c:pt idx="499">
                  <c:v>41989</c:v>
                </c:pt>
                <c:pt idx="500">
                  <c:v>41990</c:v>
                </c:pt>
                <c:pt idx="501">
                  <c:v>41991</c:v>
                </c:pt>
                <c:pt idx="502">
                  <c:v>41992</c:v>
                </c:pt>
                <c:pt idx="503">
                  <c:v>41995</c:v>
                </c:pt>
                <c:pt idx="504">
                  <c:v>41996</c:v>
                </c:pt>
                <c:pt idx="505">
                  <c:v>41997</c:v>
                </c:pt>
                <c:pt idx="506">
                  <c:v>41999</c:v>
                </c:pt>
                <c:pt idx="507">
                  <c:v>42002</c:v>
                </c:pt>
                <c:pt idx="508">
                  <c:v>42003</c:v>
                </c:pt>
                <c:pt idx="509">
                  <c:v>42004</c:v>
                </c:pt>
                <c:pt idx="510">
                  <c:v>42005</c:v>
                </c:pt>
                <c:pt idx="511">
                  <c:v>42006</c:v>
                </c:pt>
                <c:pt idx="512">
                  <c:v>42009</c:v>
                </c:pt>
                <c:pt idx="513">
                  <c:v>42010</c:v>
                </c:pt>
                <c:pt idx="514">
                  <c:v>42011</c:v>
                </c:pt>
                <c:pt idx="515">
                  <c:v>42012</c:v>
                </c:pt>
                <c:pt idx="516">
                  <c:v>42013</c:v>
                </c:pt>
                <c:pt idx="517">
                  <c:v>42016</c:v>
                </c:pt>
                <c:pt idx="518">
                  <c:v>42017</c:v>
                </c:pt>
                <c:pt idx="519">
                  <c:v>42018</c:v>
                </c:pt>
                <c:pt idx="520">
                  <c:v>42019</c:v>
                </c:pt>
                <c:pt idx="521">
                  <c:v>42020</c:v>
                </c:pt>
                <c:pt idx="522">
                  <c:v>42023</c:v>
                </c:pt>
                <c:pt idx="523">
                  <c:v>42024</c:v>
                </c:pt>
                <c:pt idx="524">
                  <c:v>42025</c:v>
                </c:pt>
                <c:pt idx="525">
                  <c:v>42026</c:v>
                </c:pt>
                <c:pt idx="526">
                  <c:v>42027</c:v>
                </c:pt>
                <c:pt idx="527">
                  <c:v>42030</c:v>
                </c:pt>
                <c:pt idx="528">
                  <c:v>42031</c:v>
                </c:pt>
                <c:pt idx="529">
                  <c:v>42032</c:v>
                </c:pt>
                <c:pt idx="530">
                  <c:v>42033</c:v>
                </c:pt>
                <c:pt idx="531">
                  <c:v>42034</c:v>
                </c:pt>
                <c:pt idx="532">
                  <c:v>42037</c:v>
                </c:pt>
                <c:pt idx="533">
                  <c:v>42038</c:v>
                </c:pt>
                <c:pt idx="534">
                  <c:v>42039</c:v>
                </c:pt>
                <c:pt idx="535">
                  <c:v>42040</c:v>
                </c:pt>
                <c:pt idx="536">
                  <c:v>42041</c:v>
                </c:pt>
                <c:pt idx="537">
                  <c:v>42044</c:v>
                </c:pt>
                <c:pt idx="538">
                  <c:v>42045</c:v>
                </c:pt>
                <c:pt idx="539">
                  <c:v>42046</c:v>
                </c:pt>
                <c:pt idx="540">
                  <c:v>42047</c:v>
                </c:pt>
                <c:pt idx="541">
                  <c:v>42048</c:v>
                </c:pt>
                <c:pt idx="542">
                  <c:v>42051</c:v>
                </c:pt>
                <c:pt idx="543">
                  <c:v>42052</c:v>
                </c:pt>
                <c:pt idx="544">
                  <c:v>42053</c:v>
                </c:pt>
                <c:pt idx="545">
                  <c:v>42054</c:v>
                </c:pt>
                <c:pt idx="546">
                  <c:v>42055</c:v>
                </c:pt>
                <c:pt idx="547">
                  <c:v>42058</c:v>
                </c:pt>
                <c:pt idx="548">
                  <c:v>42059</c:v>
                </c:pt>
                <c:pt idx="549">
                  <c:v>42060</c:v>
                </c:pt>
                <c:pt idx="550">
                  <c:v>42061</c:v>
                </c:pt>
                <c:pt idx="551">
                  <c:v>42062</c:v>
                </c:pt>
                <c:pt idx="552">
                  <c:v>42065</c:v>
                </c:pt>
                <c:pt idx="553">
                  <c:v>42066</c:v>
                </c:pt>
                <c:pt idx="554">
                  <c:v>42067</c:v>
                </c:pt>
                <c:pt idx="555">
                  <c:v>42068</c:v>
                </c:pt>
                <c:pt idx="556">
                  <c:v>42069</c:v>
                </c:pt>
                <c:pt idx="557">
                  <c:v>42072</c:v>
                </c:pt>
                <c:pt idx="558">
                  <c:v>42073</c:v>
                </c:pt>
                <c:pt idx="559">
                  <c:v>42074</c:v>
                </c:pt>
                <c:pt idx="560">
                  <c:v>42075</c:v>
                </c:pt>
                <c:pt idx="561">
                  <c:v>42076</c:v>
                </c:pt>
                <c:pt idx="562">
                  <c:v>42079</c:v>
                </c:pt>
                <c:pt idx="563">
                  <c:v>42080</c:v>
                </c:pt>
                <c:pt idx="564">
                  <c:v>42081</c:v>
                </c:pt>
                <c:pt idx="565">
                  <c:v>42082</c:v>
                </c:pt>
                <c:pt idx="566">
                  <c:v>42083</c:v>
                </c:pt>
                <c:pt idx="567">
                  <c:v>42086</c:v>
                </c:pt>
                <c:pt idx="568">
                  <c:v>42087</c:v>
                </c:pt>
                <c:pt idx="569">
                  <c:v>42088</c:v>
                </c:pt>
                <c:pt idx="570">
                  <c:v>42089</c:v>
                </c:pt>
                <c:pt idx="571">
                  <c:v>42090</c:v>
                </c:pt>
                <c:pt idx="572">
                  <c:v>42093</c:v>
                </c:pt>
                <c:pt idx="573">
                  <c:v>42094</c:v>
                </c:pt>
                <c:pt idx="574">
                  <c:v>42097</c:v>
                </c:pt>
                <c:pt idx="575">
                  <c:v>42100</c:v>
                </c:pt>
                <c:pt idx="576">
                  <c:v>42101</c:v>
                </c:pt>
                <c:pt idx="577">
                  <c:v>42102</c:v>
                </c:pt>
                <c:pt idx="578">
                  <c:v>42103</c:v>
                </c:pt>
                <c:pt idx="579">
                  <c:v>42104</c:v>
                </c:pt>
                <c:pt idx="580">
                  <c:v>42107</c:v>
                </c:pt>
                <c:pt idx="581">
                  <c:v>42108</c:v>
                </c:pt>
                <c:pt idx="582">
                  <c:v>42109</c:v>
                </c:pt>
                <c:pt idx="583">
                  <c:v>42110</c:v>
                </c:pt>
                <c:pt idx="584">
                  <c:v>42111</c:v>
                </c:pt>
                <c:pt idx="585">
                  <c:v>42114</c:v>
                </c:pt>
                <c:pt idx="586">
                  <c:v>42115</c:v>
                </c:pt>
                <c:pt idx="587">
                  <c:v>42116</c:v>
                </c:pt>
                <c:pt idx="588">
                  <c:v>42117</c:v>
                </c:pt>
                <c:pt idx="589">
                  <c:v>42118</c:v>
                </c:pt>
                <c:pt idx="590">
                  <c:v>42121</c:v>
                </c:pt>
                <c:pt idx="591">
                  <c:v>42122</c:v>
                </c:pt>
                <c:pt idx="592">
                  <c:v>42123</c:v>
                </c:pt>
                <c:pt idx="593">
                  <c:v>42124</c:v>
                </c:pt>
                <c:pt idx="594">
                  <c:v>42125</c:v>
                </c:pt>
                <c:pt idx="595">
                  <c:v>42128</c:v>
                </c:pt>
                <c:pt idx="596">
                  <c:v>42129</c:v>
                </c:pt>
                <c:pt idx="597">
                  <c:v>42130</c:v>
                </c:pt>
                <c:pt idx="598">
                  <c:v>42131</c:v>
                </c:pt>
                <c:pt idx="599">
                  <c:v>42132</c:v>
                </c:pt>
                <c:pt idx="600">
                  <c:v>42135</c:v>
                </c:pt>
                <c:pt idx="601">
                  <c:v>42136</c:v>
                </c:pt>
                <c:pt idx="602">
                  <c:v>42137</c:v>
                </c:pt>
                <c:pt idx="603">
                  <c:v>42138</c:v>
                </c:pt>
                <c:pt idx="604">
                  <c:v>42139</c:v>
                </c:pt>
                <c:pt idx="605">
                  <c:v>42142</c:v>
                </c:pt>
                <c:pt idx="606">
                  <c:v>42143</c:v>
                </c:pt>
                <c:pt idx="607">
                  <c:v>42144</c:v>
                </c:pt>
                <c:pt idx="608">
                  <c:v>42145</c:v>
                </c:pt>
                <c:pt idx="609">
                  <c:v>42146</c:v>
                </c:pt>
                <c:pt idx="610">
                  <c:v>42149</c:v>
                </c:pt>
                <c:pt idx="611">
                  <c:v>42150</c:v>
                </c:pt>
                <c:pt idx="612">
                  <c:v>42151</c:v>
                </c:pt>
                <c:pt idx="613">
                  <c:v>42152</c:v>
                </c:pt>
                <c:pt idx="614">
                  <c:v>42153</c:v>
                </c:pt>
                <c:pt idx="615">
                  <c:v>42156</c:v>
                </c:pt>
                <c:pt idx="616">
                  <c:v>42157</c:v>
                </c:pt>
                <c:pt idx="617">
                  <c:v>42158</c:v>
                </c:pt>
                <c:pt idx="618">
                  <c:v>42159</c:v>
                </c:pt>
                <c:pt idx="619">
                  <c:v>42160</c:v>
                </c:pt>
                <c:pt idx="620">
                  <c:v>42163</c:v>
                </c:pt>
                <c:pt idx="621">
                  <c:v>42164</c:v>
                </c:pt>
                <c:pt idx="622">
                  <c:v>42165</c:v>
                </c:pt>
                <c:pt idx="623">
                  <c:v>42166</c:v>
                </c:pt>
                <c:pt idx="624">
                  <c:v>42167</c:v>
                </c:pt>
                <c:pt idx="625">
                  <c:v>42170</c:v>
                </c:pt>
                <c:pt idx="626">
                  <c:v>42171</c:v>
                </c:pt>
                <c:pt idx="627">
                  <c:v>42172</c:v>
                </c:pt>
                <c:pt idx="628">
                  <c:v>42173</c:v>
                </c:pt>
                <c:pt idx="629">
                  <c:v>42174</c:v>
                </c:pt>
                <c:pt idx="630">
                  <c:v>42177</c:v>
                </c:pt>
                <c:pt idx="631">
                  <c:v>42178</c:v>
                </c:pt>
                <c:pt idx="632">
                  <c:v>42179</c:v>
                </c:pt>
                <c:pt idx="633">
                  <c:v>42180</c:v>
                </c:pt>
                <c:pt idx="634">
                  <c:v>42181</c:v>
                </c:pt>
                <c:pt idx="635">
                  <c:v>42184</c:v>
                </c:pt>
                <c:pt idx="636">
                  <c:v>42185</c:v>
                </c:pt>
                <c:pt idx="637">
                  <c:v>42186</c:v>
                </c:pt>
                <c:pt idx="638">
                  <c:v>42187</c:v>
                </c:pt>
                <c:pt idx="639">
                  <c:v>42188</c:v>
                </c:pt>
                <c:pt idx="640">
                  <c:v>42191</c:v>
                </c:pt>
                <c:pt idx="641">
                  <c:v>42192</c:v>
                </c:pt>
                <c:pt idx="642">
                  <c:v>42193</c:v>
                </c:pt>
                <c:pt idx="643">
                  <c:v>42194</c:v>
                </c:pt>
                <c:pt idx="644">
                  <c:v>42195</c:v>
                </c:pt>
                <c:pt idx="645">
                  <c:v>42198</c:v>
                </c:pt>
                <c:pt idx="646">
                  <c:v>42199</c:v>
                </c:pt>
                <c:pt idx="647">
                  <c:v>42200</c:v>
                </c:pt>
                <c:pt idx="648">
                  <c:v>42201</c:v>
                </c:pt>
                <c:pt idx="649">
                  <c:v>42202</c:v>
                </c:pt>
                <c:pt idx="650">
                  <c:v>42205</c:v>
                </c:pt>
                <c:pt idx="651">
                  <c:v>42206</c:v>
                </c:pt>
                <c:pt idx="652">
                  <c:v>42207</c:v>
                </c:pt>
                <c:pt idx="653">
                  <c:v>42208</c:v>
                </c:pt>
                <c:pt idx="654">
                  <c:v>42209</c:v>
                </c:pt>
                <c:pt idx="655">
                  <c:v>42212</c:v>
                </c:pt>
                <c:pt idx="656">
                  <c:v>42213</c:v>
                </c:pt>
                <c:pt idx="657">
                  <c:v>42214</c:v>
                </c:pt>
                <c:pt idx="658">
                  <c:v>42215</c:v>
                </c:pt>
                <c:pt idx="659">
                  <c:v>42216</c:v>
                </c:pt>
                <c:pt idx="660">
                  <c:v>42219</c:v>
                </c:pt>
                <c:pt idx="661">
                  <c:v>42220</c:v>
                </c:pt>
                <c:pt idx="662">
                  <c:v>42221</c:v>
                </c:pt>
                <c:pt idx="663">
                  <c:v>42222</c:v>
                </c:pt>
                <c:pt idx="664">
                  <c:v>42223</c:v>
                </c:pt>
                <c:pt idx="665">
                  <c:v>42226</c:v>
                </c:pt>
                <c:pt idx="666">
                  <c:v>42227</c:v>
                </c:pt>
                <c:pt idx="667">
                  <c:v>42228</c:v>
                </c:pt>
                <c:pt idx="668">
                  <c:v>42229</c:v>
                </c:pt>
                <c:pt idx="669">
                  <c:v>42230</c:v>
                </c:pt>
                <c:pt idx="670">
                  <c:v>42233</c:v>
                </c:pt>
                <c:pt idx="671">
                  <c:v>42234</c:v>
                </c:pt>
                <c:pt idx="672">
                  <c:v>42235</c:v>
                </c:pt>
                <c:pt idx="673">
                  <c:v>42236</c:v>
                </c:pt>
                <c:pt idx="674">
                  <c:v>42237</c:v>
                </c:pt>
                <c:pt idx="675">
                  <c:v>42240</c:v>
                </c:pt>
                <c:pt idx="676">
                  <c:v>42241</c:v>
                </c:pt>
                <c:pt idx="677">
                  <c:v>42242</c:v>
                </c:pt>
                <c:pt idx="678">
                  <c:v>42243</c:v>
                </c:pt>
                <c:pt idx="679">
                  <c:v>42244</c:v>
                </c:pt>
                <c:pt idx="680">
                  <c:v>42247</c:v>
                </c:pt>
                <c:pt idx="681">
                  <c:v>42248</c:v>
                </c:pt>
                <c:pt idx="682">
                  <c:v>42249</c:v>
                </c:pt>
                <c:pt idx="683">
                  <c:v>42250</c:v>
                </c:pt>
                <c:pt idx="684">
                  <c:v>42251</c:v>
                </c:pt>
                <c:pt idx="685">
                  <c:v>42254</c:v>
                </c:pt>
                <c:pt idx="686">
                  <c:v>42255</c:v>
                </c:pt>
                <c:pt idx="687">
                  <c:v>42256</c:v>
                </c:pt>
                <c:pt idx="688">
                  <c:v>42257</c:v>
                </c:pt>
                <c:pt idx="689">
                  <c:v>42258</c:v>
                </c:pt>
                <c:pt idx="690">
                  <c:v>42261</c:v>
                </c:pt>
                <c:pt idx="691">
                  <c:v>42262</c:v>
                </c:pt>
                <c:pt idx="692">
                  <c:v>42263</c:v>
                </c:pt>
                <c:pt idx="693">
                  <c:v>42264</c:v>
                </c:pt>
                <c:pt idx="694">
                  <c:v>42265</c:v>
                </c:pt>
                <c:pt idx="695">
                  <c:v>42268</c:v>
                </c:pt>
                <c:pt idx="696">
                  <c:v>42269</c:v>
                </c:pt>
                <c:pt idx="697">
                  <c:v>42270</c:v>
                </c:pt>
                <c:pt idx="698">
                  <c:v>42271</c:v>
                </c:pt>
                <c:pt idx="699">
                  <c:v>42272</c:v>
                </c:pt>
                <c:pt idx="700">
                  <c:v>42275</c:v>
                </c:pt>
                <c:pt idx="701">
                  <c:v>42276</c:v>
                </c:pt>
                <c:pt idx="702">
                  <c:v>42277</c:v>
                </c:pt>
                <c:pt idx="703">
                  <c:v>42278</c:v>
                </c:pt>
                <c:pt idx="704">
                  <c:v>42279</c:v>
                </c:pt>
                <c:pt idx="705">
                  <c:v>42282</c:v>
                </c:pt>
                <c:pt idx="706">
                  <c:v>42283</c:v>
                </c:pt>
                <c:pt idx="707">
                  <c:v>42284</c:v>
                </c:pt>
                <c:pt idx="708">
                  <c:v>42285</c:v>
                </c:pt>
                <c:pt idx="709">
                  <c:v>42286</c:v>
                </c:pt>
                <c:pt idx="710">
                  <c:v>42289</c:v>
                </c:pt>
                <c:pt idx="711">
                  <c:v>42290</c:v>
                </c:pt>
                <c:pt idx="712">
                  <c:v>42291</c:v>
                </c:pt>
                <c:pt idx="713">
                  <c:v>42292</c:v>
                </c:pt>
                <c:pt idx="714">
                  <c:v>42293</c:v>
                </c:pt>
                <c:pt idx="715">
                  <c:v>42296</c:v>
                </c:pt>
                <c:pt idx="716">
                  <c:v>42297</c:v>
                </c:pt>
                <c:pt idx="717">
                  <c:v>42298</c:v>
                </c:pt>
                <c:pt idx="718">
                  <c:v>42299</c:v>
                </c:pt>
                <c:pt idx="719">
                  <c:v>42300</c:v>
                </c:pt>
                <c:pt idx="720">
                  <c:v>42303</c:v>
                </c:pt>
                <c:pt idx="721">
                  <c:v>42304</c:v>
                </c:pt>
                <c:pt idx="722">
                  <c:v>42305</c:v>
                </c:pt>
                <c:pt idx="723">
                  <c:v>42306</c:v>
                </c:pt>
                <c:pt idx="724">
                  <c:v>42307</c:v>
                </c:pt>
                <c:pt idx="725">
                  <c:v>42310</c:v>
                </c:pt>
                <c:pt idx="726">
                  <c:v>42311</c:v>
                </c:pt>
                <c:pt idx="727">
                  <c:v>42312</c:v>
                </c:pt>
                <c:pt idx="728">
                  <c:v>42313</c:v>
                </c:pt>
                <c:pt idx="729">
                  <c:v>42314</c:v>
                </c:pt>
                <c:pt idx="730">
                  <c:v>42317</c:v>
                </c:pt>
                <c:pt idx="731">
                  <c:v>42318</c:v>
                </c:pt>
                <c:pt idx="732">
                  <c:v>42320</c:v>
                </c:pt>
                <c:pt idx="733">
                  <c:v>42321</c:v>
                </c:pt>
                <c:pt idx="734">
                  <c:v>42324</c:v>
                </c:pt>
                <c:pt idx="735">
                  <c:v>42325</c:v>
                </c:pt>
                <c:pt idx="736">
                  <c:v>42326</c:v>
                </c:pt>
                <c:pt idx="737">
                  <c:v>42327</c:v>
                </c:pt>
                <c:pt idx="738">
                  <c:v>42328</c:v>
                </c:pt>
                <c:pt idx="739">
                  <c:v>42331</c:v>
                </c:pt>
                <c:pt idx="740">
                  <c:v>42332</c:v>
                </c:pt>
                <c:pt idx="741">
                  <c:v>42333</c:v>
                </c:pt>
                <c:pt idx="742">
                  <c:v>42334</c:v>
                </c:pt>
                <c:pt idx="743">
                  <c:v>42335</c:v>
                </c:pt>
                <c:pt idx="744">
                  <c:v>42338</c:v>
                </c:pt>
                <c:pt idx="745">
                  <c:v>42339</c:v>
                </c:pt>
                <c:pt idx="746">
                  <c:v>42340</c:v>
                </c:pt>
                <c:pt idx="747">
                  <c:v>42341</c:v>
                </c:pt>
                <c:pt idx="748">
                  <c:v>42342</c:v>
                </c:pt>
                <c:pt idx="749">
                  <c:v>42345</c:v>
                </c:pt>
                <c:pt idx="750">
                  <c:v>42346</c:v>
                </c:pt>
                <c:pt idx="751">
                  <c:v>42347</c:v>
                </c:pt>
                <c:pt idx="752">
                  <c:v>42348</c:v>
                </c:pt>
                <c:pt idx="753">
                  <c:v>42349</c:v>
                </c:pt>
                <c:pt idx="754">
                  <c:v>42352</c:v>
                </c:pt>
                <c:pt idx="755">
                  <c:v>42353</c:v>
                </c:pt>
                <c:pt idx="756">
                  <c:v>42354</c:v>
                </c:pt>
                <c:pt idx="757">
                  <c:v>42355</c:v>
                </c:pt>
                <c:pt idx="758">
                  <c:v>42356</c:v>
                </c:pt>
                <c:pt idx="759">
                  <c:v>42359</c:v>
                </c:pt>
                <c:pt idx="760">
                  <c:v>42360</c:v>
                </c:pt>
                <c:pt idx="761">
                  <c:v>42361</c:v>
                </c:pt>
                <c:pt idx="762">
                  <c:v>42366</c:v>
                </c:pt>
                <c:pt idx="763">
                  <c:v>42367</c:v>
                </c:pt>
                <c:pt idx="764">
                  <c:v>42368</c:v>
                </c:pt>
                <c:pt idx="765">
                  <c:v>42369</c:v>
                </c:pt>
                <c:pt idx="766">
                  <c:v>42370</c:v>
                </c:pt>
                <c:pt idx="767">
                  <c:v>42373</c:v>
                </c:pt>
                <c:pt idx="768">
                  <c:v>42374</c:v>
                </c:pt>
                <c:pt idx="769">
                  <c:v>42375</c:v>
                </c:pt>
                <c:pt idx="770">
                  <c:v>42376</c:v>
                </c:pt>
                <c:pt idx="771">
                  <c:v>42377</c:v>
                </c:pt>
                <c:pt idx="772">
                  <c:v>42380</c:v>
                </c:pt>
                <c:pt idx="773">
                  <c:v>42381</c:v>
                </c:pt>
                <c:pt idx="774">
                  <c:v>42382</c:v>
                </c:pt>
                <c:pt idx="775">
                  <c:v>42383</c:v>
                </c:pt>
                <c:pt idx="776">
                  <c:v>42384</c:v>
                </c:pt>
                <c:pt idx="777">
                  <c:v>42387</c:v>
                </c:pt>
                <c:pt idx="778">
                  <c:v>42388</c:v>
                </c:pt>
                <c:pt idx="779">
                  <c:v>42389</c:v>
                </c:pt>
                <c:pt idx="780">
                  <c:v>42390</c:v>
                </c:pt>
                <c:pt idx="781">
                  <c:v>42391</c:v>
                </c:pt>
                <c:pt idx="782">
                  <c:v>42394</c:v>
                </c:pt>
                <c:pt idx="783">
                  <c:v>42395</c:v>
                </c:pt>
                <c:pt idx="784">
                  <c:v>42396</c:v>
                </c:pt>
                <c:pt idx="785">
                  <c:v>42397</c:v>
                </c:pt>
                <c:pt idx="786">
                  <c:v>42398</c:v>
                </c:pt>
                <c:pt idx="787">
                  <c:v>42401</c:v>
                </c:pt>
                <c:pt idx="788">
                  <c:v>42402</c:v>
                </c:pt>
                <c:pt idx="789">
                  <c:v>42403</c:v>
                </c:pt>
                <c:pt idx="790">
                  <c:v>42404</c:v>
                </c:pt>
                <c:pt idx="791">
                  <c:v>42405</c:v>
                </c:pt>
                <c:pt idx="792">
                  <c:v>42408</c:v>
                </c:pt>
                <c:pt idx="793">
                  <c:v>42409</c:v>
                </c:pt>
                <c:pt idx="794">
                  <c:v>42410</c:v>
                </c:pt>
                <c:pt idx="795">
                  <c:v>42411</c:v>
                </c:pt>
                <c:pt idx="796">
                  <c:v>42412</c:v>
                </c:pt>
                <c:pt idx="797">
                  <c:v>42415</c:v>
                </c:pt>
                <c:pt idx="798">
                  <c:v>42416</c:v>
                </c:pt>
                <c:pt idx="799">
                  <c:v>42417</c:v>
                </c:pt>
                <c:pt idx="800">
                  <c:v>42418</c:v>
                </c:pt>
                <c:pt idx="801">
                  <c:v>42419</c:v>
                </c:pt>
                <c:pt idx="802">
                  <c:v>42422</c:v>
                </c:pt>
                <c:pt idx="803">
                  <c:v>42423</c:v>
                </c:pt>
                <c:pt idx="804">
                  <c:v>42424</c:v>
                </c:pt>
                <c:pt idx="805">
                  <c:v>42425</c:v>
                </c:pt>
                <c:pt idx="806">
                  <c:v>42426</c:v>
                </c:pt>
                <c:pt idx="807">
                  <c:v>42429</c:v>
                </c:pt>
                <c:pt idx="808">
                  <c:v>42430</c:v>
                </c:pt>
                <c:pt idx="809">
                  <c:v>42431</c:v>
                </c:pt>
                <c:pt idx="810">
                  <c:v>42432</c:v>
                </c:pt>
                <c:pt idx="811">
                  <c:v>42433</c:v>
                </c:pt>
                <c:pt idx="812">
                  <c:v>42436</c:v>
                </c:pt>
                <c:pt idx="813">
                  <c:v>42437</c:v>
                </c:pt>
                <c:pt idx="814">
                  <c:v>42438</c:v>
                </c:pt>
                <c:pt idx="815">
                  <c:v>42439</c:v>
                </c:pt>
                <c:pt idx="816">
                  <c:v>42440</c:v>
                </c:pt>
                <c:pt idx="817">
                  <c:v>42443</c:v>
                </c:pt>
                <c:pt idx="818">
                  <c:v>42444</c:v>
                </c:pt>
                <c:pt idx="819">
                  <c:v>42445</c:v>
                </c:pt>
                <c:pt idx="820">
                  <c:v>42446</c:v>
                </c:pt>
                <c:pt idx="821">
                  <c:v>42447</c:v>
                </c:pt>
                <c:pt idx="822">
                  <c:v>42450</c:v>
                </c:pt>
                <c:pt idx="823">
                  <c:v>42451</c:v>
                </c:pt>
                <c:pt idx="824">
                  <c:v>42452</c:v>
                </c:pt>
                <c:pt idx="825">
                  <c:v>42454</c:v>
                </c:pt>
                <c:pt idx="826">
                  <c:v>42457</c:v>
                </c:pt>
                <c:pt idx="827">
                  <c:v>42458</c:v>
                </c:pt>
                <c:pt idx="828">
                  <c:v>42459</c:v>
                </c:pt>
                <c:pt idx="829">
                  <c:v>42460</c:v>
                </c:pt>
                <c:pt idx="830">
                  <c:v>42461</c:v>
                </c:pt>
                <c:pt idx="831">
                  <c:v>42464</c:v>
                </c:pt>
                <c:pt idx="832">
                  <c:v>42465</c:v>
                </c:pt>
                <c:pt idx="833">
                  <c:v>42466</c:v>
                </c:pt>
                <c:pt idx="834">
                  <c:v>42467</c:v>
                </c:pt>
                <c:pt idx="835">
                  <c:v>42468</c:v>
                </c:pt>
                <c:pt idx="836">
                  <c:v>42471</c:v>
                </c:pt>
                <c:pt idx="837">
                  <c:v>42472</c:v>
                </c:pt>
                <c:pt idx="838">
                  <c:v>42473</c:v>
                </c:pt>
                <c:pt idx="839">
                  <c:v>42475</c:v>
                </c:pt>
                <c:pt idx="840">
                  <c:v>42478</c:v>
                </c:pt>
                <c:pt idx="841">
                  <c:v>42479</c:v>
                </c:pt>
                <c:pt idx="842">
                  <c:v>42480</c:v>
                </c:pt>
                <c:pt idx="843">
                  <c:v>42481</c:v>
                </c:pt>
                <c:pt idx="844">
                  <c:v>42482</c:v>
                </c:pt>
                <c:pt idx="845">
                  <c:v>42485</c:v>
                </c:pt>
                <c:pt idx="846">
                  <c:v>42486</c:v>
                </c:pt>
                <c:pt idx="847">
                  <c:v>42487</c:v>
                </c:pt>
                <c:pt idx="848">
                  <c:v>42488</c:v>
                </c:pt>
                <c:pt idx="849">
                  <c:v>42489</c:v>
                </c:pt>
                <c:pt idx="850">
                  <c:v>42492</c:v>
                </c:pt>
                <c:pt idx="851">
                  <c:v>42493</c:v>
                </c:pt>
                <c:pt idx="852">
                  <c:v>42494</c:v>
                </c:pt>
                <c:pt idx="853">
                  <c:v>42495</c:v>
                </c:pt>
                <c:pt idx="854">
                  <c:v>42496</c:v>
                </c:pt>
                <c:pt idx="855">
                  <c:v>42499</c:v>
                </c:pt>
                <c:pt idx="856">
                  <c:v>42500</c:v>
                </c:pt>
                <c:pt idx="857">
                  <c:v>42501</c:v>
                </c:pt>
                <c:pt idx="858">
                  <c:v>42502</c:v>
                </c:pt>
                <c:pt idx="859">
                  <c:v>42503</c:v>
                </c:pt>
                <c:pt idx="860">
                  <c:v>42506</c:v>
                </c:pt>
                <c:pt idx="861">
                  <c:v>42507</c:v>
                </c:pt>
                <c:pt idx="862">
                  <c:v>42508</c:v>
                </c:pt>
                <c:pt idx="863">
                  <c:v>42509</c:v>
                </c:pt>
                <c:pt idx="864">
                  <c:v>42510</c:v>
                </c:pt>
                <c:pt idx="865">
                  <c:v>42513</c:v>
                </c:pt>
                <c:pt idx="866">
                  <c:v>42514</c:v>
                </c:pt>
                <c:pt idx="867">
                  <c:v>42515</c:v>
                </c:pt>
                <c:pt idx="868">
                  <c:v>42516</c:v>
                </c:pt>
                <c:pt idx="869">
                  <c:v>42517</c:v>
                </c:pt>
                <c:pt idx="870">
                  <c:v>42520</c:v>
                </c:pt>
                <c:pt idx="871">
                  <c:v>42521</c:v>
                </c:pt>
                <c:pt idx="872">
                  <c:v>42522</c:v>
                </c:pt>
                <c:pt idx="873">
                  <c:v>42523</c:v>
                </c:pt>
                <c:pt idx="874">
                  <c:v>42524</c:v>
                </c:pt>
                <c:pt idx="875">
                  <c:v>42527</c:v>
                </c:pt>
                <c:pt idx="876">
                  <c:v>42528</c:v>
                </c:pt>
                <c:pt idx="877">
                  <c:v>42529</c:v>
                </c:pt>
                <c:pt idx="878">
                  <c:v>42530</c:v>
                </c:pt>
                <c:pt idx="879">
                  <c:v>42531</c:v>
                </c:pt>
                <c:pt idx="880">
                  <c:v>42534</c:v>
                </c:pt>
                <c:pt idx="881">
                  <c:v>42535</c:v>
                </c:pt>
                <c:pt idx="882">
                  <c:v>42536</c:v>
                </c:pt>
                <c:pt idx="883">
                  <c:v>42537</c:v>
                </c:pt>
                <c:pt idx="884">
                  <c:v>42538</c:v>
                </c:pt>
                <c:pt idx="885">
                  <c:v>42541</c:v>
                </c:pt>
                <c:pt idx="886">
                  <c:v>42542</c:v>
                </c:pt>
                <c:pt idx="887">
                  <c:v>42543</c:v>
                </c:pt>
                <c:pt idx="888">
                  <c:v>42544</c:v>
                </c:pt>
                <c:pt idx="889">
                  <c:v>42545</c:v>
                </c:pt>
                <c:pt idx="890">
                  <c:v>42548</c:v>
                </c:pt>
                <c:pt idx="891">
                  <c:v>42549</c:v>
                </c:pt>
                <c:pt idx="892">
                  <c:v>42550</c:v>
                </c:pt>
                <c:pt idx="893">
                  <c:v>42551</c:v>
                </c:pt>
                <c:pt idx="894">
                  <c:v>42552</c:v>
                </c:pt>
                <c:pt idx="895">
                  <c:v>42555</c:v>
                </c:pt>
                <c:pt idx="896">
                  <c:v>42556</c:v>
                </c:pt>
                <c:pt idx="897">
                  <c:v>42557</c:v>
                </c:pt>
                <c:pt idx="898">
                  <c:v>42558</c:v>
                </c:pt>
                <c:pt idx="899">
                  <c:v>42559</c:v>
                </c:pt>
                <c:pt idx="900">
                  <c:v>42562</c:v>
                </c:pt>
                <c:pt idx="901">
                  <c:v>42563</c:v>
                </c:pt>
                <c:pt idx="902">
                  <c:v>42564</c:v>
                </c:pt>
                <c:pt idx="903">
                  <c:v>42565</c:v>
                </c:pt>
                <c:pt idx="904">
                  <c:v>42566</c:v>
                </c:pt>
                <c:pt idx="905">
                  <c:v>42569</c:v>
                </c:pt>
                <c:pt idx="906">
                  <c:v>42570</c:v>
                </c:pt>
                <c:pt idx="907">
                  <c:v>42571</c:v>
                </c:pt>
                <c:pt idx="908">
                  <c:v>42572</c:v>
                </c:pt>
                <c:pt idx="909">
                  <c:v>42573</c:v>
                </c:pt>
                <c:pt idx="910">
                  <c:v>42576</c:v>
                </c:pt>
                <c:pt idx="911">
                  <c:v>42577</c:v>
                </c:pt>
                <c:pt idx="912">
                  <c:v>42578</c:v>
                </c:pt>
                <c:pt idx="913">
                  <c:v>42579</c:v>
                </c:pt>
                <c:pt idx="914">
                  <c:v>42580</c:v>
                </c:pt>
                <c:pt idx="915">
                  <c:v>42583</c:v>
                </c:pt>
                <c:pt idx="916">
                  <c:v>42584</c:v>
                </c:pt>
                <c:pt idx="917">
                  <c:v>42585</c:v>
                </c:pt>
                <c:pt idx="918">
                  <c:v>42586</c:v>
                </c:pt>
                <c:pt idx="919">
                  <c:v>42587</c:v>
                </c:pt>
                <c:pt idx="920">
                  <c:v>42590</c:v>
                </c:pt>
                <c:pt idx="921">
                  <c:v>42591</c:v>
                </c:pt>
                <c:pt idx="922">
                  <c:v>42592</c:v>
                </c:pt>
                <c:pt idx="923">
                  <c:v>42593</c:v>
                </c:pt>
                <c:pt idx="924">
                  <c:v>42594</c:v>
                </c:pt>
                <c:pt idx="925">
                  <c:v>42597</c:v>
                </c:pt>
                <c:pt idx="926">
                  <c:v>42598</c:v>
                </c:pt>
                <c:pt idx="927">
                  <c:v>42599</c:v>
                </c:pt>
                <c:pt idx="928">
                  <c:v>42600</c:v>
                </c:pt>
                <c:pt idx="929">
                  <c:v>42601</c:v>
                </c:pt>
                <c:pt idx="930">
                  <c:v>42604</c:v>
                </c:pt>
                <c:pt idx="931">
                  <c:v>42605</c:v>
                </c:pt>
                <c:pt idx="932">
                  <c:v>42606</c:v>
                </c:pt>
                <c:pt idx="933">
                  <c:v>42607</c:v>
                </c:pt>
                <c:pt idx="934">
                  <c:v>42608</c:v>
                </c:pt>
                <c:pt idx="935">
                  <c:v>42611</c:v>
                </c:pt>
                <c:pt idx="936">
                  <c:v>42612</c:v>
                </c:pt>
                <c:pt idx="937">
                  <c:v>42613</c:v>
                </c:pt>
                <c:pt idx="938">
                  <c:v>42614</c:v>
                </c:pt>
                <c:pt idx="939">
                  <c:v>42615</c:v>
                </c:pt>
                <c:pt idx="940">
                  <c:v>42618</c:v>
                </c:pt>
                <c:pt idx="941">
                  <c:v>42619</c:v>
                </c:pt>
                <c:pt idx="942">
                  <c:v>42620</c:v>
                </c:pt>
                <c:pt idx="943">
                  <c:v>42621</c:v>
                </c:pt>
                <c:pt idx="944">
                  <c:v>42622</c:v>
                </c:pt>
                <c:pt idx="945">
                  <c:v>42625</c:v>
                </c:pt>
                <c:pt idx="946">
                  <c:v>42626</c:v>
                </c:pt>
                <c:pt idx="947">
                  <c:v>42627</c:v>
                </c:pt>
                <c:pt idx="948">
                  <c:v>42628</c:v>
                </c:pt>
                <c:pt idx="949">
                  <c:v>42629</c:v>
                </c:pt>
                <c:pt idx="950">
                  <c:v>42632</c:v>
                </c:pt>
                <c:pt idx="951">
                  <c:v>42633</c:v>
                </c:pt>
                <c:pt idx="952">
                  <c:v>42634</c:v>
                </c:pt>
                <c:pt idx="953">
                  <c:v>42635</c:v>
                </c:pt>
                <c:pt idx="954">
                  <c:v>42636</c:v>
                </c:pt>
                <c:pt idx="955">
                  <c:v>42639</c:v>
                </c:pt>
                <c:pt idx="956">
                  <c:v>42640</c:v>
                </c:pt>
                <c:pt idx="957">
                  <c:v>42641</c:v>
                </c:pt>
                <c:pt idx="958">
                  <c:v>42642</c:v>
                </c:pt>
                <c:pt idx="959">
                  <c:v>42643</c:v>
                </c:pt>
                <c:pt idx="960">
                  <c:v>42646</c:v>
                </c:pt>
                <c:pt idx="961">
                  <c:v>42647</c:v>
                </c:pt>
                <c:pt idx="962">
                  <c:v>42648</c:v>
                </c:pt>
                <c:pt idx="963">
                  <c:v>42649</c:v>
                </c:pt>
                <c:pt idx="964">
                  <c:v>42650</c:v>
                </c:pt>
                <c:pt idx="965">
                  <c:v>42653</c:v>
                </c:pt>
                <c:pt idx="966">
                  <c:v>42655</c:v>
                </c:pt>
                <c:pt idx="967">
                  <c:v>42656</c:v>
                </c:pt>
                <c:pt idx="968">
                  <c:v>42657</c:v>
                </c:pt>
                <c:pt idx="969">
                  <c:v>42660</c:v>
                </c:pt>
                <c:pt idx="970">
                  <c:v>42661</c:v>
                </c:pt>
                <c:pt idx="971">
                  <c:v>42662</c:v>
                </c:pt>
                <c:pt idx="972">
                  <c:v>42663</c:v>
                </c:pt>
                <c:pt idx="973">
                  <c:v>42664</c:v>
                </c:pt>
                <c:pt idx="974">
                  <c:v>42667</c:v>
                </c:pt>
                <c:pt idx="975">
                  <c:v>42668</c:v>
                </c:pt>
                <c:pt idx="976">
                  <c:v>42669</c:v>
                </c:pt>
                <c:pt idx="977">
                  <c:v>42670</c:v>
                </c:pt>
                <c:pt idx="978">
                  <c:v>42671</c:v>
                </c:pt>
                <c:pt idx="979">
                  <c:v>42674</c:v>
                </c:pt>
                <c:pt idx="980">
                  <c:v>42675</c:v>
                </c:pt>
                <c:pt idx="981">
                  <c:v>42676</c:v>
                </c:pt>
                <c:pt idx="982">
                  <c:v>42677</c:v>
                </c:pt>
                <c:pt idx="983">
                  <c:v>42678</c:v>
                </c:pt>
                <c:pt idx="984">
                  <c:v>42681</c:v>
                </c:pt>
                <c:pt idx="985">
                  <c:v>42682</c:v>
                </c:pt>
                <c:pt idx="986">
                  <c:v>42683</c:v>
                </c:pt>
                <c:pt idx="987">
                  <c:v>42684</c:v>
                </c:pt>
                <c:pt idx="988">
                  <c:v>42685</c:v>
                </c:pt>
                <c:pt idx="989">
                  <c:v>42688</c:v>
                </c:pt>
                <c:pt idx="990">
                  <c:v>42689</c:v>
                </c:pt>
                <c:pt idx="991">
                  <c:v>42690</c:v>
                </c:pt>
                <c:pt idx="992">
                  <c:v>42691</c:v>
                </c:pt>
                <c:pt idx="993">
                  <c:v>42692</c:v>
                </c:pt>
                <c:pt idx="994">
                  <c:v>42695</c:v>
                </c:pt>
                <c:pt idx="995">
                  <c:v>42696</c:v>
                </c:pt>
                <c:pt idx="996">
                  <c:v>42697</c:v>
                </c:pt>
                <c:pt idx="997">
                  <c:v>42698</c:v>
                </c:pt>
                <c:pt idx="998">
                  <c:v>42699</c:v>
                </c:pt>
                <c:pt idx="999">
                  <c:v>42702</c:v>
                </c:pt>
                <c:pt idx="1000">
                  <c:v>42703</c:v>
                </c:pt>
                <c:pt idx="1001">
                  <c:v>42704</c:v>
                </c:pt>
                <c:pt idx="1002">
                  <c:v>42705</c:v>
                </c:pt>
                <c:pt idx="1003">
                  <c:v>42706</c:v>
                </c:pt>
                <c:pt idx="1004">
                  <c:v>42709</c:v>
                </c:pt>
                <c:pt idx="1005">
                  <c:v>42710</c:v>
                </c:pt>
                <c:pt idx="1006">
                  <c:v>42711</c:v>
                </c:pt>
                <c:pt idx="1007">
                  <c:v>42712</c:v>
                </c:pt>
                <c:pt idx="1008">
                  <c:v>42713</c:v>
                </c:pt>
                <c:pt idx="1009">
                  <c:v>42716</c:v>
                </c:pt>
                <c:pt idx="1010">
                  <c:v>42717</c:v>
                </c:pt>
                <c:pt idx="1011">
                  <c:v>42718</c:v>
                </c:pt>
                <c:pt idx="1012">
                  <c:v>42719</c:v>
                </c:pt>
                <c:pt idx="1013">
                  <c:v>42720</c:v>
                </c:pt>
                <c:pt idx="1014">
                  <c:v>42723</c:v>
                </c:pt>
                <c:pt idx="1015">
                  <c:v>42724</c:v>
                </c:pt>
                <c:pt idx="1016">
                  <c:v>42725</c:v>
                </c:pt>
                <c:pt idx="1017">
                  <c:v>42726</c:v>
                </c:pt>
                <c:pt idx="1018">
                  <c:v>42727</c:v>
                </c:pt>
                <c:pt idx="1019">
                  <c:v>42730</c:v>
                </c:pt>
                <c:pt idx="1020">
                  <c:v>42731</c:v>
                </c:pt>
                <c:pt idx="1021">
                  <c:v>42732</c:v>
                </c:pt>
                <c:pt idx="1022">
                  <c:v>42733</c:v>
                </c:pt>
                <c:pt idx="1023">
                  <c:v>42734</c:v>
                </c:pt>
                <c:pt idx="1024">
                  <c:v>42737</c:v>
                </c:pt>
                <c:pt idx="1025">
                  <c:v>42738</c:v>
                </c:pt>
                <c:pt idx="1026">
                  <c:v>42739</c:v>
                </c:pt>
                <c:pt idx="1027">
                  <c:v>42740</c:v>
                </c:pt>
                <c:pt idx="1028">
                  <c:v>42741</c:v>
                </c:pt>
                <c:pt idx="1029">
                  <c:v>42744</c:v>
                </c:pt>
                <c:pt idx="1030">
                  <c:v>42745</c:v>
                </c:pt>
                <c:pt idx="1031">
                  <c:v>42746</c:v>
                </c:pt>
                <c:pt idx="1032">
                  <c:v>42747</c:v>
                </c:pt>
                <c:pt idx="1033">
                  <c:v>42748</c:v>
                </c:pt>
                <c:pt idx="1034">
                  <c:v>42751</c:v>
                </c:pt>
                <c:pt idx="1035">
                  <c:v>42752</c:v>
                </c:pt>
                <c:pt idx="1036">
                  <c:v>42753</c:v>
                </c:pt>
                <c:pt idx="1037">
                  <c:v>42754</c:v>
                </c:pt>
                <c:pt idx="1038">
                  <c:v>42755</c:v>
                </c:pt>
                <c:pt idx="1039">
                  <c:v>42758</c:v>
                </c:pt>
                <c:pt idx="1040">
                  <c:v>42759</c:v>
                </c:pt>
                <c:pt idx="1041">
                  <c:v>42760</c:v>
                </c:pt>
                <c:pt idx="1042">
                  <c:v>42761</c:v>
                </c:pt>
                <c:pt idx="1043">
                  <c:v>42762</c:v>
                </c:pt>
                <c:pt idx="1044">
                  <c:v>42765</c:v>
                </c:pt>
                <c:pt idx="1045">
                  <c:v>42766</c:v>
                </c:pt>
                <c:pt idx="1046">
                  <c:v>42767</c:v>
                </c:pt>
                <c:pt idx="1047">
                  <c:v>42768</c:v>
                </c:pt>
                <c:pt idx="1048">
                  <c:v>42769</c:v>
                </c:pt>
                <c:pt idx="1049">
                  <c:v>42772</c:v>
                </c:pt>
                <c:pt idx="1050">
                  <c:v>42773</c:v>
                </c:pt>
                <c:pt idx="1051">
                  <c:v>42774</c:v>
                </c:pt>
                <c:pt idx="1052">
                  <c:v>42775</c:v>
                </c:pt>
                <c:pt idx="1053">
                  <c:v>42776</c:v>
                </c:pt>
                <c:pt idx="1054">
                  <c:v>42779</c:v>
                </c:pt>
                <c:pt idx="1055">
                  <c:v>42780</c:v>
                </c:pt>
                <c:pt idx="1056">
                  <c:v>42781</c:v>
                </c:pt>
                <c:pt idx="1057">
                  <c:v>42782</c:v>
                </c:pt>
                <c:pt idx="1058">
                  <c:v>42783</c:v>
                </c:pt>
                <c:pt idx="1059">
                  <c:v>42786</c:v>
                </c:pt>
                <c:pt idx="1060">
                  <c:v>42787</c:v>
                </c:pt>
                <c:pt idx="1061">
                  <c:v>42788</c:v>
                </c:pt>
                <c:pt idx="1062">
                  <c:v>42789</c:v>
                </c:pt>
                <c:pt idx="1063">
                  <c:v>42790</c:v>
                </c:pt>
                <c:pt idx="1064">
                  <c:v>42793</c:v>
                </c:pt>
                <c:pt idx="1065">
                  <c:v>42794</c:v>
                </c:pt>
                <c:pt idx="1066">
                  <c:v>42795</c:v>
                </c:pt>
                <c:pt idx="1067">
                  <c:v>42796</c:v>
                </c:pt>
                <c:pt idx="1068">
                  <c:v>42797</c:v>
                </c:pt>
                <c:pt idx="1069">
                  <c:v>42800</c:v>
                </c:pt>
                <c:pt idx="1070">
                  <c:v>42801</c:v>
                </c:pt>
                <c:pt idx="1071">
                  <c:v>42802</c:v>
                </c:pt>
                <c:pt idx="1072">
                  <c:v>42803</c:v>
                </c:pt>
                <c:pt idx="1073">
                  <c:v>42804</c:v>
                </c:pt>
                <c:pt idx="1074">
                  <c:v>42807</c:v>
                </c:pt>
                <c:pt idx="1075">
                  <c:v>42808</c:v>
                </c:pt>
                <c:pt idx="1076">
                  <c:v>42809</c:v>
                </c:pt>
                <c:pt idx="1077">
                  <c:v>42810</c:v>
                </c:pt>
                <c:pt idx="1078">
                  <c:v>42811</c:v>
                </c:pt>
                <c:pt idx="1079">
                  <c:v>42814</c:v>
                </c:pt>
                <c:pt idx="1080">
                  <c:v>42815</c:v>
                </c:pt>
                <c:pt idx="1081">
                  <c:v>42816</c:v>
                </c:pt>
                <c:pt idx="1082">
                  <c:v>42817</c:v>
                </c:pt>
                <c:pt idx="1083">
                  <c:v>42818</c:v>
                </c:pt>
                <c:pt idx="1084">
                  <c:v>42821</c:v>
                </c:pt>
                <c:pt idx="1085">
                  <c:v>42822</c:v>
                </c:pt>
                <c:pt idx="1086">
                  <c:v>42823</c:v>
                </c:pt>
                <c:pt idx="1087">
                  <c:v>42824</c:v>
                </c:pt>
                <c:pt idx="1088">
                  <c:v>42825</c:v>
                </c:pt>
                <c:pt idx="1089">
                  <c:v>42828</c:v>
                </c:pt>
                <c:pt idx="1090">
                  <c:v>42829</c:v>
                </c:pt>
                <c:pt idx="1091">
                  <c:v>42830</c:v>
                </c:pt>
                <c:pt idx="1092">
                  <c:v>42831</c:v>
                </c:pt>
                <c:pt idx="1093">
                  <c:v>42832</c:v>
                </c:pt>
                <c:pt idx="1094">
                  <c:v>42835</c:v>
                </c:pt>
                <c:pt idx="1095">
                  <c:v>42836</c:v>
                </c:pt>
                <c:pt idx="1096">
                  <c:v>42837</c:v>
                </c:pt>
                <c:pt idx="1097">
                  <c:v>42838</c:v>
                </c:pt>
                <c:pt idx="1098">
                  <c:v>42839</c:v>
                </c:pt>
                <c:pt idx="1099">
                  <c:v>42842</c:v>
                </c:pt>
                <c:pt idx="1100">
                  <c:v>42843</c:v>
                </c:pt>
                <c:pt idx="1101">
                  <c:v>42844</c:v>
                </c:pt>
                <c:pt idx="1102">
                  <c:v>42845</c:v>
                </c:pt>
                <c:pt idx="1103">
                  <c:v>42846</c:v>
                </c:pt>
                <c:pt idx="1104">
                  <c:v>42849</c:v>
                </c:pt>
                <c:pt idx="1105">
                  <c:v>42850</c:v>
                </c:pt>
                <c:pt idx="1106">
                  <c:v>42851</c:v>
                </c:pt>
                <c:pt idx="1107">
                  <c:v>42852</c:v>
                </c:pt>
                <c:pt idx="1108">
                  <c:v>42853</c:v>
                </c:pt>
                <c:pt idx="1109">
                  <c:v>42856</c:v>
                </c:pt>
                <c:pt idx="1110">
                  <c:v>42857</c:v>
                </c:pt>
                <c:pt idx="1111">
                  <c:v>42858</c:v>
                </c:pt>
                <c:pt idx="1112">
                  <c:v>42859</c:v>
                </c:pt>
                <c:pt idx="1113">
                  <c:v>42860</c:v>
                </c:pt>
                <c:pt idx="1114">
                  <c:v>42863</c:v>
                </c:pt>
                <c:pt idx="1115">
                  <c:v>42864</c:v>
                </c:pt>
                <c:pt idx="1116">
                  <c:v>42865</c:v>
                </c:pt>
                <c:pt idx="1117">
                  <c:v>42866</c:v>
                </c:pt>
                <c:pt idx="1118">
                  <c:v>42867</c:v>
                </c:pt>
                <c:pt idx="1119">
                  <c:v>42870</c:v>
                </c:pt>
                <c:pt idx="1120">
                  <c:v>42871</c:v>
                </c:pt>
                <c:pt idx="1121">
                  <c:v>42872</c:v>
                </c:pt>
                <c:pt idx="1122">
                  <c:v>42873</c:v>
                </c:pt>
                <c:pt idx="1123">
                  <c:v>42874</c:v>
                </c:pt>
                <c:pt idx="1124">
                  <c:v>42877</c:v>
                </c:pt>
                <c:pt idx="1125">
                  <c:v>42878</c:v>
                </c:pt>
                <c:pt idx="1126">
                  <c:v>42879</c:v>
                </c:pt>
                <c:pt idx="1127">
                  <c:v>42880</c:v>
                </c:pt>
                <c:pt idx="1128">
                  <c:v>42881</c:v>
                </c:pt>
                <c:pt idx="1129">
                  <c:v>42884</c:v>
                </c:pt>
                <c:pt idx="1130">
                  <c:v>42885</c:v>
                </c:pt>
                <c:pt idx="1131">
                  <c:v>42886</c:v>
                </c:pt>
                <c:pt idx="1132">
                  <c:v>42887</c:v>
                </c:pt>
                <c:pt idx="1133">
                  <c:v>42888</c:v>
                </c:pt>
                <c:pt idx="1134">
                  <c:v>42891</c:v>
                </c:pt>
                <c:pt idx="1135">
                  <c:v>42892</c:v>
                </c:pt>
                <c:pt idx="1136">
                  <c:v>42893</c:v>
                </c:pt>
                <c:pt idx="1137">
                  <c:v>42894</c:v>
                </c:pt>
                <c:pt idx="1138">
                  <c:v>42895</c:v>
                </c:pt>
                <c:pt idx="1139">
                  <c:v>42898</c:v>
                </c:pt>
                <c:pt idx="1140">
                  <c:v>42899</c:v>
                </c:pt>
                <c:pt idx="1141">
                  <c:v>42900</c:v>
                </c:pt>
                <c:pt idx="1142">
                  <c:v>42901</c:v>
                </c:pt>
                <c:pt idx="1143">
                  <c:v>42902</c:v>
                </c:pt>
                <c:pt idx="1144">
                  <c:v>42905</c:v>
                </c:pt>
                <c:pt idx="1145">
                  <c:v>42906</c:v>
                </c:pt>
                <c:pt idx="1146">
                  <c:v>42907</c:v>
                </c:pt>
                <c:pt idx="1147">
                  <c:v>42908</c:v>
                </c:pt>
                <c:pt idx="1148">
                  <c:v>42909</c:v>
                </c:pt>
                <c:pt idx="1149">
                  <c:v>42912</c:v>
                </c:pt>
                <c:pt idx="1150">
                  <c:v>42913</c:v>
                </c:pt>
                <c:pt idx="1151">
                  <c:v>42914</c:v>
                </c:pt>
                <c:pt idx="1152">
                  <c:v>42915</c:v>
                </c:pt>
                <c:pt idx="1153">
                  <c:v>42916</c:v>
                </c:pt>
                <c:pt idx="1154">
                  <c:v>42919</c:v>
                </c:pt>
                <c:pt idx="1155">
                  <c:v>42920</c:v>
                </c:pt>
                <c:pt idx="1156">
                  <c:v>42921</c:v>
                </c:pt>
                <c:pt idx="1157">
                  <c:v>42922</c:v>
                </c:pt>
                <c:pt idx="1158">
                  <c:v>42923</c:v>
                </c:pt>
                <c:pt idx="1159">
                  <c:v>42926</c:v>
                </c:pt>
                <c:pt idx="1160">
                  <c:v>42927</c:v>
                </c:pt>
                <c:pt idx="1161">
                  <c:v>42928</c:v>
                </c:pt>
                <c:pt idx="1162">
                  <c:v>42929</c:v>
                </c:pt>
                <c:pt idx="1163">
                  <c:v>42930</c:v>
                </c:pt>
                <c:pt idx="1164">
                  <c:v>42933</c:v>
                </c:pt>
                <c:pt idx="1165">
                  <c:v>42934</c:v>
                </c:pt>
                <c:pt idx="1166">
                  <c:v>42935</c:v>
                </c:pt>
                <c:pt idx="1167">
                  <c:v>42936</c:v>
                </c:pt>
                <c:pt idx="1168">
                  <c:v>42937</c:v>
                </c:pt>
                <c:pt idx="1169">
                  <c:v>42940</c:v>
                </c:pt>
                <c:pt idx="1170">
                  <c:v>42941</c:v>
                </c:pt>
                <c:pt idx="1171">
                  <c:v>42942</c:v>
                </c:pt>
                <c:pt idx="1172">
                  <c:v>42943</c:v>
                </c:pt>
                <c:pt idx="1173">
                  <c:v>42944</c:v>
                </c:pt>
                <c:pt idx="1174">
                  <c:v>42947</c:v>
                </c:pt>
                <c:pt idx="1175">
                  <c:v>42948</c:v>
                </c:pt>
                <c:pt idx="1176">
                  <c:v>42949</c:v>
                </c:pt>
                <c:pt idx="1177">
                  <c:v>42950</c:v>
                </c:pt>
                <c:pt idx="1178">
                  <c:v>42951</c:v>
                </c:pt>
                <c:pt idx="1179">
                  <c:v>42954</c:v>
                </c:pt>
                <c:pt idx="1180">
                  <c:v>42955</c:v>
                </c:pt>
                <c:pt idx="1181">
                  <c:v>42956</c:v>
                </c:pt>
                <c:pt idx="1182">
                  <c:v>42957</c:v>
                </c:pt>
                <c:pt idx="1183">
                  <c:v>42958</c:v>
                </c:pt>
                <c:pt idx="1184">
                  <c:v>42961</c:v>
                </c:pt>
                <c:pt idx="1185">
                  <c:v>42962</c:v>
                </c:pt>
                <c:pt idx="1186">
                  <c:v>42963</c:v>
                </c:pt>
                <c:pt idx="1187">
                  <c:v>42964</c:v>
                </c:pt>
                <c:pt idx="1188">
                  <c:v>42965</c:v>
                </c:pt>
                <c:pt idx="1189">
                  <c:v>42968</c:v>
                </c:pt>
                <c:pt idx="1190">
                  <c:v>42969</c:v>
                </c:pt>
                <c:pt idx="1191">
                  <c:v>42970</c:v>
                </c:pt>
                <c:pt idx="1192">
                  <c:v>42971</c:v>
                </c:pt>
                <c:pt idx="1193">
                  <c:v>42972</c:v>
                </c:pt>
                <c:pt idx="1194">
                  <c:v>42975</c:v>
                </c:pt>
                <c:pt idx="1195">
                  <c:v>42976</c:v>
                </c:pt>
                <c:pt idx="1196">
                  <c:v>42977</c:v>
                </c:pt>
                <c:pt idx="1197">
                  <c:v>42978</c:v>
                </c:pt>
                <c:pt idx="1198">
                  <c:v>42979</c:v>
                </c:pt>
                <c:pt idx="1199">
                  <c:v>42982</c:v>
                </c:pt>
                <c:pt idx="1200">
                  <c:v>42983</c:v>
                </c:pt>
                <c:pt idx="1201">
                  <c:v>42984</c:v>
                </c:pt>
                <c:pt idx="1202">
                  <c:v>42985</c:v>
                </c:pt>
                <c:pt idx="1203">
                  <c:v>42986</c:v>
                </c:pt>
                <c:pt idx="1204">
                  <c:v>42989</c:v>
                </c:pt>
                <c:pt idx="1205">
                  <c:v>42990</c:v>
                </c:pt>
                <c:pt idx="1206">
                  <c:v>42991</c:v>
                </c:pt>
                <c:pt idx="1207">
                  <c:v>42992</c:v>
                </c:pt>
                <c:pt idx="1208">
                  <c:v>42993</c:v>
                </c:pt>
                <c:pt idx="1209">
                  <c:v>42996</c:v>
                </c:pt>
                <c:pt idx="1210">
                  <c:v>42997</c:v>
                </c:pt>
                <c:pt idx="1211">
                  <c:v>42998</c:v>
                </c:pt>
                <c:pt idx="1212">
                  <c:v>42999</c:v>
                </c:pt>
                <c:pt idx="1213">
                  <c:v>43000</c:v>
                </c:pt>
                <c:pt idx="1214">
                  <c:v>43003</c:v>
                </c:pt>
                <c:pt idx="1215">
                  <c:v>43004</c:v>
                </c:pt>
                <c:pt idx="1216">
                  <c:v>43005</c:v>
                </c:pt>
                <c:pt idx="1217">
                  <c:v>43006</c:v>
                </c:pt>
                <c:pt idx="1218">
                  <c:v>43007</c:v>
                </c:pt>
                <c:pt idx="1219">
                  <c:v>43010</c:v>
                </c:pt>
                <c:pt idx="1220">
                  <c:v>43011</c:v>
                </c:pt>
                <c:pt idx="1221">
                  <c:v>43012</c:v>
                </c:pt>
                <c:pt idx="1222">
                  <c:v>43013</c:v>
                </c:pt>
                <c:pt idx="1223">
                  <c:v>43014</c:v>
                </c:pt>
                <c:pt idx="1224">
                  <c:v>43017</c:v>
                </c:pt>
                <c:pt idx="1225">
                  <c:v>43018</c:v>
                </c:pt>
                <c:pt idx="1226">
                  <c:v>43019</c:v>
                </c:pt>
                <c:pt idx="1227">
                  <c:v>43020</c:v>
                </c:pt>
                <c:pt idx="1228">
                  <c:v>43021</c:v>
                </c:pt>
                <c:pt idx="1229">
                  <c:v>43024</c:v>
                </c:pt>
                <c:pt idx="1230">
                  <c:v>43025</c:v>
                </c:pt>
                <c:pt idx="1231">
                  <c:v>43026</c:v>
                </c:pt>
                <c:pt idx="1232">
                  <c:v>43028</c:v>
                </c:pt>
                <c:pt idx="1233">
                  <c:v>43031</c:v>
                </c:pt>
                <c:pt idx="1234">
                  <c:v>43032</c:v>
                </c:pt>
                <c:pt idx="1235">
                  <c:v>43033</c:v>
                </c:pt>
                <c:pt idx="1236">
                  <c:v>43034</c:v>
                </c:pt>
                <c:pt idx="1237">
                  <c:v>43035</c:v>
                </c:pt>
                <c:pt idx="1238">
                  <c:v>43038</c:v>
                </c:pt>
                <c:pt idx="1239">
                  <c:v>43039</c:v>
                </c:pt>
                <c:pt idx="1240">
                  <c:v>43040</c:v>
                </c:pt>
                <c:pt idx="1241">
                  <c:v>43041</c:v>
                </c:pt>
                <c:pt idx="1242">
                  <c:v>43042</c:v>
                </c:pt>
                <c:pt idx="1243">
                  <c:v>43045</c:v>
                </c:pt>
                <c:pt idx="1244">
                  <c:v>43046</c:v>
                </c:pt>
                <c:pt idx="1245">
                  <c:v>43047</c:v>
                </c:pt>
                <c:pt idx="1246">
                  <c:v>43048</c:v>
                </c:pt>
                <c:pt idx="1247">
                  <c:v>43049</c:v>
                </c:pt>
                <c:pt idx="1248">
                  <c:v>43052</c:v>
                </c:pt>
                <c:pt idx="1249">
                  <c:v>43053</c:v>
                </c:pt>
                <c:pt idx="1250">
                  <c:v>43054</c:v>
                </c:pt>
                <c:pt idx="1251">
                  <c:v>43055</c:v>
                </c:pt>
                <c:pt idx="1252">
                  <c:v>43056</c:v>
                </c:pt>
                <c:pt idx="1253">
                  <c:v>43059</c:v>
                </c:pt>
                <c:pt idx="1254">
                  <c:v>43060</c:v>
                </c:pt>
                <c:pt idx="1255">
                  <c:v>43061</c:v>
                </c:pt>
                <c:pt idx="1256">
                  <c:v>43062</c:v>
                </c:pt>
                <c:pt idx="1257">
                  <c:v>43063</c:v>
                </c:pt>
                <c:pt idx="1258">
                  <c:v>43066</c:v>
                </c:pt>
                <c:pt idx="1259">
                  <c:v>43067</c:v>
                </c:pt>
                <c:pt idx="1260">
                  <c:v>43068</c:v>
                </c:pt>
                <c:pt idx="1261">
                  <c:v>43069</c:v>
                </c:pt>
                <c:pt idx="1262">
                  <c:v>43070</c:v>
                </c:pt>
                <c:pt idx="1263">
                  <c:v>43073</c:v>
                </c:pt>
                <c:pt idx="1264">
                  <c:v>43074</c:v>
                </c:pt>
                <c:pt idx="1265">
                  <c:v>43075</c:v>
                </c:pt>
                <c:pt idx="1266">
                  <c:v>43076</c:v>
                </c:pt>
              </c:numCache>
            </c:numRef>
          </c:cat>
          <c:val>
            <c:numRef>
              <c:f>'рис. 1.8'!$C$8:$C$3144</c:f>
              <c:numCache>
                <c:formatCode>0.00</c:formatCode>
                <c:ptCount val="3137"/>
                <c:pt idx="0">
                  <c:v>101.28361858190711</c:v>
                </c:pt>
                <c:pt idx="1">
                  <c:v>100.91687041564792</c:v>
                </c:pt>
                <c:pt idx="2">
                  <c:v>100.64180929095355</c:v>
                </c:pt>
                <c:pt idx="3">
                  <c:v>100.70293398533008</c:v>
                </c:pt>
                <c:pt idx="4">
                  <c:v>100.8557457212714</c:v>
                </c:pt>
                <c:pt idx="5">
                  <c:v>100.79462102689487</c:v>
                </c:pt>
                <c:pt idx="6">
                  <c:v>101.1919315403423</c:v>
                </c:pt>
                <c:pt idx="7">
                  <c:v>100.76405867970659</c:v>
                </c:pt>
                <c:pt idx="8">
                  <c:v>101.13080684596578</c:v>
                </c:pt>
                <c:pt idx="9">
                  <c:v>100.82518337408312</c:v>
                </c:pt>
                <c:pt idx="10">
                  <c:v>100.79462102689487</c:v>
                </c:pt>
                <c:pt idx="11">
                  <c:v>101.28361858190711</c:v>
                </c:pt>
                <c:pt idx="12">
                  <c:v>100.97799511002445</c:v>
                </c:pt>
                <c:pt idx="13">
                  <c:v>101.00855745721273</c:v>
                </c:pt>
                <c:pt idx="14">
                  <c:v>101.06968215158925</c:v>
                </c:pt>
                <c:pt idx="15">
                  <c:v>101.34474327628362</c:v>
                </c:pt>
                <c:pt idx="16">
                  <c:v>101.71149144254279</c:v>
                </c:pt>
                <c:pt idx="17">
                  <c:v>101.77261613691932</c:v>
                </c:pt>
                <c:pt idx="18">
                  <c:v>101.28361858190711</c:v>
                </c:pt>
                <c:pt idx="19">
                  <c:v>101.74205378973105</c:v>
                </c:pt>
                <c:pt idx="20">
                  <c:v>101.80317848410758</c:v>
                </c:pt>
                <c:pt idx="21">
                  <c:v>101.77261613691932</c:v>
                </c:pt>
                <c:pt idx="22">
                  <c:v>102.32273838630807</c:v>
                </c:pt>
                <c:pt idx="23">
                  <c:v>101.65036674816625</c:v>
                </c:pt>
                <c:pt idx="24">
                  <c:v>102.01711491442542</c:v>
                </c:pt>
                <c:pt idx="25">
                  <c:v>101.619804400978</c:v>
                </c:pt>
                <c:pt idx="26">
                  <c:v>101.06968215158925</c:v>
                </c:pt>
                <c:pt idx="27">
                  <c:v>101.22249388753055</c:v>
                </c:pt>
                <c:pt idx="28">
                  <c:v>101.40586797066015</c:v>
                </c:pt>
                <c:pt idx="29">
                  <c:v>101.74205378973105</c:v>
                </c:pt>
                <c:pt idx="30">
                  <c:v>101.80317848410758</c:v>
                </c:pt>
                <c:pt idx="31">
                  <c:v>101.5281173594132</c:v>
                </c:pt>
                <c:pt idx="32">
                  <c:v>101.58924205378972</c:v>
                </c:pt>
                <c:pt idx="33">
                  <c:v>101.46699266503667</c:v>
                </c:pt>
                <c:pt idx="34">
                  <c:v>101.619804400978</c:v>
                </c:pt>
                <c:pt idx="35">
                  <c:v>101.1002444987775</c:v>
                </c:pt>
                <c:pt idx="36">
                  <c:v>100.39731051344742</c:v>
                </c:pt>
                <c:pt idx="37">
                  <c:v>100.58068459657703</c:v>
                </c:pt>
                <c:pt idx="38">
                  <c:v>99.633251833740815</c:v>
                </c:pt>
                <c:pt idx="39">
                  <c:v>99.816625916870422</c:v>
                </c:pt>
                <c:pt idx="40">
                  <c:v>100.39731051344742</c:v>
                </c:pt>
                <c:pt idx="41">
                  <c:v>99.755501222493891</c:v>
                </c:pt>
                <c:pt idx="42">
                  <c:v>99.633251833740815</c:v>
                </c:pt>
                <c:pt idx="43">
                  <c:v>99.35819070904644</c:v>
                </c:pt>
                <c:pt idx="44">
                  <c:v>99.816625916870422</c:v>
                </c:pt>
                <c:pt idx="45">
                  <c:v>99.35819070904644</c:v>
                </c:pt>
                <c:pt idx="46">
                  <c:v>99.511002444987767</c:v>
                </c:pt>
                <c:pt idx="47">
                  <c:v>99.235941320293392</c:v>
                </c:pt>
                <c:pt idx="48">
                  <c:v>99.480440097799516</c:v>
                </c:pt>
                <c:pt idx="49">
                  <c:v>99.572127139364298</c:v>
                </c:pt>
                <c:pt idx="50">
                  <c:v>99.235941320293392</c:v>
                </c:pt>
                <c:pt idx="51">
                  <c:v>99.480440097799516</c:v>
                </c:pt>
                <c:pt idx="52">
                  <c:v>99.816625916870422</c:v>
                </c:pt>
                <c:pt idx="53">
                  <c:v>99.235941320293392</c:v>
                </c:pt>
                <c:pt idx="54">
                  <c:v>98.624694376528126</c:v>
                </c:pt>
                <c:pt idx="55">
                  <c:v>98.991442542787297</c:v>
                </c:pt>
                <c:pt idx="56">
                  <c:v>98.80806845965769</c:v>
                </c:pt>
                <c:pt idx="57">
                  <c:v>99.174816625916876</c:v>
                </c:pt>
                <c:pt idx="58">
                  <c:v>98.80806845965769</c:v>
                </c:pt>
                <c:pt idx="59">
                  <c:v>98.991442542787297</c:v>
                </c:pt>
                <c:pt idx="60">
                  <c:v>98.25794621026894</c:v>
                </c:pt>
                <c:pt idx="61">
                  <c:v>97.67726161369194</c:v>
                </c:pt>
                <c:pt idx="62">
                  <c:v>96.546454767726161</c:v>
                </c:pt>
                <c:pt idx="63">
                  <c:v>96.729828850855739</c:v>
                </c:pt>
                <c:pt idx="64">
                  <c:v>96.882640586797066</c:v>
                </c:pt>
                <c:pt idx="65">
                  <c:v>97.921760391198049</c:v>
                </c:pt>
                <c:pt idx="66">
                  <c:v>98.533007334963315</c:v>
                </c:pt>
                <c:pt idx="67">
                  <c:v>99.052567237163828</c:v>
                </c:pt>
                <c:pt idx="68">
                  <c:v>98.380195599022016</c:v>
                </c:pt>
                <c:pt idx="69">
                  <c:v>96.974327628361863</c:v>
                </c:pt>
                <c:pt idx="70">
                  <c:v>97.799511002445001</c:v>
                </c:pt>
                <c:pt idx="71">
                  <c:v>95.874083129584363</c:v>
                </c:pt>
                <c:pt idx="72">
                  <c:v>96.821515892420535</c:v>
                </c:pt>
                <c:pt idx="73">
                  <c:v>96.882640586797066</c:v>
                </c:pt>
                <c:pt idx="74">
                  <c:v>96.607579462102692</c:v>
                </c:pt>
                <c:pt idx="75">
                  <c:v>98.227383863080703</c:v>
                </c:pt>
                <c:pt idx="76">
                  <c:v>97.707823960880191</c:v>
                </c:pt>
                <c:pt idx="77">
                  <c:v>98.777506112469453</c:v>
                </c:pt>
                <c:pt idx="78">
                  <c:v>98.196821515892424</c:v>
                </c:pt>
                <c:pt idx="79">
                  <c:v>97.524449877750612</c:v>
                </c:pt>
                <c:pt idx="80">
                  <c:v>98.074572127139376</c:v>
                </c:pt>
                <c:pt idx="81">
                  <c:v>98.25794621026894</c:v>
                </c:pt>
                <c:pt idx="82">
                  <c:v>98.533007334963315</c:v>
                </c:pt>
                <c:pt idx="83">
                  <c:v>98.380195599022016</c:v>
                </c:pt>
                <c:pt idx="84">
                  <c:v>98.135696821515893</c:v>
                </c:pt>
                <c:pt idx="85">
                  <c:v>97.982885085574566</c:v>
                </c:pt>
                <c:pt idx="86">
                  <c:v>97.463325183374096</c:v>
                </c:pt>
                <c:pt idx="87">
                  <c:v>97.555012224938864</c:v>
                </c:pt>
                <c:pt idx="88">
                  <c:v>97.371638141809285</c:v>
                </c:pt>
                <c:pt idx="89">
                  <c:v>97.188264058679721</c:v>
                </c:pt>
                <c:pt idx="90">
                  <c:v>97.341075794621034</c:v>
                </c:pt>
                <c:pt idx="91">
                  <c:v>97.188264058679721</c:v>
                </c:pt>
                <c:pt idx="92">
                  <c:v>97.860635696821518</c:v>
                </c:pt>
                <c:pt idx="93">
                  <c:v>97.860635696821518</c:v>
                </c:pt>
                <c:pt idx="94">
                  <c:v>97.310513447432768</c:v>
                </c:pt>
                <c:pt idx="95">
                  <c:v>97.12713936430319</c:v>
                </c:pt>
                <c:pt idx="96">
                  <c:v>97.555012224938864</c:v>
                </c:pt>
                <c:pt idx="97">
                  <c:v>97.493887530562347</c:v>
                </c:pt>
                <c:pt idx="98">
                  <c:v>97.004889975550114</c:v>
                </c:pt>
                <c:pt idx="99">
                  <c:v>96.607579462102692</c:v>
                </c:pt>
                <c:pt idx="100">
                  <c:v>96.363080684596596</c:v>
                </c:pt>
                <c:pt idx="101">
                  <c:v>95.721271393643036</c:v>
                </c:pt>
                <c:pt idx="102">
                  <c:v>96.118581907090459</c:v>
                </c:pt>
                <c:pt idx="103">
                  <c:v>95.690709046454757</c:v>
                </c:pt>
                <c:pt idx="104">
                  <c:v>95.048899755501225</c:v>
                </c:pt>
                <c:pt idx="105">
                  <c:v>95.140586797066021</c:v>
                </c:pt>
                <c:pt idx="106">
                  <c:v>94.896088019559912</c:v>
                </c:pt>
                <c:pt idx="107">
                  <c:v>94.529339853300726</c:v>
                </c:pt>
                <c:pt idx="108">
                  <c:v>94.345965770171162</c:v>
                </c:pt>
                <c:pt idx="109">
                  <c:v>94.865525672371646</c:v>
                </c:pt>
                <c:pt idx="110">
                  <c:v>95.537897310513458</c:v>
                </c:pt>
                <c:pt idx="111">
                  <c:v>96.485330073349644</c:v>
                </c:pt>
                <c:pt idx="112">
                  <c:v>96.149144254278738</c:v>
                </c:pt>
                <c:pt idx="113">
                  <c:v>95.507334963325192</c:v>
                </c:pt>
                <c:pt idx="114">
                  <c:v>94.101466992665038</c:v>
                </c:pt>
                <c:pt idx="115">
                  <c:v>92.512224938875292</c:v>
                </c:pt>
                <c:pt idx="116">
                  <c:v>93.184596577017118</c:v>
                </c:pt>
                <c:pt idx="117">
                  <c:v>93.184596577017118</c:v>
                </c:pt>
                <c:pt idx="118">
                  <c:v>93.2762836185819</c:v>
                </c:pt>
                <c:pt idx="119">
                  <c:v>92.665036674816619</c:v>
                </c:pt>
                <c:pt idx="120">
                  <c:v>93.215158924205383</c:v>
                </c:pt>
                <c:pt idx="121">
                  <c:v>93.092909535452321</c:v>
                </c:pt>
                <c:pt idx="122">
                  <c:v>92.695599022004899</c:v>
                </c:pt>
                <c:pt idx="123">
                  <c:v>92.053789731051353</c:v>
                </c:pt>
                <c:pt idx="124">
                  <c:v>92.1760391198044</c:v>
                </c:pt>
                <c:pt idx="125">
                  <c:v>92.023227383863087</c:v>
                </c:pt>
                <c:pt idx="126">
                  <c:v>91.656479217603916</c:v>
                </c:pt>
                <c:pt idx="127">
                  <c:v>92.11491442542787</c:v>
                </c:pt>
                <c:pt idx="128">
                  <c:v>92.634474327628368</c:v>
                </c:pt>
                <c:pt idx="129">
                  <c:v>92.756723716381416</c:v>
                </c:pt>
                <c:pt idx="130">
                  <c:v>94.070904645476773</c:v>
                </c:pt>
                <c:pt idx="131">
                  <c:v>93.734718826405867</c:v>
                </c:pt>
                <c:pt idx="132">
                  <c:v>93.795843520782398</c:v>
                </c:pt>
                <c:pt idx="133">
                  <c:v>94.254278728606351</c:v>
                </c:pt>
                <c:pt idx="134">
                  <c:v>94.559902200489006</c:v>
                </c:pt>
                <c:pt idx="135">
                  <c:v>94.070904645476773</c:v>
                </c:pt>
                <c:pt idx="136">
                  <c:v>94.407090464547679</c:v>
                </c:pt>
                <c:pt idx="137">
                  <c:v>94.559902200489006</c:v>
                </c:pt>
                <c:pt idx="138">
                  <c:v>94.682151589242054</c:v>
                </c:pt>
                <c:pt idx="139">
                  <c:v>94.132029339853304</c:v>
                </c:pt>
                <c:pt idx="140">
                  <c:v>93.673594132029351</c:v>
                </c:pt>
                <c:pt idx="141">
                  <c:v>93.123471882640601</c:v>
                </c:pt>
                <c:pt idx="142">
                  <c:v>92.940097799510994</c:v>
                </c:pt>
                <c:pt idx="143">
                  <c:v>92.72616136919315</c:v>
                </c:pt>
                <c:pt idx="144">
                  <c:v>92.72616136919315</c:v>
                </c:pt>
                <c:pt idx="145">
                  <c:v>92.298288508557462</c:v>
                </c:pt>
                <c:pt idx="146">
                  <c:v>93.062347188264056</c:v>
                </c:pt>
                <c:pt idx="147">
                  <c:v>92.848410757946226</c:v>
                </c:pt>
                <c:pt idx="148">
                  <c:v>92.665036674816619</c:v>
                </c:pt>
                <c:pt idx="149">
                  <c:v>92.72616136919315</c:v>
                </c:pt>
                <c:pt idx="150">
                  <c:v>93.001222493887525</c:v>
                </c:pt>
                <c:pt idx="151">
                  <c:v>92.970660146699274</c:v>
                </c:pt>
                <c:pt idx="152">
                  <c:v>92.634474327628368</c:v>
                </c:pt>
                <c:pt idx="153">
                  <c:v>92.420537897310524</c:v>
                </c:pt>
                <c:pt idx="154">
                  <c:v>92.389975550122244</c:v>
                </c:pt>
                <c:pt idx="155">
                  <c:v>92.909535452322743</c:v>
                </c:pt>
                <c:pt idx="156">
                  <c:v>92.603911980440103</c:v>
                </c:pt>
                <c:pt idx="157">
                  <c:v>92.665036674816619</c:v>
                </c:pt>
                <c:pt idx="158">
                  <c:v>92.787286063569681</c:v>
                </c:pt>
                <c:pt idx="159">
                  <c:v>92.1760391198044</c:v>
                </c:pt>
                <c:pt idx="160">
                  <c:v>92.512224938875292</c:v>
                </c:pt>
                <c:pt idx="161">
                  <c:v>92.634474327628368</c:v>
                </c:pt>
                <c:pt idx="162">
                  <c:v>92.267726161369197</c:v>
                </c:pt>
                <c:pt idx="163">
                  <c:v>92.1760391198044</c:v>
                </c:pt>
                <c:pt idx="164">
                  <c:v>92.11491442542787</c:v>
                </c:pt>
                <c:pt idx="165">
                  <c:v>91.900977995110026</c:v>
                </c:pt>
                <c:pt idx="166">
                  <c:v>91.748166259168713</c:v>
                </c:pt>
                <c:pt idx="167">
                  <c:v>91.534229828850869</c:v>
                </c:pt>
                <c:pt idx="168">
                  <c:v>91.289731051344745</c:v>
                </c:pt>
                <c:pt idx="169">
                  <c:v>91.839853300733495</c:v>
                </c:pt>
                <c:pt idx="170">
                  <c:v>91.411980440097793</c:v>
                </c:pt>
                <c:pt idx="171">
                  <c:v>91.56479217603912</c:v>
                </c:pt>
                <c:pt idx="172">
                  <c:v>92.1760391198044</c:v>
                </c:pt>
                <c:pt idx="173">
                  <c:v>92.72616136919315</c:v>
                </c:pt>
                <c:pt idx="174">
                  <c:v>93.215158924205383</c:v>
                </c:pt>
                <c:pt idx="175">
                  <c:v>93.643031784841085</c:v>
                </c:pt>
                <c:pt idx="176">
                  <c:v>94.132029339853304</c:v>
                </c:pt>
                <c:pt idx="177">
                  <c:v>94.621026894865537</c:v>
                </c:pt>
                <c:pt idx="178">
                  <c:v>94.834963325183381</c:v>
                </c:pt>
                <c:pt idx="179">
                  <c:v>96.363080684596596</c:v>
                </c:pt>
                <c:pt idx="180">
                  <c:v>96.546454767726161</c:v>
                </c:pt>
                <c:pt idx="181">
                  <c:v>95.935207823960894</c:v>
                </c:pt>
                <c:pt idx="182">
                  <c:v>96.118581907090459</c:v>
                </c:pt>
                <c:pt idx="183">
                  <c:v>95.874083129584363</c:v>
                </c:pt>
                <c:pt idx="184">
                  <c:v>95.262836185819083</c:v>
                </c:pt>
                <c:pt idx="185">
                  <c:v>94.498777506112475</c:v>
                </c:pt>
                <c:pt idx="186">
                  <c:v>94.498777506112475</c:v>
                </c:pt>
                <c:pt idx="187">
                  <c:v>94.437652811735944</c:v>
                </c:pt>
                <c:pt idx="188">
                  <c:v>94.896088019559912</c:v>
                </c:pt>
                <c:pt idx="189">
                  <c:v>94.896088019559912</c:v>
                </c:pt>
                <c:pt idx="190">
                  <c:v>95.048899755501225</c:v>
                </c:pt>
                <c:pt idx="191">
                  <c:v>94.987775061124708</c:v>
                </c:pt>
                <c:pt idx="192">
                  <c:v>94.834963325183381</c:v>
                </c:pt>
                <c:pt idx="193">
                  <c:v>94.315403422982882</c:v>
                </c:pt>
                <c:pt idx="194">
                  <c:v>94.498777506112475</c:v>
                </c:pt>
                <c:pt idx="195">
                  <c:v>94.957212713936428</c:v>
                </c:pt>
                <c:pt idx="196">
                  <c:v>94.834963325183381</c:v>
                </c:pt>
                <c:pt idx="197">
                  <c:v>94.804400977995101</c:v>
                </c:pt>
                <c:pt idx="198">
                  <c:v>94.46821515892421</c:v>
                </c:pt>
                <c:pt idx="199">
                  <c:v>95.38508557457213</c:v>
                </c:pt>
                <c:pt idx="200">
                  <c:v>95.904645476772615</c:v>
                </c:pt>
                <c:pt idx="201">
                  <c:v>95.812958435207847</c:v>
                </c:pt>
                <c:pt idx="202">
                  <c:v>95.568459657701709</c:v>
                </c:pt>
                <c:pt idx="203">
                  <c:v>96.424205378973113</c:v>
                </c:pt>
                <c:pt idx="204">
                  <c:v>96.271393643031786</c:v>
                </c:pt>
                <c:pt idx="205">
                  <c:v>96.424205378973113</c:v>
                </c:pt>
                <c:pt idx="206">
                  <c:v>96.088019559902222</c:v>
                </c:pt>
                <c:pt idx="207">
                  <c:v>95.751833740831287</c:v>
                </c:pt>
                <c:pt idx="208">
                  <c:v>95.232273838630803</c:v>
                </c:pt>
                <c:pt idx="209">
                  <c:v>95.537897310513458</c:v>
                </c:pt>
                <c:pt idx="210">
                  <c:v>95.3239608801956</c:v>
                </c:pt>
                <c:pt idx="211">
                  <c:v>94.315403422982882</c:v>
                </c:pt>
                <c:pt idx="212">
                  <c:v>94.590464547677257</c:v>
                </c:pt>
                <c:pt idx="213">
                  <c:v>93.887530562347195</c:v>
                </c:pt>
                <c:pt idx="214">
                  <c:v>94.437652811735944</c:v>
                </c:pt>
                <c:pt idx="215">
                  <c:v>94.2237163814181</c:v>
                </c:pt>
                <c:pt idx="216">
                  <c:v>93.520782396088023</c:v>
                </c:pt>
                <c:pt idx="217">
                  <c:v>93.062347188264056</c:v>
                </c:pt>
                <c:pt idx="218">
                  <c:v>93.001222493887525</c:v>
                </c:pt>
                <c:pt idx="219">
                  <c:v>93.306845965770179</c:v>
                </c:pt>
                <c:pt idx="220">
                  <c:v>93.581907090464554</c:v>
                </c:pt>
                <c:pt idx="221">
                  <c:v>93.795843520782398</c:v>
                </c:pt>
                <c:pt idx="222">
                  <c:v>93.765281173594133</c:v>
                </c:pt>
                <c:pt idx="223">
                  <c:v>93.337408312958431</c:v>
                </c:pt>
                <c:pt idx="224">
                  <c:v>92.878973105134477</c:v>
                </c:pt>
                <c:pt idx="225">
                  <c:v>92.573349633251851</c:v>
                </c:pt>
                <c:pt idx="226">
                  <c:v>93.306845965770179</c:v>
                </c:pt>
                <c:pt idx="227">
                  <c:v>92.817848410757946</c:v>
                </c:pt>
                <c:pt idx="228">
                  <c:v>92.787286063569681</c:v>
                </c:pt>
                <c:pt idx="229">
                  <c:v>92.11491442542787</c:v>
                </c:pt>
                <c:pt idx="230">
                  <c:v>92.145476772616135</c:v>
                </c:pt>
                <c:pt idx="231">
                  <c:v>92.206601466992666</c:v>
                </c:pt>
                <c:pt idx="232">
                  <c:v>91.992665036674808</c:v>
                </c:pt>
                <c:pt idx="233">
                  <c:v>91.87041564792176</c:v>
                </c:pt>
                <c:pt idx="234">
                  <c:v>92.084352078239618</c:v>
                </c:pt>
                <c:pt idx="235">
                  <c:v>92.756723716381416</c:v>
                </c:pt>
                <c:pt idx="236">
                  <c:v>93.215158924205383</c:v>
                </c:pt>
                <c:pt idx="237">
                  <c:v>93.551344743276275</c:v>
                </c:pt>
                <c:pt idx="238">
                  <c:v>93.36797066014671</c:v>
                </c:pt>
                <c:pt idx="239">
                  <c:v>93.215158924205383</c:v>
                </c:pt>
                <c:pt idx="240">
                  <c:v>93.123471882640601</c:v>
                </c:pt>
                <c:pt idx="241">
                  <c:v>92.848410757946226</c:v>
                </c:pt>
                <c:pt idx="242">
                  <c:v>92.848410757946226</c:v>
                </c:pt>
                <c:pt idx="243">
                  <c:v>92.72616136919315</c:v>
                </c:pt>
                <c:pt idx="244">
                  <c:v>92.970660146699274</c:v>
                </c:pt>
                <c:pt idx="245">
                  <c:v>92.634474327628368</c:v>
                </c:pt>
                <c:pt idx="246">
                  <c:v>92.481662591687041</c:v>
                </c:pt>
                <c:pt idx="247">
                  <c:v>93.429095354523227</c:v>
                </c:pt>
                <c:pt idx="248">
                  <c:v>93.673594132029351</c:v>
                </c:pt>
                <c:pt idx="249">
                  <c:v>93.581907090464554</c:v>
                </c:pt>
                <c:pt idx="250">
                  <c:v>93.826405867970664</c:v>
                </c:pt>
                <c:pt idx="251">
                  <c:v>93.123471882640601</c:v>
                </c:pt>
                <c:pt idx="252">
                  <c:v>92.878973105134477</c:v>
                </c:pt>
                <c:pt idx="253">
                  <c:v>92.909535452322743</c:v>
                </c:pt>
                <c:pt idx="254">
                  <c:v>92.328850855745728</c:v>
                </c:pt>
                <c:pt idx="255">
                  <c:v>92.11491442542787</c:v>
                </c:pt>
                <c:pt idx="256">
                  <c:v>92.11491442542787</c:v>
                </c:pt>
                <c:pt idx="257">
                  <c:v>92.237163814180917</c:v>
                </c:pt>
                <c:pt idx="258">
                  <c:v>91.992665036674808</c:v>
                </c:pt>
                <c:pt idx="259">
                  <c:v>92.084352078239618</c:v>
                </c:pt>
                <c:pt idx="260">
                  <c:v>92.512224938875292</c:v>
                </c:pt>
                <c:pt idx="261">
                  <c:v>91.839853300733495</c:v>
                </c:pt>
                <c:pt idx="262">
                  <c:v>91.778728606356978</c:v>
                </c:pt>
                <c:pt idx="263">
                  <c:v>91.503667481662603</c:v>
                </c:pt>
                <c:pt idx="264">
                  <c:v>91.503667481662603</c:v>
                </c:pt>
                <c:pt idx="265">
                  <c:v>91.01466992665037</c:v>
                </c:pt>
                <c:pt idx="266">
                  <c:v>90.37286063569681</c:v>
                </c:pt>
                <c:pt idx="267">
                  <c:v>89.944987775061136</c:v>
                </c:pt>
                <c:pt idx="268">
                  <c:v>90.067237163814184</c:v>
                </c:pt>
                <c:pt idx="269">
                  <c:v>89.547677261613686</c:v>
                </c:pt>
                <c:pt idx="270">
                  <c:v>88.69193154034231</c:v>
                </c:pt>
                <c:pt idx="271">
                  <c:v>88.355745721271404</c:v>
                </c:pt>
                <c:pt idx="272">
                  <c:v>87.927872860635702</c:v>
                </c:pt>
                <c:pt idx="273">
                  <c:v>87.011002444987767</c:v>
                </c:pt>
                <c:pt idx="274">
                  <c:v>87.377750611246952</c:v>
                </c:pt>
                <c:pt idx="275">
                  <c:v>86.94987775061125</c:v>
                </c:pt>
                <c:pt idx="276">
                  <c:v>86.246943765281173</c:v>
                </c:pt>
                <c:pt idx="277">
                  <c:v>87.347188264058687</c:v>
                </c:pt>
                <c:pt idx="278">
                  <c:v>87.530562347188265</c:v>
                </c:pt>
                <c:pt idx="279">
                  <c:v>88.111246943765281</c:v>
                </c:pt>
                <c:pt idx="280">
                  <c:v>87.927872860635702</c:v>
                </c:pt>
                <c:pt idx="281">
                  <c:v>87.927872860635702</c:v>
                </c:pt>
                <c:pt idx="282">
                  <c:v>87.958435207823953</c:v>
                </c:pt>
                <c:pt idx="283">
                  <c:v>87.775061124694375</c:v>
                </c:pt>
                <c:pt idx="284">
                  <c:v>87.102689486552578</c:v>
                </c:pt>
                <c:pt idx="285">
                  <c:v>87.102689486552578</c:v>
                </c:pt>
                <c:pt idx="286">
                  <c:v>86.735941320293392</c:v>
                </c:pt>
                <c:pt idx="287">
                  <c:v>86.155256723716377</c:v>
                </c:pt>
                <c:pt idx="288">
                  <c:v>85.360635696821518</c:v>
                </c:pt>
                <c:pt idx="289">
                  <c:v>85.452322738386314</c:v>
                </c:pt>
                <c:pt idx="290">
                  <c:v>86.03300733496333</c:v>
                </c:pt>
                <c:pt idx="291">
                  <c:v>86.002444987775064</c:v>
                </c:pt>
                <c:pt idx="292">
                  <c:v>85.513447432762845</c:v>
                </c:pt>
                <c:pt idx="293">
                  <c:v>84.779951100244503</c:v>
                </c:pt>
                <c:pt idx="294">
                  <c:v>84.84107579462102</c:v>
                </c:pt>
                <c:pt idx="295">
                  <c:v>84.59657701711491</c:v>
                </c:pt>
                <c:pt idx="296">
                  <c:v>83.771393643031786</c:v>
                </c:pt>
                <c:pt idx="297">
                  <c:v>84.779951100244503</c:v>
                </c:pt>
                <c:pt idx="298">
                  <c:v>84.779951100244503</c:v>
                </c:pt>
                <c:pt idx="299">
                  <c:v>84.566014669926645</c:v>
                </c:pt>
                <c:pt idx="300">
                  <c:v>83.893643031784833</c:v>
                </c:pt>
                <c:pt idx="301">
                  <c:v>84.107579462102692</c:v>
                </c:pt>
                <c:pt idx="302">
                  <c:v>83.801955990220051</c:v>
                </c:pt>
                <c:pt idx="303">
                  <c:v>83.74083129584352</c:v>
                </c:pt>
                <c:pt idx="304">
                  <c:v>83.404645476772615</c:v>
                </c:pt>
                <c:pt idx="305">
                  <c:v>83.588019559902207</c:v>
                </c:pt>
                <c:pt idx="306">
                  <c:v>84.199266503667488</c:v>
                </c:pt>
                <c:pt idx="307">
                  <c:v>84.321515892420535</c:v>
                </c:pt>
                <c:pt idx="308">
                  <c:v>84.504889975550128</c:v>
                </c:pt>
                <c:pt idx="309">
                  <c:v>84.138141809290957</c:v>
                </c:pt>
                <c:pt idx="310">
                  <c:v>84.352078239608801</c:v>
                </c:pt>
                <c:pt idx="311">
                  <c:v>84.688264058679707</c:v>
                </c:pt>
                <c:pt idx="312">
                  <c:v>86.155256723716377</c:v>
                </c:pt>
                <c:pt idx="313">
                  <c:v>85.941320293398533</c:v>
                </c:pt>
                <c:pt idx="314">
                  <c:v>85.78850855745722</c:v>
                </c:pt>
                <c:pt idx="315">
                  <c:v>85.513447432762845</c:v>
                </c:pt>
                <c:pt idx="316">
                  <c:v>87.072127139364312</c:v>
                </c:pt>
                <c:pt idx="317">
                  <c:v>86.185819070904643</c:v>
                </c:pt>
                <c:pt idx="318">
                  <c:v>85.819070904645471</c:v>
                </c:pt>
                <c:pt idx="319">
                  <c:v>86.64425427872861</c:v>
                </c:pt>
                <c:pt idx="320">
                  <c:v>85.696821515892424</c:v>
                </c:pt>
                <c:pt idx="321">
                  <c:v>85.544009779951097</c:v>
                </c:pt>
                <c:pt idx="322">
                  <c:v>85.910757946210268</c:v>
                </c:pt>
                <c:pt idx="323">
                  <c:v>85.910757946210268</c:v>
                </c:pt>
                <c:pt idx="324">
                  <c:v>85.727383863080689</c:v>
                </c:pt>
                <c:pt idx="325">
                  <c:v>84.993887530562347</c:v>
                </c:pt>
                <c:pt idx="326">
                  <c:v>84.29095354523227</c:v>
                </c:pt>
                <c:pt idx="327">
                  <c:v>84.993887530562347</c:v>
                </c:pt>
                <c:pt idx="328">
                  <c:v>86.124694376528126</c:v>
                </c:pt>
                <c:pt idx="329">
                  <c:v>85.849633251833751</c:v>
                </c:pt>
                <c:pt idx="330">
                  <c:v>85.574572127139376</c:v>
                </c:pt>
                <c:pt idx="331">
                  <c:v>85.757946210268955</c:v>
                </c:pt>
                <c:pt idx="332">
                  <c:v>85.666259168704158</c:v>
                </c:pt>
                <c:pt idx="333">
                  <c:v>85.421760391198049</c:v>
                </c:pt>
                <c:pt idx="334">
                  <c:v>84.902200488997565</c:v>
                </c:pt>
                <c:pt idx="335">
                  <c:v>85.207823960880191</c:v>
                </c:pt>
                <c:pt idx="336">
                  <c:v>85.78850855745722</c:v>
                </c:pt>
                <c:pt idx="337">
                  <c:v>85.78850855745722</c:v>
                </c:pt>
                <c:pt idx="338">
                  <c:v>85.849633251833751</c:v>
                </c:pt>
                <c:pt idx="339">
                  <c:v>85.299511002445001</c:v>
                </c:pt>
                <c:pt idx="340">
                  <c:v>85.544009779951097</c:v>
                </c:pt>
                <c:pt idx="341">
                  <c:v>86.246943765281173</c:v>
                </c:pt>
                <c:pt idx="342">
                  <c:v>87.5</c:v>
                </c:pt>
                <c:pt idx="343">
                  <c:v>87.163814180929094</c:v>
                </c:pt>
                <c:pt idx="344">
                  <c:v>86.797066014669937</c:v>
                </c:pt>
                <c:pt idx="345">
                  <c:v>87.255501222493891</c:v>
                </c:pt>
                <c:pt idx="346">
                  <c:v>87.561124694376531</c:v>
                </c:pt>
                <c:pt idx="347">
                  <c:v>88.172371638141811</c:v>
                </c:pt>
                <c:pt idx="348">
                  <c:v>87.897310513447437</c:v>
                </c:pt>
                <c:pt idx="349">
                  <c:v>88.080684596577015</c:v>
                </c:pt>
                <c:pt idx="350">
                  <c:v>88.38630806845967</c:v>
                </c:pt>
                <c:pt idx="351">
                  <c:v>88.508557457212717</c:v>
                </c:pt>
                <c:pt idx="352">
                  <c:v>89.150366748166263</c:v>
                </c:pt>
                <c:pt idx="353">
                  <c:v>89.089242053789732</c:v>
                </c:pt>
                <c:pt idx="354">
                  <c:v>89.547677261613686</c:v>
                </c:pt>
                <c:pt idx="355">
                  <c:v>89.303178484107576</c:v>
                </c:pt>
                <c:pt idx="356">
                  <c:v>88.783618581907092</c:v>
                </c:pt>
                <c:pt idx="357">
                  <c:v>88.416870415647935</c:v>
                </c:pt>
                <c:pt idx="358">
                  <c:v>88.111246943765281</c:v>
                </c:pt>
                <c:pt idx="359">
                  <c:v>87.561124694376531</c:v>
                </c:pt>
                <c:pt idx="360">
                  <c:v>87.347188264058687</c:v>
                </c:pt>
                <c:pt idx="361">
                  <c:v>87.163814180929094</c:v>
                </c:pt>
                <c:pt idx="362">
                  <c:v>87.286063569682142</c:v>
                </c:pt>
                <c:pt idx="363">
                  <c:v>88.111246943765281</c:v>
                </c:pt>
                <c:pt idx="364">
                  <c:v>88.844743276283623</c:v>
                </c:pt>
                <c:pt idx="365">
                  <c:v>88.966992665036685</c:v>
                </c:pt>
                <c:pt idx="366">
                  <c:v>89.028117359413201</c:v>
                </c:pt>
                <c:pt idx="367">
                  <c:v>88.875305623471888</c:v>
                </c:pt>
                <c:pt idx="368">
                  <c:v>88.905867970660154</c:v>
                </c:pt>
                <c:pt idx="369">
                  <c:v>88.844743276283623</c:v>
                </c:pt>
                <c:pt idx="370">
                  <c:v>88.294621026894859</c:v>
                </c:pt>
                <c:pt idx="371">
                  <c:v>87.775061124694375</c:v>
                </c:pt>
                <c:pt idx="372">
                  <c:v>88.936430317848419</c:v>
                </c:pt>
                <c:pt idx="373">
                  <c:v>88.844743276283623</c:v>
                </c:pt>
                <c:pt idx="374">
                  <c:v>88.722493887530561</c:v>
                </c:pt>
                <c:pt idx="375">
                  <c:v>89.731051344743278</c:v>
                </c:pt>
                <c:pt idx="376">
                  <c:v>90.40342298288509</c:v>
                </c:pt>
                <c:pt idx="377">
                  <c:v>90.525672371638137</c:v>
                </c:pt>
                <c:pt idx="378">
                  <c:v>90.739608801955995</c:v>
                </c:pt>
                <c:pt idx="379">
                  <c:v>90.556234718826417</c:v>
                </c:pt>
                <c:pt idx="380">
                  <c:v>89.914425427872871</c:v>
                </c:pt>
                <c:pt idx="381">
                  <c:v>89.058679706601467</c:v>
                </c:pt>
                <c:pt idx="382">
                  <c:v>89.150366748166263</c:v>
                </c:pt>
                <c:pt idx="383">
                  <c:v>89.150366748166263</c:v>
                </c:pt>
                <c:pt idx="384">
                  <c:v>88.844743276283623</c:v>
                </c:pt>
                <c:pt idx="385">
                  <c:v>88.69193154034231</c:v>
                </c:pt>
                <c:pt idx="386">
                  <c:v>89.24205378973106</c:v>
                </c:pt>
                <c:pt idx="387">
                  <c:v>90.097799511002435</c:v>
                </c:pt>
                <c:pt idx="388">
                  <c:v>89.883863080684591</c:v>
                </c:pt>
                <c:pt idx="389">
                  <c:v>89.394865525672387</c:v>
                </c:pt>
                <c:pt idx="390">
                  <c:v>88.966992665036685</c:v>
                </c:pt>
                <c:pt idx="391">
                  <c:v>88.875305623471888</c:v>
                </c:pt>
                <c:pt idx="392">
                  <c:v>88.325183374083124</c:v>
                </c:pt>
                <c:pt idx="393">
                  <c:v>86.64425427872861</c:v>
                </c:pt>
                <c:pt idx="394">
                  <c:v>86.888753056234719</c:v>
                </c:pt>
                <c:pt idx="395">
                  <c:v>86.858190709046454</c:v>
                </c:pt>
                <c:pt idx="396">
                  <c:v>87.408312958435204</c:v>
                </c:pt>
                <c:pt idx="397">
                  <c:v>87.591687041564796</c:v>
                </c:pt>
                <c:pt idx="398">
                  <c:v>87.133251833740829</c:v>
                </c:pt>
                <c:pt idx="399">
                  <c:v>87.011002444987767</c:v>
                </c:pt>
                <c:pt idx="400">
                  <c:v>85.910757946210268</c:v>
                </c:pt>
                <c:pt idx="401">
                  <c:v>85.482885085574566</c:v>
                </c:pt>
                <c:pt idx="402">
                  <c:v>85.910757946210268</c:v>
                </c:pt>
                <c:pt idx="403">
                  <c:v>85.544009779951097</c:v>
                </c:pt>
                <c:pt idx="404">
                  <c:v>85.482885085574566</c:v>
                </c:pt>
                <c:pt idx="405">
                  <c:v>85.146699266503674</c:v>
                </c:pt>
                <c:pt idx="406">
                  <c:v>84.688264058679707</c:v>
                </c:pt>
                <c:pt idx="407">
                  <c:v>84.443765281173583</c:v>
                </c:pt>
                <c:pt idx="408">
                  <c:v>84.199266503667488</c:v>
                </c:pt>
                <c:pt idx="409">
                  <c:v>84.504889975550128</c:v>
                </c:pt>
                <c:pt idx="410">
                  <c:v>85.085574572127143</c:v>
                </c:pt>
                <c:pt idx="411">
                  <c:v>84.474327628361863</c:v>
                </c:pt>
                <c:pt idx="412">
                  <c:v>84.902200488997565</c:v>
                </c:pt>
                <c:pt idx="413">
                  <c:v>84.84107579462102</c:v>
                </c:pt>
                <c:pt idx="414">
                  <c:v>84.62713936430319</c:v>
                </c:pt>
                <c:pt idx="415">
                  <c:v>84.718826405867972</c:v>
                </c:pt>
                <c:pt idx="416">
                  <c:v>84.504889975550128</c:v>
                </c:pt>
                <c:pt idx="417">
                  <c:v>84.168704156479208</c:v>
                </c:pt>
                <c:pt idx="418">
                  <c:v>84.871638141809285</c:v>
                </c:pt>
                <c:pt idx="419">
                  <c:v>84.566014669926645</c:v>
                </c:pt>
                <c:pt idx="420">
                  <c:v>84.535452322738394</c:v>
                </c:pt>
                <c:pt idx="421">
                  <c:v>84.535452322738394</c:v>
                </c:pt>
                <c:pt idx="422">
                  <c:v>84.474327628361863</c:v>
                </c:pt>
                <c:pt idx="423">
                  <c:v>83.12958435207824</c:v>
                </c:pt>
                <c:pt idx="424">
                  <c:v>82.487775061124708</c:v>
                </c:pt>
                <c:pt idx="425">
                  <c:v>81.876528117359413</c:v>
                </c:pt>
                <c:pt idx="426">
                  <c:v>81.632029339853304</c:v>
                </c:pt>
                <c:pt idx="427">
                  <c:v>82.946210268948661</c:v>
                </c:pt>
                <c:pt idx="428">
                  <c:v>82.640586797066021</c:v>
                </c:pt>
                <c:pt idx="429">
                  <c:v>82.732273838630803</c:v>
                </c:pt>
                <c:pt idx="430">
                  <c:v>82.518337408312959</c:v>
                </c:pt>
                <c:pt idx="431">
                  <c:v>82.396088019559912</c:v>
                </c:pt>
                <c:pt idx="432">
                  <c:v>81.937652811735944</c:v>
                </c:pt>
                <c:pt idx="433">
                  <c:v>81.387530562347195</c:v>
                </c:pt>
                <c:pt idx="434">
                  <c:v>80.898533007334976</c:v>
                </c:pt>
                <c:pt idx="435">
                  <c:v>79.6760391198044</c:v>
                </c:pt>
                <c:pt idx="436">
                  <c:v>79.767726161369197</c:v>
                </c:pt>
                <c:pt idx="437">
                  <c:v>79.400977995110026</c:v>
                </c:pt>
                <c:pt idx="438">
                  <c:v>79.523227383863087</c:v>
                </c:pt>
                <c:pt idx="439">
                  <c:v>79.523227383863087</c:v>
                </c:pt>
                <c:pt idx="440">
                  <c:v>78.911980440097793</c:v>
                </c:pt>
                <c:pt idx="441">
                  <c:v>79.187041564792167</c:v>
                </c:pt>
                <c:pt idx="442">
                  <c:v>80.012224938875292</c:v>
                </c:pt>
                <c:pt idx="443">
                  <c:v>79.431540342298291</c:v>
                </c:pt>
                <c:pt idx="444">
                  <c:v>78.056234718826417</c:v>
                </c:pt>
                <c:pt idx="445">
                  <c:v>77.444987775061136</c:v>
                </c:pt>
                <c:pt idx="446">
                  <c:v>77.200488997555013</c:v>
                </c:pt>
                <c:pt idx="447">
                  <c:v>77.017114914425434</c:v>
                </c:pt>
                <c:pt idx="448">
                  <c:v>76.161369193154044</c:v>
                </c:pt>
                <c:pt idx="449">
                  <c:v>76.955990220048903</c:v>
                </c:pt>
                <c:pt idx="450">
                  <c:v>76.558679706601467</c:v>
                </c:pt>
                <c:pt idx="451">
                  <c:v>76.466992665036685</c:v>
                </c:pt>
                <c:pt idx="452">
                  <c:v>76.19193154034231</c:v>
                </c:pt>
                <c:pt idx="453">
                  <c:v>75.764058679706608</c:v>
                </c:pt>
                <c:pt idx="454">
                  <c:v>75.458435207823953</c:v>
                </c:pt>
                <c:pt idx="455">
                  <c:v>74.69437652811736</c:v>
                </c:pt>
                <c:pt idx="456">
                  <c:v>75.672371638141811</c:v>
                </c:pt>
                <c:pt idx="457">
                  <c:v>74.816625916870422</c:v>
                </c:pt>
                <c:pt idx="458">
                  <c:v>75.030562347188265</c:v>
                </c:pt>
                <c:pt idx="459">
                  <c:v>74.480440097799516</c:v>
                </c:pt>
                <c:pt idx="460">
                  <c:v>74.633251833740829</c:v>
                </c:pt>
                <c:pt idx="461">
                  <c:v>73.869193154034235</c:v>
                </c:pt>
                <c:pt idx="462">
                  <c:v>72.952322738386314</c:v>
                </c:pt>
                <c:pt idx="463">
                  <c:v>72.34107579462102</c:v>
                </c:pt>
                <c:pt idx="464">
                  <c:v>72.004889975550128</c:v>
                </c:pt>
                <c:pt idx="465">
                  <c:v>70.782396088019567</c:v>
                </c:pt>
                <c:pt idx="466">
                  <c:v>73.502444987775064</c:v>
                </c:pt>
                <c:pt idx="467">
                  <c:v>71.057457212713942</c:v>
                </c:pt>
                <c:pt idx="468">
                  <c:v>70.110024449877756</c:v>
                </c:pt>
                <c:pt idx="469">
                  <c:v>70.140586797066021</c:v>
                </c:pt>
                <c:pt idx="470">
                  <c:v>68.092909535452321</c:v>
                </c:pt>
                <c:pt idx="471">
                  <c:v>65.311735941320293</c:v>
                </c:pt>
                <c:pt idx="472">
                  <c:v>65.464547677261621</c:v>
                </c:pt>
                <c:pt idx="473">
                  <c:v>66.625916870415651</c:v>
                </c:pt>
                <c:pt idx="474">
                  <c:v>65.953545232273839</c:v>
                </c:pt>
                <c:pt idx="475">
                  <c:v>67.787286063569667</c:v>
                </c:pt>
                <c:pt idx="476">
                  <c:v>65.342298288508559</c:v>
                </c:pt>
                <c:pt idx="477">
                  <c:v>64.761613691931544</c:v>
                </c:pt>
                <c:pt idx="478">
                  <c:v>64.761613691931544</c:v>
                </c:pt>
                <c:pt idx="479">
                  <c:v>65.15892420537898</c:v>
                </c:pt>
                <c:pt idx="480">
                  <c:v>65.220048899755511</c:v>
                </c:pt>
                <c:pt idx="481">
                  <c:v>66.228606356968214</c:v>
                </c:pt>
                <c:pt idx="482">
                  <c:v>66.87041564792176</c:v>
                </c:pt>
                <c:pt idx="483">
                  <c:v>67.940097799510994</c:v>
                </c:pt>
                <c:pt idx="484">
                  <c:v>66.045232273838636</c:v>
                </c:pt>
                <c:pt idx="485">
                  <c:v>64.455990220048903</c:v>
                </c:pt>
                <c:pt idx="486">
                  <c:v>62.836185819070899</c:v>
                </c:pt>
                <c:pt idx="487">
                  <c:v>60.605134474327627</c:v>
                </c:pt>
                <c:pt idx="488">
                  <c:v>59.718826405867965</c:v>
                </c:pt>
                <c:pt idx="489">
                  <c:v>56.7237163814181</c:v>
                </c:pt>
                <c:pt idx="490">
                  <c:v>57.396088019559912</c:v>
                </c:pt>
                <c:pt idx="491">
                  <c:v>56.204156479217602</c:v>
                </c:pt>
                <c:pt idx="492">
                  <c:v>58.007334963325185</c:v>
                </c:pt>
                <c:pt idx="493">
                  <c:v>56.876528117359413</c:v>
                </c:pt>
                <c:pt idx="494">
                  <c:v>56.540342298288508</c:v>
                </c:pt>
                <c:pt idx="495">
                  <c:v>55.684596577017118</c:v>
                </c:pt>
                <c:pt idx="496">
                  <c:v>54.156479217603916</c:v>
                </c:pt>
                <c:pt idx="497">
                  <c:v>52.50611246943766</c:v>
                </c:pt>
                <c:pt idx="498">
                  <c:v>46.699266503667488</c:v>
                </c:pt>
                <c:pt idx="499">
                  <c:v>44.773838630806843</c:v>
                </c:pt>
                <c:pt idx="500">
                  <c:v>50.45843520782396</c:v>
                </c:pt>
                <c:pt idx="501">
                  <c:v>49.327628361858196</c:v>
                </c:pt>
                <c:pt idx="502">
                  <c:v>51.344743276283623</c:v>
                </c:pt>
                <c:pt idx="503">
                  <c:v>54.76772616136919</c:v>
                </c:pt>
                <c:pt idx="504">
                  <c:v>55.929095354523227</c:v>
                </c:pt>
                <c:pt idx="505">
                  <c:v>57.334963325183374</c:v>
                </c:pt>
                <c:pt idx="506">
                  <c:v>56.601466992665031</c:v>
                </c:pt>
                <c:pt idx="507">
                  <c:v>51.74205378973106</c:v>
                </c:pt>
                <c:pt idx="508">
                  <c:v>55.103911980440103</c:v>
                </c:pt>
                <c:pt idx="509">
                  <c:v>52.658924205378973</c:v>
                </c:pt>
                <c:pt idx="510">
                  <c:v>52.658924205378973</c:v>
                </c:pt>
                <c:pt idx="511">
                  <c:v>51.864303178484107</c:v>
                </c:pt>
                <c:pt idx="512">
                  <c:v>50.488997555012226</c:v>
                </c:pt>
                <c:pt idx="513">
                  <c:v>48.410757946210268</c:v>
                </c:pt>
                <c:pt idx="514">
                  <c:v>48.716381418092908</c:v>
                </c:pt>
                <c:pt idx="515">
                  <c:v>50.764058679706601</c:v>
                </c:pt>
                <c:pt idx="516">
                  <c:v>49.327628361858196</c:v>
                </c:pt>
                <c:pt idx="517">
                  <c:v>48.410757946210268</c:v>
                </c:pt>
                <c:pt idx="518">
                  <c:v>46.729828850855746</c:v>
                </c:pt>
                <c:pt idx="519">
                  <c:v>47.279951100244503</c:v>
                </c:pt>
                <c:pt idx="520">
                  <c:v>46.852078239608801</c:v>
                </c:pt>
                <c:pt idx="521">
                  <c:v>46.821515892420543</c:v>
                </c:pt>
                <c:pt idx="522">
                  <c:v>47.066014669926652</c:v>
                </c:pt>
                <c:pt idx="523">
                  <c:v>46.852078239608801</c:v>
                </c:pt>
                <c:pt idx="524">
                  <c:v>46.882640586797066</c:v>
                </c:pt>
                <c:pt idx="525">
                  <c:v>47.585574572127143</c:v>
                </c:pt>
                <c:pt idx="526">
                  <c:v>47.218826405867972</c:v>
                </c:pt>
                <c:pt idx="527">
                  <c:v>46.118581907090459</c:v>
                </c:pt>
                <c:pt idx="528">
                  <c:v>45.140586797066021</c:v>
                </c:pt>
                <c:pt idx="529">
                  <c:v>45.07946210268949</c:v>
                </c:pt>
                <c:pt idx="530">
                  <c:v>44.407090464547679</c:v>
                </c:pt>
                <c:pt idx="531">
                  <c:v>44.07090464547678</c:v>
                </c:pt>
                <c:pt idx="532">
                  <c:v>44.743276283618584</c:v>
                </c:pt>
                <c:pt idx="533">
                  <c:v>46.882640586797066</c:v>
                </c:pt>
                <c:pt idx="534">
                  <c:v>44.865525672371639</c:v>
                </c:pt>
                <c:pt idx="535">
                  <c:v>45.904645476772622</c:v>
                </c:pt>
                <c:pt idx="536">
                  <c:v>45.874083129584356</c:v>
                </c:pt>
                <c:pt idx="537">
                  <c:v>46.485330073349637</c:v>
                </c:pt>
                <c:pt idx="538">
                  <c:v>46.699266503667488</c:v>
                </c:pt>
                <c:pt idx="539">
                  <c:v>46.852078239608801</c:v>
                </c:pt>
                <c:pt idx="540">
                  <c:v>46.821515892420543</c:v>
                </c:pt>
                <c:pt idx="541">
                  <c:v>48.746943765281173</c:v>
                </c:pt>
                <c:pt idx="542">
                  <c:v>48.380195599022009</c:v>
                </c:pt>
                <c:pt idx="543">
                  <c:v>48.899755501222501</c:v>
                </c:pt>
                <c:pt idx="544">
                  <c:v>49.633251833740836</c:v>
                </c:pt>
                <c:pt idx="545">
                  <c:v>49.388753056234727</c:v>
                </c:pt>
                <c:pt idx="546">
                  <c:v>49.052567237163807</c:v>
                </c:pt>
                <c:pt idx="547">
                  <c:v>47.952322738386307</c:v>
                </c:pt>
                <c:pt idx="548">
                  <c:v>48.685819070904643</c:v>
                </c:pt>
                <c:pt idx="549">
                  <c:v>49.786063569682149</c:v>
                </c:pt>
                <c:pt idx="550">
                  <c:v>50.030562347188265</c:v>
                </c:pt>
                <c:pt idx="551">
                  <c:v>48.471882640586792</c:v>
                </c:pt>
                <c:pt idx="552">
                  <c:v>48.930317848410759</c:v>
                </c:pt>
                <c:pt idx="553">
                  <c:v>49.388753056234727</c:v>
                </c:pt>
                <c:pt idx="554">
                  <c:v>49.388753056234727</c:v>
                </c:pt>
                <c:pt idx="555">
                  <c:v>50.122249388753062</c:v>
                </c:pt>
                <c:pt idx="556">
                  <c:v>50.641809290953553</c:v>
                </c:pt>
                <c:pt idx="557">
                  <c:v>50.488997555012226</c:v>
                </c:pt>
                <c:pt idx="558">
                  <c:v>49.113691931540352</c:v>
                </c:pt>
                <c:pt idx="559">
                  <c:v>49.755501222493884</c:v>
                </c:pt>
                <c:pt idx="560">
                  <c:v>50</c:v>
                </c:pt>
                <c:pt idx="561">
                  <c:v>49.205378973105134</c:v>
                </c:pt>
                <c:pt idx="562">
                  <c:v>49.052567237163807</c:v>
                </c:pt>
                <c:pt idx="563">
                  <c:v>49.786063569682149</c:v>
                </c:pt>
                <c:pt idx="564">
                  <c:v>51.619804400977998</c:v>
                </c:pt>
                <c:pt idx="565">
                  <c:v>50.916870415647928</c:v>
                </c:pt>
                <c:pt idx="566">
                  <c:v>51.528117359413208</c:v>
                </c:pt>
                <c:pt idx="567">
                  <c:v>52.047677261613693</c:v>
                </c:pt>
                <c:pt idx="568">
                  <c:v>52.903422982885083</c:v>
                </c:pt>
                <c:pt idx="569">
                  <c:v>53.300733496332519</c:v>
                </c:pt>
                <c:pt idx="570">
                  <c:v>53.331295843520785</c:v>
                </c:pt>
                <c:pt idx="571">
                  <c:v>52.842298288508559</c:v>
                </c:pt>
                <c:pt idx="572">
                  <c:v>53.05623471882641</c:v>
                </c:pt>
                <c:pt idx="573">
                  <c:v>52.50611246943766</c:v>
                </c:pt>
                <c:pt idx="574">
                  <c:v>54.06479217603912</c:v>
                </c:pt>
                <c:pt idx="575">
                  <c:v>55.195599022004892</c:v>
                </c:pt>
                <c:pt idx="576">
                  <c:v>55.53178484107579</c:v>
                </c:pt>
                <c:pt idx="577">
                  <c:v>56.96821515892421</c:v>
                </c:pt>
                <c:pt idx="578">
                  <c:v>58.924205378973106</c:v>
                </c:pt>
                <c:pt idx="579">
                  <c:v>57.029339853300733</c:v>
                </c:pt>
                <c:pt idx="580">
                  <c:v>58.618581907090459</c:v>
                </c:pt>
                <c:pt idx="581">
                  <c:v>59.963325183374081</c:v>
                </c:pt>
                <c:pt idx="582">
                  <c:v>61.583129584352079</c:v>
                </c:pt>
                <c:pt idx="583">
                  <c:v>61.369193154034228</c:v>
                </c:pt>
                <c:pt idx="584">
                  <c:v>58.83251833740831</c:v>
                </c:pt>
                <c:pt idx="585">
                  <c:v>57.304400977995108</c:v>
                </c:pt>
                <c:pt idx="586">
                  <c:v>56.845965770171148</c:v>
                </c:pt>
                <c:pt idx="587">
                  <c:v>58.679706601466982</c:v>
                </c:pt>
                <c:pt idx="588">
                  <c:v>60.207823960880191</c:v>
                </c:pt>
                <c:pt idx="589">
                  <c:v>60.055012224938878</c:v>
                </c:pt>
                <c:pt idx="590">
                  <c:v>58.924205378973106</c:v>
                </c:pt>
                <c:pt idx="591">
                  <c:v>59.504889975550121</c:v>
                </c:pt>
                <c:pt idx="592">
                  <c:v>59.902200488997558</c:v>
                </c:pt>
                <c:pt idx="593">
                  <c:v>59.199266503667481</c:v>
                </c:pt>
                <c:pt idx="594">
                  <c:v>58.893643031784833</c:v>
                </c:pt>
                <c:pt idx="595">
                  <c:v>58.649144254278731</c:v>
                </c:pt>
                <c:pt idx="596">
                  <c:v>60.482885085574566</c:v>
                </c:pt>
                <c:pt idx="597">
                  <c:v>60.299511002444994</c:v>
                </c:pt>
                <c:pt idx="598">
                  <c:v>60.849633251833744</c:v>
                </c:pt>
                <c:pt idx="599">
                  <c:v>59.871638141809292</c:v>
                </c:pt>
                <c:pt idx="600">
                  <c:v>59.596577017114917</c:v>
                </c:pt>
                <c:pt idx="601">
                  <c:v>61.185819070904643</c:v>
                </c:pt>
                <c:pt idx="602">
                  <c:v>61.980440097799516</c:v>
                </c:pt>
                <c:pt idx="603">
                  <c:v>61.124694376528119</c:v>
                </c:pt>
                <c:pt idx="604">
                  <c:v>61.735941320293399</c:v>
                </c:pt>
                <c:pt idx="605">
                  <c:v>62.19437652811736</c:v>
                </c:pt>
                <c:pt idx="606">
                  <c:v>61.674816625916876</c:v>
                </c:pt>
                <c:pt idx="607">
                  <c:v>61.460880195599024</c:v>
                </c:pt>
                <c:pt idx="608">
                  <c:v>61.155256723716377</c:v>
                </c:pt>
                <c:pt idx="609">
                  <c:v>61.124694376528119</c:v>
                </c:pt>
                <c:pt idx="610">
                  <c:v>61.185819070904643</c:v>
                </c:pt>
                <c:pt idx="611">
                  <c:v>60.024449877750619</c:v>
                </c:pt>
                <c:pt idx="612">
                  <c:v>59.046454767726161</c:v>
                </c:pt>
                <c:pt idx="613">
                  <c:v>58.037897310513451</c:v>
                </c:pt>
                <c:pt idx="614">
                  <c:v>58.404645476772608</c:v>
                </c:pt>
                <c:pt idx="615">
                  <c:v>57.059902200488999</c:v>
                </c:pt>
                <c:pt idx="616">
                  <c:v>57.885085574572123</c:v>
                </c:pt>
                <c:pt idx="617">
                  <c:v>56.265281173594126</c:v>
                </c:pt>
                <c:pt idx="618">
                  <c:v>54.21760391198044</c:v>
                </c:pt>
                <c:pt idx="619">
                  <c:v>54.339853300733495</c:v>
                </c:pt>
                <c:pt idx="620">
                  <c:v>54.76772616136919</c:v>
                </c:pt>
                <c:pt idx="621">
                  <c:v>55.134474327628368</c:v>
                </c:pt>
                <c:pt idx="622">
                  <c:v>56.295843520782398</c:v>
                </c:pt>
                <c:pt idx="623">
                  <c:v>55.867970660146703</c:v>
                </c:pt>
                <c:pt idx="624">
                  <c:v>55.378973105134477</c:v>
                </c:pt>
                <c:pt idx="625">
                  <c:v>56.051344743276275</c:v>
                </c:pt>
                <c:pt idx="626">
                  <c:v>56.7237163814181</c:v>
                </c:pt>
                <c:pt idx="627">
                  <c:v>56.96821515892421</c:v>
                </c:pt>
                <c:pt idx="628">
                  <c:v>57.182151589242061</c:v>
                </c:pt>
                <c:pt idx="629">
                  <c:v>56.479217603911977</c:v>
                </c:pt>
                <c:pt idx="630">
                  <c:v>56.662591687041576</c:v>
                </c:pt>
                <c:pt idx="631">
                  <c:v>56.784841075794624</c:v>
                </c:pt>
                <c:pt idx="632">
                  <c:v>56.112469437652813</c:v>
                </c:pt>
                <c:pt idx="633">
                  <c:v>55.837408312958438</c:v>
                </c:pt>
                <c:pt idx="634">
                  <c:v>55.7762836185819</c:v>
                </c:pt>
                <c:pt idx="635">
                  <c:v>54.889975550122251</c:v>
                </c:pt>
                <c:pt idx="636">
                  <c:v>55.22616136919315</c:v>
                </c:pt>
                <c:pt idx="637">
                  <c:v>54.737163814180924</c:v>
                </c:pt>
                <c:pt idx="638">
                  <c:v>55.073349633251844</c:v>
                </c:pt>
                <c:pt idx="639">
                  <c:v>54.614914425427877</c:v>
                </c:pt>
                <c:pt idx="640">
                  <c:v>53.759168704156494</c:v>
                </c:pt>
                <c:pt idx="641">
                  <c:v>53.911980440097793</c:v>
                </c:pt>
                <c:pt idx="642">
                  <c:v>53.20904645476773</c:v>
                </c:pt>
                <c:pt idx="643">
                  <c:v>53.484107579462112</c:v>
                </c:pt>
                <c:pt idx="644">
                  <c:v>54.248166259168705</c:v>
                </c:pt>
                <c:pt idx="645">
                  <c:v>54.034229828850869</c:v>
                </c:pt>
                <c:pt idx="646">
                  <c:v>54.187041564792167</c:v>
                </c:pt>
                <c:pt idx="647">
                  <c:v>53.728606356968214</c:v>
                </c:pt>
                <c:pt idx="648">
                  <c:v>53.66748166259169</c:v>
                </c:pt>
                <c:pt idx="649">
                  <c:v>53.636919315403418</c:v>
                </c:pt>
                <c:pt idx="650">
                  <c:v>53.606356968215167</c:v>
                </c:pt>
                <c:pt idx="651">
                  <c:v>53.636919315403418</c:v>
                </c:pt>
                <c:pt idx="652">
                  <c:v>53.20904645476773</c:v>
                </c:pt>
                <c:pt idx="653">
                  <c:v>52.903422982885083</c:v>
                </c:pt>
                <c:pt idx="654">
                  <c:v>52.292176039119809</c:v>
                </c:pt>
                <c:pt idx="655">
                  <c:v>50.977995110024452</c:v>
                </c:pt>
                <c:pt idx="656">
                  <c:v>51.00855745721271</c:v>
                </c:pt>
                <c:pt idx="657">
                  <c:v>52.108801955990216</c:v>
                </c:pt>
                <c:pt idx="658">
                  <c:v>51.100244498777499</c:v>
                </c:pt>
                <c:pt idx="659">
                  <c:v>49.511002444987774</c:v>
                </c:pt>
                <c:pt idx="660">
                  <c:v>48.105134474327635</c:v>
                </c:pt>
                <c:pt idx="661">
                  <c:v>48.502444987775057</c:v>
                </c:pt>
                <c:pt idx="662">
                  <c:v>48.135696821515893</c:v>
                </c:pt>
                <c:pt idx="663">
                  <c:v>47.402200488997551</c:v>
                </c:pt>
                <c:pt idx="664">
                  <c:v>47.738386308068456</c:v>
                </c:pt>
                <c:pt idx="665">
                  <c:v>48.533007334963322</c:v>
                </c:pt>
                <c:pt idx="666">
                  <c:v>47.555012224938878</c:v>
                </c:pt>
                <c:pt idx="667">
                  <c:v>47.585574572127143</c:v>
                </c:pt>
                <c:pt idx="668">
                  <c:v>47.249388753056238</c:v>
                </c:pt>
                <c:pt idx="669">
                  <c:v>47.096577017114917</c:v>
                </c:pt>
                <c:pt idx="670">
                  <c:v>46.729828850855746</c:v>
                </c:pt>
                <c:pt idx="671">
                  <c:v>46.393643031784841</c:v>
                </c:pt>
                <c:pt idx="672">
                  <c:v>45.904645476772622</c:v>
                </c:pt>
                <c:pt idx="673">
                  <c:v>44.926650366748163</c:v>
                </c:pt>
                <c:pt idx="674">
                  <c:v>44.254278728606359</c:v>
                </c:pt>
                <c:pt idx="675">
                  <c:v>43.123471882640587</c:v>
                </c:pt>
                <c:pt idx="676">
                  <c:v>44.254278728606359</c:v>
                </c:pt>
                <c:pt idx="677">
                  <c:v>44.345965770171155</c:v>
                </c:pt>
                <c:pt idx="678">
                  <c:v>46.210268948655262</c:v>
                </c:pt>
                <c:pt idx="679">
                  <c:v>46.699266503667488</c:v>
                </c:pt>
                <c:pt idx="680">
                  <c:v>47.646699266503667</c:v>
                </c:pt>
                <c:pt idx="681">
                  <c:v>45.78239608801956</c:v>
                </c:pt>
                <c:pt idx="682">
                  <c:v>45.599022004889974</c:v>
                </c:pt>
                <c:pt idx="683">
                  <c:v>45.93520782396088</c:v>
                </c:pt>
                <c:pt idx="684">
                  <c:v>44.62102689486553</c:v>
                </c:pt>
                <c:pt idx="685">
                  <c:v>44.223716381418093</c:v>
                </c:pt>
                <c:pt idx="686">
                  <c:v>44.926650366748163</c:v>
                </c:pt>
                <c:pt idx="687">
                  <c:v>44.651589242053788</c:v>
                </c:pt>
                <c:pt idx="688">
                  <c:v>45.110024449877756</c:v>
                </c:pt>
                <c:pt idx="689">
                  <c:v>45.07946210268949</c:v>
                </c:pt>
                <c:pt idx="690">
                  <c:v>45.140586797066021</c:v>
                </c:pt>
                <c:pt idx="691">
                  <c:v>45.751833740831302</c:v>
                </c:pt>
                <c:pt idx="692">
                  <c:v>46.668704156479215</c:v>
                </c:pt>
                <c:pt idx="693">
                  <c:v>46.699266503667488</c:v>
                </c:pt>
                <c:pt idx="694">
                  <c:v>45.965770171149146</c:v>
                </c:pt>
                <c:pt idx="695">
                  <c:v>46.0880195599022</c:v>
                </c:pt>
                <c:pt idx="696">
                  <c:v>46.301955990220051</c:v>
                </c:pt>
                <c:pt idx="697">
                  <c:v>46.0880195599022</c:v>
                </c:pt>
                <c:pt idx="698">
                  <c:v>46.24083129584352</c:v>
                </c:pt>
                <c:pt idx="699">
                  <c:v>46.668704156479215</c:v>
                </c:pt>
                <c:pt idx="700">
                  <c:v>45.996332518337404</c:v>
                </c:pt>
                <c:pt idx="701">
                  <c:v>46.454767726161371</c:v>
                </c:pt>
                <c:pt idx="702">
                  <c:v>46.729828850855746</c:v>
                </c:pt>
                <c:pt idx="703">
                  <c:v>46.515892420537895</c:v>
                </c:pt>
                <c:pt idx="704">
                  <c:v>46.24083129584352</c:v>
                </c:pt>
                <c:pt idx="705">
                  <c:v>47.249388753056238</c:v>
                </c:pt>
                <c:pt idx="706">
                  <c:v>48.166259168704158</c:v>
                </c:pt>
                <c:pt idx="707">
                  <c:v>48.808068459657704</c:v>
                </c:pt>
                <c:pt idx="708">
                  <c:v>49.755501222493884</c:v>
                </c:pt>
                <c:pt idx="709">
                  <c:v>49.44987775061125</c:v>
                </c:pt>
                <c:pt idx="710">
                  <c:v>49.083129584352086</c:v>
                </c:pt>
                <c:pt idx="711">
                  <c:v>48.471882640586792</c:v>
                </c:pt>
                <c:pt idx="712">
                  <c:v>48.808068459657704</c:v>
                </c:pt>
                <c:pt idx="713">
                  <c:v>49.755501222493884</c:v>
                </c:pt>
                <c:pt idx="714">
                  <c:v>49.877750611246945</c:v>
                </c:pt>
                <c:pt idx="715">
                  <c:v>49.022004889975548</c:v>
                </c:pt>
                <c:pt idx="716">
                  <c:v>49.266503667481658</c:v>
                </c:pt>
                <c:pt idx="717">
                  <c:v>48.808068459657704</c:v>
                </c:pt>
                <c:pt idx="718">
                  <c:v>48.777506112469432</c:v>
                </c:pt>
                <c:pt idx="719">
                  <c:v>49.022004889975548</c:v>
                </c:pt>
                <c:pt idx="720">
                  <c:v>48.471882640586792</c:v>
                </c:pt>
                <c:pt idx="721">
                  <c:v>46.699266503667488</c:v>
                </c:pt>
                <c:pt idx="722">
                  <c:v>47.799511002444994</c:v>
                </c:pt>
                <c:pt idx="723">
                  <c:v>47.463325183374081</c:v>
                </c:pt>
                <c:pt idx="724">
                  <c:v>47.707823960880198</c:v>
                </c:pt>
                <c:pt idx="725">
                  <c:v>48.013447432762831</c:v>
                </c:pt>
                <c:pt idx="726">
                  <c:v>48.83863080684597</c:v>
                </c:pt>
                <c:pt idx="727">
                  <c:v>48.380195599022009</c:v>
                </c:pt>
                <c:pt idx="728">
                  <c:v>48.25794621026894</c:v>
                </c:pt>
                <c:pt idx="729">
                  <c:v>47.371638141809292</c:v>
                </c:pt>
                <c:pt idx="730">
                  <c:v>47.310513447432768</c:v>
                </c:pt>
                <c:pt idx="731">
                  <c:v>47.371638141809292</c:v>
                </c:pt>
                <c:pt idx="732">
                  <c:v>45.751833740831302</c:v>
                </c:pt>
                <c:pt idx="733">
                  <c:v>45.78239608801956</c:v>
                </c:pt>
                <c:pt idx="734">
                  <c:v>46.790953545232277</c:v>
                </c:pt>
                <c:pt idx="735">
                  <c:v>46.882640586797066</c:v>
                </c:pt>
                <c:pt idx="736">
                  <c:v>47.157701711491441</c:v>
                </c:pt>
                <c:pt idx="737">
                  <c:v>47.371638141809292</c:v>
                </c:pt>
                <c:pt idx="738">
                  <c:v>47.249388753056238</c:v>
                </c:pt>
                <c:pt idx="739">
                  <c:v>46.424205378973113</c:v>
                </c:pt>
                <c:pt idx="740">
                  <c:v>46.699266503667488</c:v>
                </c:pt>
                <c:pt idx="741">
                  <c:v>46.607579462102692</c:v>
                </c:pt>
                <c:pt idx="742">
                  <c:v>46.393643031784841</c:v>
                </c:pt>
                <c:pt idx="743">
                  <c:v>45.996332518337404</c:v>
                </c:pt>
                <c:pt idx="744">
                  <c:v>46.026894865525676</c:v>
                </c:pt>
                <c:pt idx="745">
                  <c:v>45.78239608801956</c:v>
                </c:pt>
                <c:pt idx="746">
                  <c:v>45.354523227383872</c:v>
                </c:pt>
                <c:pt idx="747">
                  <c:v>45.23227383863081</c:v>
                </c:pt>
                <c:pt idx="748">
                  <c:v>44.865525672371639</c:v>
                </c:pt>
                <c:pt idx="749">
                  <c:v>44.162591687041562</c:v>
                </c:pt>
                <c:pt idx="750">
                  <c:v>44.07090464547678</c:v>
                </c:pt>
                <c:pt idx="751">
                  <c:v>43.856968215158929</c:v>
                </c:pt>
                <c:pt idx="752">
                  <c:v>44.407090464547679</c:v>
                </c:pt>
                <c:pt idx="753">
                  <c:v>43.429095354523227</c:v>
                </c:pt>
                <c:pt idx="754">
                  <c:v>43.306845965770172</c:v>
                </c:pt>
                <c:pt idx="755">
                  <c:v>43.704156479217602</c:v>
                </c:pt>
                <c:pt idx="756">
                  <c:v>43.429095354523227</c:v>
                </c:pt>
                <c:pt idx="757">
                  <c:v>42.909535452322736</c:v>
                </c:pt>
                <c:pt idx="758">
                  <c:v>43.062347188264063</c:v>
                </c:pt>
                <c:pt idx="759">
                  <c:v>42.909535452322736</c:v>
                </c:pt>
                <c:pt idx="760">
                  <c:v>42.909535452322736</c:v>
                </c:pt>
                <c:pt idx="761">
                  <c:v>43.826405867970664</c:v>
                </c:pt>
                <c:pt idx="762">
                  <c:v>42.237163814180931</c:v>
                </c:pt>
                <c:pt idx="763">
                  <c:v>42.267726161369197</c:v>
                </c:pt>
                <c:pt idx="764">
                  <c:v>41.534229828850854</c:v>
                </c:pt>
                <c:pt idx="765">
                  <c:v>41.87041564792176</c:v>
                </c:pt>
                <c:pt idx="766">
                  <c:v>42.114914425427877</c:v>
                </c:pt>
                <c:pt idx="767">
                  <c:v>41.962102689486549</c:v>
                </c:pt>
                <c:pt idx="768">
                  <c:v>41.656479217603916</c:v>
                </c:pt>
                <c:pt idx="769">
                  <c:v>40.86185819070905</c:v>
                </c:pt>
                <c:pt idx="770">
                  <c:v>40.831295843520785</c:v>
                </c:pt>
                <c:pt idx="771">
                  <c:v>40.86185819070905</c:v>
                </c:pt>
                <c:pt idx="772">
                  <c:v>40.128361858190708</c:v>
                </c:pt>
                <c:pt idx="773">
                  <c:v>39.700488997555013</c:v>
                </c:pt>
                <c:pt idx="774">
                  <c:v>39.883863080684598</c:v>
                </c:pt>
                <c:pt idx="775">
                  <c:v>40.128361858190708</c:v>
                </c:pt>
                <c:pt idx="776">
                  <c:v>39.303178484107583</c:v>
                </c:pt>
                <c:pt idx="777">
                  <c:v>38.508557457212717</c:v>
                </c:pt>
                <c:pt idx="778">
                  <c:v>38.814180929095357</c:v>
                </c:pt>
                <c:pt idx="779">
                  <c:v>37.561124694376531</c:v>
                </c:pt>
                <c:pt idx="780">
                  <c:v>37.10268948655257</c:v>
                </c:pt>
                <c:pt idx="781">
                  <c:v>39.180929095354522</c:v>
                </c:pt>
                <c:pt idx="782">
                  <c:v>38.172371638141811</c:v>
                </c:pt>
                <c:pt idx="783">
                  <c:v>38.783618581907092</c:v>
                </c:pt>
                <c:pt idx="784">
                  <c:v>39.180929095354522</c:v>
                </c:pt>
                <c:pt idx="785">
                  <c:v>40.006112469437646</c:v>
                </c:pt>
                <c:pt idx="786">
                  <c:v>40.372860635696824</c:v>
                </c:pt>
                <c:pt idx="787">
                  <c:v>39.517114914425434</c:v>
                </c:pt>
                <c:pt idx="788">
                  <c:v>38.294621026894866</c:v>
                </c:pt>
                <c:pt idx="789">
                  <c:v>39.822738386308068</c:v>
                </c:pt>
                <c:pt idx="790">
                  <c:v>39.792176039119809</c:v>
                </c:pt>
                <c:pt idx="791">
                  <c:v>39.731051344743271</c:v>
                </c:pt>
                <c:pt idx="792">
                  <c:v>39.211491442542787</c:v>
                </c:pt>
                <c:pt idx="793">
                  <c:v>38.355745721271397</c:v>
                </c:pt>
                <c:pt idx="794">
                  <c:v>38.844743276283623</c:v>
                </c:pt>
                <c:pt idx="795">
                  <c:v>38.325183374083132</c:v>
                </c:pt>
                <c:pt idx="796">
                  <c:v>38.905867970660147</c:v>
                </c:pt>
                <c:pt idx="797">
                  <c:v>39.700488997555013</c:v>
                </c:pt>
                <c:pt idx="798">
                  <c:v>39.24205378973106</c:v>
                </c:pt>
                <c:pt idx="799">
                  <c:v>40.678484107579465</c:v>
                </c:pt>
                <c:pt idx="800">
                  <c:v>40.128361858190708</c:v>
                </c:pt>
                <c:pt idx="801">
                  <c:v>39.700488997555013</c:v>
                </c:pt>
                <c:pt idx="802">
                  <c:v>40.70904645476773</c:v>
                </c:pt>
                <c:pt idx="803">
                  <c:v>40.036674816625926</c:v>
                </c:pt>
                <c:pt idx="804">
                  <c:v>40.3117359413203</c:v>
                </c:pt>
                <c:pt idx="805">
                  <c:v>40.586797066014675</c:v>
                </c:pt>
                <c:pt idx="806">
                  <c:v>40.067237163814184</c:v>
                </c:pt>
                <c:pt idx="807">
                  <c:v>40.984107579462105</c:v>
                </c:pt>
                <c:pt idx="808">
                  <c:v>41.717603911980447</c:v>
                </c:pt>
                <c:pt idx="809">
                  <c:v>41.656479217603916</c:v>
                </c:pt>
                <c:pt idx="810">
                  <c:v>41.839853300733495</c:v>
                </c:pt>
                <c:pt idx="811">
                  <c:v>42.512224938875306</c:v>
                </c:pt>
                <c:pt idx="812">
                  <c:v>42.756723716381423</c:v>
                </c:pt>
                <c:pt idx="813">
                  <c:v>41.87041564792176</c:v>
                </c:pt>
                <c:pt idx="814">
                  <c:v>43.001222493887532</c:v>
                </c:pt>
                <c:pt idx="815">
                  <c:v>42.909535452322736</c:v>
                </c:pt>
                <c:pt idx="816">
                  <c:v>43.643031784841071</c:v>
                </c:pt>
                <c:pt idx="817">
                  <c:v>43.673594132029343</c:v>
                </c:pt>
                <c:pt idx="818">
                  <c:v>43.154034229828852</c:v>
                </c:pt>
                <c:pt idx="819">
                  <c:v>44.193154034229835</c:v>
                </c:pt>
                <c:pt idx="820">
                  <c:v>44.896088019559905</c:v>
                </c:pt>
                <c:pt idx="821">
                  <c:v>44.682151589242054</c:v>
                </c:pt>
                <c:pt idx="822">
                  <c:v>45.048899755501218</c:v>
                </c:pt>
                <c:pt idx="823">
                  <c:v>45.293398533007334</c:v>
                </c:pt>
                <c:pt idx="824">
                  <c:v>44.437652811735944</c:v>
                </c:pt>
                <c:pt idx="825">
                  <c:v>44.345965770171155</c:v>
                </c:pt>
                <c:pt idx="826">
                  <c:v>44.46821515892421</c:v>
                </c:pt>
                <c:pt idx="827">
                  <c:v>44.62102689486553</c:v>
                </c:pt>
                <c:pt idx="828">
                  <c:v>44.743276283618584</c:v>
                </c:pt>
                <c:pt idx="829">
                  <c:v>45.599022004889974</c:v>
                </c:pt>
                <c:pt idx="830">
                  <c:v>45.23227383863081</c:v>
                </c:pt>
                <c:pt idx="831">
                  <c:v>44.498777506112468</c:v>
                </c:pt>
                <c:pt idx="832">
                  <c:v>44.590464547677264</c:v>
                </c:pt>
                <c:pt idx="833">
                  <c:v>45.140586797066021</c:v>
                </c:pt>
                <c:pt idx="834">
                  <c:v>44.804400977995108</c:v>
                </c:pt>
                <c:pt idx="835">
                  <c:v>45.568459657701709</c:v>
                </c:pt>
                <c:pt idx="836">
                  <c:v>45.843520782396084</c:v>
                </c:pt>
                <c:pt idx="837">
                  <c:v>46.607579462102692</c:v>
                </c:pt>
                <c:pt idx="838">
                  <c:v>46.0880195599022</c:v>
                </c:pt>
                <c:pt idx="839">
                  <c:v>45.93520782396088</c:v>
                </c:pt>
                <c:pt idx="840">
                  <c:v>46.179706601466997</c:v>
                </c:pt>
                <c:pt idx="841">
                  <c:v>46.363080684596575</c:v>
                </c:pt>
                <c:pt idx="842">
                  <c:v>46.882640586797066</c:v>
                </c:pt>
                <c:pt idx="843">
                  <c:v>45.721271393643029</c:v>
                </c:pt>
                <c:pt idx="844">
                  <c:v>45.904645476772622</c:v>
                </c:pt>
                <c:pt idx="845">
                  <c:v>45.996332518337404</c:v>
                </c:pt>
                <c:pt idx="846">
                  <c:v>46.760391198044012</c:v>
                </c:pt>
                <c:pt idx="847">
                  <c:v>46.943765281173597</c:v>
                </c:pt>
                <c:pt idx="848">
                  <c:v>47.188264058679707</c:v>
                </c:pt>
                <c:pt idx="849">
                  <c:v>47.188264058679707</c:v>
                </c:pt>
                <c:pt idx="850">
                  <c:v>46.882640586797066</c:v>
                </c:pt>
                <c:pt idx="851">
                  <c:v>46.057457212713935</c:v>
                </c:pt>
                <c:pt idx="852">
                  <c:v>45.751833740831302</c:v>
                </c:pt>
                <c:pt idx="853">
                  <c:v>46.515892420537895</c:v>
                </c:pt>
                <c:pt idx="854">
                  <c:v>46.393643031784841</c:v>
                </c:pt>
                <c:pt idx="855">
                  <c:v>45.904645476772622</c:v>
                </c:pt>
                <c:pt idx="856">
                  <c:v>46.179706601466997</c:v>
                </c:pt>
                <c:pt idx="857">
                  <c:v>47.096577017114917</c:v>
                </c:pt>
                <c:pt idx="858">
                  <c:v>47.127139364303176</c:v>
                </c:pt>
                <c:pt idx="859">
                  <c:v>46.63814180929095</c:v>
                </c:pt>
                <c:pt idx="860">
                  <c:v>47.066014669926652</c:v>
                </c:pt>
                <c:pt idx="861">
                  <c:v>47.188264058679707</c:v>
                </c:pt>
                <c:pt idx="862">
                  <c:v>46.271393643031786</c:v>
                </c:pt>
                <c:pt idx="863">
                  <c:v>45.78239608801956</c:v>
                </c:pt>
                <c:pt idx="864">
                  <c:v>45.751833740831302</c:v>
                </c:pt>
                <c:pt idx="865">
                  <c:v>45.568459657701709</c:v>
                </c:pt>
                <c:pt idx="866">
                  <c:v>46.179706601466997</c:v>
                </c:pt>
                <c:pt idx="867">
                  <c:v>46.607579462102692</c:v>
                </c:pt>
                <c:pt idx="868">
                  <c:v>46.393643031784841</c:v>
                </c:pt>
                <c:pt idx="869">
                  <c:v>46.424205378973113</c:v>
                </c:pt>
                <c:pt idx="870">
                  <c:v>46.699266503667488</c:v>
                </c:pt>
                <c:pt idx="871">
                  <c:v>45.843520782396084</c:v>
                </c:pt>
                <c:pt idx="872">
                  <c:v>45.660146699266505</c:v>
                </c:pt>
                <c:pt idx="873">
                  <c:v>45.629584352078247</c:v>
                </c:pt>
                <c:pt idx="874">
                  <c:v>46.668704156479215</c:v>
                </c:pt>
                <c:pt idx="875">
                  <c:v>46.821515892420543</c:v>
                </c:pt>
                <c:pt idx="876">
                  <c:v>47.310513447432768</c:v>
                </c:pt>
                <c:pt idx="877">
                  <c:v>48.074572127139369</c:v>
                </c:pt>
                <c:pt idx="878">
                  <c:v>47.585574572127143</c:v>
                </c:pt>
                <c:pt idx="879">
                  <c:v>46.760391198044012</c:v>
                </c:pt>
                <c:pt idx="880">
                  <c:v>46.515892420537895</c:v>
                </c:pt>
                <c:pt idx="881">
                  <c:v>46.271393643031786</c:v>
                </c:pt>
                <c:pt idx="882">
                  <c:v>46.63814180929095</c:v>
                </c:pt>
                <c:pt idx="883">
                  <c:v>46.515892420537895</c:v>
                </c:pt>
                <c:pt idx="884">
                  <c:v>47.188264058679707</c:v>
                </c:pt>
                <c:pt idx="885">
                  <c:v>47.555012224938878</c:v>
                </c:pt>
                <c:pt idx="886">
                  <c:v>47.83007334963326</c:v>
                </c:pt>
                <c:pt idx="887">
                  <c:v>47.127139364303176</c:v>
                </c:pt>
                <c:pt idx="888">
                  <c:v>48.044009779951111</c:v>
                </c:pt>
                <c:pt idx="889">
                  <c:v>46.882640586797066</c:v>
                </c:pt>
                <c:pt idx="890">
                  <c:v>46.577017114914426</c:v>
                </c:pt>
                <c:pt idx="891">
                  <c:v>47.585574572127143</c:v>
                </c:pt>
                <c:pt idx="892">
                  <c:v>47.982885085574566</c:v>
                </c:pt>
                <c:pt idx="893">
                  <c:v>47.768948655256729</c:v>
                </c:pt>
                <c:pt idx="894">
                  <c:v>47.952322738386307</c:v>
                </c:pt>
                <c:pt idx="895">
                  <c:v>47.616136919315402</c:v>
                </c:pt>
                <c:pt idx="896">
                  <c:v>47.432762836185823</c:v>
                </c:pt>
                <c:pt idx="897">
                  <c:v>47.402200488997551</c:v>
                </c:pt>
                <c:pt idx="898">
                  <c:v>47.310513447432768</c:v>
                </c:pt>
                <c:pt idx="899">
                  <c:v>48.227383863080682</c:v>
                </c:pt>
                <c:pt idx="900">
                  <c:v>47.555012224938878</c:v>
                </c:pt>
                <c:pt idx="901">
                  <c:v>47.891198044009784</c:v>
                </c:pt>
                <c:pt idx="902">
                  <c:v>47.799511002444994</c:v>
                </c:pt>
                <c:pt idx="903">
                  <c:v>48.533007334963322</c:v>
                </c:pt>
                <c:pt idx="904">
                  <c:v>47.952322738386307</c:v>
                </c:pt>
                <c:pt idx="905">
                  <c:v>48.624694376528119</c:v>
                </c:pt>
                <c:pt idx="906">
                  <c:v>48.105134474327635</c:v>
                </c:pt>
                <c:pt idx="907">
                  <c:v>47.891198044009784</c:v>
                </c:pt>
                <c:pt idx="908">
                  <c:v>47.463325183374081</c:v>
                </c:pt>
                <c:pt idx="909">
                  <c:v>47.188264058679707</c:v>
                </c:pt>
                <c:pt idx="910">
                  <c:v>46.699266503667488</c:v>
                </c:pt>
                <c:pt idx="911">
                  <c:v>46.33251833740831</c:v>
                </c:pt>
                <c:pt idx="912">
                  <c:v>46.33251833740831</c:v>
                </c:pt>
                <c:pt idx="913">
                  <c:v>45.751833740831302</c:v>
                </c:pt>
                <c:pt idx="914">
                  <c:v>46.33251833740831</c:v>
                </c:pt>
                <c:pt idx="915">
                  <c:v>45.415647921760396</c:v>
                </c:pt>
                <c:pt idx="916">
                  <c:v>45.78239608801956</c:v>
                </c:pt>
                <c:pt idx="917">
                  <c:v>46.0880195599022</c:v>
                </c:pt>
                <c:pt idx="918">
                  <c:v>46.485330073349637</c:v>
                </c:pt>
                <c:pt idx="919">
                  <c:v>46.699266503667488</c:v>
                </c:pt>
                <c:pt idx="920">
                  <c:v>47.279951100244503</c:v>
                </c:pt>
                <c:pt idx="921">
                  <c:v>47.218826405867972</c:v>
                </c:pt>
                <c:pt idx="922">
                  <c:v>47.096577017114917</c:v>
                </c:pt>
                <c:pt idx="923">
                  <c:v>47.524449877750612</c:v>
                </c:pt>
                <c:pt idx="924">
                  <c:v>47.188264058679707</c:v>
                </c:pt>
                <c:pt idx="925">
                  <c:v>47.707823960880198</c:v>
                </c:pt>
                <c:pt idx="926">
                  <c:v>47.83007334963326</c:v>
                </c:pt>
                <c:pt idx="927">
                  <c:v>47.799511002444994</c:v>
                </c:pt>
                <c:pt idx="928">
                  <c:v>48.013447432762831</c:v>
                </c:pt>
                <c:pt idx="929">
                  <c:v>47.83007334963326</c:v>
                </c:pt>
                <c:pt idx="930">
                  <c:v>47.157701711491441</c:v>
                </c:pt>
                <c:pt idx="931">
                  <c:v>47.310513447432768</c:v>
                </c:pt>
                <c:pt idx="932">
                  <c:v>46.852078239608801</c:v>
                </c:pt>
                <c:pt idx="933">
                  <c:v>47.279951100244503</c:v>
                </c:pt>
                <c:pt idx="934">
                  <c:v>47.249388753056238</c:v>
                </c:pt>
                <c:pt idx="935">
                  <c:v>47.188264058679707</c:v>
                </c:pt>
                <c:pt idx="936">
                  <c:v>46.821515892420543</c:v>
                </c:pt>
                <c:pt idx="937">
                  <c:v>46.729828850855746</c:v>
                </c:pt>
                <c:pt idx="938">
                  <c:v>46.271393643031786</c:v>
                </c:pt>
                <c:pt idx="939">
                  <c:v>46.852078239608801</c:v>
                </c:pt>
                <c:pt idx="940">
                  <c:v>47.066014669926652</c:v>
                </c:pt>
                <c:pt idx="941">
                  <c:v>47.341075794621027</c:v>
                </c:pt>
                <c:pt idx="942">
                  <c:v>47.616136919315402</c:v>
                </c:pt>
                <c:pt idx="943">
                  <c:v>47.738386308068456</c:v>
                </c:pt>
                <c:pt idx="944">
                  <c:v>47.188264058679707</c:v>
                </c:pt>
                <c:pt idx="945">
                  <c:v>47.249388753056238</c:v>
                </c:pt>
                <c:pt idx="946">
                  <c:v>46.729828850855746</c:v>
                </c:pt>
                <c:pt idx="947">
                  <c:v>46.882640586797066</c:v>
                </c:pt>
                <c:pt idx="948">
                  <c:v>47.188264058679707</c:v>
                </c:pt>
                <c:pt idx="949">
                  <c:v>46.699266503667488</c:v>
                </c:pt>
                <c:pt idx="950">
                  <c:v>47.279951100244503</c:v>
                </c:pt>
                <c:pt idx="951">
                  <c:v>47.218826405867972</c:v>
                </c:pt>
                <c:pt idx="952">
                  <c:v>47.799511002444994</c:v>
                </c:pt>
                <c:pt idx="953">
                  <c:v>48.013447432762831</c:v>
                </c:pt>
                <c:pt idx="954">
                  <c:v>47.677261613691932</c:v>
                </c:pt>
                <c:pt idx="955">
                  <c:v>47.616136919315402</c:v>
                </c:pt>
                <c:pt idx="956">
                  <c:v>47.982885085574566</c:v>
                </c:pt>
                <c:pt idx="957">
                  <c:v>48.441320293398533</c:v>
                </c:pt>
                <c:pt idx="958">
                  <c:v>48.533007334963322</c:v>
                </c:pt>
                <c:pt idx="959">
                  <c:v>48.59413202933986</c:v>
                </c:pt>
                <c:pt idx="960">
                  <c:v>49.052567237163807</c:v>
                </c:pt>
                <c:pt idx="961">
                  <c:v>48.685819070904643</c:v>
                </c:pt>
                <c:pt idx="962">
                  <c:v>49.022004889975548</c:v>
                </c:pt>
                <c:pt idx="963">
                  <c:v>49.205378973105134</c:v>
                </c:pt>
                <c:pt idx="964">
                  <c:v>49.052567237163807</c:v>
                </c:pt>
                <c:pt idx="965">
                  <c:v>49.358190709046461</c:v>
                </c:pt>
                <c:pt idx="966">
                  <c:v>48.441320293398533</c:v>
                </c:pt>
                <c:pt idx="967">
                  <c:v>48.502444987775057</c:v>
                </c:pt>
                <c:pt idx="968">
                  <c:v>48.563569682151595</c:v>
                </c:pt>
                <c:pt idx="969">
                  <c:v>48.410757946210268</c:v>
                </c:pt>
                <c:pt idx="970">
                  <c:v>48.930317848410759</c:v>
                </c:pt>
                <c:pt idx="971">
                  <c:v>49.083129584352086</c:v>
                </c:pt>
                <c:pt idx="972">
                  <c:v>49.022004889975548</c:v>
                </c:pt>
                <c:pt idx="973">
                  <c:v>48.991442542787283</c:v>
                </c:pt>
                <c:pt idx="974">
                  <c:v>49.113691931540352</c:v>
                </c:pt>
                <c:pt idx="975">
                  <c:v>49.205378973105134</c:v>
                </c:pt>
                <c:pt idx="976">
                  <c:v>48.655256723716384</c:v>
                </c:pt>
                <c:pt idx="977">
                  <c:v>48.716381418092908</c:v>
                </c:pt>
                <c:pt idx="978">
                  <c:v>48.624694376528119</c:v>
                </c:pt>
                <c:pt idx="979">
                  <c:v>48.319070904645486</c:v>
                </c:pt>
                <c:pt idx="980">
                  <c:v>48.28850855745722</c:v>
                </c:pt>
                <c:pt idx="981">
                  <c:v>48.135696821515893</c:v>
                </c:pt>
                <c:pt idx="982">
                  <c:v>48.013447432762831</c:v>
                </c:pt>
                <c:pt idx="983">
                  <c:v>47.402200488997551</c:v>
                </c:pt>
                <c:pt idx="984">
                  <c:v>48.013447432762831</c:v>
                </c:pt>
                <c:pt idx="985">
                  <c:v>47.83007334963326</c:v>
                </c:pt>
                <c:pt idx="986">
                  <c:v>48.013447432762831</c:v>
                </c:pt>
                <c:pt idx="987">
                  <c:v>46.699266503667488</c:v>
                </c:pt>
                <c:pt idx="988">
                  <c:v>46.454767726161371</c:v>
                </c:pt>
                <c:pt idx="989">
                  <c:v>46.301955990220051</c:v>
                </c:pt>
                <c:pt idx="990">
                  <c:v>47.555012224938878</c:v>
                </c:pt>
                <c:pt idx="991">
                  <c:v>47.188264058679707</c:v>
                </c:pt>
                <c:pt idx="992">
                  <c:v>47.127139364303176</c:v>
                </c:pt>
                <c:pt idx="993">
                  <c:v>47.096577017114917</c:v>
                </c:pt>
                <c:pt idx="994">
                  <c:v>47.738386308068456</c:v>
                </c:pt>
                <c:pt idx="995">
                  <c:v>47.952322738386307</c:v>
                </c:pt>
                <c:pt idx="996">
                  <c:v>47.463325183374081</c:v>
                </c:pt>
                <c:pt idx="997">
                  <c:v>47.432762836185823</c:v>
                </c:pt>
                <c:pt idx="998">
                  <c:v>47.066014669926652</c:v>
                </c:pt>
                <c:pt idx="999">
                  <c:v>47.157701711491441</c:v>
                </c:pt>
                <c:pt idx="1000">
                  <c:v>46.943765281173597</c:v>
                </c:pt>
                <c:pt idx="1001">
                  <c:v>47.677261613691932</c:v>
                </c:pt>
                <c:pt idx="1002">
                  <c:v>47.738386308068456</c:v>
                </c:pt>
                <c:pt idx="1003">
                  <c:v>47.83007334963326</c:v>
                </c:pt>
                <c:pt idx="1004">
                  <c:v>47.891198044009784</c:v>
                </c:pt>
                <c:pt idx="1005">
                  <c:v>47.860635696821518</c:v>
                </c:pt>
                <c:pt idx="1006">
                  <c:v>48.319070904645486</c:v>
                </c:pt>
                <c:pt idx="1007">
                  <c:v>48.25794621026894</c:v>
                </c:pt>
                <c:pt idx="1008">
                  <c:v>48.930317848410759</c:v>
                </c:pt>
                <c:pt idx="1009">
                  <c:v>50.122249388753062</c:v>
                </c:pt>
                <c:pt idx="1010">
                  <c:v>50.397310513447437</c:v>
                </c:pt>
                <c:pt idx="1011">
                  <c:v>49.174816625916876</c:v>
                </c:pt>
                <c:pt idx="1012">
                  <c:v>49.44987775061125</c:v>
                </c:pt>
                <c:pt idx="1013">
                  <c:v>49.235941320293399</c:v>
                </c:pt>
                <c:pt idx="1014">
                  <c:v>49.388753056234727</c:v>
                </c:pt>
                <c:pt idx="1015">
                  <c:v>49.724938875305625</c:v>
                </c:pt>
                <c:pt idx="1016">
                  <c:v>49.938875305623476</c:v>
                </c:pt>
                <c:pt idx="1017">
                  <c:v>50.122249388753062</c:v>
                </c:pt>
                <c:pt idx="1018">
                  <c:v>49.786063569682149</c:v>
                </c:pt>
                <c:pt idx="1019">
                  <c:v>50.122249388753062</c:v>
                </c:pt>
                <c:pt idx="1020">
                  <c:v>50.366748166259178</c:v>
                </c:pt>
                <c:pt idx="1021">
                  <c:v>50.519559902200484</c:v>
                </c:pt>
                <c:pt idx="1022">
                  <c:v>50.55012224938875</c:v>
                </c:pt>
                <c:pt idx="1023">
                  <c:v>49.663814180929101</c:v>
                </c:pt>
                <c:pt idx="1024">
                  <c:v>49.908312958435211</c:v>
                </c:pt>
                <c:pt idx="1025">
                  <c:v>50.152811735941327</c:v>
                </c:pt>
                <c:pt idx="1026">
                  <c:v>50.611246943765273</c:v>
                </c:pt>
                <c:pt idx="1027">
                  <c:v>51.497555012224936</c:v>
                </c:pt>
                <c:pt idx="1028">
                  <c:v>51.314180929095357</c:v>
                </c:pt>
                <c:pt idx="1029">
                  <c:v>50.825183374083124</c:v>
                </c:pt>
                <c:pt idx="1030">
                  <c:v>50.764058679706601</c:v>
                </c:pt>
                <c:pt idx="1031">
                  <c:v>51.161369193154037</c:v>
                </c:pt>
                <c:pt idx="1032">
                  <c:v>51.436430317848412</c:v>
                </c:pt>
                <c:pt idx="1033">
                  <c:v>51.283618581907085</c:v>
                </c:pt>
                <c:pt idx="1034">
                  <c:v>51.069682151589248</c:v>
                </c:pt>
                <c:pt idx="1035">
                  <c:v>51.436430317848412</c:v>
                </c:pt>
                <c:pt idx="1036">
                  <c:v>51.344743276283623</c:v>
                </c:pt>
                <c:pt idx="1037">
                  <c:v>51.130806845965772</c:v>
                </c:pt>
                <c:pt idx="1038">
                  <c:v>51.344743276283623</c:v>
                </c:pt>
                <c:pt idx="1039">
                  <c:v>51.314180929095357</c:v>
                </c:pt>
                <c:pt idx="1040">
                  <c:v>51.650366748166256</c:v>
                </c:pt>
                <c:pt idx="1041">
                  <c:v>51.314180929095357</c:v>
                </c:pt>
                <c:pt idx="1042">
                  <c:v>50.672371638141811</c:v>
                </c:pt>
                <c:pt idx="1043">
                  <c:v>51.069682151589248</c:v>
                </c:pt>
                <c:pt idx="1044">
                  <c:v>51.039119804400976</c:v>
                </c:pt>
                <c:pt idx="1045">
                  <c:v>50.764058679706601</c:v>
                </c:pt>
                <c:pt idx="1046">
                  <c:v>50.794621026894859</c:v>
                </c:pt>
                <c:pt idx="1047">
                  <c:v>51.436430317848412</c:v>
                </c:pt>
                <c:pt idx="1048">
                  <c:v>51.803178484107583</c:v>
                </c:pt>
                <c:pt idx="1049">
                  <c:v>51.864303178484107</c:v>
                </c:pt>
                <c:pt idx="1050">
                  <c:v>51.375305623471881</c:v>
                </c:pt>
                <c:pt idx="1051">
                  <c:v>51.619804400977998</c:v>
                </c:pt>
                <c:pt idx="1052">
                  <c:v>51.803178484107583</c:v>
                </c:pt>
                <c:pt idx="1053">
                  <c:v>52.383863080684591</c:v>
                </c:pt>
                <c:pt idx="1054">
                  <c:v>52.720048899755511</c:v>
                </c:pt>
                <c:pt idx="1055">
                  <c:v>53.545232273838636</c:v>
                </c:pt>
                <c:pt idx="1056">
                  <c:v>53.392420537897308</c:v>
                </c:pt>
                <c:pt idx="1057">
                  <c:v>53.086797066014668</c:v>
                </c:pt>
                <c:pt idx="1058">
                  <c:v>52.353300733496333</c:v>
                </c:pt>
                <c:pt idx="1059">
                  <c:v>52.75061124694377</c:v>
                </c:pt>
                <c:pt idx="1060">
                  <c:v>53.178484107579457</c:v>
                </c:pt>
                <c:pt idx="1061">
                  <c:v>52.597799511002442</c:v>
                </c:pt>
                <c:pt idx="1062">
                  <c:v>52.903422982885083</c:v>
                </c:pt>
                <c:pt idx="1063">
                  <c:v>52.322738386308068</c:v>
                </c:pt>
                <c:pt idx="1064">
                  <c:v>52.567237163814184</c:v>
                </c:pt>
                <c:pt idx="1065">
                  <c:v>52.353300733496333</c:v>
                </c:pt>
                <c:pt idx="1066">
                  <c:v>52.444987775061136</c:v>
                </c:pt>
                <c:pt idx="1067">
                  <c:v>51.986552567237169</c:v>
                </c:pt>
                <c:pt idx="1068">
                  <c:v>52.475550122249395</c:v>
                </c:pt>
                <c:pt idx="1069">
                  <c:v>52.444987775061136</c:v>
                </c:pt>
                <c:pt idx="1070">
                  <c:v>52.536674816625919</c:v>
                </c:pt>
                <c:pt idx="1071">
                  <c:v>51.894865525672373</c:v>
                </c:pt>
                <c:pt idx="1072">
                  <c:v>51.55867970660146</c:v>
                </c:pt>
                <c:pt idx="1073">
                  <c:v>51.772616136919311</c:v>
                </c:pt>
                <c:pt idx="1074">
                  <c:v>51.955990220048911</c:v>
                </c:pt>
                <c:pt idx="1075">
                  <c:v>51.619804400977998</c:v>
                </c:pt>
                <c:pt idx="1076">
                  <c:v>52.322738386308068</c:v>
                </c:pt>
                <c:pt idx="1077">
                  <c:v>52.811735941320293</c:v>
                </c:pt>
                <c:pt idx="1078">
                  <c:v>53.545232273838636</c:v>
                </c:pt>
                <c:pt idx="1079">
                  <c:v>53.300733496332519</c:v>
                </c:pt>
                <c:pt idx="1080">
                  <c:v>52.964547677261621</c:v>
                </c:pt>
                <c:pt idx="1081">
                  <c:v>52.933985330073355</c:v>
                </c:pt>
                <c:pt idx="1082">
                  <c:v>53.239608801955995</c:v>
                </c:pt>
                <c:pt idx="1083">
                  <c:v>53.66748166259169</c:v>
                </c:pt>
                <c:pt idx="1084">
                  <c:v>53.698044009779942</c:v>
                </c:pt>
                <c:pt idx="1085">
                  <c:v>53.575794621026894</c:v>
                </c:pt>
                <c:pt idx="1086">
                  <c:v>53.973105134474316</c:v>
                </c:pt>
                <c:pt idx="1087">
                  <c:v>54.462102689486549</c:v>
                </c:pt>
                <c:pt idx="1088">
                  <c:v>54.339853300733495</c:v>
                </c:pt>
                <c:pt idx="1089">
                  <c:v>54.492665036674815</c:v>
                </c:pt>
                <c:pt idx="1090">
                  <c:v>54.553789731051353</c:v>
                </c:pt>
                <c:pt idx="1091">
                  <c:v>54.248166259168705</c:v>
                </c:pt>
                <c:pt idx="1092">
                  <c:v>54.187041564792167</c:v>
                </c:pt>
                <c:pt idx="1093">
                  <c:v>53.392420537897308</c:v>
                </c:pt>
                <c:pt idx="1094">
                  <c:v>53.484107579462112</c:v>
                </c:pt>
                <c:pt idx="1095">
                  <c:v>53.636919315403418</c:v>
                </c:pt>
                <c:pt idx="1096">
                  <c:v>54.003667481662596</c:v>
                </c:pt>
                <c:pt idx="1097">
                  <c:v>54.278728606356971</c:v>
                </c:pt>
                <c:pt idx="1098">
                  <c:v>54.309290953545243</c:v>
                </c:pt>
                <c:pt idx="1099">
                  <c:v>54.645476772616142</c:v>
                </c:pt>
                <c:pt idx="1100">
                  <c:v>54.309290953545243</c:v>
                </c:pt>
                <c:pt idx="1101">
                  <c:v>54.034229828850869</c:v>
                </c:pt>
                <c:pt idx="1102">
                  <c:v>54.400977995110026</c:v>
                </c:pt>
                <c:pt idx="1103">
                  <c:v>54.125916870415644</c:v>
                </c:pt>
                <c:pt idx="1104">
                  <c:v>54.798288508557455</c:v>
                </c:pt>
                <c:pt idx="1105">
                  <c:v>54.431540342298291</c:v>
                </c:pt>
                <c:pt idx="1106">
                  <c:v>53.51466992665037</c:v>
                </c:pt>
                <c:pt idx="1107">
                  <c:v>53.606356968215167</c:v>
                </c:pt>
                <c:pt idx="1108">
                  <c:v>53.636919315403418</c:v>
                </c:pt>
                <c:pt idx="1109">
                  <c:v>53.636919315403418</c:v>
                </c:pt>
                <c:pt idx="1110">
                  <c:v>53.575794621026894</c:v>
                </c:pt>
                <c:pt idx="1111">
                  <c:v>53.239608801955995</c:v>
                </c:pt>
                <c:pt idx="1112">
                  <c:v>52.353300733496333</c:v>
                </c:pt>
                <c:pt idx="1113">
                  <c:v>52.658924205378973</c:v>
                </c:pt>
                <c:pt idx="1114">
                  <c:v>52.444987775061136</c:v>
                </c:pt>
                <c:pt idx="1115">
                  <c:v>52.322738386308068</c:v>
                </c:pt>
                <c:pt idx="1116">
                  <c:v>53.178484107579457</c:v>
                </c:pt>
                <c:pt idx="1117">
                  <c:v>53.545232273838636</c:v>
                </c:pt>
                <c:pt idx="1118">
                  <c:v>53.453545232273839</c:v>
                </c:pt>
                <c:pt idx="1119">
                  <c:v>54.21760391198044</c:v>
                </c:pt>
                <c:pt idx="1120">
                  <c:v>53.973105134474316</c:v>
                </c:pt>
                <c:pt idx="1121">
                  <c:v>53.51466992665037</c:v>
                </c:pt>
                <c:pt idx="1122">
                  <c:v>53.086797066014668</c:v>
                </c:pt>
                <c:pt idx="1123">
                  <c:v>53.759168704156494</c:v>
                </c:pt>
                <c:pt idx="1124">
                  <c:v>54.003667481662596</c:v>
                </c:pt>
                <c:pt idx="1125">
                  <c:v>54.125916870415644</c:v>
                </c:pt>
                <c:pt idx="1126">
                  <c:v>54.125916870415644</c:v>
                </c:pt>
                <c:pt idx="1127">
                  <c:v>53.698044009779942</c:v>
                </c:pt>
                <c:pt idx="1128">
                  <c:v>54.095354523227392</c:v>
                </c:pt>
                <c:pt idx="1129">
                  <c:v>54.095354523227392</c:v>
                </c:pt>
                <c:pt idx="1130">
                  <c:v>54.06479217603912</c:v>
                </c:pt>
                <c:pt idx="1131">
                  <c:v>53.973105134474316</c:v>
                </c:pt>
                <c:pt idx="1132">
                  <c:v>54.187041564792167</c:v>
                </c:pt>
                <c:pt idx="1133">
                  <c:v>53.942542787286065</c:v>
                </c:pt>
                <c:pt idx="1134">
                  <c:v>53.973105134474316</c:v>
                </c:pt>
                <c:pt idx="1135">
                  <c:v>54.06479217603912</c:v>
                </c:pt>
                <c:pt idx="1136">
                  <c:v>53.575794621026894</c:v>
                </c:pt>
                <c:pt idx="1137">
                  <c:v>53.698044009779942</c:v>
                </c:pt>
                <c:pt idx="1138">
                  <c:v>53.575794621026894</c:v>
                </c:pt>
                <c:pt idx="1139">
                  <c:v>53.545232273838636</c:v>
                </c:pt>
                <c:pt idx="1140">
                  <c:v>53.606356968215167</c:v>
                </c:pt>
                <c:pt idx="1141">
                  <c:v>53.361858190709043</c:v>
                </c:pt>
                <c:pt idx="1142">
                  <c:v>52.842298288508559</c:v>
                </c:pt>
                <c:pt idx="1143">
                  <c:v>53.025672371638144</c:v>
                </c:pt>
                <c:pt idx="1144">
                  <c:v>52.261613691931544</c:v>
                </c:pt>
                <c:pt idx="1145">
                  <c:v>51.314180929095357</c:v>
                </c:pt>
                <c:pt idx="1146">
                  <c:v>50.702933985330077</c:v>
                </c:pt>
                <c:pt idx="1147">
                  <c:v>50.947432762836186</c:v>
                </c:pt>
                <c:pt idx="1148">
                  <c:v>51.405867970660154</c:v>
                </c:pt>
                <c:pt idx="1149">
                  <c:v>51.986552567237169</c:v>
                </c:pt>
                <c:pt idx="1150">
                  <c:v>51.436430317848412</c:v>
                </c:pt>
                <c:pt idx="1151">
                  <c:v>51.589242053789732</c:v>
                </c:pt>
                <c:pt idx="1152">
                  <c:v>51.436430317848412</c:v>
                </c:pt>
                <c:pt idx="1153">
                  <c:v>52.322738386308068</c:v>
                </c:pt>
                <c:pt idx="1154">
                  <c:v>51.589242053789732</c:v>
                </c:pt>
                <c:pt idx="1155">
                  <c:v>51.436430317848412</c:v>
                </c:pt>
                <c:pt idx="1156">
                  <c:v>50.916870415647928</c:v>
                </c:pt>
                <c:pt idx="1157">
                  <c:v>50.886308068459662</c:v>
                </c:pt>
                <c:pt idx="1158">
                  <c:v>50.641809290953553</c:v>
                </c:pt>
                <c:pt idx="1159">
                  <c:v>50.733496332518335</c:v>
                </c:pt>
                <c:pt idx="1160">
                  <c:v>50.275061124694375</c:v>
                </c:pt>
                <c:pt idx="1161">
                  <c:v>50.886308068459662</c:v>
                </c:pt>
                <c:pt idx="1162">
                  <c:v>51.130806845965772</c:v>
                </c:pt>
                <c:pt idx="1163">
                  <c:v>51.833740831295842</c:v>
                </c:pt>
                <c:pt idx="1164">
                  <c:v>51.528117359413208</c:v>
                </c:pt>
                <c:pt idx="1165">
                  <c:v>51.528117359413208</c:v>
                </c:pt>
                <c:pt idx="1166">
                  <c:v>51.803178484107583</c:v>
                </c:pt>
                <c:pt idx="1167">
                  <c:v>51.894865525672373</c:v>
                </c:pt>
                <c:pt idx="1168">
                  <c:v>51.55867970660146</c:v>
                </c:pt>
                <c:pt idx="1169">
                  <c:v>50.886308068459662</c:v>
                </c:pt>
                <c:pt idx="1170">
                  <c:v>51.039119804400976</c:v>
                </c:pt>
                <c:pt idx="1171">
                  <c:v>51.436430317848412</c:v>
                </c:pt>
                <c:pt idx="1172">
                  <c:v>51.283618581907085</c:v>
                </c:pt>
                <c:pt idx="1173">
                  <c:v>51.314180929095357</c:v>
                </c:pt>
                <c:pt idx="1174">
                  <c:v>51.130806845965772</c:v>
                </c:pt>
                <c:pt idx="1175">
                  <c:v>50.611246943765273</c:v>
                </c:pt>
                <c:pt idx="1176">
                  <c:v>50.488997555012226</c:v>
                </c:pt>
                <c:pt idx="1177">
                  <c:v>50.672371638141811</c:v>
                </c:pt>
                <c:pt idx="1178">
                  <c:v>51.00855745721271</c:v>
                </c:pt>
                <c:pt idx="1179">
                  <c:v>50.916870415647928</c:v>
                </c:pt>
                <c:pt idx="1180">
                  <c:v>51.069682151589248</c:v>
                </c:pt>
                <c:pt idx="1181">
                  <c:v>50.794621026894859</c:v>
                </c:pt>
                <c:pt idx="1182">
                  <c:v>50.825183374083124</c:v>
                </c:pt>
                <c:pt idx="1183">
                  <c:v>51.039119804400976</c:v>
                </c:pt>
                <c:pt idx="1184">
                  <c:v>51.00855745721271</c:v>
                </c:pt>
                <c:pt idx="1185">
                  <c:v>51.191931540342303</c:v>
                </c:pt>
                <c:pt idx="1186">
                  <c:v>51.466992665036685</c:v>
                </c:pt>
                <c:pt idx="1187">
                  <c:v>51.619804400977998</c:v>
                </c:pt>
                <c:pt idx="1188">
                  <c:v>51.833740831295842</c:v>
                </c:pt>
                <c:pt idx="1189">
                  <c:v>51.680929095354536</c:v>
                </c:pt>
                <c:pt idx="1190">
                  <c:v>51.74205378973106</c:v>
                </c:pt>
                <c:pt idx="1191">
                  <c:v>51.74205378973106</c:v>
                </c:pt>
                <c:pt idx="1192">
                  <c:v>51.680929095354536</c:v>
                </c:pt>
                <c:pt idx="1193">
                  <c:v>52.169926650366747</c:v>
                </c:pt>
                <c:pt idx="1194">
                  <c:v>52.292176039119809</c:v>
                </c:pt>
                <c:pt idx="1195">
                  <c:v>51.925427872860638</c:v>
                </c:pt>
                <c:pt idx="1196">
                  <c:v>52.231051344743285</c:v>
                </c:pt>
                <c:pt idx="1197">
                  <c:v>52.658924205378973</c:v>
                </c:pt>
                <c:pt idx="1198">
                  <c:v>53.147921760391192</c:v>
                </c:pt>
                <c:pt idx="1199">
                  <c:v>52.842298288508559</c:v>
                </c:pt>
                <c:pt idx="1200">
                  <c:v>53.147921760391192</c:v>
                </c:pt>
                <c:pt idx="1201">
                  <c:v>53.20904645476773</c:v>
                </c:pt>
                <c:pt idx="1202">
                  <c:v>53.728606356968214</c:v>
                </c:pt>
                <c:pt idx="1203">
                  <c:v>53.361858190709043</c:v>
                </c:pt>
                <c:pt idx="1204">
                  <c:v>53.422982885085567</c:v>
                </c:pt>
                <c:pt idx="1205">
                  <c:v>52.995110024449886</c:v>
                </c:pt>
                <c:pt idx="1206">
                  <c:v>52.75061124694377</c:v>
                </c:pt>
                <c:pt idx="1207">
                  <c:v>53.147921760391192</c:v>
                </c:pt>
                <c:pt idx="1208">
                  <c:v>53.147921760391192</c:v>
                </c:pt>
                <c:pt idx="1209">
                  <c:v>52.628361858190708</c:v>
                </c:pt>
                <c:pt idx="1210">
                  <c:v>52.567237163814184</c:v>
                </c:pt>
                <c:pt idx="1211">
                  <c:v>52.567237163814184</c:v>
                </c:pt>
                <c:pt idx="1212">
                  <c:v>52.75061124694377</c:v>
                </c:pt>
                <c:pt idx="1213">
                  <c:v>53.025672371638144</c:v>
                </c:pt>
                <c:pt idx="1214">
                  <c:v>53.117359413202934</c:v>
                </c:pt>
                <c:pt idx="1215">
                  <c:v>52.842298288508559</c:v>
                </c:pt>
                <c:pt idx="1216">
                  <c:v>52.50611246943766</c:v>
                </c:pt>
                <c:pt idx="1217">
                  <c:v>52.75061124694377</c:v>
                </c:pt>
                <c:pt idx="1218">
                  <c:v>53.147921760391192</c:v>
                </c:pt>
                <c:pt idx="1219">
                  <c:v>52.781173594132035</c:v>
                </c:pt>
                <c:pt idx="1220">
                  <c:v>52.75061124694377</c:v>
                </c:pt>
                <c:pt idx="1221">
                  <c:v>52.995110024449886</c:v>
                </c:pt>
                <c:pt idx="1222">
                  <c:v>52.964547677261621</c:v>
                </c:pt>
                <c:pt idx="1223">
                  <c:v>52.536674816625919</c:v>
                </c:pt>
                <c:pt idx="1224">
                  <c:v>52.444987775061136</c:v>
                </c:pt>
                <c:pt idx="1225">
                  <c:v>52.720048899755511</c:v>
                </c:pt>
                <c:pt idx="1226">
                  <c:v>52.872860635696817</c:v>
                </c:pt>
                <c:pt idx="1227">
                  <c:v>52.995110024449886</c:v>
                </c:pt>
                <c:pt idx="1228">
                  <c:v>53.270171149144261</c:v>
                </c:pt>
                <c:pt idx="1229">
                  <c:v>53.392420537897308</c:v>
                </c:pt>
                <c:pt idx="1230">
                  <c:v>53.300733496332519</c:v>
                </c:pt>
                <c:pt idx="1231">
                  <c:v>53.178484107579457</c:v>
                </c:pt>
                <c:pt idx="1232">
                  <c:v>53.117359413202934</c:v>
                </c:pt>
                <c:pt idx="1233">
                  <c:v>53.117359413202934</c:v>
                </c:pt>
                <c:pt idx="1234">
                  <c:v>53.025672371638144</c:v>
                </c:pt>
                <c:pt idx="1235">
                  <c:v>52.903422982885083</c:v>
                </c:pt>
                <c:pt idx="1236">
                  <c:v>52.842298288508559</c:v>
                </c:pt>
                <c:pt idx="1237">
                  <c:v>52.597799511002442</c:v>
                </c:pt>
                <c:pt idx="1238">
                  <c:v>52.720048899755511</c:v>
                </c:pt>
                <c:pt idx="1239">
                  <c:v>52.383863080684591</c:v>
                </c:pt>
                <c:pt idx="1240">
                  <c:v>52.444987775061136</c:v>
                </c:pt>
                <c:pt idx="1241">
                  <c:v>52.50611246943766</c:v>
                </c:pt>
                <c:pt idx="1242">
                  <c:v>51.772616136919311</c:v>
                </c:pt>
                <c:pt idx="1243">
                  <c:v>52.444987775061136</c:v>
                </c:pt>
                <c:pt idx="1244">
                  <c:v>51.466992665036685</c:v>
                </c:pt>
                <c:pt idx="1245">
                  <c:v>51.619804400977998</c:v>
                </c:pt>
                <c:pt idx="1246">
                  <c:v>51.55867970660146</c:v>
                </c:pt>
                <c:pt idx="1247">
                  <c:v>51.589242053789732</c:v>
                </c:pt>
                <c:pt idx="1248">
                  <c:v>51.436430317848412</c:v>
                </c:pt>
                <c:pt idx="1249">
                  <c:v>50.55012224938875</c:v>
                </c:pt>
                <c:pt idx="1250">
                  <c:v>50.764058679706601</c:v>
                </c:pt>
                <c:pt idx="1251">
                  <c:v>51.191931540342303</c:v>
                </c:pt>
                <c:pt idx="1252">
                  <c:v>51.772616136919311</c:v>
                </c:pt>
                <c:pt idx="1253">
                  <c:v>51.436430317848412</c:v>
                </c:pt>
                <c:pt idx="1254">
                  <c:v>51.650366748166256</c:v>
                </c:pt>
                <c:pt idx="1255">
                  <c:v>52.261613691931544</c:v>
                </c:pt>
                <c:pt idx="1256">
                  <c:v>52.292176039119809</c:v>
                </c:pt>
                <c:pt idx="1257">
                  <c:v>52.322738386308068</c:v>
                </c:pt>
                <c:pt idx="1258">
                  <c:v>52.261613691931544</c:v>
                </c:pt>
                <c:pt idx="1259">
                  <c:v>52.322738386308068</c:v>
                </c:pt>
                <c:pt idx="1260">
                  <c:v>52.139364303178482</c:v>
                </c:pt>
                <c:pt idx="1261">
                  <c:v>52.261613691931544</c:v>
                </c:pt>
                <c:pt idx="1262">
                  <c:v>51.894865525672373</c:v>
                </c:pt>
                <c:pt idx="1263">
                  <c:v>51.986552567237169</c:v>
                </c:pt>
                <c:pt idx="1264">
                  <c:v>52.017114914425434</c:v>
                </c:pt>
                <c:pt idx="1265">
                  <c:v>51.619804400977998</c:v>
                </c:pt>
                <c:pt idx="1266">
                  <c:v>51.619804400977998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892544"/>
        <c:axId val="278894080"/>
      </c:lineChart>
      <c:dateAx>
        <c:axId val="27889254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mmm\-yy" sourceLinked="0"/>
        <c:majorTickMark val="out"/>
        <c:minorTickMark val="none"/>
        <c:tickLblPos val="low"/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278894080"/>
        <c:crosses val="autoZero"/>
        <c:auto val="1"/>
        <c:lblOffset val="100"/>
        <c:baseTimeUnit val="days"/>
      </c:dateAx>
      <c:valAx>
        <c:axId val="278894080"/>
        <c:scaling>
          <c:orientation val="minMax"/>
          <c:max val="110"/>
          <c:min val="3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78892544"/>
        <c:crosses val="autoZero"/>
        <c:crossBetween val="between"/>
        <c:dispUnits>
          <c:builtInUnit val="hundreds"/>
        </c:dispUnits>
      </c:valAx>
      <c:valAx>
        <c:axId val="278896000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78901888"/>
        <c:crosses val="max"/>
        <c:crossBetween val="between"/>
      </c:valAx>
      <c:dateAx>
        <c:axId val="27890188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78896000"/>
        <c:crosses val="autoZero"/>
        <c:auto val="1"/>
        <c:lblOffset val="100"/>
        <c:baseTimeUnit val="days"/>
        <c:majorUnit val="1"/>
        <c:minorUnit val="1"/>
      </c:dateAx>
      <c:spPr>
        <a:ln>
          <a:solidFill>
            <a:schemeClr val="bg1">
              <a:lumMod val="6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4.6570749789108856E-2"/>
          <c:y val="0.8780193292431735"/>
          <c:w val="0.88603298419477339"/>
          <c:h val="0.1210176771521224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sz="1000" b="1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Ключевая ставка и ставка </a:t>
            </a:r>
            <a:r>
              <a:rPr lang="en-US"/>
              <a:t>MIACR</a:t>
            </a:r>
            <a:endParaRPr lang="ru-RU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5.2985352637371939E-2"/>
          <c:y val="0.12987555556782318"/>
          <c:w val="0.93124294903438565"/>
          <c:h val="0.61500221901817864"/>
        </c:manualLayout>
      </c:layout>
      <c:lineChart>
        <c:grouping val="standard"/>
        <c:varyColors val="0"/>
        <c:ser>
          <c:idx val="0"/>
          <c:order val="0"/>
          <c:tx>
            <c:strRef>
              <c:f>'Рис. 1.9'!$B$7</c:f>
              <c:strCache>
                <c:ptCount val="1"/>
                <c:pt idx="0">
                  <c:v>Ставка денежного рынка на срок 1 день (MIACR) </c:v>
                </c:pt>
              </c:strCache>
            </c:strRef>
          </c:tx>
          <c:spPr>
            <a:ln>
              <a:solidFill>
                <a:schemeClr val="tx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'Рис. 1.9'!$A$8:$A$728</c:f>
              <c:numCache>
                <c:formatCode>m/d/yyyy</c:formatCode>
                <c:ptCount val="721"/>
                <c:pt idx="0">
                  <c:v>42009</c:v>
                </c:pt>
                <c:pt idx="1">
                  <c:v>42010</c:v>
                </c:pt>
                <c:pt idx="2">
                  <c:v>42012</c:v>
                </c:pt>
                <c:pt idx="3">
                  <c:v>42013</c:v>
                </c:pt>
                <c:pt idx="4">
                  <c:v>42016</c:v>
                </c:pt>
                <c:pt idx="5">
                  <c:v>42017</c:v>
                </c:pt>
                <c:pt idx="6">
                  <c:v>42018</c:v>
                </c:pt>
                <c:pt idx="7">
                  <c:v>42019</c:v>
                </c:pt>
                <c:pt idx="8">
                  <c:v>42020</c:v>
                </c:pt>
                <c:pt idx="9">
                  <c:v>42023</c:v>
                </c:pt>
                <c:pt idx="10">
                  <c:v>42024</c:v>
                </c:pt>
                <c:pt idx="11">
                  <c:v>42025</c:v>
                </c:pt>
                <c:pt idx="12">
                  <c:v>42026</c:v>
                </c:pt>
                <c:pt idx="13">
                  <c:v>42027</c:v>
                </c:pt>
                <c:pt idx="14">
                  <c:v>42030</c:v>
                </c:pt>
                <c:pt idx="15">
                  <c:v>42031</c:v>
                </c:pt>
                <c:pt idx="16">
                  <c:v>42032</c:v>
                </c:pt>
                <c:pt idx="17">
                  <c:v>42033</c:v>
                </c:pt>
                <c:pt idx="18">
                  <c:v>42034</c:v>
                </c:pt>
                <c:pt idx="19">
                  <c:v>42037</c:v>
                </c:pt>
                <c:pt idx="20">
                  <c:v>42038</c:v>
                </c:pt>
                <c:pt idx="21">
                  <c:v>42039</c:v>
                </c:pt>
                <c:pt idx="22">
                  <c:v>42040</c:v>
                </c:pt>
                <c:pt idx="23">
                  <c:v>42041</c:v>
                </c:pt>
                <c:pt idx="24">
                  <c:v>42044</c:v>
                </c:pt>
                <c:pt idx="25">
                  <c:v>42045</c:v>
                </c:pt>
                <c:pt idx="26">
                  <c:v>42046</c:v>
                </c:pt>
                <c:pt idx="27">
                  <c:v>42047</c:v>
                </c:pt>
                <c:pt idx="28">
                  <c:v>42048</c:v>
                </c:pt>
                <c:pt idx="29">
                  <c:v>42051</c:v>
                </c:pt>
                <c:pt idx="30">
                  <c:v>42052</c:v>
                </c:pt>
                <c:pt idx="31">
                  <c:v>42053</c:v>
                </c:pt>
                <c:pt idx="32">
                  <c:v>42054</c:v>
                </c:pt>
                <c:pt idx="33">
                  <c:v>42055</c:v>
                </c:pt>
                <c:pt idx="34">
                  <c:v>42059</c:v>
                </c:pt>
                <c:pt idx="35">
                  <c:v>42060</c:v>
                </c:pt>
                <c:pt idx="36">
                  <c:v>42061</c:v>
                </c:pt>
                <c:pt idx="37">
                  <c:v>42062</c:v>
                </c:pt>
                <c:pt idx="38">
                  <c:v>42065</c:v>
                </c:pt>
                <c:pt idx="39">
                  <c:v>42066</c:v>
                </c:pt>
                <c:pt idx="40">
                  <c:v>42067</c:v>
                </c:pt>
                <c:pt idx="41">
                  <c:v>42068</c:v>
                </c:pt>
                <c:pt idx="42">
                  <c:v>42069</c:v>
                </c:pt>
                <c:pt idx="43">
                  <c:v>42073</c:v>
                </c:pt>
                <c:pt idx="44">
                  <c:v>42074</c:v>
                </c:pt>
                <c:pt idx="45">
                  <c:v>42075</c:v>
                </c:pt>
                <c:pt idx="46">
                  <c:v>42076</c:v>
                </c:pt>
                <c:pt idx="47">
                  <c:v>42079</c:v>
                </c:pt>
                <c:pt idx="48">
                  <c:v>42080</c:v>
                </c:pt>
                <c:pt idx="49">
                  <c:v>42081</c:v>
                </c:pt>
                <c:pt idx="50">
                  <c:v>42082</c:v>
                </c:pt>
                <c:pt idx="51">
                  <c:v>42083</c:v>
                </c:pt>
                <c:pt idx="52">
                  <c:v>42086</c:v>
                </c:pt>
                <c:pt idx="53">
                  <c:v>42087</c:v>
                </c:pt>
                <c:pt idx="54">
                  <c:v>42088</c:v>
                </c:pt>
                <c:pt idx="55">
                  <c:v>42089</c:v>
                </c:pt>
                <c:pt idx="56">
                  <c:v>42090</c:v>
                </c:pt>
                <c:pt idx="57">
                  <c:v>42093</c:v>
                </c:pt>
                <c:pt idx="58">
                  <c:v>42094</c:v>
                </c:pt>
                <c:pt idx="59">
                  <c:v>42095</c:v>
                </c:pt>
                <c:pt idx="60">
                  <c:v>42096</c:v>
                </c:pt>
                <c:pt idx="61">
                  <c:v>42097</c:v>
                </c:pt>
                <c:pt idx="62">
                  <c:v>42100</c:v>
                </c:pt>
                <c:pt idx="63">
                  <c:v>42101</c:v>
                </c:pt>
                <c:pt idx="64">
                  <c:v>42102</c:v>
                </c:pt>
                <c:pt idx="65">
                  <c:v>42103</c:v>
                </c:pt>
                <c:pt idx="66">
                  <c:v>42104</c:v>
                </c:pt>
                <c:pt idx="67">
                  <c:v>42107</c:v>
                </c:pt>
                <c:pt idx="68">
                  <c:v>42108</c:v>
                </c:pt>
                <c:pt idx="69">
                  <c:v>42109</c:v>
                </c:pt>
                <c:pt idx="70">
                  <c:v>42110</c:v>
                </c:pt>
                <c:pt idx="71">
                  <c:v>42111</c:v>
                </c:pt>
                <c:pt idx="72">
                  <c:v>42114</c:v>
                </c:pt>
                <c:pt idx="73">
                  <c:v>42115</c:v>
                </c:pt>
                <c:pt idx="74">
                  <c:v>42116</c:v>
                </c:pt>
                <c:pt idx="75">
                  <c:v>42117</c:v>
                </c:pt>
                <c:pt idx="76">
                  <c:v>42118</c:v>
                </c:pt>
                <c:pt idx="77">
                  <c:v>42121</c:v>
                </c:pt>
                <c:pt idx="78">
                  <c:v>42122</c:v>
                </c:pt>
                <c:pt idx="79">
                  <c:v>42123</c:v>
                </c:pt>
                <c:pt idx="80">
                  <c:v>42124</c:v>
                </c:pt>
                <c:pt idx="81">
                  <c:v>42129</c:v>
                </c:pt>
                <c:pt idx="82">
                  <c:v>42130</c:v>
                </c:pt>
                <c:pt idx="83">
                  <c:v>42131</c:v>
                </c:pt>
                <c:pt idx="84">
                  <c:v>42132</c:v>
                </c:pt>
                <c:pt idx="85">
                  <c:v>42136</c:v>
                </c:pt>
                <c:pt idx="86">
                  <c:v>42137</c:v>
                </c:pt>
                <c:pt idx="87">
                  <c:v>42138</c:v>
                </c:pt>
                <c:pt idx="88">
                  <c:v>42139</c:v>
                </c:pt>
                <c:pt idx="89">
                  <c:v>42142</c:v>
                </c:pt>
                <c:pt idx="90">
                  <c:v>42143</c:v>
                </c:pt>
                <c:pt idx="91">
                  <c:v>42144</c:v>
                </c:pt>
                <c:pt idx="92">
                  <c:v>42145</c:v>
                </c:pt>
                <c:pt idx="93">
                  <c:v>42146</c:v>
                </c:pt>
                <c:pt idx="94">
                  <c:v>42149</c:v>
                </c:pt>
                <c:pt idx="95">
                  <c:v>42150</c:v>
                </c:pt>
                <c:pt idx="96">
                  <c:v>42151</c:v>
                </c:pt>
                <c:pt idx="97">
                  <c:v>42152</c:v>
                </c:pt>
                <c:pt idx="98">
                  <c:v>42153</c:v>
                </c:pt>
                <c:pt idx="99">
                  <c:v>42156</c:v>
                </c:pt>
                <c:pt idx="100">
                  <c:v>42157</c:v>
                </c:pt>
                <c:pt idx="101">
                  <c:v>42158</c:v>
                </c:pt>
                <c:pt idx="102">
                  <c:v>42159</c:v>
                </c:pt>
                <c:pt idx="103">
                  <c:v>42160</c:v>
                </c:pt>
                <c:pt idx="104">
                  <c:v>42163</c:v>
                </c:pt>
                <c:pt idx="105">
                  <c:v>42164</c:v>
                </c:pt>
                <c:pt idx="106">
                  <c:v>42165</c:v>
                </c:pt>
                <c:pt idx="107">
                  <c:v>42166</c:v>
                </c:pt>
                <c:pt idx="108">
                  <c:v>42170</c:v>
                </c:pt>
                <c:pt idx="109">
                  <c:v>42171</c:v>
                </c:pt>
                <c:pt idx="110">
                  <c:v>42172</c:v>
                </c:pt>
                <c:pt idx="111">
                  <c:v>42173</c:v>
                </c:pt>
                <c:pt idx="112">
                  <c:v>42174</c:v>
                </c:pt>
                <c:pt idx="113">
                  <c:v>42177</c:v>
                </c:pt>
                <c:pt idx="114">
                  <c:v>42178</c:v>
                </c:pt>
                <c:pt idx="115">
                  <c:v>42179</c:v>
                </c:pt>
                <c:pt idx="116">
                  <c:v>42180</c:v>
                </c:pt>
                <c:pt idx="117">
                  <c:v>42181</c:v>
                </c:pt>
                <c:pt idx="118">
                  <c:v>42184</c:v>
                </c:pt>
                <c:pt idx="119">
                  <c:v>42185</c:v>
                </c:pt>
                <c:pt idx="120">
                  <c:v>42186</c:v>
                </c:pt>
                <c:pt idx="121">
                  <c:v>42187</c:v>
                </c:pt>
                <c:pt idx="122">
                  <c:v>42188</c:v>
                </c:pt>
                <c:pt idx="123">
                  <c:v>42191</c:v>
                </c:pt>
                <c:pt idx="124">
                  <c:v>42192</c:v>
                </c:pt>
                <c:pt idx="125">
                  <c:v>42193</c:v>
                </c:pt>
                <c:pt idx="126">
                  <c:v>42194</c:v>
                </c:pt>
                <c:pt idx="127">
                  <c:v>42195</c:v>
                </c:pt>
                <c:pt idx="128">
                  <c:v>42198</c:v>
                </c:pt>
                <c:pt idx="129">
                  <c:v>42199</c:v>
                </c:pt>
                <c:pt idx="130">
                  <c:v>42200</c:v>
                </c:pt>
                <c:pt idx="131">
                  <c:v>42201</c:v>
                </c:pt>
                <c:pt idx="132">
                  <c:v>42202</c:v>
                </c:pt>
                <c:pt idx="133">
                  <c:v>42205</c:v>
                </c:pt>
                <c:pt idx="134">
                  <c:v>42206</c:v>
                </c:pt>
                <c:pt idx="135">
                  <c:v>42207</c:v>
                </c:pt>
                <c:pt idx="136">
                  <c:v>42208</c:v>
                </c:pt>
                <c:pt idx="137">
                  <c:v>42209</c:v>
                </c:pt>
                <c:pt idx="138">
                  <c:v>42212</c:v>
                </c:pt>
                <c:pt idx="139">
                  <c:v>42213</c:v>
                </c:pt>
                <c:pt idx="140">
                  <c:v>42214</c:v>
                </c:pt>
                <c:pt idx="141">
                  <c:v>42215</c:v>
                </c:pt>
                <c:pt idx="142">
                  <c:v>42216</c:v>
                </c:pt>
                <c:pt idx="143">
                  <c:v>42219</c:v>
                </c:pt>
                <c:pt idx="144">
                  <c:v>42220</c:v>
                </c:pt>
                <c:pt idx="145">
                  <c:v>42221</c:v>
                </c:pt>
                <c:pt idx="146">
                  <c:v>42222</c:v>
                </c:pt>
                <c:pt idx="147">
                  <c:v>42223</c:v>
                </c:pt>
                <c:pt idx="148">
                  <c:v>42226</c:v>
                </c:pt>
                <c:pt idx="149">
                  <c:v>42227</c:v>
                </c:pt>
                <c:pt idx="150">
                  <c:v>42228</c:v>
                </c:pt>
                <c:pt idx="151">
                  <c:v>42229</c:v>
                </c:pt>
                <c:pt idx="152">
                  <c:v>42230</c:v>
                </c:pt>
                <c:pt idx="153">
                  <c:v>42233</c:v>
                </c:pt>
                <c:pt idx="154">
                  <c:v>42234</c:v>
                </c:pt>
                <c:pt idx="155">
                  <c:v>42235</c:v>
                </c:pt>
                <c:pt idx="156">
                  <c:v>42236</c:v>
                </c:pt>
                <c:pt idx="157">
                  <c:v>42237</c:v>
                </c:pt>
                <c:pt idx="158">
                  <c:v>42240</c:v>
                </c:pt>
                <c:pt idx="159">
                  <c:v>42241</c:v>
                </c:pt>
                <c:pt idx="160">
                  <c:v>42242</c:v>
                </c:pt>
                <c:pt idx="161">
                  <c:v>42243</c:v>
                </c:pt>
                <c:pt idx="162">
                  <c:v>42244</c:v>
                </c:pt>
                <c:pt idx="163">
                  <c:v>42247</c:v>
                </c:pt>
                <c:pt idx="164">
                  <c:v>42248</c:v>
                </c:pt>
                <c:pt idx="165">
                  <c:v>42249</c:v>
                </c:pt>
                <c:pt idx="166">
                  <c:v>42250</c:v>
                </c:pt>
                <c:pt idx="167">
                  <c:v>42251</c:v>
                </c:pt>
                <c:pt idx="168">
                  <c:v>42254</c:v>
                </c:pt>
                <c:pt idx="169">
                  <c:v>42255</c:v>
                </c:pt>
                <c:pt idx="170">
                  <c:v>42256</c:v>
                </c:pt>
                <c:pt idx="171">
                  <c:v>42257</c:v>
                </c:pt>
                <c:pt idx="172">
                  <c:v>42258</c:v>
                </c:pt>
                <c:pt idx="173">
                  <c:v>42261</c:v>
                </c:pt>
                <c:pt idx="174">
                  <c:v>42262</c:v>
                </c:pt>
                <c:pt idx="175">
                  <c:v>42263</c:v>
                </c:pt>
                <c:pt idx="176">
                  <c:v>42264</c:v>
                </c:pt>
                <c:pt idx="177">
                  <c:v>42265</c:v>
                </c:pt>
                <c:pt idx="178">
                  <c:v>42268</c:v>
                </c:pt>
                <c:pt idx="179">
                  <c:v>42269</c:v>
                </c:pt>
                <c:pt idx="180">
                  <c:v>42270</c:v>
                </c:pt>
                <c:pt idx="181">
                  <c:v>42271</c:v>
                </c:pt>
                <c:pt idx="182">
                  <c:v>42272</c:v>
                </c:pt>
                <c:pt idx="183">
                  <c:v>42275</c:v>
                </c:pt>
                <c:pt idx="184">
                  <c:v>42276</c:v>
                </c:pt>
                <c:pt idx="185">
                  <c:v>42277</c:v>
                </c:pt>
                <c:pt idx="186">
                  <c:v>42278</c:v>
                </c:pt>
                <c:pt idx="187">
                  <c:v>42279</c:v>
                </c:pt>
                <c:pt idx="188">
                  <c:v>42282</c:v>
                </c:pt>
                <c:pt idx="189">
                  <c:v>42283</c:v>
                </c:pt>
                <c:pt idx="190">
                  <c:v>42284</c:v>
                </c:pt>
                <c:pt idx="191">
                  <c:v>42285</c:v>
                </c:pt>
                <c:pt idx="192">
                  <c:v>42286</c:v>
                </c:pt>
                <c:pt idx="193">
                  <c:v>42289</c:v>
                </c:pt>
                <c:pt idx="194">
                  <c:v>42290</c:v>
                </c:pt>
                <c:pt idx="195">
                  <c:v>42291</c:v>
                </c:pt>
                <c:pt idx="196">
                  <c:v>42292</c:v>
                </c:pt>
                <c:pt idx="197">
                  <c:v>42293</c:v>
                </c:pt>
                <c:pt idx="198">
                  <c:v>42296</c:v>
                </c:pt>
                <c:pt idx="199">
                  <c:v>42297</c:v>
                </c:pt>
                <c:pt idx="200">
                  <c:v>42298</c:v>
                </c:pt>
                <c:pt idx="201">
                  <c:v>42299</c:v>
                </c:pt>
                <c:pt idx="202">
                  <c:v>42300</c:v>
                </c:pt>
                <c:pt idx="203">
                  <c:v>42303</c:v>
                </c:pt>
                <c:pt idx="204">
                  <c:v>42304</c:v>
                </c:pt>
                <c:pt idx="205">
                  <c:v>42305</c:v>
                </c:pt>
                <c:pt idx="206">
                  <c:v>42306</c:v>
                </c:pt>
                <c:pt idx="207">
                  <c:v>42307</c:v>
                </c:pt>
                <c:pt idx="208">
                  <c:v>42310</c:v>
                </c:pt>
                <c:pt idx="209">
                  <c:v>42311</c:v>
                </c:pt>
                <c:pt idx="210">
                  <c:v>42313</c:v>
                </c:pt>
                <c:pt idx="211">
                  <c:v>42314</c:v>
                </c:pt>
                <c:pt idx="212">
                  <c:v>42317</c:v>
                </c:pt>
                <c:pt idx="213">
                  <c:v>42318</c:v>
                </c:pt>
                <c:pt idx="214">
                  <c:v>42319</c:v>
                </c:pt>
                <c:pt idx="215">
                  <c:v>42320</c:v>
                </c:pt>
                <c:pt idx="216">
                  <c:v>42321</c:v>
                </c:pt>
                <c:pt idx="217">
                  <c:v>42324</c:v>
                </c:pt>
                <c:pt idx="218">
                  <c:v>42325</c:v>
                </c:pt>
                <c:pt idx="219">
                  <c:v>42326</c:v>
                </c:pt>
                <c:pt idx="220">
                  <c:v>42327</c:v>
                </c:pt>
                <c:pt idx="221">
                  <c:v>42328</c:v>
                </c:pt>
                <c:pt idx="222">
                  <c:v>42331</c:v>
                </c:pt>
                <c:pt idx="223">
                  <c:v>42332</c:v>
                </c:pt>
                <c:pt idx="224">
                  <c:v>42333</c:v>
                </c:pt>
                <c:pt idx="225">
                  <c:v>42334</c:v>
                </c:pt>
                <c:pt idx="226">
                  <c:v>42335</c:v>
                </c:pt>
                <c:pt idx="227">
                  <c:v>42338</c:v>
                </c:pt>
                <c:pt idx="228">
                  <c:v>42339</c:v>
                </c:pt>
                <c:pt idx="229">
                  <c:v>42340</c:v>
                </c:pt>
                <c:pt idx="230">
                  <c:v>42341</c:v>
                </c:pt>
                <c:pt idx="231">
                  <c:v>42342</c:v>
                </c:pt>
                <c:pt idx="232">
                  <c:v>42345</c:v>
                </c:pt>
                <c:pt idx="233">
                  <c:v>42346</c:v>
                </c:pt>
                <c:pt idx="234">
                  <c:v>42347</c:v>
                </c:pt>
                <c:pt idx="235">
                  <c:v>42348</c:v>
                </c:pt>
                <c:pt idx="236">
                  <c:v>42349</c:v>
                </c:pt>
                <c:pt idx="237">
                  <c:v>42352</c:v>
                </c:pt>
                <c:pt idx="238">
                  <c:v>42353</c:v>
                </c:pt>
                <c:pt idx="239">
                  <c:v>42354</c:v>
                </c:pt>
                <c:pt idx="240">
                  <c:v>42355</c:v>
                </c:pt>
                <c:pt idx="241">
                  <c:v>42356</c:v>
                </c:pt>
                <c:pt idx="242">
                  <c:v>42359</c:v>
                </c:pt>
                <c:pt idx="243">
                  <c:v>42360</c:v>
                </c:pt>
                <c:pt idx="244">
                  <c:v>42361</c:v>
                </c:pt>
                <c:pt idx="245">
                  <c:v>42362</c:v>
                </c:pt>
                <c:pt idx="246">
                  <c:v>42363</c:v>
                </c:pt>
                <c:pt idx="247">
                  <c:v>42366</c:v>
                </c:pt>
                <c:pt idx="248">
                  <c:v>42367</c:v>
                </c:pt>
                <c:pt idx="249">
                  <c:v>42368</c:v>
                </c:pt>
                <c:pt idx="250">
                  <c:v>42373</c:v>
                </c:pt>
                <c:pt idx="251">
                  <c:v>42374</c:v>
                </c:pt>
                <c:pt idx="252">
                  <c:v>42375</c:v>
                </c:pt>
                <c:pt idx="253">
                  <c:v>42380</c:v>
                </c:pt>
                <c:pt idx="254">
                  <c:v>42381</c:v>
                </c:pt>
                <c:pt idx="255">
                  <c:v>42382</c:v>
                </c:pt>
                <c:pt idx="256">
                  <c:v>42383</c:v>
                </c:pt>
                <c:pt idx="257">
                  <c:v>42384</c:v>
                </c:pt>
                <c:pt idx="258">
                  <c:v>42387</c:v>
                </c:pt>
                <c:pt idx="259">
                  <c:v>42388</c:v>
                </c:pt>
                <c:pt idx="260">
                  <c:v>42389</c:v>
                </c:pt>
                <c:pt idx="261">
                  <c:v>42390</c:v>
                </c:pt>
                <c:pt idx="262">
                  <c:v>42391</c:v>
                </c:pt>
                <c:pt idx="263">
                  <c:v>42394</c:v>
                </c:pt>
                <c:pt idx="264">
                  <c:v>42395</c:v>
                </c:pt>
                <c:pt idx="265">
                  <c:v>42396</c:v>
                </c:pt>
                <c:pt idx="266">
                  <c:v>42397</c:v>
                </c:pt>
                <c:pt idx="267">
                  <c:v>42398</c:v>
                </c:pt>
                <c:pt idx="268">
                  <c:v>42401</c:v>
                </c:pt>
                <c:pt idx="269">
                  <c:v>42402</c:v>
                </c:pt>
                <c:pt idx="270">
                  <c:v>42403</c:v>
                </c:pt>
                <c:pt idx="271">
                  <c:v>42404</c:v>
                </c:pt>
                <c:pt idx="272">
                  <c:v>42405</c:v>
                </c:pt>
                <c:pt idx="273">
                  <c:v>42408</c:v>
                </c:pt>
                <c:pt idx="274">
                  <c:v>42409</c:v>
                </c:pt>
                <c:pt idx="275">
                  <c:v>42410</c:v>
                </c:pt>
                <c:pt idx="276">
                  <c:v>42411</c:v>
                </c:pt>
                <c:pt idx="277">
                  <c:v>42412</c:v>
                </c:pt>
                <c:pt idx="278">
                  <c:v>42415</c:v>
                </c:pt>
                <c:pt idx="279">
                  <c:v>42416</c:v>
                </c:pt>
                <c:pt idx="280">
                  <c:v>42417</c:v>
                </c:pt>
                <c:pt idx="281">
                  <c:v>42418</c:v>
                </c:pt>
                <c:pt idx="282">
                  <c:v>42419</c:v>
                </c:pt>
                <c:pt idx="283">
                  <c:v>42420</c:v>
                </c:pt>
                <c:pt idx="284">
                  <c:v>42422</c:v>
                </c:pt>
                <c:pt idx="285">
                  <c:v>42424</c:v>
                </c:pt>
                <c:pt idx="286">
                  <c:v>42425</c:v>
                </c:pt>
                <c:pt idx="287">
                  <c:v>42426</c:v>
                </c:pt>
                <c:pt idx="288">
                  <c:v>42429</c:v>
                </c:pt>
                <c:pt idx="289">
                  <c:v>42430</c:v>
                </c:pt>
                <c:pt idx="290">
                  <c:v>42431</c:v>
                </c:pt>
                <c:pt idx="291">
                  <c:v>42432</c:v>
                </c:pt>
                <c:pt idx="292">
                  <c:v>42433</c:v>
                </c:pt>
                <c:pt idx="293">
                  <c:v>42438</c:v>
                </c:pt>
                <c:pt idx="294">
                  <c:v>42439</c:v>
                </c:pt>
                <c:pt idx="295">
                  <c:v>42440</c:v>
                </c:pt>
                <c:pt idx="296">
                  <c:v>42443</c:v>
                </c:pt>
                <c:pt idx="297">
                  <c:v>42444</c:v>
                </c:pt>
                <c:pt idx="298">
                  <c:v>42445</c:v>
                </c:pt>
                <c:pt idx="299">
                  <c:v>42446</c:v>
                </c:pt>
                <c:pt idx="300">
                  <c:v>42447</c:v>
                </c:pt>
                <c:pt idx="301">
                  <c:v>42450</c:v>
                </c:pt>
                <c:pt idx="302">
                  <c:v>42451</c:v>
                </c:pt>
                <c:pt idx="303">
                  <c:v>42452</c:v>
                </c:pt>
                <c:pt idx="304">
                  <c:v>42453</c:v>
                </c:pt>
                <c:pt idx="305">
                  <c:v>42454</c:v>
                </c:pt>
                <c:pt idx="306">
                  <c:v>42457</c:v>
                </c:pt>
                <c:pt idx="307">
                  <c:v>42458</c:v>
                </c:pt>
                <c:pt idx="308">
                  <c:v>42459</c:v>
                </c:pt>
                <c:pt idx="309">
                  <c:v>42460</c:v>
                </c:pt>
                <c:pt idx="310">
                  <c:v>42461</c:v>
                </c:pt>
                <c:pt idx="311">
                  <c:v>42465</c:v>
                </c:pt>
                <c:pt idx="312">
                  <c:v>42466</c:v>
                </c:pt>
                <c:pt idx="313">
                  <c:v>42467</c:v>
                </c:pt>
                <c:pt idx="314">
                  <c:v>42468</c:v>
                </c:pt>
                <c:pt idx="315">
                  <c:v>42471</c:v>
                </c:pt>
                <c:pt idx="316">
                  <c:v>42472</c:v>
                </c:pt>
                <c:pt idx="317">
                  <c:v>42473</c:v>
                </c:pt>
                <c:pt idx="318">
                  <c:v>42474</c:v>
                </c:pt>
                <c:pt idx="319">
                  <c:v>42475</c:v>
                </c:pt>
                <c:pt idx="320">
                  <c:v>42478</c:v>
                </c:pt>
                <c:pt idx="321">
                  <c:v>42479</c:v>
                </c:pt>
                <c:pt idx="322">
                  <c:v>42480</c:v>
                </c:pt>
                <c:pt idx="323">
                  <c:v>42481</c:v>
                </c:pt>
                <c:pt idx="324">
                  <c:v>42482</c:v>
                </c:pt>
                <c:pt idx="325">
                  <c:v>42485</c:v>
                </c:pt>
                <c:pt idx="326">
                  <c:v>42486</c:v>
                </c:pt>
                <c:pt idx="327">
                  <c:v>42487</c:v>
                </c:pt>
                <c:pt idx="328">
                  <c:v>42488</c:v>
                </c:pt>
                <c:pt idx="329">
                  <c:v>42489</c:v>
                </c:pt>
                <c:pt idx="330">
                  <c:v>42494</c:v>
                </c:pt>
                <c:pt idx="331">
                  <c:v>42495</c:v>
                </c:pt>
                <c:pt idx="332">
                  <c:v>42496</c:v>
                </c:pt>
                <c:pt idx="333">
                  <c:v>42500</c:v>
                </c:pt>
                <c:pt idx="334">
                  <c:v>42501</c:v>
                </c:pt>
                <c:pt idx="335">
                  <c:v>42502</c:v>
                </c:pt>
                <c:pt idx="336">
                  <c:v>42503</c:v>
                </c:pt>
                <c:pt idx="337">
                  <c:v>42506</c:v>
                </c:pt>
                <c:pt idx="338">
                  <c:v>42507</c:v>
                </c:pt>
                <c:pt idx="339">
                  <c:v>42508</c:v>
                </c:pt>
                <c:pt idx="340">
                  <c:v>42509</c:v>
                </c:pt>
                <c:pt idx="341">
                  <c:v>42510</c:v>
                </c:pt>
                <c:pt idx="342">
                  <c:v>42513</c:v>
                </c:pt>
                <c:pt idx="343">
                  <c:v>42514</c:v>
                </c:pt>
                <c:pt idx="344">
                  <c:v>42515</c:v>
                </c:pt>
                <c:pt idx="345">
                  <c:v>42516</c:v>
                </c:pt>
                <c:pt idx="346">
                  <c:v>42517</c:v>
                </c:pt>
                <c:pt idx="347">
                  <c:v>42520</c:v>
                </c:pt>
                <c:pt idx="348">
                  <c:v>42521</c:v>
                </c:pt>
                <c:pt idx="349">
                  <c:v>42522</c:v>
                </c:pt>
                <c:pt idx="350">
                  <c:v>42523</c:v>
                </c:pt>
                <c:pt idx="351">
                  <c:v>42524</c:v>
                </c:pt>
                <c:pt idx="352">
                  <c:v>42527</c:v>
                </c:pt>
                <c:pt idx="353">
                  <c:v>42528</c:v>
                </c:pt>
                <c:pt idx="354">
                  <c:v>42529</c:v>
                </c:pt>
                <c:pt idx="355">
                  <c:v>42530</c:v>
                </c:pt>
                <c:pt idx="356">
                  <c:v>42531</c:v>
                </c:pt>
                <c:pt idx="357">
                  <c:v>42535</c:v>
                </c:pt>
                <c:pt idx="358">
                  <c:v>42536</c:v>
                </c:pt>
                <c:pt idx="359">
                  <c:v>42537</c:v>
                </c:pt>
                <c:pt idx="360">
                  <c:v>42538</c:v>
                </c:pt>
                <c:pt idx="361">
                  <c:v>42541</c:v>
                </c:pt>
                <c:pt idx="362">
                  <c:v>42542</c:v>
                </c:pt>
                <c:pt idx="363">
                  <c:v>42543</c:v>
                </c:pt>
                <c:pt idx="364">
                  <c:v>42544</c:v>
                </c:pt>
                <c:pt idx="365">
                  <c:v>42545</c:v>
                </c:pt>
                <c:pt idx="366">
                  <c:v>42548</c:v>
                </c:pt>
                <c:pt idx="367">
                  <c:v>42549</c:v>
                </c:pt>
                <c:pt idx="368">
                  <c:v>42550</c:v>
                </c:pt>
                <c:pt idx="369">
                  <c:v>42551</c:v>
                </c:pt>
                <c:pt idx="370">
                  <c:v>42552</c:v>
                </c:pt>
                <c:pt idx="371">
                  <c:v>42555</c:v>
                </c:pt>
                <c:pt idx="372">
                  <c:v>42556</c:v>
                </c:pt>
                <c:pt idx="373">
                  <c:v>42557</c:v>
                </c:pt>
                <c:pt idx="374">
                  <c:v>42558</c:v>
                </c:pt>
                <c:pt idx="375">
                  <c:v>42559</c:v>
                </c:pt>
                <c:pt idx="376">
                  <c:v>42562</c:v>
                </c:pt>
                <c:pt idx="377">
                  <c:v>42563</c:v>
                </c:pt>
                <c:pt idx="378">
                  <c:v>42564</c:v>
                </c:pt>
                <c:pt idx="379">
                  <c:v>42565</c:v>
                </c:pt>
                <c:pt idx="380">
                  <c:v>42566</c:v>
                </c:pt>
                <c:pt idx="381">
                  <c:v>42569</c:v>
                </c:pt>
                <c:pt idx="382">
                  <c:v>42570</c:v>
                </c:pt>
                <c:pt idx="383">
                  <c:v>42571</c:v>
                </c:pt>
                <c:pt idx="384">
                  <c:v>42572</c:v>
                </c:pt>
                <c:pt idx="385">
                  <c:v>42573</c:v>
                </c:pt>
                <c:pt idx="386">
                  <c:v>42576</c:v>
                </c:pt>
                <c:pt idx="387">
                  <c:v>42577</c:v>
                </c:pt>
                <c:pt idx="388">
                  <c:v>42578</c:v>
                </c:pt>
                <c:pt idx="389">
                  <c:v>42579</c:v>
                </c:pt>
                <c:pt idx="390">
                  <c:v>42580</c:v>
                </c:pt>
                <c:pt idx="391">
                  <c:v>42583</c:v>
                </c:pt>
                <c:pt idx="392">
                  <c:v>42584</c:v>
                </c:pt>
                <c:pt idx="393">
                  <c:v>42585</c:v>
                </c:pt>
                <c:pt idx="394">
                  <c:v>42586</c:v>
                </c:pt>
                <c:pt idx="395">
                  <c:v>42587</c:v>
                </c:pt>
                <c:pt idx="396">
                  <c:v>42590</c:v>
                </c:pt>
                <c:pt idx="397">
                  <c:v>42591</c:v>
                </c:pt>
                <c:pt idx="398">
                  <c:v>42592</c:v>
                </c:pt>
                <c:pt idx="399">
                  <c:v>42593</c:v>
                </c:pt>
                <c:pt idx="400">
                  <c:v>42594</c:v>
                </c:pt>
                <c:pt idx="401">
                  <c:v>42597</c:v>
                </c:pt>
                <c:pt idx="402">
                  <c:v>42598</c:v>
                </c:pt>
                <c:pt idx="403">
                  <c:v>42599</c:v>
                </c:pt>
                <c:pt idx="404">
                  <c:v>42600</c:v>
                </c:pt>
                <c:pt idx="405">
                  <c:v>42601</c:v>
                </c:pt>
                <c:pt idx="406">
                  <c:v>42604</c:v>
                </c:pt>
                <c:pt idx="407">
                  <c:v>42605</c:v>
                </c:pt>
                <c:pt idx="408">
                  <c:v>42606</c:v>
                </c:pt>
                <c:pt idx="409">
                  <c:v>42607</c:v>
                </c:pt>
                <c:pt idx="410">
                  <c:v>42608</c:v>
                </c:pt>
                <c:pt idx="411">
                  <c:v>42611</c:v>
                </c:pt>
                <c:pt idx="412">
                  <c:v>42612</c:v>
                </c:pt>
                <c:pt idx="413">
                  <c:v>42613</c:v>
                </c:pt>
                <c:pt idx="414">
                  <c:v>42614</c:v>
                </c:pt>
                <c:pt idx="415">
                  <c:v>42615</c:v>
                </c:pt>
                <c:pt idx="416">
                  <c:v>42618</c:v>
                </c:pt>
                <c:pt idx="417">
                  <c:v>42619</c:v>
                </c:pt>
                <c:pt idx="418">
                  <c:v>42620</c:v>
                </c:pt>
                <c:pt idx="419">
                  <c:v>42621</c:v>
                </c:pt>
                <c:pt idx="420">
                  <c:v>42622</c:v>
                </c:pt>
                <c:pt idx="421">
                  <c:v>42625</c:v>
                </c:pt>
                <c:pt idx="422">
                  <c:v>42626</c:v>
                </c:pt>
                <c:pt idx="423">
                  <c:v>42627</c:v>
                </c:pt>
                <c:pt idx="424">
                  <c:v>42628</c:v>
                </c:pt>
                <c:pt idx="425">
                  <c:v>42629</c:v>
                </c:pt>
                <c:pt idx="426">
                  <c:v>42632</c:v>
                </c:pt>
                <c:pt idx="427">
                  <c:v>42633</c:v>
                </c:pt>
                <c:pt idx="428">
                  <c:v>42634</c:v>
                </c:pt>
                <c:pt idx="429">
                  <c:v>42635</c:v>
                </c:pt>
                <c:pt idx="430">
                  <c:v>42636</c:v>
                </c:pt>
                <c:pt idx="431">
                  <c:v>42639</c:v>
                </c:pt>
                <c:pt idx="432">
                  <c:v>42640</c:v>
                </c:pt>
                <c:pt idx="433">
                  <c:v>42641</c:v>
                </c:pt>
                <c:pt idx="434">
                  <c:v>42642</c:v>
                </c:pt>
                <c:pt idx="435">
                  <c:v>42643</c:v>
                </c:pt>
                <c:pt idx="436">
                  <c:v>42646</c:v>
                </c:pt>
                <c:pt idx="437">
                  <c:v>42647</c:v>
                </c:pt>
                <c:pt idx="438">
                  <c:v>42648</c:v>
                </c:pt>
                <c:pt idx="439">
                  <c:v>42649</c:v>
                </c:pt>
                <c:pt idx="440">
                  <c:v>42650</c:v>
                </c:pt>
                <c:pt idx="441">
                  <c:v>42653</c:v>
                </c:pt>
                <c:pt idx="442">
                  <c:v>42654</c:v>
                </c:pt>
                <c:pt idx="443">
                  <c:v>42655</c:v>
                </c:pt>
                <c:pt idx="444">
                  <c:v>42656</c:v>
                </c:pt>
                <c:pt idx="445">
                  <c:v>42657</c:v>
                </c:pt>
                <c:pt idx="446">
                  <c:v>42660</c:v>
                </c:pt>
                <c:pt idx="447">
                  <c:v>42661</c:v>
                </c:pt>
                <c:pt idx="448">
                  <c:v>42662</c:v>
                </c:pt>
                <c:pt idx="449">
                  <c:v>42663</c:v>
                </c:pt>
                <c:pt idx="450">
                  <c:v>42664</c:v>
                </c:pt>
                <c:pt idx="451">
                  <c:v>42667</c:v>
                </c:pt>
                <c:pt idx="452">
                  <c:v>42668</c:v>
                </c:pt>
                <c:pt idx="453">
                  <c:v>42669</c:v>
                </c:pt>
                <c:pt idx="454">
                  <c:v>42670</c:v>
                </c:pt>
                <c:pt idx="455">
                  <c:v>42671</c:v>
                </c:pt>
                <c:pt idx="456">
                  <c:v>42674</c:v>
                </c:pt>
                <c:pt idx="457">
                  <c:v>42675</c:v>
                </c:pt>
                <c:pt idx="458">
                  <c:v>42676</c:v>
                </c:pt>
                <c:pt idx="459">
                  <c:v>42677</c:v>
                </c:pt>
                <c:pt idx="460">
                  <c:v>42681</c:v>
                </c:pt>
                <c:pt idx="461">
                  <c:v>42682</c:v>
                </c:pt>
                <c:pt idx="462">
                  <c:v>42683</c:v>
                </c:pt>
                <c:pt idx="463">
                  <c:v>42684</c:v>
                </c:pt>
                <c:pt idx="464">
                  <c:v>42685</c:v>
                </c:pt>
                <c:pt idx="465">
                  <c:v>42688</c:v>
                </c:pt>
                <c:pt idx="466">
                  <c:v>42689</c:v>
                </c:pt>
                <c:pt idx="467">
                  <c:v>42690</c:v>
                </c:pt>
                <c:pt idx="468">
                  <c:v>42691</c:v>
                </c:pt>
                <c:pt idx="469">
                  <c:v>42692</c:v>
                </c:pt>
                <c:pt idx="470">
                  <c:v>42695</c:v>
                </c:pt>
                <c:pt idx="471">
                  <c:v>42696</c:v>
                </c:pt>
                <c:pt idx="472">
                  <c:v>42697</c:v>
                </c:pt>
                <c:pt idx="473">
                  <c:v>42698</c:v>
                </c:pt>
                <c:pt idx="474">
                  <c:v>42699</c:v>
                </c:pt>
                <c:pt idx="475">
                  <c:v>42702</c:v>
                </c:pt>
                <c:pt idx="476">
                  <c:v>42703</c:v>
                </c:pt>
                <c:pt idx="477">
                  <c:v>42704</c:v>
                </c:pt>
                <c:pt idx="478">
                  <c:v>42705</c:v>
                </c:pt>
                <c:pt idx="479">
                  <c:v>42706</c:v>
                </c:pt>
                <c:pt idx="480">
                  <c:v>42709</c:v>
                </c:pt>
                <c:pt idx="481">
                  <c:v>42710</c:v>
                </c:pt>
                <c:pt idx="482">
                  <c:v>42711</c:v>
                </c:pt>
                <c:pt idx="483">
                  <c:v>42712</c:v>
                </c:pt>
                <c:pt idx="484">
                  <c:v>42713</c:v>
                </c:pt>
                <c:pt idx="485">
                  <c:v>42716</c:v>
                </c:pt>
                <c:pt idx="486">
                  <c:v>42717</c:v>
                </c:pt>
                <c:pt idx="487">
                  <c:v>42718</c:v>
                </c:pt>
                <c:pt idx="488">
                  <c:v>42719</c:v>
                </c:pt>
                <c:pt idx="489">
                  <c:v>42720</c:v>
                </c:pt>
                <c:pt idx="490">
                  <c:v>42723</c:v>
                </c:pt>
                <c:pt idx="491">
                  <c:v>42724</c:v>
                </c:pt>
                <c:pt idx="492">
                  <c:v>42725</c:v>
                </c:pt>
                <c:pt idx="493">
                  <c:v>42726</c:v>
                </c:pt>
                <c:pt idx="494">
                  <c:v>42727</c:v>
                </c:pt>
                <c:pt idx="495">
                  <c:v>42730</c:v>
                </c:pt>
                <c:pt idx="496">
                  <c:v>42731</c:v>
                </c:pt>
                <c:pt idx="497">
                  <c:v>42732</c:v>
                </c:pt>
                <c:pt idx="498">
                  <c:v>42733</c:v>
                </c:pt>
                <c:pt idx="499">
                  <c:v>42734</c:v>
                </c:pt>
                <c:pt idx="500">
                  <c:v>42744</c:v>
                </c:pt>
                <c:pt idx="501">
                  <c:v>42745</c:v>
                </c:pt>
                <c:pt idx="502">
                  <c:v>42746</c:v>
                </c:pt>
                <c:pt idx="503">
                  <c:v>42747</c:v>
                </c:pt>
                <c:pt idx="504">
                  <c:v>42748</c:v>
                </c:pt>
                <c:pt idx="505">
                  <c:v>42751</c:v>
                </c:pt>
                <c:pt idx="506">
                  <c:v>42752</c:v>
                </c:pt>
                <c:pt idx="507">
                  <c:v>42753</c:v>
                </c:pt>
                <c:pt idx="508">
                  <c:v>42754</c:v>
                </c:pt>
                <c:pt idx="509">
                  <c:v>42755</c:v>
                </c:pt>
                <c:pt idx="510">
                  <c:v>42758</c:v>
                </c:pt>
                <c:pt idx="511">
                  <c:v>42759</c:v>
                </c:pt>
                <c:pt idx="512">
                  <c:v>42760</c:v>
                </c:pt>
                <c:pt idx="513">
                  <c:v>42761</c:v>
                </c:pt>
                <c:pt idx="514">
                  <c:v>42762</c:v>
                </c:pt>
                <c:pt idx="515">
                  <c:v>42765</c:v>
                </c:pt>
                <c:pt idx="516">
                  <c:v>42766</c:v>
                </c:pt>
                <c:pt idx="517">
                  <c:v>42767</c:v>
                </c:pt>
                <c:pt idx="518">
                  <c:v>42768</c:v>
                </c:pt>
                <c:pt idx="519">
                  <c:v>42769</c:v>
                </c:pt>
                <c:pt idx="520">
                  <c:v>42772</c:v>
                </c:pt>
                <c:pt idx="521">
                  <c:v>42773</c:v>
                </c:pt>
                <c:pt idx="522">
                  <c:v>42774</c:v>
                </c:pt>
                <c:pt idx="523">
                  <c:v>42775</c:v>
                </c:pt>
                <c:pt idx="524">
                  <c:v>42776</c:v>
                </c:pt>
                <c:pt idx="525">
                  <c:v>42779</c:v>
                </c:pt>
                <c:pt idx="526">
                  <c:v>42780</c:v>
                </c:pt>
                <c:pt idx="527">
                  <c:v>42781</c:v>
                </c:pt>
                <c:pt idx="528">
                  <c:v>42782</c:v>
                </c:pt>
                <c:pt idx="529">
                  <c:v>42783</c:v>
                </c:pt>
                <c:pt idx="530">
                  <c:v>42786</c:v>
                </c:pt>
                <c:pt idx="531">
                  <c:v>42787</c:v>
                </c:pt>
                <c:pt idx="532">
                  <c:v>42788</c:v>
                </c:pt>
                <c:pt idx="533">
                  <c:v>42793</c:v>
                </c:pt>
                <c:pt idx="534">
                  <c:v>42794</c:v>
                </c:pt>
                <c:pt idx="535">
                  <c:v>42795</c:v>
                </c:pt>
                <c:pt idx="536">
                  <c:v>42796</c:v>
                </c:pt>
                <c:pt idx="537">
                  <c:v>42797</c:v>
                </c:pt>
                <c:pt idx="538">
                  <c:v>42800</c:v>
                </c:pt>
                <c:pt idx="539">
                  <c:v>42801</c:v>
                </c:pt>
                <c:pt idx="540">
                  <c:v>42803</c:v>
                </c:pt>
                <c:pt idx="541">
                  <c:v>42804</c:v>
                </c:pt>
                <c:pt idx="542">
                  <c:v>42807</c:v>
                </c:pt>
                <c:pt idx="543">
                  <c:v>42808</c:v>
                </c:pt>
                <c:pt idx="544">
                  <c:v>42809</c:v>
                </c:pt>
                <c:pt idx="545">
                  <c:v>42810</c:v>
                </c:pt>
                <c:pt idx="546">
                  <c:v>42811</c:v>
                </c:pt>
                <c:pt idx="547">
                  <c:v>42814</c:v>
                </c:pt>
                <c:pt idx="548">
                  <c:v>42815</c:v>
                </c:pt>
                <c:pt idx="549">
                  <c:v>42816</c:v>
                </c:pt>
                <c:pt idx="550">
                  <c:v>42817</c:v>
                </c:pt>
                <c:pt idx="551">
                  <c:v>42818</c:v>
                </c:pt>
                <c:pt idx="552">
                  <c:v>42821</c:v>
                </c:pt>
                <c:pt idx="553">
                  <c:v>42822</c:v>
                </c:pt>
                <c:pt idx="554">
                  <c:v>42823</c:v>
                </c:pt>
                <c:pt idx="555">
                  <c:v>42824</c:v>
                </c:pt>
                <c:pt idx="556">
                  <c:v>42825</c:v>
                </c:pt>
                <c:pt idx="557">
                  <c:v>42828</c:v>
                </c:pt>
                <c:pt idx="558">
                  <c:v>42829</c:v>
                </c:pt>
                <c:pt idx="559">
                  <c:v>42830</c:v>
                </c:pt>
                <c:pt idx="560">
                  <c:v>42831</c:v>
                </c:pt>
                <c:pt idx="561">
                  <c:v>42832</c:v>
                </c:pt>
                <c:pt idx="562">
                  <c:v>42835</c:v>
                </c:pt>
                <c:pt idx="563">
                  <c:v>42836</c:v>
                </c:pt>
                <c:pt idx="564">
                  <c:v>42837</c:v>
                </c:pt>
                <c:pt idx="565">
                  <c:v>42838</c:v>
                </c:pt>
                <c:pt idx="566">
                  <c:v>42839</c:v>
                </c:pt>
                <c:pt idx="567">
                  <c:v>42842</c:v>
                </c:pt>
                <c:pt idx="568">
                  <c:v>42843</c:v>
                </c:pt>
                <c:pt idx="569">
                  <c:v>42844</c:v>
                </c:pt>
                <c:pt idx="570">
                  <c:v>42845</c:v>
                </c:pt>
                <c:pt idx="571">
                  <c:v>42846</c:v>
                </c:pt>
                <c:pt idx="572">
                  <c:v>42849</c:v>
                </c:pt>
                <c:pt idx="573">
                  <c:v>42850</c:v>
                </c:pt>
                <c:pt idx="574">
                  <c:v>42851</c:v>
                </c:pt>
                <c:pt idx="575">
                  <c:v>42852</c:v>
                </c:pt>
                <c:pt idx="576">
                  <c:v>42853</c:v>
                </c:pt>
                <c:pt idx="577">
                  <c:v>42857</c:v>
                </c:pt>
                <c:pt idx="578">
                  <c:v>42858</c:v>
                </c:pt>
                <c:pt idx="579">
                  <c:v>42859</c:v>
                </c:pt>
                <c:pt idx="580">
                  <c:v>42860</c:v>
                </c:pt>
                <c:pt idx="581">
                  <c:v>42865</c:v>
                </c:pt>
                <c:pt idx="582">
                  <c:v>42866</c:v>
                </c:pt>
                <c:pt idx="583">
                  <c:v>42867</c:v>
                </c:pt>
                <c:pt idx="584">
                  <c:v>42870</c:v>
                </c:pt>
                <c:pt idx="585">
                  <c:v>42871</c:v>
                </c:pt>
                <c:pt idx="586">
                  <c:v>42872</c:v>
                </c:pt>
                <c:pt idx="587">
                  <c:v>42873</c:v>
                </c:pt>
                <c:pt idx="588">
                  <c:v>42874</c:v>
                </c:pt>
                <c:pt idx="589">
                  <c:v>42877</c:v>
                </c:pt>
                <c:pt idx="590">
                  <c:v>42878</c:v>
                </c:pt>
                <c:pt idx="591">
                  <c:v>42879</c:v>
                </c:pt>
                <c:pt idx="592">
                  <c:v>42880</c:v>
                </c:pt>
                <c:pt idx="593">
                  <c:v>42881</c:v>
                </c:pt>
                <c:pt idx="594">
                  <c:v>42884</c:v>
                </c:pt>
                <c:pt idx="595">
                  <c:v>42885</c:v>
                </c:pt>
                <c:pt idx="596">
                  <c:v>42886</c:v>
                </c:pt>
                <c:pt idx="597">
                  <c:v>42887</c:v>
                </c:pt>
                <c:pt idx="598">
                  <c:v>42888</c:v>
                </c:pt>
                <c:pt idx="599">
                  <c:v>42891</c:v>
                </c:pt>
                <c:pt idx="600">
                  <c:v>42892</c:v>
                </c:pt>
                <c:pt idx="601">
                  <c:v>42893</c:v>
                </c:pt>
                <c:pt idx="602">
                  <c:v>42894</c:v>
                </c:pt>
                <c:pt idx="603">
                  <c:v>42895</c:v>
                </c:pt>
                <c:pt idx="604">
                  <c:v>42899</c:v>
                </c:pt>
                <c:pt idx="605">
                  <c:v>42900</c:v>
                </c:pt>
                <c:pt idx="606">
                  <c:v>42901</c:v>
                </c:pt>
                <c:pt idx="607">
                  <c:v>42902</c:v>
                </c:pt>
                <c:pt idx="608">
                  <c:v>42905</c:v>
                </c:pt>
                <c:pt idx="609">
                  <c:v>42906</c:v>
                </c:pt>
                <c:pt idx="610">
                  <c:v>42907</c:v>
                </c:pt>
                <c:pt idx="611">
                  <c:v>42908</c:v>
                </c:pt>
                <c:pt idx="612">
                  <c:v>42909</c:v>
                </c:pt>
                <c:pt idx="613">
                  <c:v>42912</c:v>
                </c:pt>
                <c:pt idx="614">
                  <c:v>42913</c:v>
                </c:pt>
                <c:pt idx="615">
                  <c:v>42914</c:v>
                </c:pt>
                <c:pt idx="616">
                  <c:v>42915</c:v>
                </c:pt>
                <c:pt idx="617">
                  <c:v>42916</c:v>
                </c:pt>
                <c:pt idx="618">
                  <c:v>42919</c:v>
                </c:pt>
                <c:pt idx="619">
                  <c:v>42920</c:v>
                </c:pt>
                <c:pt idx="620">
                  <c:v>42921</c:v>
                </c:pt>
                <c:pt idx="621">
                  <c:v>42922</c:v>
                </c:pt>
                <c:pt idx="622">
                  <c:v>42923</c:v>
                </c:pt>
                <c:pt idx="623">
                  <c:v>42926</c:v>
                </c:pt>
                <c:pt idx="624">
                  <c:v>42927</c:v>
                </c:pt>
                <c:pt idx="625">
                  <c:v>42928</c:v>
                </c:pt>
                <c:pt idx="626">
                  <c:v>42929</c:v>
                </c:pt>
                <c:pt idx="627">
                  <c:v>42930</c:v>
                </c:pt>
                <c:pt idx="628">
                  <c:v>42933</c:v>
                </c:pt>
                <c:pt idx="629">
                  <c:v>42934</c:v>
                </c:pt>
                <c:pt idx="630">
                  <c:v>42935</c:v>
                </c:pt>
                <c:pt idx="631">
                  <c:v>42936</c:v>
                </c:pt>
                <c:pt idx="632">
                  <c:v>42937</c:v>
                </c:pt>
                <c:pt idx="633">
                  <c:v>42940</c:v>
                </c:pt>
                <c:pt idx="634">
                  <c:v>42941</c:v>
                </c:pt>
                <c:pt idx="635">
                  <c:v>42942</c:v>
                </c:pt>
                <c:pt idx="636">
                  <c:v>42943</c:v>
                </c:pt>
                <c:pt idx="637">
                  <c:v>42944</c:v>
                </c:pt>
                <c:pt idx="638">
                  <c:v>42947</c:v>
                </c:pt>
                <c:pt idx="639">
                  <c:v>42948</c:v>
                </c:pt>
                <c:pt idx="640">
                  <c:v>42949</c:v>
                </c:pt>
                <c:pt idx="641">
                  <c:v>42950</c:v>
                </c:pt>
                <c:pt idx="642">
                  <c:v>42951</c:v>
                </c:pt>
                <c:pt idx="643">
                  <c:v>42954</c:v>
                </c:pt>
                <c:pt idx="644">
                  <c:v>42955</c:v>
                </c:pt>
                <c:pt idx="645">
                  <c:v>42956</c:v>
                </c:pt>
                <c:pt idx="646">
                  <c:v>42957</c:v>
                </c:pt>
                <c:pt idx="647">
                  <c:v>42958</c:v>
                </c:pt>
                <c:pt idx="648">
                  <c:v>42961</c:v>
                </c:pt>
                <c:pt idx="649">
                  <c:v>42962</c:v>
                </c:pt>
                <c:pt idx="650">
                  <c:v>42963</c:v>
                </c:pt>
                <c:pt idx="651">
                  <c:v>42964</c:v>
                </c:pt>
                <c:pt idx="652">
                  <c:v>42965</c:v>
                </c:pt>
                <c:pt idx="653">
                  <c:v>42968</c:v>
                </c:pt>
                <c:pt idx="654">
                  <c:v>42969</c:v>
                </c:pt>
                <c:pt idx="655">
                  <c:v>42970</c:v>
                </c:pt>
                <c:pt idx="656">
                  <c:v>42971</c:v>
                </c:pt>
                <c:pt idx="657">
                  <c:v>42972</c:v>
                </c:pt>
                <c:pt idx="658">
                  <c:v>42975</c:v>
                </c:pt>
                <c:pt idx="659">
                  <c:v>42976</c:v>
                </c:pt>
                <c:pt idx="660">
                  <c:v>42977</c:v>
                </c:pt>
                <c:pt idx="661">
                  <c:v>42978</c:v>
                </c:pt>
                <c:pt idx="662">
                  <c:v>42979</c:v>
                </c:pt>
                <c:pt idx="663">
                  <c:v>42982</c:v>
                </c:pt>
                <c:pt idx="664">
                  <c:v>42983</c:v>
                </c:pt>
                <c:pt idx="665">
                  <c:v>42984</c:v>
                </c:pt>
                <c:pt idx="666">
                  <c:v>42985</c:v>
                </c:pt>
                <c:pt idx="667">
                  <c:v>42986</c:v>
                </c:pt>
                <c:pt idx="668">
                  <c:v>42989</c:v>
                </c:pt>
                <c:pt idx="669">
                  <c:v>42990</c:v>
                </c:pt>
                <c:pt idx="670">
                  <c:v>42991</c:v>
                </c:pt>
                <c:pt idx="671">
                  <c:v>42992</c:v>
                </c:pt>
                <c:pt idx="672">
                  <c:v>42993</c:v>
                </c:pt>
                <c:pt idx="673">
                  <c:v>42996</c:v>
                </c:pt>
                <c:pt idx="674">
                  <c:v>42997</c:v>
                </c:pt>
                <c:pt idx="675">
                  <c:v>42998</c:v>
                </c:pt>
                <c:pt idx="676">
                  <c:v>42999</c:v>
                </c:pt>
                <c:pt idx="677">
                  <c:v>43000</c:v>
                </c:pt>
                <c:pt idx="678">
                  <c:v>43003</c:v>
                </c:pt>
                <c:pt idx="679">
                  <c:v>43004</c:v>
                </c:pt>
                <c:pt idx="680">
                  <c:v>43005</c:v>
                </c:pt>
                <c:pt idx="681">
                  <c:v>43006</c:v>
                </c:pt>
                <c:pt idx="682">
                  <c:v>43007</c:v>
                </c:pt>
                <c:pt idx="683">
                  <c:v>43010</c:v>
                </c:pt>
                <c:pt idx="684">
                  <c:v>43011</c:v>
                </c:pt>
                <c:pt idx="685">
                  <c:v>43012</c:v>
                </c:pt>
                <c:pt idx="686">
                  <c:v>43013</c:v>
                </c:pt>
                <c:pt idx="687">
                  <c:v>43014</c:v>
                </c:pt>
                <c:pt idx="688">
                  <c:v>43017</c:v>
                </c:pt>
                <c:pt idx="689">
                  <c:v>43018</c:v>
                </c:pt>
                <c:pt idx="690">
                  <c:v>43019</c:v>
                </c:pt>
                <c:pt idx="691">
                  <c:v>43020</c:v>
                </c:pt>
                <c:pt idx="692">
                  <c:v>43021</c:v>
                </c:pt>
                <c:pt idx="693">
                  <c:v>43024</c:v>
                </c:pt>
                <c:pt idx="694">
                  <c:v>43025</c:v>
                </c:pt>
                <c:pt idx="695">
                  <c:v>43026</c:v>
                </c:pt>
                <c:pt idx="696">
                  <c:v>43027</c:v>
                </c:pt>
                <c:pt idx="697">
                  <c:v>43028</c:v>
                </c:pt>
                <c:pt idx="698">
                  <c:v>43031</c:v>
                </c:pt>
                <c:pt idx="699">
                  <c:v>43032</c:v>
                </c:pt>
                <c:pt idx="700">
                  <c:v>43033</c:v>
                </c:pt>
                <c:pt idx="701">
                  <c:v>43034</c:v>
                </c:pt>
                <c:pt idx="702">
                  <c:v>43035</c:v>
                </c:pt>
                <c:pt idx="703">
                  <c:v>43038</c:v>
                </c:pt>
                <c:pt idx="704">
                  <c:v>43039</c:v>
                </c:pt>
                <c:pt idx="705">
                  <c:v>43040</c:v>
                </c:pt>
                <c:pt idx="706">
                  <c:v>43041</c:v>
                </c:pt>
                <c:pt idx="707">
                  <c:v>43042</c:v>
                </c:pt>
                <c:pt idx="708">
                  <c:v>43046</c:v>
                </c:pt>
                <c:pt idx="709">
                  <c:v>43047</c:v>
                </c:pt>
                <c:pt idx="710">
                  <c:v>43048</c:v>
                </c:pt>
                <c:pt idx="711">
                  <c:v>43049</c:v>
                </c:pt>
                <c:pt idx="712">
                  <c:v>43052</c:v>
                </c:pt>
                <c:pt idx="713">
                  <c:v>43053</c:v>
                </c:pt>
                <c:pt idx="714">
                  <c:v>43054</c:v>
                </c:pt>
                <c:pt idx="715">
                  <c:v>43055</c:v>
                </c:pt>
                <c:pt idx="716">
                  <c:v>43056</c:v>
                </c:pt>
                <c:pt idx="717">
                  <c:v>43059</c:v>
                </c:pt>
                <c:pt idx="718">
                  <c:v>43060</c:v>
                </c:pt>
                <c:pt idx="719">
                  <c:v>43061</c:v>
                </c:pt>
                <c:pt idx="720">
                  <c:v>43062</c:v>
                </c:pt>
              </c:numCache>
            </c:numRef>
          </c:cat>
          <c:val>
            <c:numRef>
              <c:f>'Рис. 1.9'!$B$8:$B$728</c:f>
              <c:numCache>
                <c:formatCode>General</c:formatCode>
                <c:ptCount val="721"/>
                <c:pt idx="0">
                  <c:v>17.07</c:v>
                </c:pt>
                <c:pt idx="1">
                  <c:v>17.07</c:v>
                </c:pt>
                <c:pt idx="2">
                  <c:v>17.07</c:v>
                </c:pt>
                <c:pt idx="3">
                  <c:v>17.07</c:v>
                </c:pt>
                <c:pt idx="4">
                  <c:v>17.52</c:v>
                </c:pt>
                <c:pt idx="5">
                  <c:v>17</c:v>
                </c:pt>
                <c:pt idx="6">
                  <c:v>17.05</c:v>
                </c:pt>
                <c:pt idx="7">
                  <c:v>17.079999999999998</c:v>
                </c:pt>
                <c:pt idx="8">
                  <c:v>16.84</c:v>
                </c:pt>
                <c:pt idx="9">
                  <c:v>16.95</c:v>
                </c:pt>
                <c:pt idx="10">
                  <c:v>16.989999999999998</c:v>
                </c:pt>
                <c:pt idx="11">
                  <c:v>16.989999999999998</c:v>
                </c:pt>
                <c:pt idx="12">
                  <c:v>16.93</c:v>
                </c:pt>
                <c:pt idx="13">
                  <c:v>16.75</c:v>
                </c:pt>
                <c:pt idx="14">
                  <c:v>16.809999999999999</c:v>
                </c:pt>
                <c:pt idx="15">
                  <c:v>17.23</c:v>
                </c:pt>
                <c:pt idx="16">
                  <c:v>16.96</c:v>
                </c:pt>
                <c:pt idx="17">
                  <c:v>16.73</c:v>
                </c:pt>
                <c:pt idx="18">
                  <c:v>16.64</c:v>
                </c:pt>
                <c:pt idx="19">
                  <c:v>14.95</c:v>
                </c:pt>
                <c:pt idx="20">
                  <c:v>14.87</c:v>
                </c:pt>
                <c:pt idx="21">
                  <c:v>14.81</c:v>
                </c:pt>
                <c:pt idx="22">
                  <c:v>14.63</c:v>
                </c:pt>
                <c:pt idx="23">
                  <c:v>14.75</c:v>
                </c:pt>
                <c:pt idx="24">
                  <c:v>14.9</c:v>
                </c:pt>
                <c:pt idx="25">
                  <c:v>15.38</c:v>
                </c:pt>
                <c:pt idx="26">
                  <c:v>15.34</c:v>
                </c:pt>
                <c:pt idx="27">
                  <c:v>15.19</c:v>
                </c:pt>
                <c:pt idx="28">
                  <c:v>15.22</c:v>
                </c:pt>
                <c:pt idx="29">
                  <c:v>15.1</c:v>
                </c:pt>
                <c:pt idx="30">
                  <c:v>15.3</c:v>
                </c:pt>
                <c:pt idx="31">
                  <c:v>15.06</c:v>
                </c:pt>
                <c:pt idx="32">
                  <c:v>15.07</c:v>
                </c:pt>
                <c:pt idx="33">
                  <c:v>15.03</c:v>
                </c:pt>
                <c:pt idx="34">
                  <c:v>15.19</c:v>
                </c:pt>
                <c:pt idx="35">
                  <c:v>15.31</c:v>
                </c:pt>
                <c:pt idx="36">
                  <c:v>15.61</c:v>
                </c:pt>
                <c:pt idx="37">
                  <c:v>15.5</c:v>
                </c:pt>
                <c:pt idx="38">
                  <c:v>15.7</c:v>
                </c:pt>
                <c:pt idx="39">
                  <c:v>15.66</c:v>
                </c:pt>
                <c:pt idx="40">
                  <c:v>15.59</c:v>
                </c:pt>
                <c:pt idx="41">
                  <c:v>15.54</c:v>
                </c:pt>
                <c:pt idx="42">
                  <c:v>15.16</c:v>
                </c:pt>
                <c:pt idx="43">
                  <c:v>15.4</c:v>
                </c:pt>
                <c:pt idx="44">
                  <c:v>15.23</c:v>
                </c:pt>
                <c:pt idx="45">
                  <c:v>14.88</c:v>
                </c:pt>
                <c:pt idx="46">
                  <c:v>14.42</c:v>
                </c:pt>
                <c:pt idx="47">
                  <c:v>14.14</c:v>
                </c:pt>
                <c:pt idx="48">
                  <c:v>14.44</c:v>
                </c:pt>
                <c:pt idx="49">
                  <c:v>14.8</c:v>
                </c:pt>
                <c:pt idx="50">
                  <c:v>14.79</c:v>
                </c:pt>
                <c:pt idx="51">
                  <c:v>14.6</c:v>
                </c:pt>
                <c:pt idx="52">
                  <c:v>14.5</c:v>
                </c:pt>
                <c:pt idx="53">
                  <c:v>14.53</c:v>
                </c:pt>
                <c:pt idx="54">
                  <c:v>14.72</c:v>
                </c:pt>
                <c:pt idx="55">
                  <c:v>14.72</c:v>
                </c:pt>
                <c:pt idx="56">
                  <c:v>14.75</c:v>
                </c:pt>
                <c:pt idx="57">
                  <c:v>14.71</c:v>
                </c:pt>
                <c:pt idx="58">
                  <c:v>14.68</c:v>
                </c:pt>
                <c:pt idx="59">
                  <c:v>14.37</c:v>
                </c:pt>
                <c:pt idx="60">
                  <c:v>14.27</c:v>
                </c:pt>
                <c:pt idx="61">
                  <c:v>14.22</c:v>
                </c:pt>
                <c:pt idx="62">
                  <c:v>14.1</c:v>
                </c:pt>
                <c:pt idx="63">
                  <c:v>13.75</c:v>
                </c:pt>
                <c:pt idx="64">
                  <c:v>13.76</c:v>
                </c:pt>
                <c:pt idx="65">
                  <c:v>13.6</c:v>
                </c:pt>
                <c:pt idx="66">
                  <c:v>14.1</c:v>
                </c:pt>
                <c:pt idx="67">
                  <c:v>14.48</c:v>
                </c:pt>
                <c:pt idx="68">
                  <c:v>14.67</c:v>
                </c:pt>
                <c:pt idx="69">
                  <c:v>14.68</c:v>
                </c:pt>
                <c:pt idx="70">
                  <c:v>14.78</c:v>
                </c:pt>
                <c:pt idx="71">
                  <c:v>14.8</c:v>
                </c:pt>
                <c:pt idx="72">
                  <c:v>14.88</c:v>
                </c:pt>
                <c:pt idx="73">
                  <c:v>14.84</c:v>
                </c:pt>
                <c:pt idx="74">
                  <c:v>14.44</c:v>
                </c:pt>
                <c:pt idx="75">
                  <c:v>13.67</c:v>
                </c:pt>
                <c:pt idx="76">
                  <c:v>14</c:v>
                </c:pt>
                <c:pt idx="77">
                  <c:v>14.56</c:v>
                </c:pt>
                <c:pt idx="78">
                  <c:v>14.51</c:v>
                </c:pt>
                <c:pt idx="79">
                  <c:v>14.78</c:v>
                </c:pt>
                <c:pt idx="80">
                  <c:v>14.61</c:v>
                </c:pt>
                <c:pt idx="81">
                  <c:v>13.16</c:v>
                </c:pt>
                <c:pt idx="82">
                  <c:v>12.89</c:v>
                </c:pt>
                <c:pt idx="83">
                  <c:v>12.46</c:v>
                </c:pt>
                <c:pt idx="84">
                  <c:v>11.91</c:v>
                </c:pt>
                <c:pt idx="85">
                  <c:v>12.72</c:v>
                </c:pt>
                <c:pt idx="86">
                  <c:v>13.02</c:v>
                </c:pt>
                <c:pt idx="87">
                  <c:v>13.12</c:v>
                </c:pt>
                <c:pt idx="88">
                  <c:v>13.22</c:v>
                </c:pt>
                <c:pt idx="89">
                  <c:v>13.26</c:v>
                </c:pt>
                <c:pt idx="90">
                  <c:v>13.18</c:v>
                </c:pt>
                <c:pt idx="91">
                  <c:v>12.65</c:v>
                </c:pt>
                <c:pt idx="92">
                  <c:v>12.13</c:v>
                </c:pt>
                <c:pt idx="93">
                  <c:v>12.2</c:v>
                </c:pt>
                <c:pt idx="94">
                  <c:v>12.74</c:v>
                </c:pt>
                <c:pt idx="95">
                  <c:v>13.13</c:v>
                </c:pt>
                <c:pt idx="96">
                  <c:v>13.01</c:v>
                </c:pt>
                <c:pt idx="97">
                  <c:v>12.96</c:v>
                </c:pt>
                <c:pt idx="98">
                  <c:v>13.15</c:v>
                </c:pt>
                <c:pt idx="99">
                  <c:v>12.84</c:v>
                </c:pt>
                <c:pt idx="100">
                  <c:v>12.6</c:v>
                </c:pt>
                <c:pt idx="101">
                  <c:v>12.81</c:v>
                </c:pt>
                <c:pt idx="102">
                  <c:v>13.11</c:v>
                </c:pt>
                <c:pt idx="103">
                  <c:v>13.13</c:v>
                </c:pt>
                <c:pt idx="104">
                  <c:v>13.18</c:v>
                </c:pt>
                <c:pt idx="105">
                  <c:v>13.12</c:v>
                </c:pt>
                <c:pt idx="106">
                  <c:v>12.99</c:v>
                </c:pt>
                <c:pt idx="107">
                  <c:v>12.69</c:v>
                </c:pt>
                <c:pt idx="108">
                  <c:v>12.75</c:v>
                </c:pt>
                <c:pt idx="109">
                  <c:v>12.13</c:v>
                </c:pt>
                <c:pt idx="110">
                  <c:v>12.11</c:v>
                </c:pt>
                <c:pt idx="111">
                  <c:v>12.16</c:v>
                </c:pt>
                <c:pt idx="112">
                  <c:v>12.04</c:v>
                </c:pt>
                <c:pt idx="113">
                  <c:v>12.05</c:v>
                </c:pt>
                <c:pt idx="114">
                  <c:v>11.93</c:v>
                </c:pt>
                <c:pt idx="115">
                  <c:v>12.04</c:v>
                </c:pt>
                <c:pt idx="116">
                  <c:v>12.15</c:v>
                </c:pt>
                <c:pt idx="117">
                  <c:v>12.17</c:v>
                </c:pt>
                <c:pt idx="118">
                  <c:v>12.26</c:v>
                </c:pt>
                <c:pt idx="119">
                  <c:v>12.31</c:v>
                </c:pt>
                <c:pt idx="120">
                  <c:v>12.08</c:v>
                </c:pt>
                <c:pt idx="121">
                  <c:v>11.9</c:v>
                </c:pt>
                <c:pt idx="122">
                  <c:v>11.39</c:v>
                </c:pt>
                <c:pt idx="123">
                  <c:v>11.01</c:v>
                </c:pt>
                <c:pt idx="124">
                  <c:v>10.68</c:v>
                </c:pt>
                <c:pt idx="125">
                  <c:v>10.75</c:v>
                </c:pt>
                <c:pt idx="126">
                  <c:v>10.77</c:v>
                </c:pt>
                <c:pt idx="127">
                  <c:v>11.56</c:v>
                </c:pt>
                <c:pt idx="128">
                  <c:v>11.93</c:v>
                </c:pt>
                <c:pt idx="129">
                  <c:v>11.86</c:v>
                </c:pt>
                <c:pt idx="130">
                  <c:v>12.06</c:v>
                </c:pt>
                <c:pt idx="131">
                  <c:v>12.14</c:v>
                </c:pt>
                <c:pt idx="132">
                  <c:v>12.17</c:v>
                </c:pt>
                <c:pt idx="133">
                  <c:v>12.19</c:v>
                </c:pt>
                <c:pt idx="134">
                  <c:v>12.16</c:v>
                </c:pt>
                <c:pt idx="135">
                  <c:v>11.74</c:v>
                </c:pt>
                <c:pt idx="136">
                  <c:v>10.98</c:v>
                </c:pt>
                <c:pt idx="137">
                  <c:v>10.96</c:v>
                </c:pt>
                <c:pt idx="138">
                  <c:v>11.64</c:v>
                </c:pt>
                <c:pt idx="139">
                  <c:v>11.6</c:v>
                </c:pt>
                <c:pt idx="140">
                  <c:v>11.29</c:v>
                </c:pt>
                <c:pt idx="141">
                  <c:v>10.99</c:v>
                </c:pt>
                <c:pt idx="142">
                  <c:v>11.21</c:v>
                </c:pt>
                <c:pt idx="143">
                  <c:v>10.51</c:v>
                </c:pt>
                <c:pt idx="144">
                  <c:v>10.220000000000001</c:v>
                </c:pt>
                <c:pt idx="145">
                  <c:v>10.199999999999999</c:v>
                </c:pt>
                <c:pt idx="146">
                  <c:v>10.24</c:v>
                </c:pt>
                <c:pt idx="147">
                  <c:v>10.15</c:v>
                </c:pt>
                <c:pt idx="148">
                  <c:v>10.44</c:v>
                </c:pt>
                <c:pt idx="149">
                  <c:v>10.63</c:v>
                </c:pt>
                <c:pt idx="150">
                  <c:v>10.65</c:v>
                </c:pt>
                <c:pt idx="151">
                  <c:v>10.86</c:v>
                </c:pt>
                <c:pt idx="152">
                  <c:v>11.22</c:v>
                </c:pt>
                <c:pt idx="153">
                  <c:v>11.19</c:v>
                </c:pt>
                <c:pt idx="154">
                  <c:v>11.19</c:v>
                </c:pt>
                <c:pt idx="155">
                  <c:v>11.2</c:v>
                </c:pt>
                <c:pt idx="156">
                  <c:v>11.08</c:v>
                </c:pt>
                <c:pt idx="157">
                  <c:v>11.06</c:v>
                </c:pt>
                <c:pt idx="158">
                  <c:v>11.11</c:v>
                </c:pt>
                <c:pt idx="159">
                  <c:v>11.27</c:v>
                </c:pt>
                <c:pt idx="160">
                  <c:v>11.25</c:v>
                </c:pt>
                <c:pt idx="161">
                  <c:v>11.24</c:v>
                </c:pt>
                <c:pt idx="162">
                  <c:v>11.16</c:v>
                </c:pt>
                <c:pt idx="163">
                  <c:v>11.15</c:v>
                </c:pt>
                <c:pt idx="164">
                  <c:v>10.88</c:v>
                </c:pt>
                <c:pt idx="165">
                  <c:v>10.66</c:v>
                </c:pt>
                <c:pt idx="166">
                  <c:v>10.72</c:v>
                </c:pt>
                <c:pt idx="167">
                  <c:v>10.62</c:v>
                </c:pt>
                <c:pt idx="168">
                  <c:v>10.52</c:v>
                </c:pt>
                <c:pt idx="169">
                  <c:v>10.53</c:v>
                </c:pt>
                <c:pt idx="170">
                  <c:v>10.32</c:v>
                </c:pt>
                <c:pt idx="171">
                  <c:v>10.65</c:v>
                </c:pt>
                <c:pt idx="172">
                  <c:v>11.17</c:v>
                </c:pt>
                <c:pt idx="173">
                  <c:v>11.57</c:v>
                </c:pt>
                <c:pt idx="174">
                  <c:v>11.7</c:v>
                </c:pt>
                <c:pt idx="175">
                  <c:v>11.61</c:v>
                </c:pt>
                <c:pt idx="176">
                  <c:v>11.45</c:v>
                </c:pt>
                <c:pt idx="177">
                  <c:v>11.45</c:v>
                </c:pt>
                <c:pt idx="178">
                  <c:v>11.56</c:v>
                </c:pt>
                <c:pt idx="179">
                  <c:v>11.68</c:v>
                </c:pt>
                <c:pt idx="180">
                  <c:v>11.31</c:v>
                </c:pt>
                <c:pt idx="181">
                  <c:v>11.05</c:v>
                </c:pt>
                <c:pt idx="182">
                  <c:v>11.47</c:v>
                </c:pt>
                <c:pt idx="183">
                  <c:v>11.44</c:v>
                </c:pt>
                <c:pt idx="184">
                  <c:v>11.34</c:v>
                </c:pt>
                <c:pt idx="185">
                  <c:v>11.52</c:v>
                </c:pt>
                <c:pt idx="186">
                  <c:v>11.28</c:v>
                </c:pt>
                <c:pt idx="187">
                  <c:v>11.34</c:v>
                </c:pt>
                <c:pt idx="188">
                  <c:v>10.8</c:v>
                </c:pt>
                <c:pt idx="189">
                  <c:v>10.28</c:v>
                </c:pt>
                <c:pt idx="190">
                  <c:v>10.31</c:v>
                </c:pt>
                <c:pt idx="191">
                  <c:v>10.41</c:v>
                </c:pt>
                <c:pt idx="192">
                  <c:v>10.49</c:v>
                </c:pt>
                <c:pt idx="193">
                  <c:v>11.04</c:v>
                </c:pt>
                <c:pt idx="194">
                  <c:v>11.36</c:v>
                </c:pt>
                <c:pt idx="195">
                  <c:v>11.27</c:v>
                </c:pt>
                <c:pt idx="196">
                  <c:v>11.32</c:v>
                </c:pt>
                <c:pt idx="197">
                  <c:v>11.41</c:v>
                </c:pt>
                <c:pt idx="198">
                  <c:v>11.33</c:v>
                </c:pt>
                <c:pt idx="199">
                  <c:v>11.34</c:v>
                </c:pt>
                <c:pt idx="200">
                  <c:v>11.35</c:v>
                </c:pt>
                <c:pt idx="201">
                  <c:v>11.32</c:v>
                </c:pt>
                <c:pt idx="202">
                  <c:v>11.42</c:v>
                </c:pt>
                <c:pt idx="203">
                  <c:v>11.47</c:v>
                </c:pt>
                <c:pt idx="204">
                  <c:v>11.38</c:v>
                </c:pt>
                <c:pt idx="205">
                  <c:v>11.48</c:v>
                </c:pt>
                <c:pt idx="206">
                  <c:v>11.35</c:v>
                </c:pt>
                <c:pt idx="207">
                  <c:v>11.35</c:v>
                </c:pt>
                <c:pt idx="208">
                  <c:v>11.35</c:v>
                </c:pt>
                <c:pt idx="209">
                  <c:v>11.36</c:v>
                </c:pt>
                <c:pt idx="210">
                  <c:v>11.3</c:v>
                </c:pt>
                <c:pt idx="211">
                  <c:v>11.4</c:v>
                </c:pt>
                <c:pt idx="212">
                  <c:v>10.9</c:v>
                </c:pt>
                <c:pt idx="213">
                  <c:v>11.46</c:v>
                </c:pt>
                <c:pt idx="214">
                  <c:v>11.38</c:v>
                </c:pt>
                <c:pt idx="215">
                  <c:v>11.53</c:v>
                </c:pt>
                <c:pt idx="216">
                  <c:v>11.52</c:v>
                </c:pt>
                <c:pt idx="217">
                  <c:v>11.48</c:v>
                </c:pt>
                <c:pt idx="218">
                  <c:v>11.62</c:v>
                </c:pt>
                <c:pt idx="219">
                  <c:v>11.59</c:v>
                </c:pt>
                <c:pt idx="220">
                  <c:v>11.58</c:v>
                </c:pt>
                <c:pt idx="221">
                  <c:v>11.59</c:v>
                </c:pt>
                <c:pt idx="222">
                  <c:v>11.42</c:v>
                </c:pt>
                <c:pt idx="223">
                  <c:v>11.55</c:v>
                </c:pt>
                <c:pt idx="224">
                  <c:v>11.27</c:v>
                </c:pt>
                <c:pt idx="225">
                  <c:v>11.47</c:v>
                </c:pt>
                <c:pt idx="226">
                  <c:v>11.42</c:v>
                </c:pt>
                <c:pt idx="227">
                  <c:v>11.31</c:v>
                </c:pt>
                <c:pt idx="228">
                  <c:v>11.23</c:v>
                </c:pt>
                <c:pt idx="229">
                  <c:v>11.1</c:v>
                </c:pt>
                <c:pt idx="230">
                  <c:v>10.86</c:v>
                </c:pt>
                <c:pt idx="231">
                  <c:v>11</c:v>
                </c:pt>
                <c:pt idx="232">
                  <c:v>11.45</c:v>
                </c:pt>
                <c:pt idx="233">
                  <c:v>11.78</c:v>
                </c:pt>
                <c:pt idx="234">
                  <c:v>11.32</c:v>
                </c:pt>
                <c:pt idx="235">
                  <c:v>11.55</c:v>
                </c:pt>
                <c:pt idx="236">
                  <c:v>11.51</c:v>
                </c:pt>
                <c:pt idx="237">
                  <c:v>11.49</c:v>
                </c:pt>
                <c:pt idx="238">
                  <c:v>11.44</c:v>
                </c:pt>
                <c:pt idx="239">
                  <c:v>11.24</c:v>
                </c:pt>
                <c:pt idx="240">
                  <c:v>11.37</c:v>
                </c:pt>
                <c:pt idx="241">
                  <c:v>11.32</c:v>
                </c:pt>
                <c:pt idx="242">
                  <c:v>11.21</c:v>
                </c:pt>
                <c:pt idx="243">
                  <c:v>11.06</c:v>
                </c:pt>
                <c:pt idx="244">
                  <c:v>10.89</c:v>
                </c:pt>
                <c:pt idx="245">
                  <c:v>10.89</c:v>
                </c:pt>
                <c:pt idx="246">
                  <c:v>10.89</c:v>
                </c:pt>
                <c:pt idx="247">
                  <c:v>10.8</c:v>
                </c:pt>
                <c:pt idx="248">
                  <c:v>11.09</c:v>
                </c:pt>
                <c:pt idx="249">
                  <c:v>11.05</c:v>
                </c:pt>
                <c:pt idx="250">
                  <c:v>11.05</c:v>
                </c:pt>
                <c:pt idx="251">
                  <c:v>11.05</c:v>
                </c:pt>
                <c:pt idx="252">
                  <c:v>11.05</c:v>
                </c:pt>
                <c:pt idx="253">
                  <c:v>10.88</c:v>
                </c:pt>
                <c:pt idx="254">
                  <c:v>10.93</c:v>
                </c:pt>
                <c:pt idx="255">
                  <c:v>11.05</c:v>
                </c:pt>
                <c:pt idx="256">
                  <c:v>11.07</c:v>
                </c:pt>
                <c:pt idx="257">
                  <c:v>10.98</c:v>
                </c:pt>
                <c:pt idx="258">
                  <c:v>11.03</c:v>
                </c:pt>
                <c:pt idx="259">
                  <c:v>11.05</c:v>
                </c:pt>
                <c:pt idx="260">
                  <c:v>11</c:v>
                </c:pt>
                <c:pt idx="261">
                  <c:v>11.01</c:v>
                </c:pt>
                <c:pt idx="262">
                  <c:v>10.97</c:v>
                </c:pt>
                <c:pt idx="263">
                  <c:v>11.03</c:v>
                </c:pt>
                <c:pt idx="264">
                  <c:v>11.01</c:v>
                </c:pt>
                <c:pt idx="265">
                  <c:v>11.09</c:v>
                </c:pt>
                <c:pt idx="266">
                  <c:v>11.04</c:v>
                </c:pt>
                <c:pt idx="267">
                  <c:v>11.12</c:v>
                </c:pt>
                <c:pt idx="268">
                  <c:v>10.92</c:v>
                </c:pt>
                <c:pt idx="269">
                  <c:v>10.67</c:v>
                </c:pt>
                <c:pt idx="270">
                  <c:v>10.93</c:v>
                </c:pt>
                <c:pt idx="271">
                  <c:v>10.95</c:v>
                </c:pt>
                <c:pt idx="272">
                  <c:v>10.82</c:v>
                </c:pt>
                <c:pt idx="273">
                  <c:v>10.66</c:v>
                </c:pt>
                <c:pt idx="274">
                  <c:v>10.5</c:v>
                </c:pt>
                <c:pt idx="275">
                  <c:v>10.82</c:v>
                </c:pt>
                <c:pt idx="276">
                  <c:v>10.68</c:v>
                </c:pt>
                <c:pt idx="277">
                  <c:v>10.73</c:v>
                </c:pt>
                <c:pt idx="278">
                  <c:v>10.72</c:v>
                </c:pt>
                <c:pt idx="279">
                  <c:v>10.86</c:v>
                </c:pt>
                <c:pt idx="280">
                  <c:v>11.04</c:v>
                </c:pt>
                <c:pt idx="281">
                  <c:v>10.93</c:v>
                </c:pt>
                <c:pt idx="282">
                  <c:v>10.99</c:v>
                </c:pt>
                <c:pt idx="283">
                  <c:v>10.99</c:v>
                </c:pt>
                <c:pt idx="284">
                  <c:v>10.99</c:v>
                </c:pt>
                <c:pt idx="285">
                  <c:v>10.88</c:v>
                </c:pt>
                <c:pt idx="286">
                  <c:v>11.01</c:v>
                </c:pt>
                <c:pt idx="287">
                  <c:v>11.01</c:v>
                </c:pt>
                <c:pt idx="288">
                  <c:v>10.82</c:v>
                </c:pt>
                <c:pt idx="289">
                  <c:v>10.87</c:v>
                </c:pt>
                <c:pt idx="290">
                  <c:v>10.89</c:v>
                </c:pt>
                <c:pt idx="291">
                  <c:v>10.98</c:v>
                </c:pt>
                <c:pt idx="292" formatCode="0.00">
                  <c:v>10.83</c:v>
                </c:pt>
                <c:pt idx="293" formatCode="0.00">
                  <c:v>10.88</c:v>
                </c:pt>
                <c:pt idx="294" formatCode="0.00">
                  <c:v>10.87</c:v>
                </c:pt>
                <c:pt idx="295" formatCode="0.00">
                  <c:v>10.93</c:v>
                </c:pt>
                <c:pt idx="296" formatCode="0.00">
                  <c:v>10.97</c:v>
                </c:pt>
                <c:pt idx="297" formatCode="0.00">
                  <c:v>11.08</c:v>
                </c:pt>
                <c:pt idx="298" formatCode="0.00">
                  <c:v>10.99</c:v>
                </c:pt>
                <c:pt idx="299" formatCode="0.00">
                  <c:v>10.94</c:v>
                </c:pt>
                <c:pt idx="300" formatCode="0.00">
                  <c:v>10.8</c:v>
                </c:pt>
                <c:pt idx="301" formatCode="0.00">
                  <c:v>10.82</c:v>
                </c:pt>
                <c:pt idx="302" formatCode="0.00">
                  <c:v>10.73</c:v>
                </c:pt>
                <c:pt idx="303" formatCode="0.00">
                  <c:v>10.66</c:v>
                </c:pt>
                <c:pt idx="304" formatCode="0.00">
                  <c:v>10.75</c:v>
                </c:pt>
                <c:pt idx="305" formatCode="0.00">
                  <c:v>11.06</c:v>
                </c:pt>
                <c:pt idx="306" formatCode="0.00">
                  <c:v>11.17</c:v>
                </c:pt>
                <c:pt idx="307" formatCode="0.00">
                  <c:v>11.09</c:v>
                </c:pt>
                <c:pt idx="308" formatCode="0.00">
                  <c:v>11.14</c:v>
                </c:pt>
                <c:pt idx="309" formatCode="0.00">
                  <c:v>11.31</c:v>
                </c:pt>
                <c:pt idx="310" formatCode="0.00">
                  <c:v>11.03</c:v>
                </c:pt>
                <c:pt idx="311" formatCode="0.00">
                  <c:v>10.41</c:v>
                </c:pt>
                <c:pt idx="312" formatCode="0.00">
                  <c:v>10.78</c:v>
                </c:pt>
                <c:pt idx="313" formatCode="0.00">
                  <c:v>10.85</c:v>
                </c:pt>
                <c:pt idx="314" formatCode="0.00">
                  <c:v>10.86</c:v>
                </c:pt>
                <c:pt idx="315" formatCode="0.00">
                  <c:v>10.8</c:v>
                </c:pt>
                <c:pt idx="316" formatCode="0.00">
                  <c:v>10.77</c:v>
                </c:pt>
                <c:pt idx="317" formatCode="0.00">
                  <c:v>10.66</c:v>
                </c:pt>
                <c:pt idx="318" formatCode="0.00">
                  <c:v>10.77</c:v>
                </c:pt>
                <c:pt idx="319" formatCode="0.00">
                  <c:v>10.9</c:v>
                </c:pt>
                <c:pt idx="320" formatCode="0.00">
                  <c:v>10.95</c:v>
                </c:pt>
                <c:pt idx="321" formatCode="0.00">
                  <c:v>10.95</c:v>
                </c:pt>
                <c:pt idx="322" formatCode="0.00">
                  <c:v>10.66</c:v>
                </c:pt>
                <c:pt idx="323" formatCode="0.00">
                  <c:v>10.41</c:v>
                </c:pt>
                <c:pt idx="324" formatCode="0.00">
                  <c:v>10.39</c:v>
                </c:pt>
                <c:pt idx="325" formatCode="0.00">
                  <c:v>10.65</c:v>
                </c:pt>
                <c:pt idx="326" formatCode="0.00">
                  <c:v>10.62</c:v>
                </c:pt>
                <c:pt idx="327" formatCode="0.00">
                  <c:v>10.58</c:v>
                </c:pt>
                <c:pt idx="328" formatCode="0.00">
                  <c:v>10.81</c:v>
                </c:pt>
                <c:pt idx="329" formatCode="0.00">
                  <c:v>10.98</c:v>
                </c:pt>
                <c:pt idx="330" formatCode="0.00">
                  <c:v>11</c:v>
                </c:pt>
                <c:pt idx="331" formatCode="0.00">
                  <c:v>10.94</c:v>
                </c:pt>
                <c:pt idx="332" formatCode="0.00">
                  <c:v>10.48</c:v>
                </c:pt>
                <c:pt idx="333" formatCode="0.00">
                  <c:v>10.32</c:v>
                </c:pt>
                <c:pt idx="334" formatCode="0.00">
                  <c:v>10.47</c:v>
                </c:pt>
                <c:pt idx="335" formatCode="0.00">
                  <c:v>10.99</c:v>
                </c:pt>
                <c:pt idx="336" formatCode="0.00">
                  <c:v>11.13</c:v>
                </c:pt>
                <c:pt idx="337" formatCode="0.00">
                  <c:v>11.31</c:v>
                </c:pt>
                <c:pt idx="338" formatCode="0.00">
                  <c:v>11.19</c:v>
                </c:pt>
                <c:pt idx="339" formatCode="0.00">
                  <c:v>11.17</c:v>
                </c:pt>
                <c:pt idx="340" formatCode="0.00">
                  <c:v>11.18</c:v>
                </c:pt>
                <c:pt idx="341" formatCode="0.00">
                  <c:v>11.23</c:v>
                </c:pt>
                <c:pt idx="342" formatCode="0.00">
                  <c:v>11.21</c:v>
                </c:pt>
                <c:pt idx="343" formatCode="0.00">
                  <c:v>11.29</c:v>
                </c:pt>
                <c:pt idx="344" formatCode="0.00">
                  <c:v>11.28</c:v>
                </c:pt>
                <c:pt idx="345" formatCode="0.00">
                  <c:v>11.21</c:v>
                </c:pt>
                <c:pt idx="346" formatCode="0.00">
                  <c:v>11.25</c:v>
                </c:pt>
                <c:pt idx="347" formatCode="0.00">
                  <c:v>11.26</c:v>
                </c:pt>
                <c:pt idx="348" formatCode="0.00">
                  <c:v>11.29</c:v>
                </c:pt>
                <c:pt idx="349" formatCode="0.00">
                  <c:v>11.32</c:v>
                </c:pt>
                <c:pt idx="350" formatCode="0.00">
                  <c:v>11.34</c:v>
                </c:pt>
                <c:pt idx="351" formatCode="0.00">
                  <c:v>11.28</c:v>
                </c:pt>
                <c:pt idx="352" formatCode="0.00">
                  <c:v>11.01</c:v>
                </c:pt>
                <c:pt idx="353" formatCode="0.00">
                  <c:v>10.75</c:v>
                </c:pt>
                <c:pt idx="354" formatCode="0.00">
                  <c:v>11.01</c:v>
                </c:pt>
                <c:pt idx="355" formatCode="0.00">
                  <c:v>10.86</c:v>
                </c:pt>
                <c:pt idx="356" formatCode="0.00">
                  <c:v>10.74</c:v>
                </c:pt>
                <c:pt idx="357" formatCode="0.00">
                  <c:v>10.38</c:v>
                </c:pt>
                <c:pt idx="358" formatCode="0.00">
                  <c:v>10.6</c:v>
                </c:pt>
                <c:pt idx="359" formatCode="0.00">
                  <c:v>10.51</c:v>
                </c:pt>
                <c:pt idx="360" formatCode="0.00">
                  <c:v>10.42</c:v>
                </c:pt>
                <c:pt idx="361" formatCode="0.00">
                  <c:v>10.41</c:v>
                </c:pt>
                <c:pt idx="362" formatCode="0.00">
                  <c:v>10.31</c:v>
                </c:pt>
                <c:pt idx="363" formatCode="0.00">
                  <c:v>10.29</c:v>
                </c:pt>
                <c:pt idx="364" formatCode="0.00">
                  <c:v>10.199999999999999</c:v>
                </c:pt>
                <c:pt idx="365" formatCode="0.00">
                  <c:v>10.1</c:v>
                </c:pt>
                <c:pt idx="366" formatCode="0.00">
                  <c:v>10.45</c:v>
                </c:pt>
                <c:pt idx="367" formatCode="0.00">
                  <c:v>10.54</c:v>
                </c:pt>
                <c:pt idx="368" formatCode="0.00">
                  <c:v>10.48</c:v>
                </c:pt>
                <c:pt idx="369" formatCode="0.00">
                  <c:v>10.42</c:v>
                </c:pt>
                <c:pt idx="370" formatCode="0.00">
                  <c:v>10.3</c:v>
                </c:pt>
                <c:pt idx="371" formatCode="0.00">
                  <c:v>10.11</c:v>
                </c:pt>
                <c:pt idx="372" formatCode="0.00">
                  <c:v>10.130000000000001</c:v>
                </c:pt>
                <c:pt idx="373" formatCode="0.00">
                  <c:v>10.3</c:v>
                </c:pt>
                <c:pt idx="374" formatCode="0.00">
                  <c:v>10.32</c:v>
                </c:pt>
                <c:pt idx="375" formatCode="0.00">
                  <c:v>10.36</c:v>
                </c:pt>
                <c:pt idx="376" formatCode="0.00">
                  <c:v>10.33</c:v>
                </c:pt>
                <c:pt idx="377" formatCode="0.00">
                  <c:v>10.37</c:v>
                </c:pt>
                <c:pt idx="378" formatCode="0.00">
                  <c:v>10.42</c:v>
                </c:pt>
                <c:pt idx="379" formatCode="0.00">
                  <c:v>10.38</c:v>
                </c:pt>
                <c:pt idx="380" formatCode="0.00">
                  <c:v>10.3</c:v>
                </c:pt>
                <c:pt idx="381" formatCode="0.00">
                  <c:v>10.48</c:v>
                </c:pt>
                <c:pt idx="382" formatCode="0.00">
                  <c:v>10.47</c:v>
                </c:pt>
                <c:pt idx="383" formatCode="0.00">
                  <c:v>10.47</c:v>
                </c:pt>
                <c:pt idx="384" formatCode="0.00">
                  <c:v>10.48</c:v>
                </c:pt>
                <c:pt idx="385" formatCode="0.00">
                  <c:v>10.31</c:v>
                </c:pt>
                <c:pt idx="386" formatCode="0.00">
                  <c:v>10.48</c:v>
                </c:pt>
                <c:pt idx="387" formatCode="0.00">
                  <c:v>10.55</c:v>
                </c:pt>
                <c:pt idx="388" formatCode="0.00">
                  <c:v>10.51</c:v>
                </c:pt>
                <c:pt idx="389" formatCode="0.00">
                  <c:v>10.53</c:v>
                </c:pt>
                <c:pt idx="390" formatCode="0.00">
                  <c:v>10.37</c:v>
                </c:pt>
                <c:pt idx="391" formatCode="0.00">
                  <c:v>10.25</c:v>
                </c:pt>
                <c:pt idx="392" formatCode="0.00">
                  <c:v>10.130000000000001</c:v>
                </c:pt>
                <c:pt idx="393" formatCode="0.00">
                  <c:v>10.39</c:v>
                </c:pt>
                <c:pt idx="394" formatCode="0.00">
                  <c:v>10.41</c:v>
                </c:pt>
                <c:pt idx="395" formatCode="0.00">
                  <c:v>10.4</c:v>
                </c:pt>
                <c:pt idx="396" formatCode="0.00">
                  <c:v>10.4</c:v>
                </c:pt>
                <c:pt idx="397" formatCode="0.00">
                  <c:v>10.4</c:v>
                </c:pt>
                <c:pt idx="398" formatCode="0.00">
                  <c:v>10.41</c:v>
                </c:pt>
                <c:pt idx="399" formatCode="0.00">
                  <c:v>10.37</c:v>
                </c:pt>
                <c:pt idx="400" formatCode="0.00">
                  <c:v>10.38</c:v>
                </c:pt>
                <c:pt idx="401" formatCode="0.00">
                  <c:v>10.41</c:v>
                </c:pt>
                <c:pt idx="402" formatCode="0.00">
                  <c:v>10.42</c:v>
                </c:pt>
                <c:pt idx="403" formatCode="0.00">
                  <c:v>10.42</c:v>
                </c:pt>
                <c:pt idx="404" formatCode="0.00">
                  <c:v>10.41</c:v>
                </c:pt>
                <c:pt idx="405" formatCode="0.00">
                  <c:v>10.38</c:v>
                </c:pt>
                <c:pt idx="406" formatCode="0.00">
                  <c:v>10.36</c:v>
                </c:pt>
                <c:pt idx="407" formatCode="0.00">
                  <c:v>10.27</c:v>
                </c:pt>
                <c:pt idx="408" formatCode="0.00">
                  <c:v>10.1</c:v>
                </c:pt>
                <c:pt idx="409" formatCode="0.00">
                  <c:v>10.25</c:v>
                </c:pt>
                <c:pt idx="410" formatCode="0.00">
                  <c:v>10.35</c:v>
                </c:pt>
                <c:pt idx="411" formatCode="0.00">
                  <c:v>10.33</c:v>
                </c:pt>
                <c:pt idx="412" formatCode="0.00">
                  <c:v>10.3</c:v>
                </c:pt>
                <c:pt idx="413" formatCode="0.00">
                  <c:v>10.27</c:v>
                </c:pt>
                <c:pt idx="414" formatCode="0.00">
                  <c:v>10.3</c:v>
                </c:pt>
                <c:pt idx="415" formatCode="0.00">
                  <c:v>10.29</c:v>
                </c:pt>
                <c:pt idx="416" formatCode="0.00">
                  <c:v>10.32</c:v>
                </c:pt>
                <c:pt idx="417" formatCode="0.00">
                  <c:v>10.34</c:v>
                </c:pt>
                <c:pt idx="418" formatCode="0.00">
                  <c:v>10.25</c:v>
                </c:pt>
                <c:pt idx="419" formatCode="0.00">
                  <c:v>10.28</c:v>
                </c:pt>
                <c:pt idx="420" formatCode="0.00">
                  <c:v>10.32</c:v>
                </c:pt>
                <c:pt idx="421" formatCode="0.00">
                  <c:v>10.38</c:v>
                </c:pt>
                <c:pt idx="422" formatCode="0.00">
                  <c:v>10.41</c:v>
                </c:pt>
                <c:pt idx="423" formatCode="0.00">
                  <c:v>10.49</c:v>
                </c:pt>
                <c:pt idx="424" formatCode="0.00">
                  <c:v>10.62</c:v>
                </c:pt>
                <c:pt idx="425" formatCode="0.00">
                  <c:v>10.61</c:v>
                </c:pt>
                <c:pt idx="426" formatCode="0.00">
                  <c:v>10.15</c:v>
                </c:pt>
                <c:pt idx="427" formatCode="0.00">
                  <c:v>10.16</c:v>
                </c:pt>
                <c:pt idx="428" formatCode="0.00">
                  <c:v>9.84</c:v>
                </c:pt>
                <c:pt idx="429" formatCode="0.00">
                  <c:v>9.75</c:v>
                </c:pt>
                <c:pt idx="430" formatCode="0.00">
                  <c:v>9.68</c:v>
                </c:pt>
                <c:pt idx="431" formatCode="0.00">
                  <c:v>9.9700000000000006</c:v>
                </c:pt>
                <c:pt idx="432" formatCode="0.00">
                  <c:v>10.01</c:v>
                </c:pt>
                <c:pt idx="433" formatCode="0.00">
                  <c:v>10.24</c:v>
                </c:pt>
                <c:pt idx="434" formatCode="0.00">
                  <c:v>10.46</c:v>
                </c:pt>
                <c:pt idx="435" formatCode="0.00">
                  <c:v>10.38</c:v>
                </c:pt>
                <c:pt idx="436" formatCode="0.00">
                  <c:v>10</c:v>
                </c:pt>
                <c:pt idx="437" formatCode="0.00">
                  <c:v>10.18</c:v>
                </c:pt>
                <c:pt idx="438" formatCode="0.00">
                  <c:v>10.19</c:v>
                </c:pt>
                <c:pt idx="439" formatCode="0.00">
                  <c:v>10.25</c:v>
                </c:pt>
                <c:pt idx="440" formatCode="0.00">
                  <c:v>10.35</c:v>
                </c:pt>
                <c:pt idx="441" formatCode="0.00">
                  <c:v>10.41</c:v>
                </c:pt>
                <c:pt idx="442" formatCode="0.00">
                  <c:v>10.45</c:v>
                </c:pt>
                <c:pt idx="443" formatCode="0.00">
                  <c:v>10.44</c:v>
                </c:pt>
                <c:pt idx="444" formatCode="0.00">
                  <c:v>10.48</c:v>
                </c:pt>
                <c:pt idx="445" formatCode="0.00">
                  <c:v>10.43</c:v>
                </c:pt>
                <c:pt idx="446" formatCode="0.00">
                  <c:v>10.39</c:v>
                </c:pt>
                <c:pt idx="447" formatCode="0.00">
                  <c:v>10.45</c:v>
                </c:pt>
                <c:pt idx="448" formatCode="0.00">
                  <c:v>10.47</c:v>
                </c:pt>
                <c:pt idx="449" formatCode="0.00">
                  <c:v>10.34</c:v>
                </c:pt>
                <c:pt idx="450" formatCode="0.00">
                  <c:v>10.42</c:v>
                </c:pt>
                <c:pt idx="451" formatCode="0.00">
                  <c:v>10.19</c:v>
                </c:pt>
                <c:pt idx="452" formatCode="0.00">
                  <c:v>10.31</c:v>
                </c:pt>
                <c:pt idx="453" formatCode="0.00">
                  <c:v>10.25</c:v>
                </c:pt>
                <c:pt idx="454" formatCode="0.00">
                  <c:v>10.23</c:v>
                </c:pt>
                <c:pt idx="455" formatCode="0.00">
                  <c:v>10.28</c:v>
                </c:pt>
                <c:pt idx="456" formatCode="0.00">
                  <c:v>10.28</c:v>
                </c:pt>
                <c:pt idx="457" formatCode="0.00">
                  <c:v>10.11</c:v>
                </c:pt>
                <c:pt idx="458" formatCode="0.00">
                  <c:v>9.77</c:v>
                </c:pt>
                <c:pt idx="459" formatCode="0.00">
                  <c:v>9.43</c:v>
                </c:pt>
                <c:pt idx="460" formatCode="0.00">
                  <c:v>9.31</c:v>
                </c:pt>
                <c:pt idx="461" formatCode="0.00">
                  <c:v>9.42</c:v>
                </c:pt>
                <c:pt idx="462" formatCode="0.00">
                  <c:v>10.029999999999999</c:v>
                </c:pt>
                <c:pt idx="463" formatCode="0.00">
                  <c:v>10.08</c:v>
                </c:pt>
                <c:pt idx="464" formatCode="0.00">
                  <c:v>10.09</c:v>
                </c:pt>
                <c:pt idx="465" formatCode="0.00">
                  <c:v>10.17</c:v>
                </c:pt>
                <c:pt idx="466" formatCode="0.00">
                  <c:v>10.19</c:v>
                </c:pt>
                <c:pt idx="467" formatCode="0.00">
                  <c:v>10.119999999999999</c:v>
                </c:pt>
                <c:pt idx="468" formatCode="0.00">
                  <c:v>10.19</c:v>
                </c:pt>
                <c:pt idx="469" formatCode="0.00">
                  <c:v>10.15</c:v>
                </c:pt>
                <c:pt idx="470" formatCode="0.00">
                  <c:v>10.1965</c:v>
                </c:pt>
                <c:pt idx="471" formatCode="0.00">
                  <c:v>10.1358</c:v>
                </c:pt>
                <c:pt idx="472" formatCode="0.00">
                  <c:v>10.0357</c:v>
                </c:pt>
                <c:pt idx="473" formatCode="0.00">
                  <c:v>10.0672</c:v>
                </c:pt>
                <c:pt idx="474" formatCode="0.00">
                  <c:v>10.1995</c:v>
                </c:pt>
                <c:pt idx="475" formatCode="0.00">
                  <c:v>10.335100000000001</c:v>
                </c:pt>
                <c:pt idx="476" formatCode="0.00">
                  <c:v>10.2141</c:v>
                </c:pt>
                <c:pt idx="477" formatCode="0.00">
                  <c:v>10.096399999999999</c:v>
                </c:pt>
                <c:pt idx="478" formatCode="0.00">
                  <c:v>10.000400000000001</c:v>
                </c:pt>
                <c:pt idx="479" formatCode="0.00">
                  <c:v>10.113</c:v>
                </c:pt>
                <c:pt idx="480" formatCode="0.00">
                  <c:v>10.1976</c:v>
                </c:pt>
                <c:pt idx="481" formatCode="0.00">
                  <c:v>10.1709</c:v>
                </c:pt>
                <c:pt idx="482" formatCode="0.00">
                  <c:v>10.1469</c:v>
                </c:pt>
                <c:pt idx="483" formatCode="0.00">
                  <c:v>10.204800000000001</c:v>
                </c:pt>
                <c:pt idx="484" formatCode="0.00">
                  <c:v>10.229799999999999</c:v>
                </c:pt>
                <c:pt idx="485" formatCode="0.00">
                  <c:v>10.178900000000001</c:v>
                </c:pt>
                <c:pt idx="486" formatCode="0.00">
                  <c:v>10.1762</c:v>
                </c:pt>
                <c:pt idx="487" formatCode="0.00">
                  <c:v>10.1568</c:v>
                </c:pt>
                <c:pt idx="488" formatCode="0.00">
                  <c:v>10.0504</c:v>
                </c:pt>
                <c:pt idx="489" formatCode="0.00">
                  <c:v>10.004</c:v>
                </c:pt>
                <c:pt idx="490" formatCode="0.00">
                  <c:v>9.8270999999999997</c:v>
                </c:pt>
                <c:pt idx="491" formatCode="0.00">
                  <c:v>10.1221</c:v>
                </c:pt>
                <c:pt idx="492" formatCode="0.00">
                  <c:v>10.146699999999999</c:v>
                </c:pt>
                <c:pt idx="493" formatCode="0.00">
                  <c:v>10.1195</c:v>
                </c:pt>
                <c:pt idx="494" formatCode="0.00">
                  <c:v>10.112</c:v>
                </c:pt>
                <c:pt idx="495" formatCode="0.00">
                  <c:v>10.2317</c:v>
                </c:pt>
                <c:pt idx="496" formatCode="0.00">
                  <c:v>10.2987</c:v>
                </c:pt>
                <c:pt idx="497" formatCode="0.00">
                  <c:v>10.450699999999999</c:v>
                </c:pt>
                <c:pt idx="498" formatCode="0.00">
                  <c:v>10.457599999999999</c:v>
                </c:pt>
                <c:pt idx="499" formatCode="0.00">
                  <c:v>10.127000000000001</c:v>
                </c:pt>
                <c:pt idx="500" formatCode="0.00">
                  <c:v>10.130800000000001</c:v>
                </c:pt>
                <c:pt idx="501" formatCode="0.00">
                  <c:v>9.9557000000000002</c:v>
                </c:pt>
                <c:pt idx="502" formatCode="0.00">
                  <c:v>9.9465000000000003</c:v>
                </c:pt>
                <c:pt idx="503" formatCode="0.00">
                  <c:v>9.9223999999999997</c:v>
                </c:pt>
                <c:pt idx="504" formatCode="0.00">
                  <c:v>10.029400000000001</c:v>
                </c:pt>
                <c:pt idx="505" formatCode="0.00">
                  <c:v>10.1991</c:v>
                </c:pt>
                <c:pt idx="506" formatCode="0.00">
                  <c:v>10.1882</c:v>
                </c:pt>
                <c:pt idx="507" formatCode="0.00">
                  <c:v>10.2539</c:v>
                </c:pt>
                <c:pt idx="508" formatCode="0.00">
                  <c:v>10.2134</c:v>
                </c:pt>
                <c:pt idx="509" formatCode="0.00">
                  <c:v>10.0291</c:v>
                </c:pt>
                <c:pt idx="510" formatCode="0.00">
                  <c:v>9.9126999999999992</c:v>
                </c:pt>
                <c:pt idx="511" formatCode="0.00">
                  <c:v>9.8750999999999998</c:v>
                </c:pt>
                <c:pt idx="512" formatCode="0.00">
                  <c:v>10.147</c:v>
                </c:pt>
                <c:pt idx="513" formatCode="0.00">
                  <c:v>10.364600000000001</c:v>
                </c:pt>
                <c:pt idx="514" formatCode="0.00">
                  <c:v>10.2827</c:v>
                </c:pt>
                <c:pt idx="515" formatCode="0.00">
                  <c:v>10.278</c:v>
                </c:pt>
                <c:pt idx="516" formatCode="0.00">
                  <c:v>10.211600000000001</c:v>
                </c:pt>
                <c:pt idx="517" formatCode="0.00">
                  <c:v>10.2453</c:v>
                </c:pt>
                <c:pt idx="518" formatCode="0.00">
                  <c:v>10.1195</c:v>
                </c:pt>
                <c:pt idx="519" formatCode="0.00">
                  <c:v>9.9716000000000005</c:v>
                </c:pt>
                <c:pt idx="520" formatCode="0.00">
                  <c:v>9.821200000000001</c:v>
                </c:pt>
                <c:pt idx="521" formatCode="0.00">
                  <c:v>9.9565999999999999</c:v>
                </c:pt>
                <c:pt idx="522" formatCode="0.00">
                  <c:v>10.1852</c:v>
                </c:pt>
                <c:pt idx="523" formatCode="0.00">
                  <c:v>10.2155</c:v>
                </c:pt>
                <c:pt idx="524" formatCode="0.00">
                  <c:v>10.216100000000001</c:v>
                </c:pt>
                <c:pt idx="525" formatCode="0.00">
                  <c:v>10.184700000000001</c:v>
                </c:pt>
                <c:pt idx="526" formatCode="0.00">
                  <c:v>10.1503</c:v>
                </c:pt>
                <c:pt idx="527" formatCode="0.00">
                  <c:v>10.3605</c:v>
                </c:pt>
                <c:pt idx="528" formatCode="0.00">
                  <c:v>10.2928</c:v>
                </c:pt>
                <c:pt idx="529" formatCode="0.00">
                  <c:v>10.268500000000001</c:v>
                </c:pt>
                <c:pt idx="530" formatCode="0.00">
                  <c:v>10.171200000000001</c:v>
                </c:pt>
                <c:pt idx="531" formatCode="0.00">
                  <c:v>10.167200000000001</c:v>
                </c:pt>
                <c:pt idx="532" formatCode="0.00">
                  <c:v>10.054500000000001</c:v>
                </c:pt>
                <c:pt idx="533" formatCode="0.00">
                  <c:v>10.1279</c:v>
                </c:pt>
                <c:pt idx="534" formatCode="0.00">
                  <c:v>10.024900000000001</c:v>
                </c:pt>
                <c:pt idx="535" formatCode="0.00">
                  <c:v>10.0189</c:v>
                </c:pt>
                <c:pt idx="536" formatCode="0.00">
                  <c:v>9.8635999999999999</c:v>
                </c:pt>
                <c:pt idx="537" formatCode="0.00">
                  <c:v>9.8255999999999997</c:v>
                </c:pt>
                <c:pt idx="538" formatCode="0.00">
                  <c:v>9.6930999999999994</c:v>
                </c:pt>
                <c:pt idx="539" formatCode="0.00">
                  <c:v>9.4822000000000006</c:v>
                </c:pt>
                <c:pt idx="540" formatCode="0.00">
                  <c:v>9.9573999999999998</c:v>
                </c:pt>
                <c:pt idx="541" formatCode="0.00">
                  <c:v>9.9627999999999997</c:v>
                </c:pt>
                <c:pt idx="542" formatCode="0.00">
                  <c:v>9.9281000000000006</c:v>
                </c:pt>
                <c:pt idx="543" formatCode="0.00">
                  <c:v>10.0152</c:v>
                </c:pt>
                <c:pt idx="544" formatCode="0.00">
                  <c:v>10.000400000000001</c:v>
                </c:pt>
                <c:pt idx="545" formatCode="0.00">
                  <c:v>9.9644999999999992</c:v>
                </c:pt>
                <c:pt idx="546" formatCode="0.00">
                  <c:v>9.9730000000000008</c:v>
                </c:pt>
                <c:pt idx="547" formatCode="0.00">
                  <c:v>9.9963999999999995</c:v>
                </c:pt>
                <c:pt idx="548" formatCode="0.00">
                  <c:v>10.0009</c:v>
                </c:pt>
                <c:pt idx="549" formatCode="0.00">
                  <c:v>9.9853000000000005</c:v>
                </c:pt>
                <c:pt idx="550" formatCode="0.00">
                  <c:v>9.9451000000000001</c:v>
                </c:pt>
                <c:pt idx="551" formatCode="0.00">
                  <c:v>9.8018000000000001</c:v>
                </c:pt>
                <c:pt idx="552" formatCode="0.00">
                  <c:v>9.7678999999999991</c:v>
                </c:pt>
                <c:pt idx="553" formatCode="0.00">
                  <c:v>9.7811000000000003</c:v>
                </c:pt>
                <c:pt idx="554" formatCode="0.00">
                  <c:v>9.9156999999999993</c:v>
                </c:pt>
                <c:pt idx="555" formatCode="0.00">
                  <c:v>9.9957999999999991</c:v>
                </c:pt>
                <c:pt idx="556" formatCode="0.00">
                  <c:v>9.8610000000000007</c:v>
                </c:pt>
                <c:pt idx="557" formatCode="0.00">
                  <c:v>9.8356999999999992</c:v>
                </c:pt>
                <c:pt idx="558" formatCode="0.00">
                  <c:v>9.7376000000000005</c:v>
                </c:pt>
                <c:pt idx="559" formatCode="0.00">
                  <c:v>9.4720999999999993</c:v>
                </c:pt>
                <c:pt idx="560" formatCode="0.00">
                  <c:v>9.2522000000000002</c:v>
                </c:pt>
                <c:pt idx="561" formatCode="0.00">
                  <c:v>9.3208000000000002</c:v>
                </c:pt>
                <c:pt idx="562" formatCode="0.00">
                  <c:v>9.4223999999999997</c:v>
                </c:pt>
                <c:pt idx="563" formatCode="0.00">
                  <c:v>9.3683999999999994</c:v>
                </c:pt>
                <c:pt idx="564" formatCode="0.00">
                  <c:v>9.5878999999999994</c:v>
                </c:pt>
                <c:pt idx="565" formatCode="0.00">
                  <c:v>9.5496999999999996</c:v>
                </c:pt>
                <c:pt idx="566" formatCode="0.00">
                  <c:v>9.6308000000000007</c:v>
                </c:pt>
                <c:pt idx="567" formatCode="0.00">
                  <c:v>9.6292000000000009</c:v>
                </c:pt>
                <c:pt idx="568" formatCode="0.00">
                  <c:v>9.638300000000001</c:v>
                </c:pt>
                <c:pt idx="569" formatCode="0.00">
                  <c:v>9.6539000000000001</c:v>
                </c:pt>
                <c:pt idx="570" formatCode="0.00">
                  <c:v>9.654300000000001</c:v>
                </c:pt>
                <c:pt idx="571" formatCode="0.00">
                  <c:v>9.6006999999999998</c:v>
                </c:pt>
                <c:pt idx="572" formatCode="0.00">
                  <c:v>9.5745000000000005</c:v>
                </c:pt>
                <c:pt idx="573" formatCode="0.00">
                  <c:v>9.7414000000000005</c:v>
                </c:pt>
                <c:pt idx="574" formatCode="0.00">
                  <c:v>9.6462000000000003</c:v>
                </c:pt>
                <c:pt idx="575" formatCode="0.00">
                  <c:v>9.5862999999999996</c:v>
                </c:pt>
                <c:pt idx="576" formatCode="0.00">
                  <c:v>9.6346000000000007</c:v>
                </c:pt>
                <c:pt idx="577" formatCode="0.00">
                  <c:v>9.1436000000000011</c:v>
                </c:pt>
                <c:pt idx="578" formatCode="0.00">
                  <c:v>9.34</c:v>
                </c:pt>
                <c:pt idx="579" formatCode="0.00">
                  <c:v>9.48</c:v>
                </c:pt>
                <c:pt idx="580" formatCode="0.00">
                  <c:v>9.4499999999999993</c:v>
                </c:pt>
                <c:pt idx="581" formatCode="0.00">
                  <c:v>9.26</c:v>
                </c:pt>
                <c:pt idx="582" formatCode="0.00">
                  <c:v>9.0500000000000007</c:v>
                </c:pt>
                <c:pt idx="583" formatCode="0.00">
                  <c:v>9</c:v>
                </c:pt>
                <c:pt idx="584" formatCode="0.00">
                  <c:v>8.98</c:v>
                </c:pt>
                <c:pt idx="585" formatCode="0.00">
                  <c:v>8.92</c:v>
                </c:pt>
                <c:pt idx="586" formatCode="0.00">
                  <c:v>9.07</c:v>
                </c:pt>
                <c:pt idx="587" formatCode="0.00">
                  <c:v>9.0299999999999994</c:v>
                </c:pt>
                <c:pt idx="588" formatCode="0.00">
                  <c:v>9.09</c:v>
                </c:pt>
                <c:pt idx="589" formatCode="0.00">
                  <c:v>9.0500000000000007</c:v>
                </c:pt>
                <c:pt idx="590" formatCode="0.00">
                  <c:v>9.07</c:v>
                </c:pt>
                <c:pt idx="591" formatCode="0.00">
                  <c:v>9</c:v>
                </c:pt>
                <c:pt idx="592" formatCode="0.00">
                  <c:v>9.1300000000000008</c:v>
                </c:pt>
                <c:pt idx="593" formatCode="0.00">
                  <c:v>9.08</c:v>
                </c:pt>
                <c:pt idx="594" formatCode="0.00">
                  <c:v>9.1999999999999993</c:v>
                </c:pt>
                <c:pt idx="595" formatCode="0.00">
                  <c:v>9.1999999999999993</c:v>
                </c:pt>
                <c:pt idx="596" formatCode="0.00">
                  <c:v>9.15</c:v>
                </c:pt>
                <c:pt idx="597" formatCode="0.00">
                  <c:v>9.2200000000000006</c:v>
                </c:pt>
                <c:pt idx="598" formatCode="0.00">
                  <c:v>9.2100000000000009</c:v>
                </c:pt>
                <c:pt idx="599" formatCode="0.00">
                  <c:v>9.3699999999999992</c:v>
                </c:pt>
                <c:pt idx="600" formatCode="0.00">
                  <c:v>9.61</c:v>
                </c:pt>
                <c:pt idx="601" formatCode="0.00">
                  <c:v>9.1199999999999992</c:v>
                </c:pt>
                <c:pt idx="602" formatCode="0.00">
                  <c:v>9.14</c:v>
                </c:pt>
                <c:pt idx="603" formatCode="0.00">
                  <c:v>9.06</c:v>
                </c:pt>
                <c:pt idx="604" formatCode="0.00">
                  <c:v>9.09</c:v>
                </c:pt>
                <c:pt idx="605" formatCode="0.00">
                  <c:v>9.17</c:v>
                </c:pt>
                <c:pt idx="606" formatCode="0.00">
                  <c:v>9.24</c:v>
                </c:pt>
                <c:pt idx="607" formatCode="0.00">
                  <c:v>9.24</c:v>
                </c:pt>
                <c:pt idx="608" formatCode="0.00">
                  <c:v>9.07</c:v>
                </c:pt>
                <c:pt idx="609" formatCode="0.00">
                  <c:v>9.0500000000000007</c:v>
                </c:pt>
                <c:pt idx="610" formatCode="0.00">
                  <c:v>8.9700000000000006</c:v>
                </c:pt>
                <c:pt idx="611" formatCode="0.00">
                  <c:v>8.8000000000000007</c:v>
                </c:pt>
                <c:pt idx="612" formatCode="0.00">
                  <c:v>8.7200000000000006</c:v>
                </c:pt>
                <c:pt idx="613" formatCode="0.00">
                  <c:v>8.8800000000000008</c:v>
                </c:pt>
                <c:pt idx="614" formatCode="0.00">
                  <c:v>9.0299999999999994</c:v>
                </c:pt>
                <c:pt idx="615" formatCode="0.00">
                  <c:v>9.1</c:v>
                </c:pt>
                <c:pt idx="616" formatCode="0.00">
                  <c:v>9.14</c:v>
                </c:pt>
                <c:pt idx="617" formatCode="0.00">
                  <c:v>9.06</c:v>
                </c:pt>
                <c:pt idx="618" formatCode="0.00">
                  <c:v>9.0299999999999994</c:v>
                </c:pt>
                <c:pt idx="619" formatCode="0.00">
                  <c:v>9.0399999999999991</c:v>
                </c:pt>
                <c:pt idx="620" formatCode="0.00">
                  <c:v>9.0299999999999994</c:v>
                </c:pt>
                <c:pt idx="621" formatCode="0.00">
                  <c:v>9.0399999999999991</c:v>
                </c:pt>
                <c:pt idx="622" formatCode="0.00">
                  <c:v>9.01</c:v>
                </c:pt>
                <c:pt idx="623" formatCode="0.00">
                  <c:v>8.8000000000000007</c:v>
                </c:pt>
                <c:pt idx="624" formatCode="0.00">
                  <c:v>8.51</c:v>
                </c:pt>
                <c:pt idx="625" formatCode="0.00">
                  <c:v>8.82</c:v>
                </c:pt>
                <c:pt idx="626" formatCode="0.00">
                  <c:v>8.81</c:v>
                </c:pt>
                <c:pt idx="627" formatCode="0.00">
                  <c:v>8.82</c:v>
                </c:pt>
                <c:pt idx="628" formatCode="0.00">
                  <c:v>8.94</c:v>
                </c:pt>
                <c:pt idx="629" formatCode="0.00">
                  <c:v>8.91</c:v>
                </c:pt>
                <c:pt idx="630" formatCode="0.00">
                  <c:v>8.93</c:v>
                </c:pt>
                <c:pt idx="631" formatCode="0.00">
                  <c:v>8.93</c:v>
                </c:pt>
                <c:pt idx="632" formatCode="0.00">
                  <c:v>8.93</c:v>
                </c:pt>
                <c:pt idx="633" formatCode="0.00">
                  <c:v>8.92</c:v>
                </c:pt>
                <c:pt idx="634" formatCode="0.00">
                  <c:v>8.9600000000000009</c:v>
                </c:pt>
                <c:pt idx="635" formatCode="0.00">
                  <c:v>9.0399999999999991</c:v>
                </c:pt>
                <c:pt idx="636" formatCode="0.00">
                  <c:v>9.11</c:v>
                </c:pt>
                <c:pt idx="637" formatCode="0.00">
                  <c:v>9.14</c:v>
                </c:pt>
                <c:pt idx="638" formatCode="0.00">
                  <c:v>9.18</c:v>
                </c:pt>
                <c:pt idx="639" formatCode="0.00">
                  <c:v>8.98</c:v>
                </c:pt>
                <c:pt idx="640" formatCode="0.00">
                  <c:v>8.84</c:v>
                </c:pt>
                <c:pt idx="641" formatCode="0.00">
                  <c:v>8.76</c:v>
                </c:pt>
                <c:pt idx="642" formatCode="0.00">
                  <c:v>8.36</c:v>
                </c:pt>
                <c:pt idx="643" formatCode="0.00">
                  <c:v>8.31</c:v>
                </c:pt>
                <c:pt idx="644" formatCode="0.00">
                  <c:v>8.34</c:v>
                </c:pt>
                <c:pt idx="645" formatCode="0.00">
                  <c:v>8.6999999999999993</c:v>
                </c:pt>
                <c:pt idx="646" formatCode="0.00">
                  <c:v>8.56</c:v>
                </c:pt>
                <c:pt idx="647" formatCode="0.00">
                  <c:v>8.3699999999999992</c:v>
                </c:pt>
                <c:pt idx="648" formatCode="0.00">
                  <c:v>8.2899999999999991</c:v>
                </c:pt>
                <c:pt idx="649" formatCode="0.00">
                  <c:v>8.34</c:v>
                </c:pt>
                <c:pt idx="650" formatCode="0.00">
                  <c:v>8.5299999999999994</c:v>
                </c:pt>
                <c:pt idx="651" formatCode="0.00">
                  <c:v>8.5399999999999991</c:v>
                </c:pt>
                <c:pt idx="652" formatCode="0.00">
                  <c:v>8.56</c:v>
                </c:pt>
                <c:pt idx="653" formatCode="0.00">
                  <c:v>8.56</c:v>
                </c:pt>
                <c:pt idx="654" formatCode="0.00">
                  <c:v>8.57</c:v>
                </c:pt>
                <c:pt idx="655" formatCode="0.00">
                  <c:v>8.4</c:v>
                </c:pt>
                <c:pt idx="656" formatCode="0.00">
                  <c:v>8.36</c:v>
                </c:pt>
                <c:pt idx="657" formatCode="0.00">
                  <c:v>8.5399999999999991</c:v>
                </c:pt>
                <c:pt idx="658" formatCode="0.00">
                  <c:v>8.57</c:v>
                </c:pt>
                <c:pt idx="659" formatCode="0.00">
                  <c:v>8.56</c:v>
                </c:pt>
                <c:pt idx="660" formatCode="0.00">
                  <c:v>8.59</c:v>
                </c:pt>
                <c:pt idx="661" formatCode="0.00">
                  <c:v>8.7100000000000009</c:v>
                </c:pt>
                <c:pt idx="662" formatCode="0.00">
                  <c:v>8.8000000000000007</c:v>
                </c:pt>
                <c:pt idx="663" formatCode="0.00">
                  <c:v>8.94</c:v>
                </c:pt>
                <c:pt idx="664" formatCode="0.00">
                  <c:v>8.67</c:v>
                </c:pt>
                <c:pt idx="665" formatCode="0.00">
                  <c:v>8.5</c:v>
                </c:pt>
                <c:pt idx="666" formatCode="0.00">
                  <c:v>8.4700000000000006</c:v>
                </c:pt>
                <c:pt idx="667" formatCode="0.00">
                  <c:v>8.39</c:v>
                </c:pt>
                <c:pt idx="668" formatCode="0.00">
                  <c:v>8.42</c:v>
                </c:pt>
                <c:pt idx="669" formatCode="0.00">
                  <c:v>8.24</c:v>
                </c:pt>
                <c:pt idx="670" formatCode="0.00">
                  <c:v>8.26</c:v>
                </c:pt>
                <c:pt idx="671" formatCode="0.00">
                  <c:v>8.81</c:v>
                </c:pt>
                <c:pt idx="672" formatCode="0.00">
                  <c:v>8.8699999999999992</c:v>
                </c:pt>
                <c:pt idx="673" formatCode="0.00">
                  <c:v>8.0299999999999994</c:v>
                </c:pt>
                <c:pt idx="674" formatCode="0.00">
                  <c:v>8.08</c:v>
                </c:pt>
                <c:pt idx="675" formatCode="0.00">
                  <c:v>8.0500000000000007</c:v>
                </c:pt>
                <c:pt idx="676" formatCode="0.00">
                  <c:v>8.07</c:v>
                </c:pt>
                <c:pt idx="677" formatCode="0.00">
                  <c:v>8.07</c:v>
                </c:pt>
                <c:pt idx="678" formatCode="0.00">
                  <c:v>8.09</c:v>
                </c:pt>
                <c:pt idx="679" formatCode="0.00">
                  <c:v>8.01</c:v>
                </c:pt>
                <c:pt idx="680" formatCode="0.00">
                  <c:v>8.16</c:v>
                </c:pt>
                <c:pt idx="681" formatCode="0.00">
                  <c:v>8.4499999999999993</c:v>
                </c:pt>
                <c:pt idx="682" formatCode="0.00">
                  <c:v>8.4700000000000006</c:v>
                </c:pt>
                <c:pt idx="683" formatCode="0.00">
                  <c:v>8.24</c:v>
                </c:pt>
                <c:pt idx="684" formatCode="0.00">
                  <c:v>8.25</c:v>
                </c:pt>
                <c:pt idx="685" formatCode="0.00">
                  <c:v>8.0500000000000007</c:v>
                </c:pt>
                <c:pt idx="686" formatCode="0.00">
                  <c:v>7.99</c:v>
                </c:pt>
                <c:pt idx="687" formatCode="0.00">
                  <c:v>8.23</c:v>
                </c:pt>
                <c:pt idx="688" formatCode="0.00">
                  <c:v>8.32</c:v>
                </c:pt>
                <c:pt idx="689" formatCode="0.00">
                  <c:v>8.23</c:v>
                </c:pt>
                <c:pt idx="690" formatCode="0.00">
                  <c:v>7.96</c:v>
                </c:pt>
                <c:pt idx="691" formatCode="0.00">
                  <c:v>8.1999999999999993</c:v>
                </c:pt>
                <c:pt idx="692" formatCode="0.00">
                  <c:v>8.19</c:v>
                </c:pt>
                <c:pt idx="693" formatCode="0.00">
                  <c:v>7.99</c:v>
                </c:pt>
                <c:pt idx="694" formatCode="0.00">
                  <c:v>7.93</c:v>
                </c:pt>
                <c:pt idx="695" formatCode="0.00">
                  <c:v>7.95</c:v>
                </c:pt>
                <c:pt idx="696" formatCode="0.00">
                  <c:v>7.87</c:v>
                </c:pt>
                <c:pt idx="697" formatCode="0.00">
                  <c:v>7.75</c:v>
                </c:pt>
                <c:pt idx="698" formatCode="0.00">
                  <c:v>7.97</c:v>
                </c:pt>
                <c:pt idx="699" formatCode="0.00">
                  <c:v>7.85</c:v>
                </c:pt>
                <c:pt idx="700" formatCode="0.00">
                  <c:v>7.91</c:v>
                </c:pt>
                <c:pt idx="701" formatCode="0.00">
                  <c:v>7.99</c:v>
                </c:pt>
                <c:pt idx="702" formatCode="0.00">
                  <c:v>7.9</c:v>
                </c:pt>
                <c:pt idx="703" formatCode="0.00">
                  <c:v>8.07</c:v>
                </c:pt>
                <c:pt idx="704" formatCode="0.00">
                  <c:v>8.11</c:v>
                </c:pt>
                <c:pt idx="705" formatCode="0.00">
                  <c:v>8.1199999999999992</c:v>
                </c:pt>
                <c:pt idx="706" formatCode="0.00">
                  <c:v>8.25</c:v>
                </c:pt>
                <c:pt idx="707" formatCode="0.00">
                  <c:v>8.11</c:v>
                </c:pt>
                <c:pt idx="708" formatCode="0.00">
                  <c:v>7.76</c:v>
                </c:pt>
                <c:pt idx="709" formatCode="0.00">
                  <c:v>7.8</c:v>
                </c:pt>
                <c:pt idx="710" formatCode="0.00">
                  <c:v>7.78</c:v>
                </c:pt>
                <c:pt idx="711" formatCode="0.00">
                  <c:v>7.88</c:v>
                </c:pt>
                <c:pt idx="712" formatCode="0.00">
                  <c:v>7.89</c:v>
                </c:pt>
                <c:pt idx="713" formatCode="0.00">
                  <c:v>7.96</c:v>
                </c:pt>
                <c:pt idx="714" formatCode="0.00">
                  <c:v>7.99</c:v>
                </c:pt>
                <c:pt idx="715" formatCode="0.00">
                  <c:v>8.01</c:v>
                </c:pt>
                <c:pt idx="716" formatCode="0.00">
                  <c:v>8.02</c:v>
                </c:pt>
                <c:pt idx="717" formatCode="0.00">
                  <c:v>8.01</c:v>
                </c:pt>
                <c:pt idx="718" formatCode="0.00">
                  <c:v>8.02</c:v>
                </c:pt>
                <c:pt idx="719" formatCode="0.00">
                  <c:v>7.99</c:v>
                </c:pt>
                <c:pt idx="720" formatCode="0.00">
                  <c:v>7.97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1.9'!$C$7</c:f>
              <c:strCache>
                <c:ptCount val="1"/>
                <c:pt idx="0">
                  <c:v>Ключевая ставка Банка России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'Рис. 1.9'!$A$8:$A$728</c:f>
              <c:numCache>
                <c:formatCode>m/d/yyyy</c:formatCode>
                <c:ptCount val="721"/>
                <c:pt idx="0">
                  <c:v>42009</c:v>
                </c:pt>
                <c:pt idx="1">
                  <c:v>42010</c:v>
                </c:pt>
                <c:pt idx="2">
                  <c:v>42012</c:v>
                </c:pt>
                <c:pt idx="3">
                  <c:v>42013</c:v>
                </c:pt>
                <c:pt idx="4">
                  <c:v>42016</c:v>
                </c:pt>
                <c:pt idx="5">
                  <c:v>42017</c:v>
                </c:pt>
                <c:pt idx="6">
                  <c:v>42018</c:v>
                </c:pt>
                <c:pt idx="7">
                  <c:v>42019</c:v>
                </c:pt>
                <c:pt idx="8">
                  <c:v>42020</c:v>
                </c:pt>
                <c:pt idx="9">
                  <c:v>42023</c:v>
                </c:pt>
                <c:pt idx="10">
                  <c:v>42024</c:v>
                </c:pt>
                <c:pt idx="11">
                  <c:v>42025</c:v>
                </c:pt>
                <c:pt idx="12">
                  <c:v>42026</c:v>
                </c:pt>
                <c:pt idx="13">
                  <c:v>42027</c:v>
                </c:pt>
                <c:pt idx="14">
                  <c:v>42030</c:v>
                </c:pt>
                <c:pt idx="15">
                  <c:v>42031</c:v>
                </c:pt>
                <c:pt idx="16">
                  <c:v>42032</c:v>
                </c:pt>
                <c:pt idx="17">
                  <c:v>42033</c:v>
                </c:pt>
                <c:pt idx="18">
                  <c:v>42034</c:v>
                </c:pt>
                <c:pt idx="19">
                  <c:v>42037</c:v>
                </c:pt>
                <c:pt idx="20">
                  <c:v>42038</c:v>
                </c:pt>
                <c:pt idx="21">
                  <c:v>42039</c:v>
                </c:pt>
                <c:pt idx="22">
                  <c:v>42040</c:v>
                </c:pt>
                <c:pt idx="23">
                  <c:v>42041</c:v>
                </c:pt>
                <c:pt idx="24">
                  <c:v>42044</c:v>
                </c:pt>
                <c:pt idx="25">
                  <c:v>42045</c:v>
                </c:pt>
                <c:pt idx="26">
                  <c:v>42046</c:v>
                </c:pt>
                <c:pt idx="27">
                  <c:v>42047</c:v>
                </c:pt>
                <c:pt idx="28">
                  <c:v>42048</c:v>
                </c:pt>
                <c:pt idx="29">
                  <c:v>42051</c:v>
                </c:pt>
                <c:pt idx="30">
                  <c:v>42052</c:v>
                </c:pt>
                <c:pt idx="31">
                  <c:v>42053</c:v>
                </c:pt>
                <c:pt idx="32">
                  <c:v>42054</c:v>
                </c:pt>
                <c:pt idx="33">
                  <c:v>42055</c:v>
                </c:pt>
                <c:pt idx="34">
                  <c:v>42059</c:v>
                </c:pt>
                <c:pt idx="35">
                  <c:v>42060</c:v>
                </c:pt>
                <c:pt idx="36">
                  <c:v>42061</c:v>
                </c:pt>
                <c:pt idx="37">
                  <c:v>42062</c:v>
                </c:pt>
                <c:pt idx="38">
                  <c:v>42065</c:v>
                </c:pt>
                <c:pt idx="39">
                  <c:v>42066</c:v>
                </c:pt>
                <c:pt idx="40">
                  <c:v>42067</c:v>
                </c:pt>
                <c:pt idx="41">
                  <c:v>42068</c:v>
                </c:pt>
                <c:pt idx="42">
                  <c:v>42069</c:v>
                </c:pt>
                <c:pt idx="43">
                  <c:v>42073</c:v>
                </c:pt>
                <c:pt idx="44">
                  <c:v>42074</c:v>
                </c:pt>
                <c:pt idx="45">
                  <c:v>42075</c:v>
                </c:pt>
                <c:pt idx="46">
                  <c:v>42076</c:v>
                </c:pt>
                <c:pt idx="47">
                  <c:v>42079</c:v>
                </c:pt>
                <c:pt idx="48">
                  <c:v>42080</c:v>
                </c:pt>
                <c:pt idx="49">
                  <c:v>42081</c:v>
                </c:pt>
                <c:pt idx="50">
                  <c:v>42082</c:v>
                </c:pt>
                <c:pt idx="51">
                  <c:v>42083</c:v>
                </c:pt>
                <c:pt idx="52">
                  <c:v>42086</c:v>
                </c:pt>
                <c:pt idx="53">
                  <c:v>42087</c:v>
                </c:pt>
                <c:pt idx="54">
                  <c:v>42088</c:v>
                </c:pt>
                <c:pt idx="55">
                  <c:v>42089</c:v>
                </c:pt>
                <c:pt idx="56">
                  <c:v>42090</c:v>
                </c:pt>
                <c:pt idx="57">
                  <c:v>42093</c:v>
                </c:pt>
                <c:pt idx="58">
                  <c:v>42094</c:v>
                </c:pt>
                <c:pt idx="59">
                  <c:v>42095</c:v>
                </c:pt>
                <c:pt idx="60">
                  <c:v>42096</c:v>
                </c:pt>
                <c:pt idx="61">
                  <c:v>42097</c:v>
                </c:pt>
                <c:pt idx="62">
                  <c:v>42100</c:v>
                </c:pt>
                <c:pt idx="63">
                  <c:v>42101</c:v>
                </c:pt>
                <c:pt idx="64">
                  <c:v>42102</c:v>
                </c:pt>
                <c:pt idx="65">
                  <c:v>42103</c:v>
                </c:pt>
                <c:pt idx="66">
                  <c:v>42104</c:v>
                </c:pt>
                <c:pt idx="67">
                  <c:v>42107</c:v>
                </c:pt>
                <c:pt idx="68">
                  <c:v>42108</c:v>
                </c:pt>
                <c:pt idx="69">
                  <c:v>42109</c:v>
                </c:pt>
                <c:pt idx="70">
                  <c:v>42110</c:v>
                </c:pt>
                <c:pt idx="71">
                  <c:v>42111</c:v>
                </c:pt>
                <c:pt idx="72">
                  <c:v>42114</c:v>
                </c:pt>
                <c:pt idx="73">
                  <c:v>42115</c:v>
                </c:pt>
                <c:pt idx="74">
                  <c:v>42116</c:v>
                </c:pt>
                <c:pt idx="75">
                  <c:v>42117</c:v>
                </c:pt>
                <c:pt idx="76">
                  <c:v>42118</c:v>
                </c:pt>
                <c:pt idx="77">
                  <c:v>42121</c:v>
                </c:pt>
                <c:pt idx="78">
                  <c:v>42122</c:v>
                </c:pt>
                <c:pt idx="79">
                  <c:v>42123</c:v>
                </c:pt>
                <c:pt idx="80">
                  <c:v>42124</c:v>
                </c:pt>
                <c:pt idx="81">
                  <c:v>42129</c:v>
                </c:pt>
                <c:pt idx="82">
                  <c:v>42130</c:v>
                </c:pt>
                <c:pt idx="83">
                  <c:v>42131</c:v>
                </c:pt>
                <c:pt idx="84">
                  <c:v>42132</c:v>
                </c:pt>
                <c:pt idx="85">
                  <c:v>42136</c:v>
                </c:pt>
                <c:pt idx="86">
                  <c:v>42137</c:v>
                </c:pt>
                <c:pt idx="87">
                  <c:v>42138</c:v>
                </c:pt>
                <c:pt idx="88">
                  <c:v>42139</c:v>
                </c:pt>
                <c:pt idx="89">
                  <c:v>42142</c:v>
                </c:pt>
                <c:pt idx="90">
                  <c:v>42143</c:v>
                </c:pt>
                <c:pt idx="91">
                  <c:v>42144</c:v>
                </c:pt>
                <c:pt idx="92">
                  <c:v>42145</c:v>
                </c:pt>
                <c:pt idx="93">
                  <c:v>42146</c:v>
                </c:pt>
                <c:pt idx="94">
                  <c:v>42149</c:v>
                </c:pt>
                <c:pt idx="95">
                  <c:v>42150</c:v>
                </c:pt>
                <c:pt idx="96">
                  <c:v>42151</c:v>
                </c:pt>
                <c:pt idx="97">
                  <c:v>42152</c:v>
                </c:pt>
                <c:pt idx="98">
                  <c:v>42153</c:v>
                </c:pt>
                <c:pt idx="99">
                  <c:v>42156</c:v>
                </c:pt>
                <c:pt idx="100">
                  <c:v>42157</c:v>
                </c:pt>
                <c:pt idx="101">
                  <c:v>42158</c:v>
                </c:pt>
                <c:pt idx="102">
                  <c:v>42159</c:v>
                </c:pt>
                <c:pt idx="103">
                  <c:v>42160</c:v>
                </c:pt>
                <c:pt idx="104">
                  <c:v>42163</c:v>
                </c:pt>
                <c:pt idx="105">
                  <c:v>42164</c:v>
                </c:pt>
                <c:pt idx="106">
                  <c:v>42165</c:v>
                </c:pt>
                <c:pt idx="107">
                  <c:v>42166</c:v>
                </c:pt>
                <c:pt idx="108">
                  <c:v>42170</c:v>
                </c:pt>
                <c:pt idx="109">
                  <c:v>42171</c:v>
                </c:pt>
                <c:pt idx="110">
                  <c:v>42172</c:v>
                </c:pt>
                <c:pt idx="111">
                  <c:v>42173</c:v>
                </c:pt>
                <c:pt idx="112">
                  <c:v>42174</c:v>
                </c:pt>
                <c:pt idx="113">
                  <c:v>42177</c:v>
                </c:pt>
                <c:pt idx="114">
                  <c:v>42178</c:v>
                </c:pt>
                <c:pt idx="115">
                  <c:v>42179</c:v>
                </c:pt>
                <c:pt idx="116">
                  <c:v>42180</c:v>
                </c:pt>
                <c:pt idx="117">
                  <c:v>42181</c:v>
                </c:pt>
                <c:pt idx="118">
                  <c:v>42184</c:v>
                </c:pt>
                <c:pt idx="119">
                  <c:v>42185</c:v>
                </c:pt>
                <c:pt idx="120">
                  <c:v>42186</c:v>
                </c:pt>
                <c:pt idx="121">
                  <c:v>42187</c:v>
                </c:pt>
                <c:pt idx="122">
                  <c:v>42188</c:v>
                </c:pt>
                <c:pt idx="123">
                  <c:v>42191</c:v>
                </c:pt>
                <c:pt idx="124">
                  <c:v>42192</c:v>
                </c:pt>
                <c:pt idx="125">
                  <c:v>42193</c:v>
                </c:pt>
                <c:pt idx="126">
                  <c:v>42194</c:v>
                </c:pt>
                <c:pt idx="127">
                  <c:v>42195</c:v>
                </c:pt>
                <c:pt idx="128">
                  <c:v>42198</c:v>
                </c:pt>
                <c:pt idx="129">
                  <c:v>42199</c:v>
                </c:pt>
                <c:pt idx="130">
                  <c:v>42200</c:v>
                </c:pt>
                <c:pt idx="131">
                  <c:v>42201</c:v>
                </c:pt>
                <c:pt idx="132">
                  <c:v>42202</c:v>
                </c:pt>
                <c:pt idx="133">
                  <c:v>42205</c:v>
                </c:pt>
                <c:pt idx="134">
                  <c:v>42206</c:v>
                </c:pt>
                <c:pt idx="135">
                  <c:v>42207</c:v>
                </c:pt>
                <c:pt idx="136">
                  <c:v>42208</c:v>
                </c:pt>
                <c:pt idx="137">
                  <c:v>42209</c:v>
                </c:pt>
                <c:pt idx="138">
                  <c:v>42212</c:v>
                </c:pt>
                <c:pt idx="139">
                  <c:v>42213</c:v>
                </c:pt>
                <c:pt idx="140">
                  <c:v>42214</c:v>
                </c:pt>
                <c:pt idx="141">
                  <c:v>42215</c:v>
                </c:pt>
                <c:pt idx="142">
                  <c:v>42216</c:v>
                </c:pt>
                <c:pt idx="143">
                  <c:v>42219</c:v>
                </c:pt>
                <c:pt idx="144">
                  <c:v>42220</c:v>
                </c:pt>
                <c:pt idx="145">
                  <c:v>42221</c:v>
                </c:pt>
                <c:pt idx="146">
                  <c:v>42222</c:v>
                </c:pt>
                <c:pt idx="147">
                  <c:v>42223</c:v>
                </c:pt>
                <c:pt idx="148">
                  <c:v>42226</c:v>
                </c:pt>
                <c:pt idx="149">
                  <c:v>42227</c:v>
                </c:pt>
                <c:pt idx="150">
                  <c:v>42228</c:v>
                </c:pt>
                <c:pt idx="151">
                  <c:v>42229</c:v>
                </c:pt>
                <c:pt idx="152">
                  <c:v>42230</c:v>
                </c:pt>
                <c:pt idx="153">
                  <c:v>42233</c:v>
                </c:pt>
                <c:pt idx="154">
                  <c:v>42234</c:v>
                </c:pt>
                <c:pt idx="155">
                  <c:v>42235</c:v>
                </c:pt>
                <c:pt idx="156">
                  <c:v>42236</c:v>
                </c:pt>
                <c:pt idx="157">
                  <c:v>42237</c:v>
                </c:pt>
                <c:pt idx="158">
                  <c:v>42240</c:v>
                </c:pt>
                <c:pt idx="159">
                  <c:v>42241</c:v>
                </c:pt>
                <c:pt idx="160">
                  <c:v>42242</c:v>
                </c:pt>
                <c:pt idx="161">
                  <c:v>42243</c:v>
                </c:pt>
                <c:pt idx="162">
                  <c:v>42244</c:v>
                </c:pt>
                <c:pt idx="163">
                  <c:v>42247</c:v>
                </c:pt>
                <c:pt idx="164">
                  <c:v>42248</c:v>
                </c:pt>
                <c:pt idx="165">
                  <c:v>42249</c:v>
                </c:pt>
                <c:pt idx="166">
                  <c:v>42250</c:v>
                </c:pt>
                <c:pt idx="167">
                  <c:v>42251</c:v>
                </c:pt>
                <c:pt idx="168">
                  <c:v>42254</c:v>
                </c:pt>
                <c:pt idx="169">
                  <c:v>42255</c:v>
                </c:pt>
                <c:pt idx="170">
                  <c:v>42256</c:v>
                </c:pt>
                <c:pt idx="171">
                  <c:v>42257</c:v>
                </c:pt>
                <c:pt idx="172">
                  <c:v>42258</c:v>
                </c:pt>
                <c:pt idx="173">
                  <c:v>42261</c:v>
                </c:pt>
                <c:pt idx="174">
                  <c:v>42262</c:v>
                </c:pt>
                <c:pt idx="175">
                  <c:v>42263</c:v>
                </c:pt>
                <c:pt idx="176">
                  <c:v>42264</c:v>
                </c:pt>
                <c:pt idx="177">
                  <c:v>42265</c:v>
                </c:pt>
                <c:pt idx="178">
                  <c:v>42268</c:v>
                </c:pt>
                <c:pt idx="179">
                  <c:v>42269</c:v>
                </c:pt>
                <c:pt idx="180">
                  <c:v>42270</c:v>
                </c:pt>
                <c:pt idx="181">
                  <c:v>42271</c:v>
                </c:pt>
                <c:pt idx="182">
                  <c:v>42272</c:v>
                </c:pt>
                <c:pt idx="183">
                  <c:v>42275</c:v>
                </c:pt>
                <c:pt idx="184">
                  <c:v>42276</c:v>
                </c:pt>
                <c:pt idx="185">
                  <c:v>42277</c:v>
                </c:pt>
                <c:pt idx="186">
                  <c:v>42278</c:v>
                </c:pt>
                <c:pt idx="187">
                  <c:v>42279</c:v>
                </c:pt>
                <c:pt idx="188">
                  <c:v>42282</c:v>
                </c:pt>
                <c:pt idx="189">
                  <c:v>42283</c:v>
                </c:pt>
                <c:pt idx="190">
                  <c:v>42284</c:v>
                </c:pt>
                <c:pt idx="191">
                  <c:v>42285</c:v>
                </c:pt>
                <c:pt idx="192">
                  <c:v>42286</c:v>
                </c:pt>
                <c:pt idx="193">
                  <c:v>42289</c:v>
                </c:pt>
                <c:pt idx="194">
                  <c:v>42290</c:v>
                </c:pt>
                <c:pt idx="195">
                  <c:v>42291</c:v>
                </c:pt>
                <c:pt idx="196">
                  <c:v>42292</c:v>
                </c:pt>
                <c:pt idx="197">
                  <c:v>42293</c:v>
                </c:pt>
                <c:pt idx="198">
                  <c:v>42296</c:v>
                </c:pt>
                <c:pt idx="199">
                  <c:v>42297</c:v>
                </c:pt>
                <c:pt idx="200">
                  <c:v>42298</c:v>
                </c:pt>
                <c:pt idx="201">
                  <c:v>42299</c:v>
                </c:pt>
                <c:pt idx="202">
                  <c:v>42300</c:v>
                </c:pt>
                <c:pt idx="203">
                  <c:v>42303</c:v>
                </c:pt>
                <c:pt idx="204">
                  <c:v>42304</c:v>
                </c:pt>
                <c:pt idx="205">
                  <c:v>42305</c:v>
                </c:pt>
                <c:pt idx="206">
                  <c:v>42306</c:v>
                </c:pt>
                <c:pt idx="207">
                  <c:v>42307</c:v>
                </c:pt>
                <c:pt idx="208">
                  <c:v>42310</c:v>
                </c:pt>
                <c:pt idx="209">
                  <c:v>42311</c:v>
                </c:pt>
                <c:pt idx="210">
                  <c:v>42313</c:v>
                </c:pt>
                <c:pt idx="211">
                  <c:v>42314</c:v>
                </c:pt>
                <c:pt idx="212">
                  <c:v>42317</c:v>
                </c:pt>
                <c:pt idx="213">
                  <c:v>42318</c:v>
                </c:pt>
                <c:pt idx="214">
                  <c:v>42319</c:v>
                </c:pt>
                <c:pt idx="215">
                  <c:v>42320</c:v>
                </c:pt>
                <c:pt idx="216">
                  <c:v>42321</c:v>
                </c:pt>
                <c:pt idx="217">
                  <c:v>42324</c:v>
                </c:pt>
                <c:pt idx="218">
                  <c:v>42325</c:v>
                </c:pt>
                <c:pt idx="219">
                  <c:v>42326</c:v>
                </c:pt>
                <c:pt idx="220">
                  <c:v>42327</c:v>
                </c:pt>
                <c:pt idx="221">
                  <c:v>42328</c:v>
                </c:pt>
                <c:pt idx="222">
                  <c:v>42331</c:v>
                </c:pt>
                <c:pt idx="223">
                  <c:v>42332</c:v>
                </c:pt>
                <c:pt idx="224">
                  <c:v>42333</c:v>
                </c:pt>
                <c:pt idx="225">
                  <c:v>42334</c:v>
                </c:pt>
                <c:pt idx="226">
                  <c:v>42335</c:v>
                </c:pt>
                <c:pt idx="227">
                  <c:v>42338</c:v>
                </c:pt>
                <c:pt idx="228">
                  <c:v>42339</c:v>
                </c:pt>
                <c:pt idx="229">
                  <c:v>42340</c:v>
                </c:pt>
                <c:pt idx="230">
                  <c:v>42341</c:v>
                </c:pt>
                <c:pt idx="231">
                  <c:v>42342</c:v>
                </c:pt>
                <c:pt idx="232">
                  <c:v>42345</c:v>
                </c:pt>
                <c:pt idx="233">
                  <c:v>42346</c:v>
                </c:pt>
                <c:pt idx="234">
                  <c:v>42347</c:v>
                </c:pt>
                <c:pt idx="235">
                  <c:v>42348</c:v>
                </c:pt>
                <c:pt idx="236">
                  <c:v>42349</c:v>
                </c:pt>
                <c:pt idx="237">
                  <c:v>42352</c:v>
                </c:pt>
                <c:pt idx="238">
                  <c:v>42353</c:v>
                </c:pt>
                <c:pt idx="239">
                  <c:v>42354</c:v>
                </c:pt>
                <c:pt idx="240">
                  <c:v>42355</c:v>
                </c:pt>
                <c:pt idx="241">
                  <c:v>42356</c:v>
                </c:pt>
                <c:pt idx="242">
                  <c:v>42359</c:v>
                </c:pt>
                <c:pt idx="243">
                  <c:v>42360</c:v>
                </c:pt>
                <c:pt idx="244">
                  <c:v>42361</c:v>
                </c:pt>
                <c:pt idx="245">
                  <c:v>42362</c:v>
                </c:pt>
                <c:pt idx="246">
                  <c:v>42363</c:v>
                </c:pt>
                <c:pt idx="247">
                  <c:v>42366</c:v>
                </c:pt>
                <c:pt idx="248">
                  <c:v>42367</c:v>
                </c:pt>
                <c:pt idx="249">
                  <c:v>42368</c:v>
                </c:pt>
                <c:pt idx="250">
                  <c:v>42373</c:v>
                </c:pt>
                <c:pt idx="251">
                  <c:v>42374</c:v>
                </c:pt>
                <c:pt idx="252">
                  <c:v>42375</c:v>
                </c:pt>
                <c:pt idx="253">
                  <c:v>42380</c:v>
                </c:pt>
                <c:pt idx="254">
                  <c:v>42381</c:v>
                </c:pt>
                <c:pt idx="255">
                  <c:v>42382</c:v>
                </c:pt>
                <c:pt idx="256">
                  <c:v>42383</c:v>
                </c:pt>
                <c:pt idx="257">
                  <c:v>42384</c:v>
                </c:pt>
                <c:pt idx="258">
                  <c:v>42387</c:v>
                </c:pt>
                <c:pt idx="259">
                  <c:v>42388</c:v>
                </c:pt>
                <c:pt idx="260">
                  <c:v>42389</c:v>
                </c:pt>
                <c:pt idx="261">
                  <c:v>42390</c:v>
                </c:pt>
                <c:pt idx="262">
                  <c:v>42391</c:v>
                </c:pt>
                <c:pt idx="263">
                  <c:v>42394</c:v>
                </c:pt>
                <c:pt idx="264">
                  <c:v>42395</c:v>
                </c:pt>
                <c:pt idx="265">
                  <c:v>42396</c:v>
                </c:pt>
                <c:pt idx="266">
                  <c:v>42397</c:v>
                </c:pt>
                <c:pt idx="267">
                  <c:v>42398</c:v>
                </c:pt>
                <c:pt idx="268">
                  <c:v>42401</c:v>
                </c:pt>
                <c:pt idx="269">
                  <c:v>42402</c:v>
                </c:pt>
                <c:pt idx="270">
                  <c:v>42403</c:v>
                </c:pt>
                <c:pt idx="271">
                  <c:v>42404</c:v>
                </c:pt>
                <c:pt idx="272">
                  <c:v>42405</c:v>
                </c:pt>
                <c:pt idx="273">
                  <c:v>42408</c:v>
                </c:pt>
                <c:pt idx="274">
                  <c:v>42409</c:v>
                </c:pt>
                <c:pt idx="275">
                  <c:v>42410</c:v>
                </c:pt>
                <c:pt idx="276">
                  <c:v>42411</c:v>
                </c:pt>
                <c:pt idx="277">
                  <c:v>42412</c:v>
                </c:pt>
                <c:pt idx="278">
                  <c:v>42415</c:v>
                </c:pt>
                <c:pt idx="279">
                  <c:v>42416</c:v>
                </c:pt>
                <c:pt idx="280">
                  <c:v>42417</c:v>
                </c:pt>
                <c:pt idx="281">
                  <c:v>42418</c:v>
                </c:pt>
                <c:pt idx="282">
                  <c:v>42419</c:v>
                </c:pt>
                <c:pt idx="283">
                  <c:v>42420</c:v>
                </c:pt>
                <c:pt idx="284">
                  <c:v>42422</c:v>
                </c:pt>
                <c:pt idx="285">
                  <c:v>42424</c:v>
                </c:pt>
                <c:pt idx="286">
                  <c:v>42425</c:v>
                </c:pt>
                <c:pt idx="287">
                  <c:v>42426</c:v>
                </c:pt>
                <c:pt idx="288">
                  <c:v>42429</c:v>
                </c:pt>
                <c:pt idx="289">
                  <c:v>42430</c:v>
                </c:pt>
                <c:pt idx="290">
                  <c:v>42431</c:v>
                </c:pt>
                <c:pt idx="291">
                  <c:v>42432</c:v>
                </c:pt>
                <c:pt idx="292">
                  <c:v>42433</c:v>
                </c:pt>
                <c:pt idx="293">
                  <c:v>42438</c:v>
                </c:pt>
                <c:pt idx="294">
                  <c:v>42439</c:v>
                </c:pt>
                <c:pt idx="295">
                  <c:v>42440</c:v>
                </c:pt>
                <c:pt idx="296">
                  <c:v>42443</c:v>
                </c:pt>
                <c:pt idx="297">
                  <c:v>42444</c:v>
                </c:pt>
                <c:pt idx="298">
                  <c:v>42445</c:v>
                </c:pt>
                <c:pt idx="299">
                  <c:v>42446</c:v>
                </c:pt>
                <c:pt idx="300">
                  <c:v>42447</c:v>
                </c:pt>
                <c:pt idx="301">
                  <c:v>42450</c:v>
                </c:pt>
                <c:pt idx="302">
                  <c:v>42451</c:v>
                </c:pt>
                <c:pt idx="303">
                  <c:v>42452</c:v>
                </c:pt>
                <c:pt idx="304">
                  <c:v>42453</c:v>
                </c:pt>
                <c:pt idx="305">
                  <c:v>42454</c:v>
                </c:pt>
                <c:pt idx="306">
                  <c:v>42457</c:v>
                </c:pt>
                <c:pt idx="307">
                  <c:v>42458</c:v>
                </c:pt>
                <c:pt idx="308">
                  <c:v>42459</c:v>
                </c:pt>
                <c:pt idx="309">
                  <c:v>42460</c:v>
                </c:pt>
                <c:pt idx="310">
                  <c:v>42461</c:v>
                </c:pt>
                <c:pt idx="311">
                  <c:v>42465</c:v>
                </c:pt>
                <c:pt idx="312">
                  <c:v>42466</c:v>
                </c:pt>
                <c:pt idx="313">
                  <c:v>42467</c:v>
                </c:pt>
                <c:pt idx="314">
                  <c:v>42468</c:v>
                </c:pt>
                <c:pt idx="315">
                  <c:v>42471</c:v>
                </c:pt>
                <c:pt idx="316">
                  <c:v>42472</c:v>
                </c:pt>
                <c:pt idx="317">
                  <c:v>42473</c:v>
                </c:pt>
                <c:pt idx="318">
                  <c:v>42474</c:v>
                </c:pt>
                <c:pt idx="319">
                  <c:v>42475</c:v>
                </c:pt>
                <c:pt idx="320">
                  <c:v>42478</c:v>
                </c:pt>
                <c:pt idx="321">
                  <c:v>42479</c:v>
                </c:pt>
                <c:pt idx="322">
                  <c:v>42480</c:v>
                </c:pt>
                <c:pt idx="323">
                  <c:v>42481</c:v>
                </c:pt>
                <c:pt idx="324">
                  <c:v>42482</c:v>
                </c:pt>
                <c:pt idx="325">
                  <c:v>42485</c:v>
                </c:pt>
                <c:pt idx="326">
                  <c:v>42486</c:v>
                </c:pt>
                <c:pt idx="327">
                  <c:v>42487</c:v>
                </c:pt>
                <c:pt idx="328">
                  <c:v>42488</c:v>
                </c:pt>
                <c:pt idx="329">
                  <c:v>42489</c:v>
                </c:pt>
                <c:pt idx="330">
                  <c:v>42494</c:v>
                </c:pt>
                <c:pt idx="331">
                  <c:v>42495</c:v>
                </c:pt>
                <c:pt idx="332">
                  <c:v>42496</c:v>
                </c:pt>
                <c:pt idx="333">
                  <c:v>42500</c:v>
                </c:pt>
                <c:pt idx="334">
                  <c:v>42501</c:v>
                </c:pt>
                <c:pt idx="335">
                  <c:v>42502</c:v>
                </c:pt>
                <c:pt idx="336">
                  <c:v>42503</c:v>
                </c:pt>
                <c:pt idx="337">
                  <c:v>42506</c:v>
                </c:pt>
                <c:pt idx="338">
                  <c:v>42507</c:v>
                </c:pt>
                <c:pt idx="339">
                  <c:v>42508</c:v>
                </c:pt>
                <c:pt idx="340">
                  <c:v>42509</c:v>
                </c:pt>
                <c:pt idx="341">
                  <c:v>42510</c:v>
                </c:pt>
                <c:pt idx="342">
                  <c:v>42513</c:v>
                </c:pt>
                <c:pt idx="343">
                  <c:v>42514</c:v>
                </c:pt>
                <c:pt idx="344">
                  <c:v>42515</c:v>
                </c:pt>
                <c:pt idx="345">
                  <c:v>42516</c:v>
                </c:pt>
                <c:pt idx="346">
                  <c:v>42517</c:v>
                </c:pt>
                <c:pt idx="347">
                  <c:v>42520</c:v>
                </c:pt>
                <c:pt idx="348">
                  <c:v>42521</c:v>
                </c:pt>
                <c:pt idx="349">
                  <c:v>42522</c:v>
                </c:pt>
                <c:pt idx="350">
                  <c:v>42523</c:v>
                </c:pt>
                <c:pt idx="351">
                  <c:v>42524</c:v>
                </c:pt>
                <c:pt idx="352">
                  <c:v>42527</c:v>
                </c:pt>
                <c:pt idx="353">
                  <c:v>42528</c:v>
                </c:pt>
                <c:pt idx="354">
                  <c:v>42529</c:v>
                </c:pt>
                <c:pt idx="355">
                  <c:v>42530</c:v>
                </c:pt>
                <c:pt idx="356">
                  <c:v>42531</c:v>
                </c:pt>
                <c:pt idx="357">
                  <c:v>42535</c:v>
                </c:pt>
                <c:pt idx="358">
                  <c:v>42536</c:v>
                </c:pt>
                <c:pt idx="359">
                  <c:v>42537</c:v>
                </c:pt>
                <c:pt idx="360">
                  <c:v>42538</c:v>
                </c:pt>
                <c:pt idx="361">
                  <c:v>42541</c:v>
                </c:pt>
                <c:pt idx="362">
                  <c:v>42542</c:v>
                </c:pt>
                <c:pt idx="363">
                  <c:v>42543</c:v>
                </c:pt>
                <c:pt idx="364">
                  <c:v>42544</c:v>
                </c:pt>
                <c:pt idx="365">
                  <c:v>42545</c:v>
                </c:pt>
                <c:pt idx="366">
                  <c:v>42548</c:v>
                </c:pt>
                <c:pt idx="367">
                  <c:v>42549</c:v>
                </c:pt>
                <c:pt idx="368">
                  <c:v>42550</c:v>
                </c:pt>
                <c:pt idx="369">
                  <c:v>42551</c:v>
                </c:pt>
                <c:pt idx="370">
                  <c:v>42552</c:v>
                </c:pt>
                <c:pt idx="371">
                  <c:v>42555</c:v>
                </c:pt>
                <c:pt idx="372">
                  <c:v>42556</c:v>
                </c:pt>
                <c:pt idx="373">
                  <c:v>42557</c:v>
                </c:pt>
                <c:pt idx="374">
                  <c:v>42558</c:v>
                </c:pt>
                <c:pt idx="375">
                  <c:v>42559</c:v>
                </c:pt>
                <c:pt idx="376">
                  <c:v>42562</c:v>
                </c:pt>
                <c:pt idx="377">
                  <c:v>42563</c:v>
                </c:pt>
                <c:pt idx="378">
                  <c:v>42564</c:v>
                </c:pt>
                <c:pt idx="379">
                  <c:v>42565</c:v>
                </c:pt>
                <c:pt idx="380">
                  <c:v>42566</c:v>
                </c:pt>
                <c:pt idx="381">
                  <c:v>42569</c:v>
                </c:pt>
                <c:pt idx="382">
                  <c:v>42570</c:v>
                </c:pt>
                <c:pt idx="383">
                  <c:v>42571</c:v>
                </c:pt>
                <c:pt idx="384">
                  <c:v>42572</c:v>
                </c:pt>
                <c:pt idx="385">
                  <c:v>42573</c:v>
                </c:pt>
                <c:pt idx="386">
                  <c:v>42576</c:v>
                </c:pt>
                <c:pt idx="387">
                  <c:v>42577</c:v>
                </c:pt>
                <c:pt idx="388">
                  <c:v>42578</c:v>
                </c:pt>
                <c:pt idx="389">
                  <c:v>42579</c:v>
                </c:pt>
                <c:pt idx="390">
                  <c:v>42580</c:v>
                </c:pt>
                <c:pt idx="391">
                  <c:v>42583</c:v>
                </c:pt>
                <c:pt idx="392">
                  <c:v>42584</c:v>
                </c:pt>
                <c:pt idx="393">
                  <c:v>42585</c:v>
                </c:pt>
                <c:pt idx="394">
                  <c:v>42586</c:v>
                </c:pt>
                <c:pt idx="395">
                  <c:v>42587</c:v>
                </c:pt>
                <c:pt idx="396">
                  <c:v>42590</c:v>
                </c:pt>
                <c:pt idx="397">
                  <c:v>42591</c:v>
                </c:pt>
                <c:pt idx="398">
                  <c:v>42592</c:v>
                </c:pt>
                <c:pt idx="399">
                  <c:v>42593</c:v>
                </c:pt>
                <c:pt idx="400">
                  <c:v>42594</c:v>
                </c:pt>
                <c:pt idx="401">
                  <c:v>42597</c:v>
                </c:pt>
                <c:pt idx="402">
                  <c:v>42598</c:v>
                </c:pt>
                <c:pt idx="403">
                  <c:v>42599</c:v>
                </c:pt>
                <c:pt idx="404">
                  <c:v>42600</c:v>
                </c:pt>
                <c:pt idx="405">
                  <c:v>42601</c:v>
                </c:pt>
                <c:pt idx="406">
                  <c:v>42604</c:v>
                </c:pt>
                <c:pt idx="407">
                  <c:v>42605</c:v>
                </c:pt>
                <c:pt idx="408">
                  <c:v>42606</c:v>
                </c:pt>
                <c:pt idx="409">
                  <c:v>42607</c:v>
                </c:pt>
                <c:pt idx="410">
                  <c:v>42608</c:v>
                </c:pt>
                <c:pt idx="411">
                  <c:v>42611</c:v>
                </c:pt>
                <c:pt idx="412">
                  <c:v>42612</c:v>
                </c:pt>
                <c:pt idx="413">
                  <c:v>42613</c:v>
                </c:pt>
                <c:pt idx="414">
                  <c:v>42614</c:v>
                </c:pt>
                <c:pt idx="415">
                  <c:v>42615</c:v>
                </c:pt>
                <c:pt idx="416">
                  <c:v>42618</c:v>
                </c:pt>
                <c:pt idx="417">
                  <c:v>42619</c:v>
                </c:pt>
                <c:pt idx="418">
                  <c:v>42620</c:v>
                </c:pt>
                <c:pt idx="419">
                  <c:v>42621</c:v>
                </c:pt>
                <c:pt idx="420">
                  <c:v>42622</c:v>
                </c:pt>
                <c:pt idx="421">
                  <c:v>42625</c:v>
                </c:pt>
                <c:pt idx="422">
                  <c:v>42626</c:v>
                </c:pt>
                <c:pt idx="423">
                  <c:v>42627</c:v>
                </c:pt>
                <c:pt idx="424">
                  <c:v>42628</c:v>
                </c:pt>
                <c:pt idx="425">
                  <c:v>42629</c:v>
                </c:pt>
                <c:pt idx="426">
                  <c:v>42632</c:v>
                </c:pt>
                <c:pt idx="427">
                  <c:v>42633</c:v>
                </c:pt>
                <c:pt idx="428">
                  <c:v>42634</c:v>
                </c:pt>
                <c:pt idx="429">
                  <c:v>42635</c:v>
                </c:pt>
                <c:pt idx="430">
                  <c:v>42636</c:v>
                </c:pt>
                <c:pt idx="431">
                  <c:v>42639</c:v>
                </c:pt>
                <c:pt idx="432">
                  <c:v>42640</c:v>
                </c:pt>
                <c:pt idx="433">
                  <c:v>42641</c:v>
                </c:pt>
                <c:pt idx="434">
                  <c:v>42642</c:v>
                </c:pt>
                <c:pt idx="435">
                  <c:v>42643</c:v>
                </c:pt>
                <c:pt idx="436">
                  <c:v>42646</c:v>
                </c:pt>
                <c:pt idx="437">
                  <c:v>42647</c:v>
                </c:pt>
                <c:pt idx="438">
                  <c:v>42648</c:v>
                </c:pt>
                <c:pt idx="439">
                  <c:v>42649</c:v>
                </c:pt>
                <c:pt idx="440">
                  <c:v>42650</c:v>
                </c:pt>
                <c:pt idx="441">
                  <c:v>42653</c:v>
                </c:pt>
                <c:pt idx="442">
                  <c:v>42654</c:v>
                </c:pt>
                <c:pt idx="443">
                  <c:v>42655</c:v>
                </c:pt>
                <c:pt idx="444">
                  <c:v>42656</c:v>
                </c:pt>
                <c:pt idx="445">
                  <c:v>42657</c:v>
                </c:pt>
                <c:pt idx="446">
                  <c:v>42660</c:v>
                </c:pt>
                <c:pt idx="447">
                  <c:v>42661</c:v>
                </c:pt>
                <c:pt idx="448">
                  <c:v>42662</c:v>
                </c:pt>
                <c:pt idx="449">
                  <c:v>42663</c:v>
                </c:pt>
                <c:pt idx="450">
                  <c:v>42664</c:v>
                </c:pt>
                <c:pt idx="451">
                  <c:v>42667</c:v>
                </c:pt>
                <c:pt idx="452">
                  <c:v>42668</c:v>
                </c:pt>
                <c:pt idx="453">
                  <c:v>42669</c:v>
                </c:pt>
                <c:pt idx="454">
                  <c:v>42670</c:v>
                </c:pt>
                <c:pt idx="455">
                  <c:v>42671</c:v>
                </c:pt>
                <c:pt idx="456">
                  <c:v>42674</c:v>
                </c:pt>
                <c:pt idx="457">
                  <c:v>42675</c:v>
                </c:pt>
                <c:pt idx="458">
                  <c:v>42676</c:v>
                </c:pt>
                <c:pt idx="459">
                  <c:v>42677</c:v>
                </c:pt>
                <c:pt idx="460">
                  <c:v>42681</c:v>
                </c:pt>
                <c:pt idx="461">
                  <c:v>42682</c:v>
                </c:pt>
                <c:pt idx="462">
                  <c:v>42683</c:v>
                </c:pt>
                <c:pt idx="463">
                  <c:v>42684</c:v>
                </c:pt>
                <c:pt idx="464">
                  <c:v>42685</c:v>
                </c:pt>
                <c:pt idx="465">
                  <c:v>42688</c:v>
                </c:pt>
                <c:pt idx="466">
                  <c:v>42689</c:v>
                </c:pt>
                <c:pt idx="467">
                  <c:v>42690</c:v>
                </c:pt>
                <c:pt idx="468">
                  <c:v>42691</c:v>
                </c:pt>
                <c:pt idx="469">
                  <c:v>42692</c:v>
                </c:pt>
                <c:pt idx="470">
                  <c:v>42695</c:v>
                </c:pt>
                <c:pt idx="471">
                  <c:v>42696</c:v>
                </c:pt>
                <c:pt idx="472">
                  <c:v>42697</c:v>
                </c:pt>
                <c:pt idx="473">
                  <c:v>42698</c:v>
                </c:pt>
                <c:pt idx="474">
                  <c:v>42699</c:v>
                </c:pt>
                <c:pt idx="475">
                  <c:v>42702</c:v>
                </c:pt>
                <c:pt idx="476">
                  <c:v>42703</c:v>
                </c:pt>
                <c:pt idx="477">
                  <c:v>42704</c:v>
                </c:pt>
                <c:pt idx="478">
                  <c:v>42705</c:v>
                </c:pt>
                <c:pt idx="479">
                  <c:v>42706</c:v>
                </c:pt>
                <c:pt idx="480">
                  <c:v>42709</c:v>
                </c:pt>
                <c:pt idx="481">
                  <c:v>42710</c:v>
                </c:pt>
                <c:pt idx="482">
                  <c:v>42711</c:v>
                </c:pt>
                <c:pt idx="483">
                  <c:v>42712</c:v>
                </c:pt>
                <c:pt idx="484">
                  <c:v>42713</c:v>
                </c:pt>
                <c:pt idx="485">
                  <c:v>42716</c:v>
                </c:pt>
                <c:pt idx="486">
                  <c:v>42717</c:v>
                </c:pt>
                <c:pt idx="487">
                  <c:v>42718</c:v>
                </c:pt>
                <c:pt idx="488">
                  <c:v>42719</c:v>
                </c:pt>
                <c:pt idx="489">
                  <c:v>42720</c:v>
                </c:pt>
                <c:pt idx="490">
                  <c:v>42723</c:v>
                </c:pt>
                <c:pt idx="491">
                  <c:v>42724</c:v>
                </c:pt>
                <c:pt idx="492">
                  <c:v>42725</c:v>
                </c:pt>
                <c:pt idx="493">
                  <c:v>42726</c:v>
                </c:pt>
                <c:pt idx="494">
                  <c:v>42727</c:v>
                </c:pt>
                <c:pt idx="495">
                  <c:v>42730</c:v>
                </c:pt>
                <c:pt idx="496">
                  <c:v>42731</c:v>
                </c:pt>
                <c:pt idx="497">
                  <c:v>42732</c:v>
                </c:pt>
                <c:pt idx="498">
                  <c:v>42733</c:v>
                </c:pt>
                <c:pt idx="499">
                  <c:v>42734</c:v>
                </c:pt>
                <c:pt idx="500">
                  <c:v>42744</c:v>
                </c:pt>
                <c:pt idx="501">
                  <c:v>42745</c:v>
                </c:pt>
                <c:pt idx="502">
                  <c:v>42746</c:v>
                </c:pt>
                <c:pt idx="503">
                  <c:v>42747</c:v>
                </c:pt>
                <c:pt idx="504">
                  <c:v>42748</c:v>
                </c:pt>
                <c:pt idx="505">
                  <c:v>42751</c:v>
                </c:pt>
                <c:pt idx="506">
                  <c:v>42752</c:v>
                </c:pt>
                <c:pt idx="507">
                  <c:v>42753</c:v>
                </c:pt>
                <c:pt idx="508">
                  <c:v>42754</c:v>
                </c:pt>
                <c:pt idx="509">
                  <c:v>42755</c:v>
                </c:pt>
                <c:pt idx="510">
                  <c:v>42758</c:v>
                </c:pt>
                <c:pt idx="511">
                  <c:v>42759</c:v>
                </c:pt>
                <c:pt idx="512">
                  <c:v>42760</c:v>
                </c:pt>
                <c:pt idx="513">
                  <c:v>42761</c:v>
                </c:pt>
                <c:pt idx="514">
                  <c:v>42762</c:v>
                </c:pt>
                <c:pt idx="515">
                  <c:v>42765</c:v>
                </c:pt>
                <c:pt idx="516">
                  <c:v>42766</c:v>
                </c:pt>
                <c:pt idx="517">
                  <c:v>42767</c:v>
                </c:pt>
                <c:pt idx="518">
                  <c:v>42768</c:v>
                </c:pt>
                <c:pt idx="519">
                  <c:v>42769</c:v>
                </c:pt>
                <c:pt idx="520">
                  <c:v>42772</c:v>
                </c:pt>
                <c:pt idx="521">
                  <c:v>42773</c:v>
                </c:pt>
                <c:pt idx="522">
                  <c:v>42774</c:v>
                </c:pt>
                <c:pt idx="523">
                  <c:v>42775</c:v>
                </c:pt>
                <c:pt idx="524">
                  <c:v>42776</c:v>
                </c:pt>
                <c:pt idx="525">
                  <c:v>42779</c:v>
                </c:pt>
                <c:pt idx="526">
                  <c:v>42780</c:v>
                </c:pt>
                <c:pt idx="527">
                  <c:v>42781</c:v>
                </c:pt>
                <c:pt idx="528">
                  <c:v>42782</c:v>
                </c:pt>
                <c:pt idx="529">
                  <c:v>42783</c:v>
                </c:pt>
                <c:pt idx="530">
                  <c:v>42786</c:v>
                </c:pt>
                <c:pt idx="531">
                  <c:v>42787</c:v>
                </c:pt>
                <c:pt idx="532">
                  <c:v>42788</c:v>
                </c:pt>
                <c:pt idx="533">
                  <c:v>42793</c:v>
                </c:pt>
                <c:pt idx="534">
                  <c:v>42794</c:v>
                </c:pt>
                <c:pt idx="535">
                  <c:v>42795</c:v>
                </c:pt>
                <c:pt idx="536">
                  <c:v>42796</c:v>
                </c:pt>
                <c:pt idx="537">
                  <c:v>42797</c:v>
                </c:pt>
                <c:pt idx="538">
                  <c:v>42800</c:v>
                </c:pt>
                <c:pt idx="539">
                  <c:v>42801</c:v>
                </c:pt>
                <c:pt idx="540">
                  <c:v>42803</c:v>
                </c:pt>
                <c:pt idx="541">
                  <c:v>42804</c:v>
                </c:pt>
                <c:pt idx="542">
                  <c:v>42807</c:v>
                </c:pt>
                <c:pt idx="543">
                  <c:v>42808</c:v>
                </c:pt>
                <c:pt idx="544">
                  <c:v>42809</c:v>
                </c:pt>
                <c:pt idx="545">
                  <c:v>42810</c:v>
                </c:pt>
                <c:pt idx="546">
                  <c:v>42811</c:v>
                </c:pt>
                <c:pt idx="547">
                  <c:v>42814</c:v>
                </c:pt>
                <c:pt idx="548">
                  <c:v>42815</c:v>
                </c:pt>
                <c:pt idx="549">
                  <c:v>42816</c:v>
                </c:pt>
                <c:pt idx="550">
                  <c:v>42817</c:v>
                </c:pt>
                <c:pt idx="551">
                  <c:v>42818</c:v>
                </c:pt>
                <c:pt idx="552">
                  <c:v>42821</c:v>
                </c:pt>
                <c:pt idx="553">
                  <c:v>42822</c:v>
                </c:pt>
                <c:pt idx="554">
                  <c:v>42823</c:v>
                </c:pt>
                <c:pt idx="555">
                  <c:v>42824</c:v>
                </c:pt>
                <c:pt idx="556">
                  <c:v>42825</c:v>
                </c:pt>
                <c:pt idx="557">
                  <c:v>42828</c:v>
                </c:pt>
                <c:pt idx="558">
                  <c:v>42829</c:v>
                </c:pt>
                <c:pt idx="559">
                  <c:v>42830</c:v>
                </c:pt>
                <c:pt idx="560">
                  <c:v>42831</c:v>
                </c:pt>
                <c:pt idx="561">
                  <c:v>42832</c:v>
                </c:pt>
                <c:pt idx="562">
                  <c:v>42835</c:v>
                </c:pt>
                <c:pt idx="563">
                  <c:v>42836</c:v>
                </c:pt>
                <c:pt idx="564">
                  <c:v>42837</c:v>
                </c:pt>
                <c:pt idx="565">
                  <c:v>42838</c:v>
                </c:pt>
                <c:pt idx="566">
                  <c:v>42839</c:v>
                </c:pt>
                <c:pt idx="567">
                  <c:v>42842</c:v>
                </c:pt>
                <c:pt idx="568">
                  <c:v>42843</c:v>
                </c:pt>
                <c:pt idx="569">
                  <c:v>42844</c:v>
                </c:pt>
                <c:pt idx="570">
                  <c:v>42845</c:v>
                </c:pt>
                <c:pt idx="571">
                  <c:v>42846</c:v>
                </c:pt>
                <c:pt idx="572">
                  <c:v>42849</c:v>
                </c:pt>
                <c:pt idx="573">
                  <c:v>42850</c:v>
                </c:pt>
                <c:pt idx="574">
                  <c:v>42851</c:v>
                </c:pt>
                <c:pt idx="575">
                  <c:v>42852</c:v>
                </c:pt>
                <c:pt idx="576">
                  <c:v>42853</c:v>
                </c:pt>
                <c:pt idx="577">
                  <c:v>42857</c:v>
                </c:pt>
                <c:pt idx="578">
                  <c:v>42858</c:v>
                </c:pt>
                <c:pt idx="579">
                  <c:v>42859</c:v>
                </c:pt>
                <c:pt idx="580">
                  <c:v>42860</c:v>
                </c:pt>
                <c:pt idx="581">
                  <c:v>42865</c:v>
                </c:pt>
                <c:pt idx="582">
                  <c:v>42866</c:v>
                </c:pt>
                <c:pt idx="583">
                  <c:v>42867</c:v>
                </c:pt>
                <c:pt idx="584">
                  <c:v>42870</c:v>
                </c:pt>
                <c:pt idx="585">
                  <c:v>42871</c:v>
                </c:pt>
                <c:pt idx="586">
                  <c:v>42872</c:v>
                </c:pt>
                <c:pt idx="587">
                  <c:v>42873</c:v>
                </c:pt>
                <c:pt idx="588">
                  <c:v>42874</c:v>
                </c:pt>
                <c:pt idx="589">
                  <c:v>42877</c:v>
                </c:pt>
                <c:pt idx="590">
                  <c:v>42878</c:v>
                </c:pt>
                <c:pt idx="591">
                  <c:v>42879</c:v>
                </c:pt>
                <c:pt idx="592">
                  <c:v>42880</c:v>
                </c:pt>
                <c:pt idx="593">
                  <c:v>42881</c:v>
                </c:pt>
                <c:pt idx="594">
                  <c:v>42884</c:v>
                </c:pt>
                <c:pt idx="595">
                  <c:v>42885</c:v>
                </c:pt>
                <c:pt idx="596">
                  <c:v>42886</c:v>
                </c:pt>
                <c:pt idx="597">
                  <c:v>42887</c:v>
                </c:pt>
                <c:pt idx="598">
                  <c:v>42888</c:v>
                </c:pt>
                <c:pt idx="599">
                  <c:v>42891</c:v>
                </c:pt>
                <c:pt idx="600">
                  <c:v>42892</c:v>
                </c:pt>
                <c:pt idx="601">
                  <c:v>42893</c:v>
                </c:pt>
                <c:pt idx="602">
                  <c:v>42894</c:v>
                </c:pt>
                <c:pt idx="603">
                  <c:v>42895</c:v>
                </c:pt>
                <c:pt idx="604">
                  <c:v>42899</c:v>
                </c:pt>
                <c:pt idx="605">
                  <c:v>42900</c:v>
                </c:pt>
                <c:pt idx="606">
                  <c:v>42901</c:v>
                </c:pt>
                <c:pt idx="607">
                  <c:v>42902</c:v>
                </c:pt>
                <c:pt idx="608">
                  <c:v>42905</c:v>
                </c:pt>
                <c:pt idx="609">
                  <c:v>42906</c:v>
                </c:pt>
                <c:pt idx="610">
                  <c:v>42907</c:v>
                </c:pt>
                <c:pt idx="611">
                  <c:v>42908</c:v>
                </c:pt>
                <c:pt idx="612">
                  <c:v>42909</c:v>
                </c:pt>
                <c:pt idx="613">
                  <c:v>42912</c:v>
                </c:pt>
                <c:pt idx="614">
                  <c:v>42913</c:v>
                </c:pt>
                <c:pt idx="615">
                  <c:v>42914</c:v>
                </c:pt>
                <c:pt idx="616">
                  <c:v>42915</c:v>
                </c:pt>
                <c:pt idx="617">
                  <c:v>42916</c:v>
                </c:pt>
                <c:pt idx="618">
                  <c:v>42919</c:v>
                </c:pt>
                <c:pt idx="619">
                  <c:v>42920</c:v>
                </c:pt>
                <c:pt idx="620">
                  <c:v>42921</c:v>
                </c:pt>
                <c:pt idx="621">
                  <c:v>42922</c:v>
                </c:pt>
                <c:pt idx="622">
                  <c:v>42923</c:v>
                </c:pt>
                <c:pt idx="623">
                  <c:v>42926</c:v>
                </c:pt>
                <c:pt idx="624">
                  <c:v>42927</c:v>
                </c:pt>
                <c:pt idx="625">
                  <c:v>42928</c:v>
                </c:pt>
                <c:pt idx="626">
                  <c:v>42929</c:v>
                </c:pt>
                <c:pt idx="627">
                  <c:v>42930</c:v>
                </c:pt>
                <c:pt idx="628">
                  <c:v>42933</c:v>
                </c:pt>
                <c:pt idx="629">
                  <c:v>42934</c:v>
                </c:pt>
                <c:pt idx="630">
                  <c:v>42935</c:v>
                </c:pt>
                <c:pt idx="631">
                  <c:v>42936</c:v>
                </c:pt>
                <c:pt idx="632">
                  <c:v>42937</c:v>
                </c:pt>
                <c:pt idx="633">
                  <c:v>42940</c:v>
                </c:pt>
                <c:pt idx="634">
                  <c:v>42941</c:v>
                </c:pt>
                <c:pt idx="635">
                  <c:v>42942</c:v>
                </c:pt>
                <c:pt idx="636">
                  <c:v>42943</c:v>
                </c:pt>
                <c:pt idx="637">
                  <c:v>42944</c:v>
                </c:pt>
                <c:pt idx="638">
                  <c:v>42947</c:v>
                </c:pt>
                <c:pt idx="639">
                  <c:v>42948</c:v>
                </c:pt>
                <c:pt idx="640">
                  <c:v>42949</c:v>
                </c:pt>
                <c:pt idx="641">
                  <c:v>42950</c:v>
                </c:pt>
                <c:pt idx="642">
                  <c:v>42951</c:v>
                </c:pt>
                <c:pt idx="643">
                  <c:v>42954</c:v>
                </c:pt>
                <c:pt idx="644">
                  <c:v>42955</c:v>
                </c:pt>
                <c:pt idx="645">
                  <c:v>42956</c:v>
                </c:pt>
                <c:pt idx="646">
                  <c:v>42957</c:v>
                </c:pt>
                <c:pt idx="647">
                  <c:v>42958</c:v>
                </c:pt>
                <c:pt idx="648">
                  <c:v>42961</c:v>
                </c:pt>
                <c:pt idx="649">
                  <c:v>42962</c:v>
                </c:pt>
                <c:pt idx="650">
                  <c:v>42963</c:v>
                </c:pt>
                <c:pt idx="651">
                  <c:v>42964</c:v>
                </c:pt>
                <c:pt idx="652">
                  <c:v>42965</c:v>
                </c:pt>
                <c:pt idx="653">
                  <c:v>42968</c:v>
                </c:pt>
                <c:pt idx="654">
                  <c:v>42969</c:v>
                </c:pt>
                <c:pt idx="655">
                  <c:v>42970</c:v>
                </c:pt>
                <c:pt idx="656">
                  <c:v>42971</c:v>
                </c:pt>
                <c:pt idx="657">
                  <c:v>42972</c:v>
                </c:pt>
                <c:pt idx="658">
                  <c:v>42975</c:v>
                </c:pt>
                <c:pt idx="659">
                  <c:v>42976</c:v>
                </c:pt>
                <c:pt idx="660">
                  <c:v>42977</c:v>
                </c:pt>
                <c:pt idx="661">
                  <c:v>42978</c:v>
                </c:pt>
                <c:pt idx="662">
                  <c:v>42979</c:v>
                </c:pt>
                <c:pt idx="663">
                  <c:v>42982</c:v>
                </c:pt>
                <c:pt idx="664">
                  <c:v>42983</c:v>
                </c:pt>
                <c:pt idx="665">
                  <c:v>42984</c:v>
                </c:pt>
                <c:pt idx="666">
                  <c:v>42985</c:v>
                </c:pt>
                <c:pt idx="667">
                  <c:v>42986</c:v>
                </c:pt>
                <c:pt idx="668">
                  <c:v>42989</c:v>
                </c:pt>
                <c:pt idx="669">
                  <c:v>42990</c:v>
                </c:pt>
                <c:pt idx="670">
                  <c:v>42991</c:v>
                </c:pt>
                <c:pt idx="671">
                  <c:v>42992</c:v>
                </c:pt>
                <c:pt idx="672">
                  <c:v>42993</c:v>
                </c:pt>
                <c:pt idx="673">
                  <c:v>42996</c:v>
                </c:pt>
                <c:pt idx="674">
                  <c:v>42997</c:v>
                </c:pt>
                <c:pt idx="675">
                  <c:v>42998</c:v>
                </c:pt>
                <c:pt idx="676">
                  <c:v>42999</c:v>
                </c:pt>
                <c:pt idx="677">
                  <c:v>43000</c:v>
                </c:pt>
                <c:pt idx="678">
                  <c:v>43003</c:v>
                </c:pt>
                <c:pt idx="679">
                  <c:v>43004</c:v>
                </c:pt>
                <c:pt idx="680">
                  <c:v>43005</c:v>
                </c:pt>
                <c:pt idx="681">
                  <c:v>43006</c:v>
                </c:pt>
                <c:pt idx="682">
                  <c:v>43007</c:v>
                </c:pt>
                <c:pt idx="683">
                  <c:v>43010</c:v>
                </c:pt>
                <c:pt idx="684">
                  <c:v>43011</c:v>
                </c:pt>
                <c:pt idx="685">
                  <c:v>43012</c:v>
                </c:pt>
                <c:pt idx="686">
                  <c:v>43013</c:v>
                </c:pt>
                <c:pt idx="687">
                  <c:v>43014</c:v>
                </c:pt>
                <c:pt idx="688">
                  <c:v>43017</c:v>
                </c:pt>
                <c:pt idx="689">
                  <c:v>43018</c:v>
                </c:pt>
                <c:pt idx="690">
                  <c:v>43019</c:v>
                </c:pt>
                <c:pt idx="691">
                  <c:v>43020</c:v>
                </c:pt>
                <c:pt idx="692">
                  <c:v>43021</c:v>
                </c:pt>
                <c:pt idx="693">
                  <c:v>43024</c:v>
                </c:pt>
                <c:pt idx="694">
                  <c:v>43025</c:v>
                </c:pt>
                <c:pt idx="695">
                  <c:v>43026</c:v>
                </c:pt>
                <c:pt idx="696">
                  <c:v>43027</c:v>
                </c:pt>
                <c:pt idx="697">
                  <c:v>43028</c:v>
                </c:pt>
                <c:pt idx="698">
                  <c:v>43031</c:v>
                </c:pt>
                <c:pt idx="699">
                  <c:v>43032</c:v>
                </c:pt>
                <c:pt idx="700">
                  <c:v>43033</c:v>
                </c:pt>
                <c:pt idx="701">
                  <c:v>43034</c:v>
                </c:pt>
                <c:pt idx="702">
                  <c:v>43035</c:v>
                </c:pt>
                <c:pt idx="703">
                  <c:v>43038</c:v>
                </c:pt>
                <c:pt idx="704">
                  <c:v>43039</c:v>
                </c:pt>
                <c:pt idx="705">
                  <c:v>43040</c:v>
                </c:pt>
                <c:pt idx="706">
                  <c:v>43041</c:v>
                </c:pt>
                <c:pt idx="707">
                  <c:v>43042</c:v>
                </c:pt>
                <c:pt idx="708">
                  <c:v>43046</c:v>
                </c:pt>
                <c:pt idx="709">
                  <c:v>43047</c:v>
                </c:pt>
                <c:pt idx="710">
                  <c:v>43048</c:v>
                </c:pt>
                <c:pt idx="711">
                  <c:v>43049</c:v>
                </c:pt>
                <c:pt idx="712">
                  <c:v>43052</c:v>
                </c:pt>
                <c:pt idx="713">
                  <c:v>43053</c:v>
                </c:pt>
                <c:pt idx="714">
                  <c:v>43054</c:v>
                </c:pt>
                <c:pt idx="715">
                  <c:v>43055</c:v>
                </c:pt>
                <c:pt idx="716">
                  <c:v>43056</c:v>
                </c:pt>
                <c:pt idx="717">
                  <c:v>43059</c:v>
                </c:pt>
                <c:pt idx="718">
                  <c:v>43060</c:v>
                </c:pt>
                <c:pt idx="719">
                  <c:v>43061</c:v>
                </c:pt>
                <c:pt idx="720">
                  <c:v>43062</c:v>
                </c:pt>
              </c:numCache>
            </c:numRef>
          </c:cat>
          <c:val>
            <c:numRef>
              <c:f>'Рис. 1.9'!$C$8:$C$728</c:f>
              <c:numCache>
                <c:formatCode>General</c:formatCode>
                <c:ptCount val="721"/>
                <c:pt idx="0">
                  <c:v>17</c:v>
                </c:pt>
                <c:pt idx="1">
                  <c:v>17</c:v>
                </c:pt>
                <c:pt idx="2">
                  <c:v>17</c:v>
                </c:pt>
                <c:pt idx="3">
                  <c:v>17</c:v>
                </c:pt>
                <c:pt idx="4">
                  <c:v>17</c:v>
                </c:pt>
                <c:pt idx="5">
                  <c:v>17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17</c:v>
                </c:pt>
                <c:pt idx="11">
                  <c:v>17</c:v>
                </c:pt>
                <c:pt idx="12">
                  <c:v>17</c:v>
                </c:pt>
                <c:pt idx="13">
                  <c:v>17</c:v>
                </c:pt>
                <c:pt idx="14">
                  <c:v>17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17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  <c:pt idx="39">
                  <c:v>15</c:v>
                </c:pt>
                <c:pt idx="40">
                  <c:v>15</c:v>
                </c:pt>
                <c:pt idx="41">
                  <c:v>15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  <c:pt idx="46">
                  <c:v>14</c:v>
                </c:pt>
                <c:pt idx="47">
                  <c:v>14</c:v>
                </c:pt>
                <c:pt idx="48">
                  <c:v>14</c:v>
                </c:pt>
                <c:pt idx="49">
                  <c:v>14</c:v>
                </c:pt>
                <c:pt idx="50">
                  <c:v>14</c:v>
                </c:pt>
                <c:pt idx="51">
                  <c:v>14</c:v>
                </c:pt>
                <c:pt idx="52">
                  <c:v>14</c:v>
                </c:pt>
                <c:pt idx="53">
                  <c:v>14</c:v>
                </c:pt>
                <c:pt idx="54">
                  <c:v>14</c:v>
                </c:pt>
                <c:pt idx="55">
                  <c:v>14</c:v>
                </c:pt>
                <c:pt idx="56">
                  <c:v>14</c:v>
                </c:pt>
                <c:pt idx="57">
                  <c:v>14</c:v>
                </c:pt>
                <c:pt idx="58">
                  <c:v>14</c:v>
                </c:pt>
                <c:pt idx="59">
                  <c:v>14</c:v>
                </c:pt>
                <c:pt idx="60">
                  <c:v>14</c:v>
                </c:pt>
                <c:pt idx="61">
                  <c:v>14</c:v>
                </c:pt>
                <c:pt idx="62">
                  <c:v>14</c:v>
                </c:pt>
                <c:pt idx="63">
                  <c:v>14</c:v>
                </c:pt>
                <c:pt idx="64">
                  <c:v>14</c:v>
                </c:pt>
                <c:pt idx="65">
                  <c:v>14</c:v>
                </c:pt>
                <c:pt idx="66">
                  <c:v>14</c:v>
                </c:pt>
                <c:pt idx="67">
                  <c:v>14</c:v>
                </c:pt>
                <c:pt idx="68">
                  <c:v>14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12.5</c:v>
                </c:pt>
                <c:pt idx="81">
                  <c:v>12.5</c:v>
                </c:pt>
                <c:pt idx="82">
                  <c:v>12.5</c:v>
                </c:pt>
                <c:pt idx="83">
                  <c:v>12.5</c:v>
                </c:pt>
                <c:pt idx="84">
                  <c:v>12.5</c:v>
                </c:pt>
                <c:pt idx="85">
                  <c:v>12.5</c:v>
                </c:pt>
                <c:pt idx="86">
                  <c:v>12.5</c:v>
                </c:pt>
                <c:pt idx="87">
                  <c:v>12.5</c:v>
                </c:pt>
                <c:pt idx="88">
                  <c:v>12.5</c:v>
                </c:pt>
                <c:pt idx="89">
                  <c:v>12.5</c:v>
                </c:pt>
                <c:pt idx="90">
                  <c:v>12.5</c:v>
                </c:pt>
                <c:pt idx="91">
                  <c:v>12.5</c:v>
                </c:pt>
                <c:pt idx="92">
                  <c:v>12.5</c:v>
                </c:pt>
                <c:pt idx="93">
                  <c:v>12.5</c:v>
                </c:pt>
                <c:pt idx="94">
                  <c:v>12.5</c:v>
                </c:pt>
                <c:pt idx="95">
                  <c:v>12.5</c:v>
                </c:pt>
                <c:pt idx="96">
                  <c:v>12.5</c:v>
                </c:pt>
                <c:pt idx="97">
                  <c:v>12.5</c:v>
                </c:pt>
                <c:pt idx="98">
                  <c:v>12.5</c:v>
                </c:pt>
                <c:pt idx="99">
                  <c:v>12.5</c:v>
                </c:pt>
                <c:pt idx="100">
                  <c:v>12.5</c:v>
                </c:pt>
                <c:pt idx="101">
                  <c:v>12.5</c:v>
                </c:pt>
                <c:pt idx="102">
                  <c:v>12.5</c:v>
                </c:pt>
                <c:pt idx="103">
                  <c:v>12.5</c:v>
                </c:pt>
                <c:pt idx="104">
                  <c:v>12.5</c:v>
                </c:pt>
                <c:pt idx="105">
                  <c:v>12.5</c:v>
                </c:pt>
                <c:pt idx="106">
                  <c:v>12.5</c:v>
                </c:pt>
                <c:pt idx="107">
                  <c:v>12.5</c:v>
                </c:pt>
                <c:pt idx="108">
                  <c:v>11.5</c:v>
                </c:pt>
                <c:pt idx="109">
                  <c:v>11.5</c:v>
                </c:pt>
                <c:pt idx="110">
                  <c:v>11.5</c:v>
                </c:pt>
                <c:pt idx="111">
                  <c:v>11.5</c:v>
                </c:pt>
                <c:pt idx="112">
                  <c:v>11.5</c:v>
                </c:pt>
                <c:pt idx="113">
                  <c:v>11.5</c:v>
                </c:pt>
                <c:pt idx="114">
                  <c:v>11.5</c:v>
                </c:pt>
                <c:pt idx="115">
                  <c:v>11.5</c:v>
                </c:pt>
                <c:pt idx="116">
                  <c:v>11.5</c:v>
                </c:pt>
                <c:pt idx="117">
                  <c:v>11.5</c:v>
                </c:pt>
                <c:pt idx="118">
                  <c:v>11.5</c:v>
                </c:pt>
                <c:pt idx="119">
                  <c:v>11.5</c:v>
                </c:pt>
                <c:pt idx="120">
                  <c:v>11.5</c:v>
                </c:pt>
                <c:pt idx="121">
                  <c:v>11.5</c:v>
                </c:pt>
                <c:pt idx="122">
                  <c:v>11.5</c:v>
                </c:pt>
                <c:pt idx="123">
                  <c:v>11.5</c:v>
                </c:pt>
                <c:pt idx="124">
                  <c:v>11.5</c:v>
                </c:pt>
                <c:pt idx="125">
                  <c:v>11.5</c:v>
                </c:pt>
                <c:pt idx="126">
                  <c:v>11.5</c:v>
                </c:pt>
                <c:pt idx="127">
                  <c:v>11.5</c:v>
                </c:pt>
                <c:pt idx="128">
                  <c:v>11.5</c:v>
                </c:pt>
                <c:pt idx="129">
                  <c:v>11.5</c:v>
                </c:pt>
                <c:pt idx="130">
                  <c:v>11.5</c:v>
                </c:pt>
                <c:pt idx="131">
                  <c:v>11.5</c:v>
                </c:pt>
                <c:pt idx="132">
                  <c:v>11.5</c:v>
                </c:pt>
                <c:pt idx="133">
                  <c:v>11.5</c:v>
                </c:pt>
                <c:pt idx="134">
                  <c:v>11.5</c:v>
                </c:pt>
                <c:pt idx="135">
                  <c:v>11.5</c:v>
                </c:pt>
                <c:pt idx="136">
                  <c:v>11.5</c:v>
                </c:pt>
                <c:pt idx="137">
                  <c:v>11.5</c:v>
                </c:pt>
                <c:pt idx="138">
                  <c:v>11.5</c:v>
                </c:pt>
                <c:pt idx="139">
                  <c:v>11.5</c:v>
                </c:pt>
                <c:pt idx="140">
                  <c:v>11.5</c:v>
                </c:pt>
                <c:pt idx="141">
                  <c:v>11.5</c:v>
                </c:pt>
                <c:pt idx="142">
                  <c:v>11</c:v>
                </c:pt>
                <c:pt idx="143">
                  <c:v>11</c:v>
                </c:pt>
                <c:pt idx="144">
                  <c:v>11</c:v>
                </c:pt>
                <c:pt idx="145">
                  <c:v>11</c:v>
                </c:pt>
                <c:pt idx="146">
                  <c:v>11</c:v>
                </c:pt>
                <c:pt idx="147">
                  <c:v>11</c:v>
                </c:pt>
                <c:pt idx="148">
                  <c:v>11</c:v>
                </c:pt>
                <c:pt idx="149">
                  <c:v>11</c:v>
                </c:pt>
                <c:pt idx="150">
                  <c:v>11</c:v>
                </c:pt>
                <c:pt idx="151">
                  <c:v>11</c:v>
                </c:pt>
                <c:pt idx="152">
                  <c:v>11</c:v>
                </c:pt>
                <c:pt idx="153">
                  <c:v>11</c:v>
                </c:pt>
                <c:pt idx="154">
                  <c:v>11</c:v>
                </c:pt>
                <c:pt idx="155">
                  <c:v>11</c:v>
                </c:pt>
                <c:pt idx="156">
                  <c:v>11</c:v>
                </c:pt>
                <c:pt idx="157">
                  <c:v>11</c:v>
                </c:pt>
                <c:pt idx="158">
                  <c:v>11</c:v>
                </c:pt>
                <c:pt idx="159">
                  <c:v>11</c:v>
                </c:pt>
                <c:pt idx="160">
                  <c:v>11</c:v>
                </c:pt>
                <c:pt idx="161">
                  <c:v>11</c:v>
                </c:pt>
                <c:pt idx="162">
                  <c:v>11</c:v>
                </c:pt>
                <c:pt idx="163">
                  <c:v>11</c:v>
                </c:pt>
                <c:pt idx="164">
                  <c:v>11</c:v>
                </c:pt>
                <c:pt idx="165">
                  <c:v>11</c:v>
                </c:pt>
                <c:pt idx="166">
                  <c:v>11</c:v>
                </c:pt>
                <c:pt idx="167">
                  <c:v>11</c:v>
                </c:pt>
                <c:pt idx="168">
                  <c:v>11</c:v>
                </c:pt>
                <c:pt idx="169">
                  <c:v>11</c:v>
                </c:pt>
                <c:pt idx="170">
                  <c:v>11</c:v>
                </c:pt>
                <c:pt idx="171">
                  <c:v>11</c:v>
                </c:pt>
                <c:pt idx="172">
                  <c:v>11</c:v>
                </c:pt>
                <c:pt idx="173">
                  <c:v>11</c:v>
                </c:pt>
                <c:pt idx="174">
                  <c:v>11</c:v>
                </c:pt>
                <c:pt idx="175">
                  <c:v>11</c:v>
                </c:pt>
                <c:pt idx="176">
                  <c:v>11</c:v>
                </c:pt>
                <c:pt idx="177">
                  <c:v>11</c:v>
                </c:pt>
                <c:pt idx="178">
                  <c:v>11</c:v>
                </c:pt>
                <c:pt idx="179">
                  <c:v>11</c:v>
                </c:pt>
                <c:pt idx="180">
                  <c:v>11</c:v>
                </c:pt>
                <c:pt idx="181">
                  <c:v>11</c:v>
                </c:pt>
                <c:pt idx="182">
                  <c:v>11</c:v>
                </c:pt>
                <c:pt idx="183">
                  <c:v>11</c:v>
                </c:pt>
                <c:pt idx="184">
                  <c:v>11</c:v>
                </c:pt>
                <c:pt idx="185">
                  <c:v>11</c:v>
                </c:pt>
                <c:pt idx="186">
                  <c:v>11</c:v>
                </c:pt>
                <c:pt idx="187">
                  <c:v>11</c:v>
                </c:pt>
                <c:pt idx="188">
                  <c:v>11</c:v>
                </c:pt>
                <c:pt idx="189">
                  <c:v>11</c:v>
                </c:pt>
                <c:pt idx="190">
                  <c:v>11</c:v>
                </c:pt>
                <c:pt idx="191">
                  <c:v>11</c:v>
                </c:pt>
                <c:pt idx="192">
                  <c:v>11</c:v>
                </c:pt>
                <c:pt idx="193">
                  <c:v>11</c:v>
                </c:pt>
                <c:pt idx="194">
                  <c:v>11</c:v>
                </c:pt>
                <c:pt idx="195">
                  <c:v>11</c:v>
                </c:pt>
                <c:pt idx="196">
                  <c:v>11</c:v>
                </c:pt>
                <c:pt idx="197">
                  <c:v>11</c:v>
                </c:pt>
                <c:pt idx="198">
                  <c:v>11</c:v>
                </c:pt>
                <c:pt idx="199">
                  <c:v>11</c:v>
                </c:pt>
                <c:pt idx="200">
                  <c:v>11</c:v>
                </c:pt>
                <c:pt idx="201">
                  <c:v>11</c:v>
                </c:pt>
                <c:pt idx="202">
                  <c:v>11</c:v>
                </c:pt>
                <c:pt idx="203">
                  <c:v>11</c:v>
                </c:pt>
                <c:pt idx="204">
                  <c:v>11</c:v>
                </c:pt>
                <c:pt idx="205">
                  <c:v>11</c:v>
                </c:pt>
                <c:pt idx="206">
                  <c:v>11</c:v>
                </c:pt>
                <c:pt idx="207">
                  <c:v>11</c:v>
                </c:pt>
                <c:pt idx="208">
                  <c:v>11</c:v>
                </c:pt>
                <c:pt idx="209">
                  <c:v>11</c:v>
                </c:pt>
                <c:pt idx="210">
                  <c:v>11</c:v>
                </c:pt>
                <c:pt idx="211">
                  <c:v>11</c:v>
                </c:pt>
                <c:pt idx="212">
                  <c:v>11</c:v>
                </c:pt>
                <c:pt idx="213">
                  <c:v>11</c:v>
                </c:pt>
                <c:pt idx="214">
                  <c:v>11</c:v>
                </c:pt>
                <c:pt idx="215">
                  <c:v>11</c:v>
                </c:pt>
                <c:pt idx="216">
                  <c:v>11</c:v>
                </c:pt>
                <c:pt idx="217">
                  <c:v>11</c:v>
                </c:pt>
                <c:pt idx="218">
                  <c:v>11</c:v>
                </c:pt>
                <c:pt idx="219">
                  <c:v>11</c:v>
                </c:pt>
                <c:pt idx="220">
                  <c:v>11</c:v>
                </c:pt>
                <c:pt idx="221">
                  <c:v>11</c:v>
                </c:pt>
                <c:pt idx="222">
                  <c:v>11</c:v>
                </c:pt>
                <c:pt idx="223">
                  <c:v>11</c:v>
                </c:pt>
                <c:pt idx="224">
                  <c:v>11</c:v>
                </c:pt>
                <c:pt idx="225">
                  <c:v>11</c:v>
                </c:pt>
                <c:pt idx="226">
                  <c:v>11</c:v>
                </c:pt>
                <c:pt idx="227">
                  <c:v>11</c:v>
                </c:pt>
                <c:pt idx="228">
                  <c:v>11</c:v>
                </c:pt>
                <c:pt idx="229">
                  <c:v>11</c:v>
                </c:pt>
                <c:pt idx="230">
                  <c:v>11</c:v>
                </c:pt>
                <c:pt idx="231">
                  <c:v>11</c:v>
                </c:pt>
                <c:pt idx="232">
                  <c:v>11</c:v>
                </c:pt>
                <c:pt idx="233">
                  <c:v>11</c:v>
                </c:pt>
                <c:pt idx="234">
                  <c:v>11</c:v>
                </c:pt>
                <c:pt idx="235">
                  <c:v>11</c:v>
                </c:pt>
                <c:pt idx="236">
                  <c:v>11</c:v>
                </c:pt>
                <c:pt idx="237">
                  <c:v>11</c:v>
                </c:pt>
                <c:pt idx="238">
                  <c:v>11</c:v>
                </c:pt>
                <c:pt idx="239">
                  <c:v>11</c:v>
                </c:pt>
                <c:pt idx="240">
                  <c:v>11</c:v>
                </c:pt>
                <c:pt idx="241">
                  <c:v>11</c:v>
                </c:pt>
                <c:pt idx="242">
                  <c:v>11</c:v>
                </c:pt>
                <c:pt idx="243">
                  <c:v>11</c:v>
                </c:pt>
                <c:pt idx="244">
                  <c:v>11</c:v>
                </c:pt>
                <c:pt idx="245">
                  <c:v>11</c:v>
                </c:pt>
                <c:pt idx="246">
                  <c:v>11</c:v>
                </c:pt>
                <c:pt idx="247">
                  <c:v>11</c:v>
                </c:pt>
                <c:pt idx="248">
                  <c:v>11</c:v>
                </c:pt>
                <c:pt idx="249">
                  <c:v>11</c:v>
                </c:pt>
                <c:pt idx="250">
                  <c:v>11</c:v>
                </c:pt>
                <c:pt idx="251">
                  <c:v>11</c:v>
                </c:pt>
                <c:pt idx="252">
                  <c:v>11</c:v>
                </c:pt>
                <c:pt idx="253">
                  <c:v>11</c:v>
                </c:pt>
                <c:pt idx="254">
                  <c:v>11</c:v>
                </c:pt>
                <c:pt idx="255">
                  <c:v>11</c:v>
                </c:pt>
                <c:pt idx="256">
                  <c:v>11</c:v>
                </c:pt>
                <c:pt idx="257">
                  <c:v>11</c:v>
                </c:pt>
                <c:pt idx="258">
                  <c:v>11</c:v>
                </c:pt>
                <c:pt idx="259">
                  <c:v>11</c:v>
                </c:pt>
                <c:pt idx="260">
                  <c:v>11</c:v>
                </c:pt>
                <c:pt idx="261">
                  <c:v>11</c:v>
                </c:pt>
                <c:pt idx="262">
                  <c:v>11</c:v>
                </c:pt>
                <c:pt idx="263">
                  <c:v>11</c:v>
                </c:pt>
                <c:pt idx="264">
                  <c:v>11</c:v>
                </c:pt>
                <c:pt idx="265">
                  <c:v>11</c:v>
                </c:pt>
                <c:pt idx="266">
                  <c:v>11</c:v>
                </c:pt>
                <c:pt idx="267">
                  <c:v>11</c:v>
                </c:pt>
                <c:pt idx="268">
                  <c:v>11</c:v>
                </c:pt>
                <c:pt idx="269">
                  <c:v>11</c:v>
                </c:pt>
                <c:pt idx="270">
                  <c:v>11</c:v>
                </c:pt>
                <c:pt idx="271">
                  <c:v>11</c:v>
                </c:pt>
                <c:pt idx="272">
                  <c:v>11</c:v>
                </c:pt>
                <c:pt idx="273">
                  <c:v>11</c:v>
                </c:pt>
                <c:pt idx="274">
                  <c:v>11</c:v>
                </c:pt>
                <c:pt idx="275">
                  <c:v>11</c:v>
                </c:pt>
                <c:pt idx="276">
                  <c:v>11</c:v>
                </c:pt>
                <c:pt idx="277">
                  <c:v>11</c:v>
                </c:pt>
                <c:pt idx="278">
                  <c:v>11</c:v>
                </c:pt>
                <c:pt idx="279">
                  <c:v>11</c:v>
                </c:pt>
                <c:pt idx="280">
                  <c:v>11</c:v>
                </c:pt>
                <c:pt idx="281">
                  <c:v>11</c:v>
                </c:pt>
                <c:pt idx="282">
                  <c:v>11</c:v>
                </c:pt>
                <c:pt idx="283">
                  <c:v>11</c:v>
                </c:pt>
                <c:pt idx="284">
                  <c:v>11</c:v>
                </c:pt>
                <c:pt idx="285">
                  <c:v>11</c:v>
                </c:pt>
                <c:pt idx="286">
                  <c:v>11</c:v>
                </c:pt>
                <c:pt idx="287">
                  <c:v>11</c:v>
                </c:pt>
                <c:pt idx="288">
                  <c:v>11</c:v>
                </c:pt>
                <c:pt idx="289">
                  <c:v>11</c:v>
                </c:pt>
                <c:pt idx="290">
                  <c:v>11</c:v>
                </c:pt>
                <c:pt idx="291">
                  <c:v>11</c:v>
                </c:pt>
                <c:pt idx="292">
                  <c:v>11</c:v>
                </c:pt>
                <c:pt idx="293">
                  <c:v>11</c:v>
                </c:pt>
                <c:pt idx="294">
                  <c:v>11</c:v>
                </c:pt>
                <c:pt idx="295">
                  <c:v>11</c:v>
                </c:pt>
                <c:pt idx="296">
                  <c:v>11</c:v>
                </c:pt>
                <c:pt idx="297">
                  <c:v>11</c:v>
                </c:pt>
                <c:pt idx="298">
                  <c:v>11</c:v>
                </c:pt>
                <c:pt idx="299">
                  <c:v>11</c:v>
                </c:pt>
                <c:pt idx="300">
                  <c:v>11</c:v>
                </c:pt>
                <c:pt idx="301">
                  <c:v>11</c:v>
                </c:pt>
                <c:pt idx="302">
                  <c:v>11</c:v>
                </c:pt>
                <c:pt idx="303">
                  <c:v>11</c:v>
                </c:pt>
                <c:pt idx="304">
                  <c:v>11</c:v>
                </c:pt>
                <c:pt idx="305">
                  <c:v>11</c:v>
                </c:pt>
                <c:pt idx="306">
                  <c:v>11</c:v>
                </c:pt>
                <c:pt idx="307">
                  <c:v>11</c:v>
                </c:pt>
                <c:pt idx="308">
                  <c:v>11</c:v>
                </c:pt>
                <c:pt idx="309">
                  <c:v>11</c:v>
                </c:pt>
                <c:pt idx="310">
                  <c:v>11</c:v>
                </c:pt>
                <c:pt idx="311">
                  <c:v>11</c:v>
                </c:pt>
                <c:pt idx="312">
                  <c:v>11</c:v>
                </c:pt>
                <c:pt idx="313">
                  <c:v>11</c:v>
                </c:pt>
                <c:pt idx="314">
                  <c:v>11</c:v>
                </c:pt>
                <c:pt idx="315">
                  <c:v>11</c:v>
                </c:pt>
                <c:pt idx="316">
                  <c:v>11</c:v>
                </c:pt>
                <c:pt idx="317">
                  <c:v>11</c:v>
                </c:pt>
                <c:pt idx="318">
                  <c:v>11</c:v>
                </c:pt>
                <c:pt idx="319">
                  <c:v>11</c:v>
                </c:pt>
                <c:pt idx="320">
                  <c:v>11</c:v>
                </c:pt>
                <c:pt idx="321">
                  <c:v>11</c:v>
                </c:pt>
                <c:pt idx="322">
                  <c:v>11</c:v>
                </c:pt>
                <c:pt idx="323">
                  <c:v>11</c:v>
                </c:pt>
                <c:pt idx="324">
                  <c:v>11</c:v>
                </c:pt>
                <c:pt idx="325">
                  <c:v>11</c:v>
                </c:pt>
                <c:pt idx="326">
                  <c:v>11</c:v>
                </c:pt>
                <c:pt idx="327">
                  <c:v>11</c:v>
                </c:pt>
                <c:pt idx="328">
                  <c:v>11</c:v>
                </c:pt>
                <c:pt idx="329">
                  <c:v>11</c:v>
                </c:pt>
                <c:pt idx="330">
                  <c:v>11</c:v>
                </c:pt>
                <c:pt idx="331">
                  <c:v>11</c:v>
                </c:pt>
                <c:pt idx="332">
                  <c:v>11</c:v>
                </c:pt>
                <c:pt idx="333">
                  <c:v>11</c:v>
                </c:pt>
                <c:pt idx="334">
                  <c:v>11</c:v>
                </c:pt>
                <c:pt idx="335">
                  <c:v>11</c:v>
                </c:pt>
                <c:pt idx="336">
                  <c:v>11</c:v>
                </c:pt>
                <c:pt idx="337">
                  <c:v>11</c:v>
                </c:pt>
                <c:pt idx="338">
                  <c:v>11</c:v>
                </c:pt>
                <c:pt idx="339">
                  <c:v>11</c:v>
                </c:pt>
                <c:pt idx="340">
                  <c:v>11</c:v>
                </c:pt>
                <c:pt idx="341">
                  <c:v>11</c:v>
                </c:pt>
                <c:pt idx="342">
                  <c:v>11</c:v>
                </c:pt>
                <c:pt idx="343">
                  <c:v>11</c:v>
                </c:pt>
                <c:pt idx="344">
                  <c:v>11</c:v>
                </c:pt>
                <c:pt idx="345">
                  <c:v>11</c:v>
                </c:pt>
                <c:pt idx="346">
                  <c:v>11</c:v>
                </c:pt>
                <c:pt idx="347">
                  <c:v>11</c:v>
                </c:pt>
                <c:pt idx="348">
                  <c:v>11</c:v>
                </c:pt>
                <c:pt idx="349">
                  <c:v>11</c:v>
                </c:pt>
                <c:pt idx="350">
                  <c:v>11</c:v>
                </c:pt>
                <c:pt idx="351">
                  <c:v>11</c:v>
                </c:pt>
                <c:pt idx="352">
                  <c:v>11</c:v>
                </c:pt>
                <c:pt idx="353">
                  <c:v>11</c:v>
                </c:pt>
                <c:pt idx="354">
                  <c:v>11</c:v>
                </c:pt>
                <c:pt idx="355">
                  <c:v>11</c:v>
                </c:pt>
                <c:pt idx="356">
                  <c:v>11</c:v>
                </c:pt>
                <c:pt idx="357">
                  <c:v>10.5</c:v>
                </c:pt>
                <c:pt idx="358">
                  <c:v>10.5</c:v>
                </c:pt>
                <c:pt idx="359">
                  <c:v>10.5</c:v>
                </c:pt>
                <c:pt idx="360">
                  <c:v>10.5</c:v>
                </c:pt>
                <c:pt idx="361">
                  <c:v>10.5</c:v>
                </c:pt>
                <c:pt idx="362">
                  <c:v>10.5</c:v>
                </c:pt>
                <c:pt idx="363">
                  <c:v>10.5</c:v>
                </c:pt>
                <c:pt idx="364">
                  <c:v>10.5</c:v>
                </c:pt>
                <c:pt idx="365">
                  <c:v>10.5</c:v>
                </c:pt>
                <c:pt idx="366">
                  <c:v>10.5</c:v>
                </c:pt>
                <c:pt idx="367">
                  <c:v>10.5</c:v>
                </c:pt>
                <c:pt idx="368">
                  <c:v>10.5</c:v>
                </c:pt>
                <c:pt idx="369">
                  <c:v>10.5</c:v>
                </c:pt>
                <c:pt idx="370">
                  <c:v>10.5</c:v>
                </c:pt>
                <c:pt idx="371">
                  <c:v>10.5</c:v>
                </c:pt>
                <c:pt idx="372">
                  <c:v>10.5</c:v>
                </c:pt>
                <c:pt idx="373">
                  <c:v>10.5</c:v>
                </c:pt>
                <c:pt idx="374">
                  <c:v>10.5</c:v>
                </c:pt>
                <c:pt idx="375">
                  <c:v>10.5</c:v>
                </c:pt>
                <c:pt idx="376">
                  <c:v>10.5</c:v>
                </c:pt>
                <c:pt idx="377">
                  <c:v>10.5</c:v>
                </c:pt>
                <c:pt idx="378">
                  <c:v>10.5</c:v>
                </c:pt>
                <c:pt idx="379">
                  <c:v>10.5</c:v>
                </c:pt>
                <c:pt idx="380">
                  <c:v>10.5</c:v>
                </c:pt>
                <c:pt idx="381">
                  <c:v>10.5</c:v>
                </c:pt>
                <c:pt idx="382">
                  <c:v>10.5</c:v>
                </c:pt>
                <c:pt idx="383">
                  <c:v>10.5</c:v>
                </c:pt>
                <c:pt idx="384">
                  <c:v>10.5</c:v>
                </c:pt>
                <c:pt idx="385">
                  <c:v>10.5</c:v>
                </c:pt>
                <c:pt idx="386">
                  <c:v>10.5</c:v>
                </c:pt>
                <c:pt idx="387">
                  <c:v>10.5</c:v>
                </c:pt>
                <c:pt idx="388">
                  <c:v>10.5</c:v>
                </c:pt>
                <c:pt idx="389">
                  <c:v>10.5</c:v>
                </c:pt>
                <c:pt idx="390">
                  <c:v>10.5</c:v>
                </c:pt>
                <c:pt idx="391">
                  <c:v>10.5</c:v>
                </c:pt>
                <c:pt idx="392">
                  <c:v>10.5</c:v>
                </c:pt>
                <c:pt idx="393">
                  <c:v>10.5</c:v>
                </c:pt>
                <c:pt idx="394">
                  <c:v>10.5</c:v>
                </c:pt>
                <c:pt idx="395">
                  <c:v>10.5</c:v>
                </c:pt>
                <c:pt idx="396">
                  <c:v>10.5</c:v>
                </c:pt>
                <c:pt idx="397">
                  <c:v>10.5</c:v>
                </c:pt>
                <c:pt idx="398">
                  <c:v>10.5</c:v>
                </c:pt>
                <c:pt idx="399">
                  <c:v>10.5</c:v>
                </c:pt>
                <c:pt idx="400">
                  <c:v>10.5</c:v>
                </c:pt>
                <c:pt idx="401">
                  <c:v>10.5</c:v>
                </c:pt>
                <c:pt idx="402">
                  <c:v>10.5</c:v>
                </c:pt>
                <c:pt idx="403">
                  <c:v>10.5</c:v>
                </c:pt>
                <c:pt idx="404">
                  <c:v>10.5</c:v>
                </c:pt>
                <c:pt idx="405">
                  <c:v>10.5</c:v>
                </c:pt>
                <c:pt idx="406">
                  <c:v>10.5</c:v>
                </c:pt>
                <c:pt idx="407">
                  <c:v>10.5</c:v>
                </c:pt>
                <c:pt idx="408">
                  <c:v>10.5</c:v>
                </c:pt>
                <c:pt idx="409">
                  <c:v>10.5</c:v>
                </c:pt>
                <c:pt idx="410">
                  <c:v>10.5</c:v>
                </c:pt>
                <c:pt idx="411">
                  <c:v>10.5</c:v>
                </c:pt>
                <c:pt idx="412">
                  <c:v>10.5</c:v>
                </c:pt>
                <c:pt idx="413">
                  <c:v>10.5</c:v>
                </c:pt>
                <c:pt idx="414">
                  <c:v>10.5</c:v>
                </c:pt>
                <c:pt idx="415">
                  <c:v>10.5</c:v>
                </c:pt>
                <c:pt idx="416">
                  <c:v>10.5</c:v>
                </c:pt>
                <c:pt idx="417">
                  <c:v>10.5</c:v>
                </c:pt>
                <c:pt idx="418">
                  <c:v>10.5</c:v>
                </c:pt>
                <c:pt idx="419">
                  <c:v>10.5</c:v>
                </c:pt>
                <c:pt idx="420">
                  <c:v>10.5</c:v>
                </c:pt>
                <c:pt idx="421">
                  <c:v>10.5</c:v>
                </c:pt>
                <c:pt idx="422">
                  <c:v>10.5</c:v>
                </c:pt>
                <c:pt idx="423">
                  <c:v>10.5</c:v>
                </c:pt>
                <c:pt idx="424">
                  <c:v>10.5</c:v>
                </c:pt>
                <c:pt idx="425">
                  <c:v>10.5</c:v>
                </c:pt>
                <c:pt idx="426" formatCode="0.00">
                  <c:v>10</c:v>
                </c:pt>
                <c:pt idx="427" formatCode="0.00">
                  <c:v>10</c:v>
                </c:pt>
                <c:pt idx="428" formatCode="0.00">
                  <c:v>10</c:v>
                </c:pt>
                <c:pt idx="429" formatCode="0.00">
                  <c:v>10</c:v>
                </c:pt>
                <c:pt idx="430" formatCode="0.00">
                  <c:v>10</c:v>
                </c:pt>
                <c:pt idx="431" formatCode="0.00">
                  <c:v>10</c:v>
                </c:pt>
                <c:pt idx="432" formatCode="0.00">
                  <c:v>10</c:v>
                </c:pt>
                <c:pt idx="433" formatCode="0.00">
                  <c:v>10</c:v>
                </c:pt>
                <c:pt idx="434" formatCode="0.00">
                  <c:v>10</c:v>
                </c:pt>
                <c:pt idx="435" formatCode="0.00">
                  <c:v>10</c:v>
                </c:pt>
                <c:pt idx="436" formatCode="0.00">
                  <c:v>10</c:v>
                </c:pt>
                <c:pt idx="437" formatCode="0.00">
                  <c:v>10</c:v>
                </c:pt>
                <c:pt idx="438" formatCode="0.00">
                  <c:v>10</c:v>
                </c:pt>
                <c:pt idx="439" formatCode="0.00">
                  <c:v>10</c:v>
                </c:pt>
                <c:pt idx="440" formatCode="0.00">
                  <c:v>10</c:v>
                </c:pt>
                <c:pt idx="441" formatCode="0.00">
                  <c:v>10</c:v>
                </c:pt>
                <c:pt idx="442" formatCode="0.00">
                  <c:v>10</c:v>
                </c:pt>
                <c:pt idx="443" formatCode="0.00">
                  <c:v>10</c:v>
                </c:pt>
                <c:pt idx="444" formatCode="0.00">
                  <c:v>10</c:v>
                </c:pt>
                <c:pt idx="445" formatCode="0.00">
                  <c:v>10</c:v>
                </c:pt>
                <c:pt idx="446" formatCode="0.00">
                  <c:v>10</c:v>
                </c:pt>
                <c:pt idx="447" formatCode="0.00">
                  <c:v>10</c:v>
                </c:pt>
                <c:pt idx="448" formatCode="0.00">
                  <c:v>10</c:v>
                </c:pt>
                <c:pt idx="449" formatCode="0.00">
                  <c:v>10</c:v>
                </c:pt>
                <c:pt idx="450" formatCode="0.00">
                  <c:v>10</c:v>
                </c:pt>
                <c:pt idx="451" formatCode="0.00">
                  <c:v>10</c:v>
                </c:pt>
                <c:pt idx="452" formatCode="0.00">
                  <c:v>10</c:v>
                </c:pt>
                <c:pt idx="453" formatCode="0.00">
                  <c:v>10</c:v>
                </c:pt>
                <c:pt idx="454" formatCode="0.00">
                  <c:v>10</c:v>
                </c:pt>
                <c:pt idx="455" formatCode="0.00">
                  <c:v>10</c:v>
                </c:pt>
                <c:pt idx="456" formatCode="0.00">
                  <c:v>10</c:v>
                </c:pt>
                <c:pt idx="457" formatCode="0.00">
                  <c:v>10</c:v>
                </c:pt>
                <c:pt idx="458" formatCode="0.00">
                  <c:v>10</c:v>
                </c:pt>
                <c:pt idx="459" formatCode="0.00">
                  <c:v>10</c:v>
                </c:pt>
                <c:pt idx="460" formatCode="0.00">
                  <c:v>10</c:v>
                </c:pt>
                <c:pt idx="461" formatCode="0.00">
                  <c:v>10</c:v>
                </c:pt>
                <c:pt idx="462" formatCode="0.00">
                  <c:v>10</c:v>
                </c:pt>
                <c:pt idx="463" formatCode="0.00">
                  <c:v>10</c:v>
                </c:pt>
                <c:pt idx="464" formatCode="0.00">
                  <c:v>10</c:v>
                </c:pt>
                <c:pt idx="465" formatCode="0.00">
                  <c:v>10</c:v>
                </c:pt>
                <c:pt idx="466" formatCode="0.00">
                  <c:v>10</c:v>
                </c:pt>
                <c:pt idx="467" formatCode="0.00">
                  <c:v>10</c:v>
                </c:pt>
                <c:pt idx="468" formatCode="0.00">
                  <c:v>10</c:v>
                </c:pt>
                <c:pt idx="469" formatCode="0.00">
                  <c:v>10</c:v>
                </c:pt>
                <c:pt idx="470" formatCode="0.00">
                  <c:v>10</c:v>
                </c:pt>
                <c:pt idx="471" formatCode="0.00">
                  <c:v>10</c:v>
                </c:pt>
                <c:pt idx="472" formatCode="0.00">
                  <c:v>10</c:v>
                </c:pt>
                <c:pt idx="473" formatCode="0.00">
                  <c:v>10</c:v>
                </c:pt>
                <c:pt idx="474" formatCode="0.00">
                  <c:v>10</c:v>
                </c:pt>
                <c:pt idx="475" formatCode="0.00">
                  <c:v>10</c:v>
                </c:pt>
                <c:pt idx="476" formatCode="0.00">
                  <c:v>10</c:v>
                </c:pt>
                <c:pt idx="477" formatCode="0.00">
                  <c:v>10</c:v>
                </c:pt>
                <c:pt idx="478" formatCode="0.00">
                  <c:v>10</c:v>
                </c:pt>
                <c:pt idx="479" formatCode="0.00">
                  <c:v>10</c:v>
                </c:pt>
                <c:pt idx="480" formatCode="0.00">
                  <c:v>10</c:v>
                </c:pt>
                <c:pt idx="481" formatCode="0.00">
                  <c:v>10</c:v>
                </c:pt>
                <c:pt idx="482" formatCode="0.00">
                  <c:v>10</c:v>
                </c:pt>
                <c:pt idx="483" formatCode="0.00">
                  <c:v>10</c:v>
                </c:pt>
                <c:pt idx="484" formatCode="0.00">
                  <c:v>10</c:v>
                </c:pt>
                <c:pt idx="485" formatCode="0.00">
                  <c:v>10</c:v>
                </c:pt>
                <c:pt idx="486" formatCode="0.00">
                  <c:v>10</c:v>
                </c:pt>
                <c:pt idx="487" formatCode="0.00">
                  <c:v>10</c:v>
                </c:pt>
                <c:pt idx="488" formatCode="0.00">
                  <c:v>10</c:v>
                </c:pt>
                <c:pt idx="489" formatCode="0.00">
                  <c:v>10</c:v>
                </c:pt>
                <c:pt idx="490" formatCode="0.00">
                  <c:v>10</c:v>
                </c:pt>
                <c:pt idx="491" formatCode="0.00">
                  <c:v>10</c:v>
                </c:pt>
                <c:pt idx="492" formatCode="0.00">
                  <c:v>10</c:v>
                </c:pt>
                <c:pt idx="493" formatCode="0.00">
                  <c:v>10</c:v>
                </c:pt>
                <c:pt idx="494" formatCode="0.00">
                  <c:v>10</c:v>
                </c:pt>
                <c:pt idx="495" formatCode="0.00">
                  <c:v>10</c:v>
                </c:pt>
                <c:pt idx="496" formatCode="0.00">
                  <c:v>10</c:v>
                </c:pt>
                <c:pt idx="497" formatCode="0.00">
                  <c:v>10</c:v>
                </c:pt>
                <c:pt idx="498" formatCode="0.00">
                  <c:v>10</c:v>
                </c:pt>
                <c:pt idx="499" formatCode="0.00">
                  <c:v>10</c:v>
                </c:pt>
                <c:pt idx="500" formatCode="0.00">
                  <c:v>10</c:v>
                </c:pt>
                <c:pt idx="501" formatCode="0.00">
                  <c:v>10</c:v>
                </c:pt>
                <c:pt idx="502" formatCode="0.00">
                  <c:v>10</c:v>
                </c:pt>
                <c:pt idx="503" formatCode="0.00">
                  <c:v>10</c:v>
                </c:pt>
                <c:pt idx="504" formatCode="0.00">
                  <c:v>10</c:v>
                </c:pt>
                <c:pt idx="505" formatCode="0.00">
                  <c:v>10</c:v>
                </c:pt>
                <c:pt idx="506" formatCode="0.00">
                  <c:v>10</c:v>
                </c:pt>
                <c:pt idx="507" formatCode="0.00">
                  <c:v>10</c:v>
                </c:pt>
                <c:pt idx="508" formatCode="0.00">
                  <c:v>10</c:v>
                </c:pt>
                <c:pt idx="509" formatCode="0.00">
                  <c:v>10</c:v>
                </c:pt>
                <c:pt idx="510" formatCode="0.00">
                  <c:v>10</c:v>
                </c:pt>
                <c:pt idx="511" formatCode="0.00">
                  <c:v>10</c:v>
                </c:pt>
                <c:pt idx="512" formatCode="0.00">
                  <c:v>10</c:v>
                </c:pt>
                <c:pt idx="513" formatCode="0.00">
                  <c:v>10</c:v>
                </c:pt>
                <c:pt idx="514" formatCode="0.00">
                  <c:v>10</c:v>
                </c:pt>
                <c:pt idx="515" formatCode="0.00">
                  <c:v>10</c:v>
                </c:pt>
                <c:pt idx="516" formatCode="0.00">
                  <c:v>10</c:v>
                </c:pt>
                <c:pt idx="517" formatCode="0.00">
                  <c:v>10</c:v>
                </c:pt>
                <c:pt idx="518" formatCode="0.00">
                  <c:v>10</c:v>
                </c:pt>
                <c:pt idx="519" formatCode="0.00">
                  <c:v>10</c:v>
                </c:pt>
                <c:pt idx="520" formatCode="0.00">
                  <c:v>10</c:v>
                </c:pt>
                <c:pt idx="521" formatCode="0.00">
                  <c:v>10</c:v>
                </c:pt>
                <c:pt idx="522" formatCode="0.00">
                  <c:v>10</c:v>
                </c:pt>
                <c:pt idx="523" formatCode="0.00">
                  <c:v>10</c:v>
                </c:pt>
                <c:pt idx="524" formatCode="0.00">
                  <c:v>10</c:v>
                </c:pt>
                <c:pt idx="525" formatCode="0.00">
                  <c:v>10</c:v>
                </c:pt>
                <c:pt idx="526" formatCode="0.00">
                  <c:v>10</c:v>
                </c:pt>
                <c:pt idx="527" formatCode="0.00">
                  <c:v>10</c:v>
                </c:pt>
                <c:pt idx="528" formatCode="0.00">
                  <c:v>10</c:v>
                </c:pt>
                <c:pt idx="529" formatCode="0.00">
                  <c:v>10</c:v>
                </c:pt>
                <c:pt idx="530" formatCode="0.00">
                  <c:v>10</c:v>
                </c:pt>
                <c:pt idx="531" formatCode="0.00">
                  <c:v>10</c:v>
                </c:pt>
                <c:pt idx="532" formatCode="0.00">
                  <c:v>10</c:v>
                </c:pt>
                <c:pt idx="533" formatCode="0.00">
                  <c:v>10</c:v>
                </c:pt>
                <c:pt idx="534" formatCode="0.00">
                  <c:v>10</c:v>
                </c:pt>
                <c:pt idx="535" formatCode="0.00">
                  <c:v>10</c:v>
                </c:pt>
                <c:pt idx="536" formatCode="0.00">
                  <c:v>10</c:v>
                </c:pt>
                <c:pt idx="537" formatCode="0.00">
                  <c:v>10</c:v>
                </c:pt>
                <c:pt idx="538" formatCode="0.00">
                  <c:v>10</c:v>
                </c:pt>
                <c:pt idx="539" formatCode="0.00">
                  <c:v>10</c:v>
                </c:pt>
                <c:pt idx="540" formatCode="0.00">
                  <c:v>10</c:v>
                </c:pt>
                <c:pt idx="541" formatCode="0.00">
                  <c:v>10</c:v>
                </c:pt>
                <c:pt idx="542" formatCode="0.00">
                  <c:v>10</c:v>
                </c:pt>
                <c:pt idx="543" formatCode="0.00">
                  <c:v>10</c:v>
                </c:pt>
                <c:pt idx="544" formatCode="0.00">
                  <c:v>10</c:v>
                </c:pt>
                <c:pt idx="545" formatCode="0.00">
                  <c:v>10</c:v>
                </c:pt>
                <c:pt idx="546" formatCode="0.00">
                  <c:v>10</c:v>
                </c:pt>
                <c:pt idx="547" formatCode="0.00">
                  <c:v>10</c:v>
                </c:pt>
                <c:pt idx="548" formatCode="0.00">
                  <c:v>10</c:v>
                </c:pt>
                <c:pt idx="549" formatCode="0.00">
                  <c:v>10</c:v>
                </c:pt>
                <c:pt idx="550" formatCode="0.00">
                  <c:v>10</c:v>
                </c:pt>
                <c:pt idx="551" formatCode="0.00">
                  <c:v>10</c:v>
                </c:pt>
                <c:pt idx="552" formatCode="0.00">
                  <c:v>9.75</c:v>
                </c:pt>
                <c:pt idx="553" formatCode="0.00">
                  <c:v>9.75</c:v>
                </c:pt>
                <c:pt idx="554" formatCode="0.00">
                  <c:v>9.75</c:v>
                </c:pt>
                <c:pt idx="555" formatCode="0.00">
                  <c:v>9.75</c:v>
                </c:pt>
                <c:pt idx="556" formatCode="0.00">
                  <c:v>9.75</c:v>
                </c:pt>
                <c:pt idx="557" formatCode="0.00">
                  <c:v>9.75</c:v>
                </c:pt>
                <c:pt idx="558" formatCode="0.00">
                  <c:v>9.75</c:v>
                </c:pt>
                <c:pt idx="559" formatCode="0.00">
                  <c:v>9.75</c:v>
                </c:pt>
                <c:pt idx="560" formatCode="0.00">
                  <c:v>9.75</c:v>
                </c:pt>
                <c:pt idx="561" formatCode="0.00">
                  <c:v>9.75</c:v>
                </c:pt>
                <c:pt idx="562" formatCode="0.00">
                  <c:v>9.75</c:v>
                </c:pt>
                <c:pt idx="563" formatCode="0.00">
                  <c:v>9.75</c:v>
                </c:pt>
                <c:pt idx="564" formatCode="0.00">
                  <c:v>9.75</c:v>
                </c:pt>
                <c:pt idx="565" formatCode="0.00">
                  <c:v>9.75</c:v>
                </c:pt>
                <c:pt idx="566" formatCode="0.00">
                  <c:v>9.75</c:v>
                </c:pt>
                <c:pt idx="567" formatCode="0.00">
                  <c:v>9.75</c:v>
                </c:pt>
                <c:pt idx="568" formatCode="0.00">
                  <c:v>9.75</c:v>
                </c:pt>
                <c:pt idx="569" formatCode="0.00">
                  <c:v>9.75</c:v>
                </c:pt>
                <c:pt idx="570" formatCode="0.00">
                  <c:v>9.75</c:v>
                </c:pt>
                <c:pt idx="571" formatCode="0.00">
                  <c:v>9.75</c:v>
                </c:pt>
                <c:pt idx="572" formatCode="0.00">
                  <c:v>9.75</c:v>
                </c:pt>
                <c:pt idx="573" formatCode="0.00">
                  <c:v>9.75</c:v>
                </c:pt>
                <c:pt idx="574" formatCode="0.00">
                  <c:v>9.75</c:v>
                </c:pt>
                <c:pt idx="575" formatCode="0.00">
                  <c:v>9.75</c:v>
                </c:pt>
                <c:pt idx="576" formatCode="0.00">
                  <c:v>9.75</c:v>
                </c:pt>
                <c:pt idx="577" formatCode="0.00">
                  <c:v>9.25</c:v>
                </c:pt>
                <c:pt idx="578" formatCode="0.00">
                  <c:v>9.25</c:v>
                </c:pt>
                <c:pt idx="579" formatCode="0.00">
                  <c:v>9.25</c:v>
                </c:pt>
                <c:pt idx="580" formatCode="0.00">
                  <c:v>9.25</c:v>
                </c:pt>
                <c:pt idx="581" formatCode="0.00">
                  <c:v>9.25</c:v>
                </c:pt>
                <c:pt idx="582" formatCode="0.00">
                  <c:v>9.25</c:v>
                </c:pt>
                <c:pt idx="583" formatCode="0.00">
                  <c:v>9.25</c:v>
                </c:pt>
                <c:pt idx="584" formatCode="0.00">
                  <c:v>9.25</c:v>
                </c:pt>
                <c:pt idx="585" formatCode="0.00">
                  <c:v>9.25</c:v>
                </c:pt>
                <c:pt idx="586" formatCode="0.00">
                  <c:v>9.25</c:v>
                </c:pt>
                <c:pt idx="587" formatCode="0.00">
                  <c:v>9.25</c:v>
                </c:pt>
                <c:pt idx="588" formatCode="0.00">
                  <c:v>9.25</c:v>
                </c:pt>
                <c:pt idx="589" formatCode="0.00">
                  <c:v>9.25</c:v>
                </c:pt>
                <c:pt idx="590" formatCode="0.00">
                  <c:v>9.25</c:v>
                </c:pt>
                <c:pt idx="591" formatCode="0.00">
                  <c:v>9.25</c:v>
                </c:pt>
                <c:pt idx="592" formatCode="0.00">
                  <c:v>9.25</c:v>
                </c:pt>
                <c:pt idx="593" formatCode="0.00">
                  <c:v>9.25</c:v>
                </c:pt>
                <c:pt idx="594" formatCode="0.00">
                  <c:v>9.25</c:v>
                </c:pt>
                <c:pt idx="595" formatCode="0.00">
                  <c:v>9.25</c:v>
                </c:pt>
                <c:pt idx="596" formatCode="0.00">
                  <c:v>9.25</c:v>
                </c:pt>
                <c:pt idx="597" formatCode="0.00">
                  <c:v>9.25</c:v>
                </c:pt>
                <c:pt idx="598" formatCode="0.00">
                  <c:v>9.25</c:v>
                </c:pt>
                <c:pt idx="599" formatCode="0.00">
                  <c:v>9.25</c:v>
                </c:pt>
                <c:pt idx="600" formatCode="0.00">
                  <c:v>9.25</c:v>
                </c:pt>
                <c:pt idx="601" formatCode="0.00">
                  <c:v>9.25</c:v>
                </c:pt>
                <c:pt idx="602" formatCode="0.00">
                  <c:v>9.25</c:v>
                </c:pt>
                <c:pt idx="603" formatCode="0.00">
                  <c:v>9.25</c:v>
                </c:pt>
                <c:pt idx="604" formatCode="0.00">
                  <c:v>9.25</c:v>
                </c:pt>
                <c:pt idx="605" formatCode="0.00">
                  <c:v>9.25</c:v>
                </c:pt>
                <c:pt idx="606" formatCode="0.00">
                  <c:v>9.25</c:v>
                </c:pt>
                <c:pt idx="607" formatCode="0.00">
                  <c:v>9.25</c:v>
                </c:pt>
                <c:pt idx="608" formatCode="0.00">
                  <c:v>9</c:v>
                </c:pt>
                <c:pt idx="609" formatCode="0.00">
                  <c:v>9</c:v>
                </c:pt>
                <c:pt idx="610" formatCode="0.00">
                  <c:v>9</c:v>
                </c:pt>
                <c:pt idx="611" formatCode="0.00">
                  <c:v>9</c:v>
                </c:pt>
                <c:pt idx="612" formatCode="0.00">
                  <c:v>9</c:v>
                </c:pt>
                <c:pt idx="613" formatCode="0.00">
                  <c:v>9</c:v>
                </c:pt>
                <c:pt idx="614" formatCode="0.00">
                  <c:v>9</c:v>
                </c:pt>
                <c:pt idx="615" formatCode="0.00">
                  <c:v>9</c:v>
                </c:pt>
                <c:pt idx="616" formatCode="0.00">
                  <c:v>9</c:v>
                </c:pt>
                <c:pt idx="617" formatCode="0.00">
                  <c:v>9</c:v>
                </c:pt>
                <c:pt idx="618" formatCode="0.00">
                  <c:v>9</c:v>
                </c:pt>
                <c:pt idx="619" formatCode="0.00">
                  <c:v>9</c:v>
                </c:pt>
                <c:pt idx="620" formatCode="0.00">
                  <c:v>9</c:v>
                </c:pt>
                <c:pt idx="621" formatCode="0.00">
                  <c:v>9</c:v>
                </c:pt>
                <c:pt idx="622" formatCode="0.00">
                  <c:v>9</c:v>
                </c:pt>
                <c:pt idx="623" formatCode="0.00">
                  <c:v>9</c:v>
                </c:pt>
                <c:pt idx="624" formatCode="0.00">
                  <c:v>9</c:v>
                </c:pt>
                <c:pt idx="625" formatCode="0.00">
                  <c:v>9</c:v>
                </c:pt>
                <c:pt idx="626" formatCode="0.00">
                  <c:v>9</c:v>
                </c:pt>
                <c:pt idx="627" formatCode="0.00">
                  <c:v>9</c:v>
                </c:pt>
                <c:pt idx="628" formatCode="0.00">
                  <c:v>9</c:v>
                </c:pt>
                <c:pt idx="629" formatCode="0.00">
                  <c:v>9</c:v>
                </c:pt>
                <c:pt idx="630" formatCode="0.00">
                  <c:v>9</c:v>
                </c:pt>
                <c:pt idx="631" formatCode="0.00">
                  <c:v>9</c:v>
                </c:pt>
                <c:pt idx="632" formatCode="0.00">
                  <c:v>9</c:v>
                </c:pt>
                <c:pt idx="633" formatCode="0.00">
                  <c:v>9</c:v>
                </c:pt>
                <c:pt idx="634" formatCode="0.00">
                  <c:v>9</c:v>
                </c:pt>
                <c:pt idx="635" formatCode="0.00">
                  <c:v>9</c:v>
                </c:pt>
                <c:pt idx="636" formatCode="0.00">
                  <c:v>9</c:v>
                </c:pt>
                <c:pt idx="637" formatCode="0.00">
                  <c:v>9</c:v>
                </c:pt>
                <c:pt idx="638" formatCode="0.00">
                  <c:v>9</c:v>
                </c:pt>
                <c:pt idx="639" formatCode="0.00">
                  <c:v>9</c:v>
                </c:pt>
                <c:pt idx="640" formatCode="0.00">
                  <c:v>9</c:v>
                </c:pt>
                <c:pt idx="641" formatCode="0.00">
                  <c:v>9</c:v>
                </c:pt>
                <c:pt idx="642" formatCode="0.00">
                  <c:v>9</c:v>
                </c:pt>
                <c:pt idx="643" formatCode="0.00">
                  <c:v>9</c:v>
                </c:pt>
                <c:pt idx="644" formatCode="0.00">
                  <c:v>9</c:v>
                </c:pt>
                <c:pt idx="645" formatCode="0.00">
                  <c:v>9</c:v>
                </c:pt>
                <c:pt idx="646" formatCode="0.00">
                  <c:v>9</c:v>
                </c:pt>
                <c:pt idx="647" formatCode="0.00">
                  <c:v>9</c:v>
                </c:pt>
                <c:pt idx="648" formatCode="0.00">
                  <c:v>9</c:v>
                </c:pt>
                <c:pt idx="649" formatCode="0.00">
                  <c:v>9</c:v>
                </c:pt>
                <c:pt idx="650" formatCode="0.00">
                  <c:v>9</c:v>
                </c:pt>
                <c:pt idx="651" formatCode="0.00">
                  <c:v>9</c:v>
                </c:pt>
                <c:pt idx="652" formatCode="0.00">
                  <c:v>9</c:v>
                </c:pt>
                <c:pt idx="653" formatCode="0.00">
                  <c:v>9</c:v>
                </c:pt>
                <c:pt idx="654" formatCode="0.00">
                  <c:v>9</c:v>
                </c:pt>
                <c:pt idx="655" formatCode="0.00">
                  <c:v>9</c:v>
                </c:pt>
                <c:pt idx="656" formatCode="0.00">
                  <c:v>9</c:v>
                </c:pt>
                <c:pt idx="657" formatCode="0.00">
                  <c:v>9</c:v>
                </c:pt>
                <c:pt idx="658" formatCode="0.00">
                  <c:v>9</c:v>
                </c:pt>
                <c:pt idx="659" formatCode="0.00">
                  <c:v>9</c:v>
                </c:pt>
                <c:pt idx="660" formatCode="0.00">
                  <c:v>9</c:v>
                </c:pt>
                <c:pt idx="661" formatCode="0.00">
                  <c:v>9</c:v>
                </c:pt>
                <c:pt idx="662" formatCode="0.00">
                  <c:v>9</c:v>
                </c:pt>
                <c:pt idx="663" formatCode="0.00">
                  <c:v>9</c:v>
                </c:pt>
                <c:pt idx="664" formatCode="0.00">
                  <c:v>9</c:v>
                </c:pt>
                <c:pt idx="665" formatCode="0.00">
                  <c:v>9</c:v>
                </c:pt>
                <c:pt idx="666" formatCode="0.00">
                  <c:v>9</c:v>
                </c:pt>
                <c:pt idx="667" formatCode="0.00">
                  <c:v>9</c:v>
                </c:pt>
                <c:pt idx="668" formatCode="0.00">
                  <c:v>9</c:v>
                </c:pt>
                <c:pt idx="669" formatCode="0.00">
                  <c:v>9</c:v>
                </c:pt>
                <c:pt idx="670" formatCode="0.00">
                  <c:v>9</c:v>
                </c:pt>
                <c:pt idx="671" formatCode="0.00">
                  <c:v>9</c:v>
                </c:pt>
                <c:pt idx="672" formatCode="0.00">
                  <c:v>9</c:v>
                </c:pt>
                <c:pt idx="673" formatCode="0.00">
                  <c:v>8.5</c:v>
                </c:pt>
                <c:pt idx="674" formatCode="0.00">
                  <c:v>8.5</c:v>
                </c:pt>
                <c:pt idx="675" formatCode="0.00">
                  <c:v>8.5</c:v>
                </c:pt>
                <c:pt idx="676" formatCode="0.00">
                  <c:v>8.5</c:v>
                </c:pt>
                <c:pt idx="677" formatCode="0.00">
                  <c:v>8.5</c:v>
                </c:pt>
                <c:pt idx="678" formatCode="0.00">
                  <c:v>8.5</c:v>
                </c:pt>
                <c:pt idx="679" formatCode="0.00">
                  <c:v>8.5</c:v>
                </c:pt>
                <c:pt idx="680" formatCode="0.00">
                  <c:v>8.5</c:v>
                </c:pt>
                <c:pt idx="681" formatCode="0.00">
                  <c:v>8.5</c:v>
                </c:pt>
                <c:pt idx="682" formatCode="0.00">
                  <c:v>8.5</c:v>
                </c:pt>
                <c:pt idx="683" formatCode="0.00">
                  <c:v>8.5</c:v>
                </c:pt>
                <c:pt idx="684" formatCode="0.00">
                  <c:v>8.5</c:v>
                </c:pt>
                <c:pt idx="685" formatCode="0.00">
                  <c:v>8.5</c:v>
                </c:pt>
                <c:pt idx="686" formatCode="0.00">
                  <c:v>8.5</c:v>
                </c:pt>
                <c:pt idx="687" formatCode="0.00">
                  <c:v>8.5</c:v>
                </c:pt>
                <c:pt idx="688" formatCode="0.00">
                  <c:v>8.5</c:v>
                </c:pt>
                <c:pt idx="689" formatCode="0.00">
                  <c:v>8.5</c:v>
                </c:pt>
                <c:pt idx="690" formatCode="0.00">
                  <c:v>8.5</c:v>
                </c:pt>
                <c:pt idx="691" formatCode="0.00">
                  <c:v>8.5</c:v>
                </c:pt>
                <c:pt idx="692" formatCode="0.00">
                  <c:v>8.5</c:v>
                </c:pt>
                <c:pt idx="693" formatCode="0.00">
                  <c:v>8.5</c:v>
                </c:pt>
                <c:pt idx="694" formatCode="0.00">
                  <c:v>8.5</c:v>
                </c:pt>
                <c:pt idx="695" formatCode="0.00">
                  <c:v>8.5</c:v>
                </c:pt>
                <c:pt idx="696" formatCode="0.00">
                  <c:v>8.5</c:v>
                </c:pt>
                <c:pt idx="697" formatCode="0.00">
                  <c:v>8.5</c:v>
                </c:pt>
                <c:pt idx="698" formatCode="0.00">
                  <c:v>8.5</c:v>
                </c:pt>
                <c:pt idx="699" formatCode="0.00">
                  <c:v>8.5</c:v>
                </c:pt>
                <c:pt idx="700" formatCode="0.00">
                  <c:v>8.5</c:v>
                </c:pt>
                <c:pt idx="701" formatCode="0.00">
                  <c:v>8.5</c:v>
                </c:pt>
                <c:pt idx="702" formatCode="0.00">
                  <c:v>8.5</c:v>
                </c:pt>
                <c:pt idx="703" formatCode="0.00">
                  <c:v>8.25</c:v>
                </c:pt>
                <c:pt idx="704" formatCode="0.00">
                  <c:v>8.25</c:v>
                </c:pt>
                <c:pt idx="705" formatCode="0.00">
                  <c:v>8.25</c:v>
                </c:pt>
                <c:pt idx="706" formatCode="0.00">
                  <c:v>8.25</c:v>
                </c:pt>
                <c:pt idx="707" formatCode="0.00">
                  <c:v>8.25</c:v>
                </c:pt>
                <c:pt idx="708" formatCode="0.00">
                  <c:v>8.25</c:v>
                </c:pt>
                <c:pt idx="709" formatCode="0.00">
                  <c:v>8.25</c:v>
                </c:pt>
                <c:pt idx="710" formatCode="0.00">
                  <c:v>8.25</c:v>
                </c:pt>
                <c:pt idx="711" formatCode="0.00">
                  <c:v>8.25</c:v>
                </c:pt>
                <c:pt idx="712" formatCode="0.00">
                  <c:v>8.25</c:v>
                </c:pt>
                <c:pt idx="713" formatCode="0.00">
                  <c:v>8.25</c:v>
                </c:pt>
                <c:pt idx="714" formatCode="0.00">
                  <c:v>8.25</c:v>
                </c:pt>
                <c:pt idx="715" formatCode="0.00">
                  <c:v>8.25</c:v>
                </c:pt>
                <c:pt idx="716" formatCode="0.00">
                  <c:v>8.25</c:v>
                </c:pt>
                <c:pt idx="717" formatCode="0.00">
                  <c:v>8.25</c:v>
                </c:pt>
                <c:pt idx="718" formatCode="0.00">
                  <c:v>8.25</c:v>
                </c:pt>
                <c:pt idx="719" formatCode="0.00">
                  <c:v>8.25</c:v>
                </c:pt>
                <c:pt idx="720" formatCode="0.00">
                  <c:v>8.25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522496"/>
        <c:axId val="279380352"/>
      </c:lineChart>
      <c:dateAx>
        <c:axId val="27852249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50000"/>
                  <a:alpha val="50000"/>
                </a:schemeClr>
              </a:solidFill>
            </a:ln>
          </c:spPr>
        </c:majorGridlines>
        <c:numFmt formatCode="mmm" sourceLinked="0"/>
        <c:majorTickMark val="out"/>
        <c:minorTickMark val="none"/>
        <c:tickLblPos val="nextTo"/>
        <c:spPr>
          <a:effectLst/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279380352"/>
        <c:crosses val="autoZero"/>
        <c:auto val="0"/>
        <c:lblOffset val="100"/>
        <c:baseTimeUnit val="days"/>
        <c:majorUnit val="1"/>
        <c:majorTimeUnit val="months"/>
        <c:minorUnit val="1"/>
        <c:minorTimeUnit val="months"/>
      </c:dateAx>
      <c:valAx>
        <c:axId val="279380352"/>
        <c:scaling>
          <c:orientation val="minMax"/>
          <c:max val="18"/>
          <c:min val="6"/>
        </c:scaling>
        <c:delete val="0"/>
        <c:axPos val="l"/>
        <c:majorGridlines>
          <c:spPr>
            <a:ln w="3175">
              <a:solidFill>
                <a:srgbClr val="969696">
                  <a:alpha val="50000"/>
                </a:srgbClr>
              </a:solidFill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spPr>
          <a:effectLst/>
        </c:spPr>
        <c:crossAx val="278522496"/>
        <c:crosses val="autoZero"/>
        <c:crossBetween val="between"/>
      </c:valAx>
      <c:spPr>
        <a:noFill/>
        <a:ln w="25400">
          <a:solidFill>
            <a:schemeClr val="bg1">
              <a:lumMod val="50000"/>
              <a:alpha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5.3387001486471138E-2"/>
          <c:y val="0.84050140963455144"/>
          <c:w val="0.83307792167454597"/>
          <c:h val="7.863215177879869E-2"/>
        </c:manualLayout>
      </c:layout>
      <c:overlay val="0"/>
      <c:spPr>
        <a:noFill/>
        <a:ln w="25400">
          <a:noFill/>
        </a:ln>
        <a:effectLst/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>
                <a:effectLst/>
              </a:rPr>
              <a:t>Процентные ставки по рублевым банковским операциям </a:t>
            </a:r>
            <a:r>
              <a:rPr lang="en-US" sz="1800" b="1" i="0" u="none" strike="noStrike" baseline="0">
                <a:effectLst/>
              </a:rPr>
              <a:t/>
            </a:r>
            <a:br>
              <a:rPr lang="en-US" sz="1800" b="1" i="0" u="none" strike="noStrike" baseline="0">
                <a:effectLst/>
              </a:rPr>
            </a:br>
            <a:r>
              <a:rPr lang="ru-RU" sz="1800" b="1" i="0" u="none" strike="noStrike" baseline="0">
                <a:effectLst/>
              </a:rPr>
              <a:t>и ключевая ставка Банка России</a:t>
            </a:r>
            <a:endParaRPr lang="ru-RU"/>
          </a:p>
        </c:rich>
      </c:tx>
      <c:layout>
        <c:manualLayout>
          <c:xMode val="edge"/>
          <c:yMode val="edge"/>
          <c:x val="0.23993387700691482"/>
          <c:y val="2.2429907862530451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455861170554101E-2"/>
          <c:y val="0.14847184903074059"/>
          <c:w val="0.94415414232717243"/>
          <c:h val="0.5581023695080588"/>
        </c:manualLayout>
      </c:layout>
      <c:lineChart>
        <c:grouping val="standard"/>
        <c:varyColors val="0"/>
        <c:ser>
          <c:idx val="0"/>
          <c:order val="0"/>
          <c:tx>
            <c:strRef>
              <c:f>'Рис. 1.10'!$C$7</c:f>
              <c:strCache>
                <c:ptCount val="1"/>
                <c:pt idx="0">
                  <c:v>Краткосрочные кредиты нефинансовым организациям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multiLvlStrRef>
              <c:f>'Рис. 1.10'!$A$8:$B$52</c:f>
              <c:multiLvlStrCache>
                <c:ptCount val="45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  <c:pt idx="43">
                    <c:v>VIII</c:v>
                  </c:pt>
                  <c:pt idx="44">
                    <c:v>IX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'Рис. 1.10'!$C$8:$C$52</c:f>
              <c:numCache>
                <c:formatCode>General</c:formatCode>
                <c:ptCount val="45"/>
                <c:pt idx="0">
                  <c:v>9.15</c:v>
                </c:pt>
                <c:pt idx="1">
                  <c:v>9.43</c:v>
                </c:pt>
                <c:pt idx="2">
                  <c:v>10.29</c:v>
                </c:pt>
                <c:pt idx="3">
                  <c:v>10.53</c:v>
                </c:pt>
                <c:pt idx="4">
                  <c:v>10.6</c:v>
                </c:pt>
                <c:pt idx="5">
                  <c:v>10.68</c:v>
                </c:pt>
                <c:pt idx="6">
                  <c:v>10.69</c:v>
                </c:pt>
                <c:pt idx="7">
                  <c:v>10.56</c:v>
                </c:pt>
                <c:pt idx="8">
                  <c:v>10.62</c:v>
                </c:pt>
                <c:pt idx="9">
                  <c:v>10.79</c:v>
                </c:pt>
                <c:pt idx="10">
                  <c:v>11.97</c:v>
                </c:pt>
                <c:pt idx="11">
                  <c:v>18.309999999999999</c:v>
                </c:pt>
                <c:pt idx="12">
                  <c:v>19.86</c:v>
                </c:pt>
                <c:pt idx="13">
                  <c:v>18.14</c:v>
                </c:pt>
                <c:pt idx="14">
                  <c:v>17.91</c:v>
                </c:pt>
                <c:pt idx="15">
                  <c:v>17.170000000000002</c:v>
                </c:pt>
                <c:pt idx="16">
                  <c:v>16.02</c:v>
                </c:pt>
                <c:pt idx="17">
                  <c:v>15.51</c:v>
                </c:pt>
                <c:pt idx="18">
                  <c:v>14.65</c:v>
                </c:pt>
                <c:pt idx="19">
                  <c:v>14.24</c:v>
                </c:pt>
                <c:pt idx="20">
                  <c:v>13.97</c:v>
                </c:pt>
                <c:pt idx="21">
                  <c:v>13.58</c:v>
                </c:pt>
                <c:pt idx="22">
                  <c:v>13.75</c:v>
                </c:pt>
                <c:pt idx="23">
                  <c:v>13.8</c:v>
                </c:pt>
                <c:pt idx="24">
                  <c:v>13.37</c:v>
                </c:pt>
                <c:pt idx="25">
                  <c:v>13.41</c:v>
                </c:pt>
                <c:pt idx="26">
                  <c:v>13.24</c:v>
                </c:pt>
                <c:pt idx="27">
                  <c:v>13</c:v>
                </c:pt>
                <c:pt idx="28">
                  <c:v>13.06</c:v>
                </c:pt>
                <c:pt idx="29">
                  <c:v>12.71</c:v>
                </c:pt>
                <c:pt idx="30">
                  <c:v>12.44</c:v>
                </c:pt>
                <c:pt idx="31">
                  <c:v>12.19</c:v>
                </c:pt>
                <c:pt idx="32">
                  <c:v>12.06899926520043</c:v>
                </c:pt>
                <c:pt idx="33">
                  <c:v>12.06613419527368</c:v>
                </c:pt>
                <c:pt idx="34">
                  <c:v>11.71705515267131</c:v>
                </c:pt>
                <c:pt idx="35">
                  <c:v>11.832303051737819</c:v>
                </c:pt>
                <c:pt idx="36">
                  <c:v>11.613179929918369</c:v>
                </c:pt>
                <c:pt idx="37">
                  <c:v>11.48248414152706</c:v>
                </c:pt>
                <c:pt idx="38">
                  <c:v>11.40569054106467</c:v>
                </c:pt>
                <c:pt idx="39">
                  <c:v>11.022473055180269</c:v>
                </c:pt>
                <c:pt idx="40">
                  <c:v>10.72145901892533</c:v>
                </c:pt>
                <c:pt idx="41">
                  <c:v>10.681895130869419</c:v>
                </c:pt>
                <c:pt idx="42">
                  <c:v>10.444889735669999</c:v>
                </c:pt>
                <c:pt idx="43">
                  <c:v>10.40815047211</c:v>
                </c:pt>
                <c:pt idx="44">
                  <c:v>10.026256543585671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1.10'!$D$7</c:f>
              <c:strCache>
                <c:ptCount val="1"/>
                <c:pt idx="0">
                  <c:v>Долгосрочные кредиты нефинансовым организациям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cat>
            <c:multiLvlStrRef>
              <c:f>'Рис. 1.10'!$A$8:$B$52</c:f>
              <c:multiLvlStrCache>
                <c:ptCount val="45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  <c:pt idx="43">
                    <c:v>VIII</c:v>
                  </c:pt>
                  <c:pt idx="44">
                    <c:v>IX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'Рис. 1.10'!$D$8:$D$52</c:f>
              <c:numCache>
                <c:formatCode>General</c:formatCode>
                <c:ptCount val="45"/>
                <c:pt idx="0">
                  <c:v>10.64</c:v>
                </c:pt>
                <c:pt idx="1">
                  <c:v>11.11</c:v>
                </c:pt>
                <c:pt idx="2">
                  <c:v>10.6</c:v>
                </c:pt>
                <c:pt idx="3">
                  <c:v>10.97</c:v>
                </c:pt>
                <c:pt idx="4">
                  <c:v>11.23</c:v>
                </c:pt>
                <c:pt idx="5">
                  <c:v>11.67</c:v>
                </c:pt>
                <c:pt idx="6">
                  <c:v>11.92</c:v>
                </c:pt>
                <c:pt idx="7">
                  <c:v>11.83</c:v>
                </c:pt>
                <c:pt idx="8">
                  <c:v>12.05</c:v>
                </c:pt>
                <c:pt idx="9">
                  <c:v>12.24</c:v>
                </c:pt>
                <c:pt idx="10">
                  <c:v>12.56</c:v>
                </c:pt>
                <c:pt idx="11">
                  <c:v>12.94</c:v>
                </c:pt>
                <c:pt idx="12">
                  <c:v>15.09</c:v>
                </c:pt>
                <c:pt idx="13">
                  <c:v>16.36</c:v>
                </c:pt>
                <c:pt idx="14">
                  <c:v>16.45</c:v>
                </c:pt>
                <c:pt idx="15">
                  <c:v>15.8</c:v>
                </c:pt>
                <c:pt idx="16">
                  <c:v>16.25</c:v>
                </c:pt>
                <c:pt idx="17">
                  <c:v>15.12</c:v>
                </c:pt>
                <c:pt idx="18">
                  <c:v>14.87</c:v>
                </c:pt>
                <c:pt idx="19">
                  <c:v>14.58</c:v>
                </c:pt>
                <c:pt idx="20">
                  <c:v>14.19</c:v>
                </c:pt>
                <c:pt idx="21">
                  <c:v>14.39</c:v>
                </c:pt>
                <c:pt idx="22">
                  <c:v>14.17</c:v>
                </c:pt>
                <c:pt idx="23">
                  <c:v>12.95</c:v>
                </c:pt>
                <c:pt idx="24">
                  <c:v>13.67</c:v>
                </c:pt>
                <c:pt idx="25">
                  <c:v>13.32</c:v>
                </c:pt>
                <c:pt idx="26">
                  <c:v>13.78</c:v>
                </c:pt>
                <c:pt idx="27">
                  <c:v>13.88</c:v>
                </c:pt>
                <c:pt idx="28">
                  <c:v>13.97</c:v>
                </c:pt>
                <c:pt idx="29">
                  <c:v>13.67</c:v>
                </c:pt>
                <c:pt idx="30">
                  <c:v>12.97</c:v>
                </c:pt>
                <c:pt idx="31">
                  <c:v>12.98</c:v>
                </c:pt>
                <c:pt idx="32">
                  <c:v>12.75967642832765</c:v>
                </c:pt>
                <c:pt idx="33">
                  <c:v>11.902027896338728</c:v>
                </c:pt>
                <c:pt idx="34">
                  <c:v>11.81506215660483</c:v>
                </c:pt>
                <c:pt idx="35">
                  <c:v>11.69749182043898</c:v>
                </c:pt>
                <c:pt idx="36">
                  <c:v>12.46412401486014</c:v>
                </c:pt>
                <c:pt idx="37">
                  <c:v>11.66892013617136</c:v>
                </c:pt>
                <c:pt idx="38">
                  <c:v>11.447466222079081</c:v>
                </c:pt>
                <c:pt idx="39">
                  <c:v>11.31413581767235</c:v>
                </c:pt>
                <c:pt idx="40">
                  <c:v>10.987892691554428</c:v>
                </c:pt>
                <c:pt idx="41">
                  <c:v>10.355982491543809</c:v>
                </c:pt>
                <c:pt idx="42">
                  <c:v>9.9798835534800006</c:v>
                </c:pt>
                <c:pt idx="43">
                  <c:v>10.42269898762</c:v>
                </c:pt>
                <c:pt idx="44">
                  <c:v>10.19521366067354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1.10'!$E$7</c:f>
              <c:strCache>
                <c:ptCount val="1"/>
                <c:pt idx="0">
                  <c:v>Краткосрочные вклады населения</c:v>
                </c:pt>
              </c:strCache>
            </c:strRef>
          </c:tx>
          <c:marker>
            <c:symbol val="none"/>
          </c:marker>
          <c:cat>
            <c:multiLvlStrRef>
              <c:f>'Рис. 1.10'!$A$8:$B$52</c:f>
              <c:multiLvlStrCache>
                <c:ptCount val="45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  <c:pt idx="43">
                    <c:v>VIII</c:v>
                  </c:pt>
                  <c:pt idx="44">
                    <c:v>IX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'Рис. 1.10'!$E$8:$E$52</c:f>
              <c:numCache>
                <c:formatCode>General</c:formatCode>
                <c:ptCount val="45"/>
                <c:pt idx="0">
                  <c:v>6.03</c:v>
                </c:pt>
                <c:pt idx="1">
                  <c:v>5.94</c:v>
                </c:pt>
                <c:pt idx="2">
                  <c:v>5.91</c:v>
                </c:pt>
                <c:pt idx="3">
                  <c:v>6.04</c:v>
                </c:pt>
                <c:pt idx="4">
                  <c:v>6.06</c:v>
                </c:pt>
                <c:pt idx="5">
                  <c:v>6.21</c:v>
                </c:pt>
                <c:pt idx="6">
                  <c:v>6.17</c:v>
                </c:pt>
                <c:pt idx="7">
                  <c:v>6.19</c:v>
                </c:pt>
                <c:pt idx="8">
                  <c:v>6.27</c:v>
                </c:pt>
                <c:pt idx="9">
                  <c:v>6.5</c:v>
                </c:pt>
                <c:pt idx="10">
                  <c:v>6.75</c:v>
                </c:pt>
                <c:pt idx="11">
                  <c:v>12.74</c:v>
                </c:pt>
                <c:pt idx="12">
                  <c:v>12.85</c:v>
                </c:pt>
                <c:pt idx="13">
                  <c:v>11.79</c:v>
                </c:pt>
                <c:pt idx="14">
                  <c:v>11.67</c:v>
                </c:pt>
                <c:pt idx="15">
                  <c:v>9.41</c:v>
                </c:pt>
                <c:pt idx="16">
                  <c:v>9.36</c:v>
                </c:pt>
                <c:pt idx="17">
                  <c:v>9.92</c:v>
                </c:pt>
                <c:pt idx="18">
                  <c:v>9.23</c:v>
                </c:pt>
                <c:pt idx="19">
                  <c:v>8.9600000000000009</c:v>
                </c:pt>
                <c:pt idx="20">
                  <c:v>8.9</c:v>
                </c:pt>
                <c:pt idx="21">
                  <c:v>7.21</c:v>
                </c:pt>
                <c:pt idx="22">
                  <c:v>7.79</c:v>
                </c:pt>
                <c:pt idx="23">
                  <c:v>8.83</c:v>
                </c:pt>
                <c:pt idx="24">
                  <c:v>8.5299999999999994</c:v>
                </c:pt>
                <c:pt idx="25">
                  <c:v>7.97</c:v>
                </c:pt>
                <c:pt idx="26">
                  <c:v>7.71</c:v>
                </c:pt>
                <c:pt idx="27">
                  <c:v>8.02</c:v>
                </c:pt>
                <c:pt idx="28">
                  <c:v>7.3</c:v>
                </c:pt>
                <c:pt idx="29">
                  <c:v>7.2</c:v>
                </c:pt>
                <c:pt idx="30">
                  <c:v>7.06</c:v>
                </c:pt>
                <c:pt idx="31">
                  <c:v>7.05</c:v>
                </c:pt>
                <c:pt idx="32">
                  <c:v>6.1769524972977496</c:v>
                </c:pt>
                <c:pt idx="33">
                  <c:v>6.2204092396214596</c:v>
                </c:pt>
                <c:pt idx="34">
                  <c:v>6.9985630056661901</c:v>
                </c:pt>
                <c:pt idx="35">
                  <c:v>6.8957380064559501</c:v>
                </c:pt>
                <c:pt idx="36">
                  <c:v>6.7681536165513201</c:v>
                </c:pt>
                <c:pt idx="37">
                  <c:v>6.5397806894472099</c:v>
                </c:pt>
                <c:pt idx="38">
                  <c:v>6.0811838025263194</c:v>
                </c:pt>
                <c:pt idx="39">
                  <c:v>6.5237838384218598</c:v>
                </c:pt>
                <c:pt idx="40">
                  <c:v>6.27908435041173</c:v>
                </c:pt>
                <c:pt idx="41">
                  <c:v>5.8814252353373497</c:v>
                </c:pt>
                <c:pt idx="42">
                  <c:v>6.2770408525799999</c:v>
                </c:pt>
                <c:pt idx="43">
                  <c:v>6.2763778440699998</c:v>
                </c:pt>
                <c:pt idx="44">
                  <c:v>5.4420197692486898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1.10'!$F$7</c:f>
              <c:strCache>
                <c:ptCount val="1"/>
                <c:pt idx="0">
                  <c:v>Долгосрочные вклады населения</c:v>
                </c:pt>
              </c:strCache>
            </c:strRef>
          </c:tx>
          <c:spPr>
            <a:ln>
              <a:solidFill>
                <a:schemeClr val="accent5"/>
              </a:solidFill>
            </a:ln>
          </c:spPr>
          <c:marker>
            <c:symbol val="none"/>
          </c:marker>
          <c:cat>
            <c:multiLvlStrRef>
              <c:f>'Рис. 1.10'!$A$8:$B$52</c:f>
              <c:multiLvlStrCache>
                <c:ptCount val="45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  <c:pt idx="43">
                    <c:v>VIII</c:v>
                  </c:pt>
                  <c:pt idx="44">
                    <c:v>IX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'Рис. 1.10'!$F$8:$F$52</c:f>
              <c:numCache>
                <c:formatCode>General</c:formatCode>
                <c:ptCount val="45"/>
                <c:pt idx="0">
                  <c:v>7.33</c:v>
                </c:pt>
                <c:pt idx="1">
                  <c:v>7.3</c:v>
                </c:pt>
                <c:pt idx="2">
                  <c:v>7.17</c:v>
                </c:pt>
                <c:pt idx="3">
                  <c:v>7.56</c:v>
                </c:pt>
                <c:pt idx="4">
                  <c:v>7.78</c:v>
                </c:pt>
                <c:pt idx="5">
                  <c:v>7.72</c:v>
                </c:pt>
                <c:pt idx="6">
                  <c:v>7.8</c:v>
                </c:pt>
                <c:pt idx="7">
                  <c:v>7.89</c:v>
                </c:pt>
                <c:pt idx="8">
                  <c:v>8.02</c:v>
                </c:pt>
                <c:pt idx="9">
                  <c:v>8.15</c:v>
                </c:pt>
                <c:pt idx="10">
                  <c:v>8.41</c:v>
                </c:pt>
                <c:pt idx="11">
                  <c:v>11.74</c:v>
                </c:pt>
                <c:pt idx="12">
                  <c:v>13.11</c:v>
                </c:pt>
                <c:pt idx="13">
                  <c:v>11.46</c:v>
                </c:pt>
                <c:pt idx="14">
                  <c:v>11.08</c:v>
                </c:pt>
                <c:pt idx="15">
                  <c:v>10.74</c:v>
                </c:pt>
                <c:pt idx="16">
                  <c:v>10.29</c:v>
                </c:pt>
                <c:pt idx="17">
                  <c:v>10.220000000000001</c:v>
                </c:pt>
                <c:pt idx="18">
                  <c:v>9.52</c:v>
                </c:pt>
                <c:pt idx="19">
                  <c:v>9.25</c:v>
                </c:pt>
                <c:pt idx="20">
                  <c:v>9.2799999999999994</c:v>
                </c:pt>
                <c:pt idx="21">
                  <c:v>8.8699999999999992</c:v>
                </c:pt>
                <c:pt idx="22">
                  <c:v>8.8800000000000008</c:v>
                </c:pt>
                <c:pt idx="23">
                  <c:v>9.25</c:v>
                </c:pt>
                <c:pt idx="24">
                  <c:v>9.41</c:v>
                </c:pt>
                <c:pt idx="25">
                  <c:v>9.07</c:v>
                </c:pt>
                <c:pt idx="26">
                  <c:v>8.86</c:v>
                </c:pt>
                <c:pt idx="27">
                  <c:v>8.99</c:v>
                </c:pt>
                <c:pt idx="28">
                  <c:v>8.74</c:v>
                </c:pt>
                <c:pt idx="29">
                  <c:v>8.66</c:v>
                </c:pt>
                <c:pt idx="30">
                  <c:v>8.33</c:v>
                </c:pt>
                <c:pt idx="31">
                  <c:v>8.1</c:v>
                </c:pt>
                <c:pt idx="32">
                  <c:v>8.0887821814400507</c:v>
                </c:pt>
                <c:pt idx="33">
                  <c:v>7.6453688399910495</c:v>
                </c:pt>
                <c:pt idx="34">
                  <c:v>7.40405836846986</c:v>
                </c:pt>
                <c:pt idx="35">
                  <c:v>7.5704547580795793</c:v>
                </c:pt>
                <c:pt idx="36">
                  <c:v>7.8421981468552895</c:v>
                </c:pt>
                <c:pt idx="37">
                  <c:v>7.2990799746155499</c:v>
                </c:pt>
                <c:pt idx="38">
                  <c:v>7.1645833394067093</c:v>
                </c:pt>
                <c:pt idx="39">
                  <c:v>7.1343990739817187</c:v>
                </c:pt>
                <c:pt idx="40">
                  <c:v>6.9839239928670898</c:v>
                </c:pt>
                <c:pt idx="41">
                  <c:v>6.7347791417926892</c:v>
                </c:pt>
                <c:pt idx="42">
                  <c:v>6.8681568144099998</c:v>
                </c:pt>
                <c:pt idx="43">
                  <c:v>6.8920384614900003</c:v>
                </c:pt>
                <c:pt idx="44">
                  <c:v>6.7837078742232899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'Рис. 1.10'!$G$7</c:f>
              <c:strCache>
                <c:ptCount val="1"/>
                <c:pt idx="0">
                  <c:v>Ключевая ставка Банка России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multiLvlStrRef>
              <c:f>'Рис. 1.10'!$A$8:$B$52</c:f>
              <c:multiLvlStrCache>
                <c:ptCount val="45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  <c:pt idx="43">
                    <c:v>VIII</c:v>
                  </c:pt>
                  <c:pt idx="44">
                    <c:v>IX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'Рис. 1.10'!$G$8:$G$52</c:f>
              <c:numCache>
                <c:formatCode>General</c:formatCode>
                <c:ptCount val="45"/>
                <c:pt idx="0">
                  <c:v>5.5</c:v>
                </c:pt>
                <c:pt idx="1">
                  <c:v>5.5</c:v>
                </c:pt>
                <c:pt idx="2">
                  <c:v>7</c:v>
                </c:pt>
                <c:pt idx="3">
                  <c:v>7.0681818181818183</c:v>
                </c:pt>
                <c:pt idx="4">
                  <c:v>7.5</c:v>
                </c:pt>
                <c:pt idx="5">
                  <c:v>7.5</c:v>
                </c:pt>
                <c:pt idx="6">
                  <c:v>7.5869565217391308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9.5</c:v>
                </c:pt>
                <c:pt idx="11">
                  <c:v>13.5</c:v>
                </c:pt>
                <c:pt idx="12">
                  <c:v>17</c:v>
                </c:pt>
                <c:pt idx="13">
                  <c:v>15</c:v>
                </c:pt>
                <c:pt idx="14">
                  <c:v>14.4</c:v>
                </c:pt>
                <c:pt idx="15">
                  <c:v>14</c:v>
                </c:pt>
                <c:pt idx="16">
                  <c:v>12.5</c:v>
                </c:pt>
                <c:pt idx="17">
                  <c:v>11.976190476190476</c:v>
                </c:pt>
                <c:pt idx="18">
                  <c:v>11.5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10.69047619047619</c:v>
                </c:pt>
                <c:pt idx="30">
                  <c:v>10.5</c:v>
                </c:pt>
                <c:pt idx="31">
                  <c:v>10.5</c:v>
                </c:pt>
                <c:pt idx="32">
                  <c:v>10.272727272727273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9.9431818181818183</c:v>
                </c:pt>
                <c:pt idx="39">
                  <c:v>9.75</c:v>
                </c:pt>
                <c:pt idx="40">
                  <c:v>9.25</c:v>
                </c:pt>
                <c:pt idx="41">
                  <c:v>9.1309523809523814</c:v>
                </c:pt>
                <c:pt idx="42">
                  <c:v>9</c:v>
                </c:pt>
                <c:pt idx="43">
                  <c:v>9</c:v>
                </c:pt>
                <c:pt idx="44">
                  <c:v>8.7619047619047628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'Рис. 1.10'!$H$7</c:f>
              <c:strCache>
                <c:ptCount val="1"/>
                <c:pt idx="0">
                  <c:v>Фактическая инфляция г/г, %</c:v>
                </c:pt>
              </c:strCache>
            </c:strRef>
          </c:tx>
          <c:marker>
            <c:symbol val="none"/>
          </c:marker>
          <c:cat>
            <c:multiLvlStrRef>
              <c:f>'Рис. 1.10'!$A$8:$B$52</c:f>
              <c:multiLvlStrCache>
                <c:ptCount val="45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  <c:pt idx="43">
                    <c:v>VIII</c:v>
                  </c:pt>
                  <c:pt idx="44">
                    <c:v>IX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'Рис. 1.10'!$H$8:$H$52</c:f>
              <c:numCache>
                <c:formatCode>General</c:formatCode>
                <c:ptCount val="45"/>
                <c:pt idx="0">
                  <c:v>6.0699999999999932</c:v>
                </c:pt>
                <c:pt idx="1">
                  <c:v>6.2099999999999937</c:v>
                </c:pt>
                <c:pt idx="2">
                  <c:v>6.9200000000000017</c:v>
                </c:pt>
                <c:pt idx="3">
                  <c:v>7.3299999999999983</c:v>
                </c:pt>
                <c:pt idx="4">
                  <c:v>7.5900000000000034</c:v>
                </c:pt>
                <c:pt idx="5">
                  <c:v>7.8100000000000023</c:v>
                </c:pt>
                <c:pt idx="6">
                  <c:v>7.4500000000000028</c:v>
                </c:pt>
                <c:pt idx="7">
                  <c:v>7.5499999999999972</c:v>
                </c:pt>
                <c:pt idx="8">
                  <c:v>8.0300000000000011</c:v>
                </c:pt>
                <c:pt idx="9">
                  <c:v>8.2900000000000063</c:v>
                </c:pt>
                <c:pt idx="10">
                  <c:v>9.0600000000000023</c:v>
                </c:pt>
                <c:pt idx="11">
                  <c:v>11.349999999999994</c:v>
                </c:pt>
                <c:pt idx="12">
                  <c:v>14.959999999999994</c:v>
                </c:pt>
                <c:pt idx="13">
                  <c:v>16.700000000000003</c:v>
                </c:pt>
                <c:pt idx="14">
                  <c:v>16.920000000000002</c:v>
                </c:pt>
                <c:pt idx="15">
                  <c:v>16.409999999999997</c:v>
                </c:pt>
                <c:pt idx="16">
                  <c:v>15.780000000000001</c:v>
                </c:pt>
                <c:pt idx="17">
                  <c:v>15.280000000000001</c:v>
                </c:pt>
                <c:pt idx="18">
                  <c:v>15.64</c:v>
                </c:pt>
                <c:pt idx="19">
                  <c:v>15.769999999999996</c:v>
                </c:pt>
                <c:pt idx="20">
                  <c:v>15.680000000000007</c:v>
                </c:pt>
                <c:pt idx="21">
                  <c:v>15.590000000000003</c:v>
                </c:pt>
                <c:pt idx="22">
                  <c:v>14.980000000000004</c:v>
                </c:pt>
                <c:pt idx="23">
                  <c:v>12.909999999999997</c:v>
                </c:pt>
                <c:pt idx="24">
                  <c:v>9.769999999999996</c:v>
                </c:pt>
                <c:pt idx="25">
                  <c:v>8.0600000000000023</c:v>
                </c:pt>
                <c:pt idx="26">
                  <c:v>7.269999999999996</c:v>
                </c:pt>
                <c:pt idx="27">
                  <c:v>7.25</c:v>
                </c:pt>
                <c:pt idx="28">
                  <c:v>7.3100000000000023</c:v>
                </c:pt>
                <c:pt idx="29">
                  <c:v>7.4899999999999949</c:v>
                </c:pt>
                <c:pt idx="30">
                  <c:v>7.2099999999999937</c:v>
                </c:pt>
                <c:pt idx="31">
                  <c:v>6.8499999999999943</c:v>
                </c:pt>
                <c:pt idx="32">
                  <c:v>6.4300000000000068</c:v>
                </c:pt>
                <c:pt idx="33">
                  <c:v>6.0999999999999943</c:v>
                </c:pt>
                <c:pt idx="34">
                  <c:v>5.7800000000000011</c:v>
                </c:pt>
                <c:pt idx="35">
                  <c:v>5.3900000000000006</c:v>
                </c:pt>
                <c:pt idx="36">
                  <c:v>5.0400000000000063</c:v>
                </c:pt>
                <c:pt idx="37">
                  <c:v>4.5999999999999943</c:v>
                </c:pt>
                <c:pt idx="38">
                  <c:v>4.25</c:v>
                </c:pt>
                <c:pt idx="39">
                  <c:v>4.1400000000000006</c:v>
                </c:pt>
                <c:pt idx="40">
                  <c:v>4.0900000000000034</c:v>
                </c:pt>
                <c:pt idx="41">
                  <c:v>4.3499999999999943</c:v>
                </c:pt>
                <c:pt idx="42">
                  <c:v>3.8599999999999994</c:v>
                </c:pt>
                <c:pt idx="43">
                  <c:v>3.29</c:v>
                </c:pt>
                <c:pt idx="44">
                  <c:v>2.96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127744"/>
        <c:axId val="280137728"/>
      </c:lineChart>
      <c:catAx>
        <c:axId val="28012774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/>
            </a:pPr>
            <a:endParaRPr lang="ru-RU"/>
          </a:p>
        </c:txPr>
        <c:crossAx val="280137728"/>
        <c:crosses val="autoZero"/>
        <c:auto val="1"/>
        <c:lblAlgn val="ctr"/>
        <c:lblOffset val="100"/>
        <c:noMultiLvlLbl val="0"/>
      </c:catAx>
      <c:valAx>
        <c:axId val="280137728"/>
        <c:scaling>
          <c:orientation val="minMax"/>
          <c:max val="20"/>
          <c:min val="4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280127744"/>
        <c:crosses val="autoZero"/>
        <c:crossBetween val="between"/>
        <c:majorUnit val="2"/>
      </c:valAx>
    </c:plotArea>
    <c:legend>
      <c:legendPos val="b"/>
      <c:layout>
        <c:manualLayout>
          <c:xMode val="edge"/>
          <c:yMode val="edge"/>
          <c:x val="6.8637010425857944E-2"/>
          <c:y val="0.82518360510557132"/>
          <c:w val="0.88516393596505549"/>
          <c:h val="0.13104462331149463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landscape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'Рис. 1.11'!$A$1</c:f>
          <c:strCache>
            <c:ptCount val="1"/>
            <c:pt idx="0">
              <c:v>Вклад отдельных элементов в годовой прирост депозитов населения</c:v>
            </c:pt>
          </c:strCache>
        </c:strRef>
      </c:tx>
      <c:overlay val="0"/>
      <c:spPr>
        <a:effectLst/>
      </c:spPr>
      <c:txPr>
        <a:bodyPr/>
        <a:lstStyle/>
        <a:p>
          <a:pPr>
            <a:defRPr sz="1200" u="none" strike="noStrike" baseline="0">
              <a:latin typeface="+mn-lt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4921697287839016E-2"/>
          <c:y val="0.17275481189851272"/>
          <c:w val="0.85502952755905515"/>
          <c:h val="0.43788859725867602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'Рис. 1.11'!$C$2</c:f>
              <c:strCache>
                <c:ptCount val="1"/>
                <c:pt idx="0">
                  <c:v>Долгосрочные рублевые депозиты 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'Рис. 1.11'!$A$3:$A$73</c:f>
              <c:numCache>
                <c:formatCode>m/d/yyyy</c:formatCode>
                <c:ptCount val="71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</c:numCache>
            </c:numRef>
          </c:cat>
          <c:val>
            <c:numRef>
              <c:f>'Рис. 1.11'!$C$3:$C$73</c:f>
              <c:numCache>
                <c:formatCode>General</c:formatCode>
                <c:ptCount val="71"/>
                <c:pt idx="0">
                  <c:v>6.5499634591003915</c:v>
                </c:pt>
                <c:pt idx="1">
                  <c:v>5.3481686828356541</c:v>
                </c:pt>
                <c:pt idx="2">
                  <c:v>4.5612703764968066</c:v>
                </c:pt>
                <c:pt idx="3">
                  <c:v>4.1264032421937227</c:v>
                </c:pt>
                <c:pt idx="4">
                  <c:v>3.8315928588736394</c:v>
                </c:pt>
                <c:pt idx="5">
                  <c:v>4.272666385204503</c:v>
                </c:pt>
                <c:pt idx="6">
                  <c:v>4.4558614113150377</c:v>
                </c:pt>
                <c:pt idx="7">
                  <c:v>4.0015009410277136</c:v>
                </c:pt>
                <c:pt idx="8">
                  <c:v>4.2482271611020233</c:v>
                </c:pt>
                <c:pt idx="9">
                  <c:v>4.3934892040144868</c:v>
                </c:pt>
                <c:pt idx="10">
                  <c:v>5.1148371866930926</c:v>
                </c:pt>
                <c:pt idx="11">
                  <c:v>6.5450501944846113</c:v>
                </c:pt>
                <c:pt idx="12">
                  <c:v>7.9368470037633188</c:v>
                </c:pt>
                <c:pt idx="13">
                  <c:v>9.7743870879162014</c:v>
                </c:pt>
                <c:pt idx="14">
                  <c:v>10.736244530269049</c:v>
                </c:pt>
                <c:pt idx="15">
                  <c:v>11.55782557750131</c:v>
                </c:pt>
                <c:pt idx="16">
                  <c:v>12.449314143656855</c:v>
                </c:pt>
                <c:pt idx="17">
                  <c:v>12.25537404739813</c:v>
                </c:pt>
                <c:pt idx="18">
                  <c:v>12.373555411730147</c:v>
                </c:pt>
                <c:pt idx="19">
                  <c:v>13.125641517965814</c:v>
                </c:pt>
                <c:pt idx="20">
                  <c:v>13.328840715300331</c:v>
                </c:pt>
                <c:pt idx="21">
                  <c:v>13.546351129566512</c:v>
                </c:pt>
                <c:pt idx="22">
                  <c:v>13.886375035320325</c:v>
                </c:pt>
                <c:pt idx="23">
                  <c:v>13.225027788322951</c:v>
                </c:pt>
                <c:pt idx="24">
                  <c:v>11.891692642221919</c:v>
                </c:pt>
                <c:pt idx="25">
                  <c:v>10.647898740538421</c:v>
                </c:pt>
                <c:pt idx="26">
                  <c:v>9.4126742783845003</c:v>
                </c:pt>
                <c:pt idx="27">
                  <c:v>7.1250344794764917</c:v>
                </c:pt>
                <c:pt idx="28">
                  <c:v>6.3134858836702366</c:v>
                </c:pt>
                <c:pt idx="29">
                  <c:v>5.9367173309350623</c:v>
                </c:pt>
                <c:pt idx="30">
                  <c:v>5.3864591314445258</c:v>
                </c:pt>
                <c:pt idx="31">
                  <c:v>4.9972612914781349</c:v>
                </c:pt>
                <c:pt idx="32">
                  <c:v>4.621778097392629</c:v>
                </c:pt>
                <c:pt idx="33">
                  <c:v>4.3909425858809383</c:v>
                </c:pt>
                <c:pt idx="34">
                  <c:v>3.0877228051246242</c:v>
                </c:pt>
                <c:pt idx="35">
                  <c:v>2.400748989438652</c:v>
                </c:pt>
                <c:pt idx="36">
                  <c:v>-6.3138560743048382</c:v>
                </c:pt>
                <c:pt idx="37">
                  <c:v>-9.3585751368509715</c:v>
                </c:pt>
                <c:pt idx="38">
                  <c:v>-10.996893690413478</c:v>
                </c:pt>
                <c:pt idx="39">
                  <c:v>-11.121718748181395</c:v>
                </c:pt>
                <c:pt idx="40">
                  <c:v>-12.048417458131798</c:v>
                </c:pt>
                <c:pt idx="41">
                  <c:v>-13.199867049717955</c:v>
                </c:pt>
                <c:pt idx="42">
                  <c:v>-13.157816878516341</c:v>
                </c:pt>
                <c:pt idx="43">
                  <c:v>-13.258418887064712</c:v>
                </c:pt>
                <c:pt idx="44">
                  <c:v>-13.787183195434791</c:v>
                </c:pt>
                <c:pt idx="45">
                  <c:v>-14.205260630834498</c:v>
                </c:pt>
                <c:pt idx="46">
                  <c:v>-13.369300384420798</c:v>
                </c:pt>
                <c:pt idx="47">
                  <c:v>-12.75025806792681</c:v>
                </c:pt>
                <c:pt idx="48">
                  <c:v>-5.1455344776911227</c:v>
                </c:pt>
                <c:pt idx="49">
                  <c:v>-2.3929053045430959</c:v>
                </c:pt>
                <c:pt idx="50">
                  <c:v>-0.39474839510288823</c:v>
                </c:pt>
                <c:pt idx="51">
                  <c:v>1.0574783749393291</c:v>
                </c:pt>
                <c:pt idx="52">
                  <c:v>2.3895071112391553</c:v>
                </c:pt>
                <c:pt idx="53">
                  <c:v>4.0041016029130034</c:v>
                </c:pt>
                <c:pt idx="54">
                  <c:v>4.1685430587256924</c:v>
                </c:pt>
                <c:pt idx="55">
                  <c:v>4.396484036839186</c:v>
                </c:pt>
                <c:pt idx="56">
                  <c:v>4.6322639035244588</c:v>
                </c:pt>
                <c:pt idx="57">
                  <c:v>4.9200437588872417</c:v>
                </c:pt>
                <c:pt idx="58">
                  <c:v>4.9867843830619405</c:v>
                </c:pt>
                <c:pt idx="59">
                  <c:v>4.9395685958284172</c:v>
                </c:pt>
                <c:pt idx="60">
                  <c:v>4.6790193077707274</c:v>
                </c:pt>
                <c:pt idx="61">
                  <c:v>5.2539028827779362</c:v>
                </c:pt>
                <c:pt idx="62">
                  <c:v>5.0256813011401675</c:v>
                </c:pt>
                <c:pt idx="63">
                  <c:v>4.4959048441850094</c:v>
                </c:pt>
                <c:pt idx="64">
                  <c:v>3.7054195084003623</c:v>
                </c:pt>
                <c:pt idx="65">
                  <c:v>2.9156406718106602</c:v>
                </c:pt>
                <c:pt idx="66">
                  <c:v>2.5072345551051591</c:v>
                </c:pt>
                <c:pt idx="67">
                  <c:v>1.5879640622368383</c:v>
                </c:pt>
                <c:pt idx="68">
                  <c:v>1.2609376584479079</c:v>
                </c:pt>
                <c:pt idx="69">
                  <c:v>1.2780667709980533</c:v>
                </c:pt>
                <c:pt idx="70">
                  <c:v>0.9145221355301133</c:v>
                </c:pt>
              </c:numCache>
            </c:numRef>
          </c:val>
        </c:ser>
        <c:ser>
          <c:idx val="2"/>
          <c:order val="2"/>
          <c:tx>
            <c:strRef>
              <c:f>'Рис. 1.11'!$D$2</c:f>
              <c:strCache>
                <c:ptCount val="1"/>
                <c:pt idx="0">
                  <c:v>Краткосрочные рублевые депозиты 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numRef>
              <c:f>'Рис. 1.11'!$A$3:$A$73</c:f>
              <c:numCache>
                <c:formatCode>m/d/yyyy</c:formatCode>
                <c:ptCount val="71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</c:numCache>
            </c:numRef>
          </c:cat>
          <c:val>
            <c:numRef>
              <c:f>'Рис. 1.11'!$D$3:$D$73</c:f>
              <c:numCache>
                <c:formatCode>General</c:formatCode>
                <c:ptCount val="71"/>
                <c:pt idx="0">
                  <c:v>11.617915630634251</c:v>
                </c:pt>
                <c:pt idx="1">
                  <c:v>12.062361498757571</c:v>
                </c:pt>
                <c:pt idx="2">
                  <c:v>12.40356291762525</c:v>
                </c:pt>
                <c:pt idx="3">
                  <c:v>12.734249796744656</c:v>
                </c:pt>
                <c:pt idx="4">
                  <c:v>13.090895367259886</c:v>
                </c:pt>
                <c:pt idx="5">
                  <c:v>12.908298031128387</c:v>
                </c:pt>
                <c:pt idx="6">
                  <c:v>12.794233265441681</c:v>
                </c:pt>
                <c:pt idx="7">
                  <c:v>11.950346281758756</c:v>
                </c:pt>
                <c:pt idx="8">
                  <c:v>12.510303657986451</c:v>
                </c:pt>
                <c:pt idx="9">
                  <c:v>12.234471617803925</c:v>
                </c:pt>
                <c:pt idx="10">
                  <c:v>12.103435693887441</c:v>
                </c:pt>
                <c:pt idx="11">
                  <c:v>11.421853452646893</c:v>
                </c:pt>
                <c:pt idx="12">
                  <c:v>9.4265359613990753</c:v>
                </c:pt>
                <c:pt idx="13">
                  <c:v>7.7773935410614028</c:v>
                </c:pt>
                <c:pt idx="14">
                  <c:v>7.6255140786178179</c:v>
                </c:pt>
                <c:pt idx="15">
                  <c:v>7.6438668695309877</c:v>
                </c:pt>
                <c:pt idx="16">
                  <c:v>7.478855811431516</c:v>
                </c:pt>
                <c:pt idx="17">
                  <c:v>6.6259078235247015</c:v>
                </c:pt>
                <c:pt idx="18">
                  <c:v>6.2467942022714631</c:v>
                </c:pt>
                <c:pt idx="19">
                  <c:v>6.0031490683970397</c:v>
                </c:pt>
                <c:pt idx="20">
                  <c:v>5.3050896149338547</c:v>
                </c:pt>
                <c:pt idx="21">
                  <c:v>4.5956754715933226</c:v>
                </c:pt>
                <c:pt idx="22">
                  <c:v>4.228693871275973</c:v>
                </c:pt>
                <c:pt idx="23">
                  <c:v>3.7476638494219818</c:v>
                </c:pt>
                <c:pt idx="24">
                  <c:v>3.8056248168651967</c:v>
                </c:pt>
                <c:pt idx="25">
                  <c:v>2.5503457044103879</c:v>
                </c:pt>
                <c:pt idx="26">
                  <c:v>1.9921327912895013</c:v>
                </c:pt>
                <c:pt idx="27">
                  <c:v>0.26952225308055233</c:v>
                </c:pt>
                <c:pt idx="28">
                  <c:v>0.13854740873650964</c:v>
                </c:pt>
                <c:pt idx="29">
                  <c:v>0.56645277618334533</c:v>
                </c:pt>
                <c:pt idx="30">
                  <c:v>0.19288225198946285</c:v>
                </c:pt>
                <c:pt idx="31">
                  <c:v>0.63975720791172164</c:v>
                </c:pt>
                <c:pt idx="32">
                  <c:v>1.2441277935830442</c:v>
                </c:pt>
                <c:pt idx="33">
                  <c:v>1.1131097595849666</c:v>
                </c:pt>
                <c:pt idx="34">
                  <c:v>1.4870534647957523</c:v>
                </c:pt>
                <c:pt idx="35">
                  <c:v>0.96719833011045619</c:v>
                </c:pt>
                <c:pt idx="36">
                  <c:v>4.5891487911122901</c:v>
                </c:pt>
                <c:pt idx="37">
                  <c:v>9.8749403948425165</c:v>
                </c:pt>
                <c:pt idx="38">
                  <c:v>13.233339405718461</c:v>
                </c:pt>
                <c:pt idx="39">
                  <c:v>16.362753996541038</c:v>
                </c:pt>
                <c:pt idx="40">
                  <c:v>17.994370532166752</c:v>
                </c:pt>
                <c:pt idx="41">
                  <c:v>19.535848091912627</c:v>
                </c:pt>
                <c:pt idx="42">
                  <c:v>19.727756839576717</c:v>
                </c:pt>
                <c:pt idx="43">
                  <c:v>20.257551424949018</c:v>
                </c:pt>
                <c:pt idx="44">
                  <c:v>20.000225462288366</c:v>
                </c:pt>
                <c:pt idx="45">
                  <c:v>21.147682053382088</c:v>
                </c:pt>
                <c:pt idx="46">
                  <c:v>21.108576301986044</c:v>
                </c:pt>
                <c:pt idx="47">
                  <c:v>21.483141497465724</c:v>
                </c:pt>
                <c:pt idx="48">
                  <c:v>19.640956525044643</c:v>
                </c:pt>
                <c:pt idx="49">
                  <c:v>14.932203728382957</c:v>
                </c:pt>
                <c:pt idx="50">
                  <c:v>12.577732140438128</c:v>
                </c:pt>
                <c:pt idx="51">
                  <c:v>10.910379334047903</c:v>
                </c:pt>
                <c:pt idx="52">
                  <c:v>9.2698969088958769</c:v>
                </c:pt>
                <c:pt idx="53">
                  <c:v>7.827788501562825</c:v>
                </c:pt>
                <c:pt idx="54">
                  <c:v>7.5024829434985492</c:v>
                </c:pt>
                <c:pt idx="55">
                  <c:v>6.5577535224404837</c:v>
                </c:pt>
                <c:pt idx="56">
                  <c:v>6.3512981695849469</c:v>
                </c:pt>
                <c:pt idx="57">
                  <c:v>5.7558438457584415</c:v>
                </c:pt>
                <c:pt idx="58">
                  <c:v>5.4703745638742429</c:v>
                </c:pt>
                <c:pt idx="59">
                  <c:v>5.4018846580854767</c:v>
                </c:pt>
                <c:pt idx="60">
                  <c:v>4.2665499501021751</c:v>
                </c:pt>
                <c:pt idx="61">
                  <c:v>5.1716054554589217</c:v>
                </c:pt>
                <c:pt idx="62">
                  <c:v>5.2776561387809524</c:v>
                </c:pt>
                <c:pt idx="63">
                  <c:v>5.6586041355438299</c:v>
                </c:pt>
                <c:pt idx="64">
                  <c:v>5.4208803553825113</c:v>
                </c:pt>
                <c:pt idx="65">
                  <c:v>5.9675737406623783</c:v>
                </c:pt>
                <c:pt idx="66">
                  <c:v>6.8247195548240045</c:v>
                </c:pt>
                <c:pt idx="67">
                  <c:v>7.0647403692217337</c:v>
                </c:pt>
                <c:pt idx="68">
                  <c:v>7.119021831213761</c:v>
                </c:pt>
                <c:pt idx="69">
                  <c:v>7.3137078623840406</c:v>
                </c:pt>
                <c:pt idx="70">
                  <c:v>7.5947641698576955</c:v>
                </c:pt>
              </c:numCache>
            </c:numRef>
          </c:val>
        </c:ser>
        <c:ser>
          <c:idx val="3"/>
          <c:order val="3"/>
          <c:tx>
            <c:strRef>
              <c:f>'Рис. 1.11'!$E$2</c:f>
              <c:strCache>
                <c:ptCount val="1"/>
                <c:pt idx="0">
                  <c:v>Долгосрочные валютные депозиты 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numRef>
              <c:f>'Рис. 1.11'!$A$3:$A$73</c:f>
              <c:numCache>
                <c:formatCode>m/d/yyyy</c:formatCode>
                <c:ptCount val="71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</c:numCache>
            </c:numRef>
          </c:cat>
          <c:val>
            <c:numRef>
              <c:f>'Рис. 1.11'!$E$3:$E$73</c:f>
              <c:numCache>
                <c:formatCode>General</c:formatCode>
                <c:ptCount val="71"/>
                <c:pt idx="0">
                  <c:v>1.3897813492727733</c:v>
                </c:pt>
                <c:pt idx="1">
                  <c:v>1.4136567255547077</c:v>
                </c:pt>
                <c:pt idx="2">
                  <c:v>1.3374058915602411</c:v>
                </c:pt>
                <c:pt idx="3">
                  <c:v>1.3927884286079135</c:v>
                </c:pt>
                <c:pt idx="4">
                  <c:v>1.0300179001173704</c:v>
                </c:pt>
                <c:pt idx="5">
                  <c:v>0.92387157886996674</c:v>
                </c:pt>
                <c:pt idx="6">
                  <c:v>1.0242740714397975</c:v>
                </c:pt>
                <c:pt idx="7">
                  <c:v>1.2246308493386491</c:v>
                </c:pt>
                <c:pt idx="8">
                  <c:v>1.6468590204063045</c:v>
                </c:pt>
                <c:pt idx="9">
                  <c:v>2.461207685359279</c:v>
                </c:pt>
                <c:pt idx="10">
                  <c:v>2.2060651204189359</c:v>
                </c:pt>
                <c:pt idx="11">
                  <c:v>2.6363237688143792</c:v>
                </c:pt>
                <c:pt idx="12">
                  <c:v>2.7874900105976161</c:v>
                </c:pt>
                <c:pt idx="13">
                  <c:v>2.6637555904491039</c:v>
                </c:pt>
                <c:pt idx="14">
                  <c:v>2.2422969233270882</c:v>
                </c:pt>
                <c:pt idx="15">
                  <c:v>2.5334396845790175</c:v>
                </c:pt>
                <c:pt idx="16">
                  <c:v>2.6095118890059483</c:v>
                </c:pt>
                <c:pt idx="17">
                  <c:v>3.0810980538434172</c:v>
                </c:pt>
                <c:pt idx="18">
                  <c:v>3.0033258414938335</c:v>
                </c:pt>
                <c:pt idx="19">
                  <c:v>3.1953167607730237</c:v>
                </c:pt>
                <c:pt idx="20">
                  <c:v>2.8716858068009903</c:v>
                </c:pt>
                <c:pt idx="21">
                  <c:v>2.8410030584687265</c:v>
                </c:pt>
                <c:pt idx="22">
                  <c:v>2.9737210980519788</c:v>
                </c:pt>
                <c:pt idx="23">
                  <c:v>2.6174605290468858</c:v>
                </c:pt>
                <c:pt idx="24">
                  <c:v>1.7606345544712503</c:v>
                </c:pt>
                <c:pt idx="25">
                  <c:v>1.8866619520250223</c:v>
                </c:pt>
                <c:pt idx="26">
                  <c:v>2.04359192051081</c:v>
                </c:pt>
                <c:pt idx="27">
                  <c:v>1.34436955808187</c:v>
                </c:pt>
                <c:pt idx="28">
                  <c:v>1.113293097519964</c:v>
                </c:pt>
                <c:pt idx="29">
                  <c:v>1.0326777365987134</c:v>
                </c:pt>
                <c:pt idx="30">
                  <c:v>1.2234786137334446</c:v>
                </c:pt>
                <c:pt idx="31">
                  <c:v>0.71121336098756816</c:v>
                </c:pt>
                <c:pt idx="32">
                  <c:v>0.18657655195028822</c:v>
                </c:pt>
                <c:pt idx="33">
                  <c:v>-0.79370334595448067</c:v>
                </c:pt>
                <c:pt idx="34">
                  <c:v>-0.85420777829252459</c:v>
                </c:pt>
                <c:pt idx="35">
                  <c:v>-0.96885193260029312</c:v>
                </c:pt>
                <c:pt idx="36">
                  <c:v>-3.5696321409296794</c:v>
                </c:pt>
                <c:pt idx="37">
                  <c:v>-6.1638335214698552</c:v>
                </c:pt>
                <c:pt idx="38">
                  <c:v>-6.7728056077277081</c:v>
                </c:pt>
                <c:pt idx="39">
                  <c:v>-6.8724341385538805</c:v>
                </c:pt>
                <c:pt idx="40">
                  <c:v>-6.2969905801901938</c:v>
                </c:pt>
                <c:pt idx="41">
                  <c:v>-6.1246469806258865</c:v>
                </c:pt>
                <c:pt idx="42">
                  <c:v>-6.2798003577960184</c:v>
                </c:pt>
                <c:pt idx="43">
                  <c:v>-6.1558944821584989</c:v>
                </c:pt>
                <c:pt idx="44">
                  <c:v>-6.1257718676101662</c:v>
                </c:pt>
                <c:pt idx="45">
                  <c:v>-5.3452585838000823</c:v>
                </c:pt>
                <c:pt idx="46">
                  <c:v>-5.6569047489223347</c:v>
                </c:pt>
                <c:pt idx="47">
                  <c:v>-5.6714350706519729</c:v>
                </c:pt>
                <c:pt idx="48">
                  <c:v>-0.22629799221780258</c:v>
                </c:pt>
                <c:pt idx="49">
                  <c:v>1.7960269605182617</c:v>
                </c:pt>
                <c:pt idx="50">
                  <c:v>3.5076664391094248</c:v>
                </c:pt>
                <c:pt idx="51">
                  <c:v>5.4676722582464024</c:v>
                </c:pt>
                <c:pt idx="52">
                  <c:v>5.8978035145205121</c:v>
                </c:pt>
                <c:pt idx="53">
                  <c:v>5.9448504429031717</c:v>
                </c:pt>
                <c:pt idx="54">
                  <c:v>5.6853590581218976</c:v>
                </c:pt>
                <c:pt idx="55">
                  <c:v>5.8444210587886083</c:v>
                </c:pt>
                <c:pt idx="56">
                  <c:v>5.9159463072116978</c:v>
                </c:pt>
                <c:pt idx="57">
                  <c:v>5.8973757376795639</c:v>
                </c:pt>
                <c:pt idx="58">
                  <c:v>5.6629327364546604</c:v>
                </c:pt>
                <c:pt idx="59">
                  <c:v>5.605006951435155</c:v>
                </c:pt>
                <c:pt idx="60">
                  <c:v>3.4251966623492307</c:v>
                </c:pt>
                <c:pt idx="61">
                  <c:v>3.3941188525120678</c:v>
                </c:pt>
                <c:pt idx="62">
                  <c:v>2.6057541154485211</c:v>
                </c:pt>
                <c:pt idx="63">
                  <c:v>0.72397421843016263</c:v>
                </c:pt>
                <c:pt idx="64">
                  <c:v>0.11678792465433634</c:v>
                </c:pt>
                <c:pt idx="65">
                  <c:v>-0.34721093842174977</c:v>
                </c:pt>
                <c:pt idx="66">
                  <c:v>-0.47156525567116497</c:v>
                </c:pt>
                <c:pt idx="67">
                  <c:v>-0.98663644144724694</c:v>
                </c:pt>
                <c:pt idx="68">
                  <c:v>-1.3072234039236867</c:v>
                </c:pt>
                <c:pt idx="69">
                  <c:v>-1.5464261006883191</c:v>
                </c:pt>
                <c:pt idx="70">
                  <c:v>-1.7050112574839769</c:v>
                </c:pt>
              </c:numCache>
            </c:numRef>
          </c:val>
        </c:ser>
        <c:ser>
          <c:idx val="4"/>
          <c:order val="4"/>
          <c:tx>
            <c:strRef>
              <c:f>'Рис. 1.11'!$F$2</c:f>
              <c:strCache>
                <c:ptCount val="1"/>
                <c:pt idx="0">
                  <c:v>Краткосрочные валютные депозиты 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'Рис. 1.11'!$A$3:$A$73</c:f>
              <c:numCache>
                <c:formatCode>m/d/yyyy</c:formatCode>
                <c:ptCount val="71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</c:numCache>
            </c:numRef>
          </c:cat>
          <c:val>
            <c:numRef>
              <c:f>'Рис. 1.11'!$F$3:$F$73</c:f>
              <c:numCache>
                <c:formatCode>General</c:formatCode>
                <c:ptCount val="71"/>
                <c:pt idx="0">
                  <c:v>0.22047763263359504</c:v>
                </c:pt>
                <c:pt idx="1">
                  <c:v>0.31799397128027618</c:v>
                </c:pt>
                <c:pt idx="2">
                  <c:v>0.56808782688399939</c:v>
                </c:pt>
                <c:pt idx="3">
                  <c:v>0.7433562133244509</c:v>
                </c:pt>
                <c:pt idx="4">
                  <c:v>0.58699775143122856</c:v>
                </c:pt>
                <c:pt idx="5">
                  <c:v>0.60793550297247279</c:v>
                </c:pt>
                <c:pt idx="6">
                  <c:v>0.59364660418207293</c:v>
                </c:pt>
                <c:pt idx="7">
                  <c:v>0.65585109446181633</c:v>
                </c:pt>
                <c:pt idx="8">
                  <c:v>0.84330617063630375</c:v>
                </c:pt>
                <c:pt idx="9">
                  <c:v>1.1180760438532078</c:v>
                </c:pt>
                <c:pt idx="10">
                  <c:v>0.80729708835509517</c:v>
                </c:pt>
                <c:pt idx="11">
                  <c:v>1.0242635170215209</c:v>
                </c:pt>
                <c:pt idx="12">
                  <c:v>1.0410767851784051</c:v>
                </c:pt>
                <c:pt idx="13">
                  <c:v>0.89114588874239598</c:v>
                </c:pt>
                <c:pt idx="14">
                  <c:v>0.37026928640539103</c:v>
                </c:pt>
                <c:pt idx="15">
                  <c:v>9.1392375123085581E-2</c:v>
                </c:pt>
                <c:pt idx="16">
                  <c:v>0.29321742779032589</c:v>
                </c:pt>
                <c:pt idx="17">
                  <c:v>0.30727389896960716</c:v>
                </c:pt>
                <c:pt idx="18">
                  <c:v>0.24996746524887192</c:v>
                </c:pt>
                <c:pt idx="19">
                  <c:v>0.35187889052936655</c:v>
                </c:pt>
                <c:pt idx="20">
                  <c:v>0.24691581973780968</c:v>
                </c:pt>
                <c:pt idx="21">
                  <c:v>0.20740994185743047</c:v>
                </c:pt>
                <c:pt idx="22">
                  <c:v>0.27720559539095668</c:v>
                </c:pt>
                <c:pt idx="23">
                  <c:v>9.1667702754964886E-2</c:v>
                </c:pt>
                <c:pt idx="24">
                  <c:v>0.10943496360557445</c:v>
                </c:pt>
                <c:pt idx="25">
                  <c:v>0.28605036508285531</c:v>
                </c:pt>
                <c:pt idx="26">
                  <c:v>0.66523501665547657</c:v>
                </c:pt>
                <c:pt idx="27">
                  <c:v>0.85623102476958779</c:v>
                </c:pt>
                <c:pt idx="28">
                  <c:v>0.57965488348463678</c:v>
                </c:pt>
                <c:pt idx="29">
                  <c:v>0.65970207458790064</c:v>
                </c:pt>
                <c:pt idx="30">
                  <c:v>0.68481984112613181</c:v>
                </c:pt>
                <c:pt idx="31">
                  <c:v>0.36835879914579917</c:v>
                </c:pt>
                <c:pt idx="32">
                  <c:v>0.18906651782011813</c:v>
                </c:pt>
                <c:pt idx="33">
                  <c:v>-0.16235786967390778</c:v>
                </c:pt>
                <c:pt idx="34">
                  <c:v>-1.4779504439515118E-2</c:v>
                </c:pt>
                <c:pt idx="35">
                  <c:v>-1.4547638214483011E-2</c:v>
                </c:pt>
                <c:pt idx="36">
                  <c:v>2.4725717125160798</c:v>
                </c:pt>
                <c:pt idx="37">
                  <c:v>3.6327222164152828</c:v>
                </c:pt>
                <c:pt idx="38">
                  <c:v>4.0203891517986179</c:v>
                </c:pt>
                <c:pt idx="39">
                  <c:v>4.5312264567434291</c:v>
                </c:pt>
                <c:pt idx="40">
                  <c:v>5.2241723873593831</c:v>
                </c:pt>
                <c:pt idx="41">
                  <c:v>5.4491315865769376</c:v>
                </c:pt>
                <c:pt idx="42">
                  <c:v>5.4418781462111792</c:v>
                </c:pt>
                <c:pt idx="43">
                  <c:v>5.8303495419701727</c:v>
                </c:pt>
                <c:pt idx="44">
                  <c:v>6.5918160669947463</c:v>
                </c:pt>
                <c:pt idx="45">
                  <c:v>7.1161489711538257</c:v>
                </c:pt>
                <c:pt idx="46">
                  <c:v>6.9549444901151443</c:v>
                </c:pt>
                <c:pt idx="47">
                  <c:v>7.3524770695788595</c:v>
                </c:pt>
                <c:pt idx="48">
                  <c:v>2.8088883481929541</c:v>
                </c:pt>
                <c:pt idx="49">
                  <c:v>0.79501993374061442</c:v>
                </c:pt>
                <c:pt idx="50">
                  <c:v>-1.610074628909415</c:v>
                </c:pt>
                <c:pt idx="51">
                  <c:v>-3.7308393845986139</c:v>
                </c:pt>
                <c:pt idx="52">
                  <c:v>-5.0486843011105638</c:v>
                </c:pt>
                <c:pt idx="53">
                  <c:v>-5.6716135161998995</c:v>
                </c:pt>
                <c:pt idx="54">
                  <c:v>-5.4574046168144683</c:v>
                </c:pt>
                <c:pt idx="55">
                  <c:v>-5.4951574910952976</c:v>
                </c:pt>
                <c:pt idx="56">
                  <c:v>-5.5467571184102642</c:v>
                </c:pt>
                <c:pt idx="57">
                  <c:v>-5.305360685642996</c:v>
                </c:pt>
                <c:pt idx="58">
                  <c:v>-5.1817748875343632</c:v>
                </c:pt>
                <c:pt idx="59">
                  <c:v>-5.2342078294094829</c:v>
                </c:pt>
                <c:pt idx="60">
                  <c:v>-3.2024359774462772</c:v>
                </c:pt>
                <c:pt idx="61">
                  <c:v>-2.3857620895514851</c:v>
                </c:pt>
                <c:pt idx="62">
                  <c:v>-1.2069516339105182</c:v>
                </c:pt>
                <c:pt idx="63">
                  <c:v>0.17011313841393785</c:v>
                </c:pt>
                <c:pt idx="64">
                  <c:v>0.85159564527272236</c:v>
                </c:pt>
                <c:pt idx="65">
                  <c:v>1.2426442454711553</c:v>
                </c:pt>
                <c:pt idx="66">
                  <c:v>1.1813449832411755</c:v>
                </c:pt>
                <c:pt idx="67">
                  <c:v>1.3154687647798859</c:v>
                </c:pt>
                <c:pt idx="68">
                  <c:v>1.4747069350380009</c:v>
                </c:pt>
                <c:pt idx="69">
                  <c:v>1.202484220573443</c:v>
                </c:pt>
                <c:pt idx="70">
                  <c:v>1.1219336237693753</c:v>
                </c:pt>
              </c:numCache>
            </c:numRef>
          </c:val>
        </c:ser>
        <c:ser>
          <c:idx val="5"/>
          <c:order val="5"/>
          <c:tx>
            <c:strRef>
              <c:f>'Рис. 1.11'!$G$2</c:f>
              <c:strCache>
                <c:ptCount val="1"/>
                <c:pt idx="0">
                  <c:v>Переоценка валютных депозитов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numRef>
              <c:f>'Рис. 1.11'!$A$3:$A$73</c:f>
              <c:numCache>
                <c:formatCode>m/d/yyyy</c:formatCode>
                <c:ptCount val="71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</c:numCache>
            </c:numRef>
          </c:cat>
          <c:val>
            <c:numRef>
              <c:f>'Рис. 1.11'!$G$3:$G$73</c:f>
              <c:numCache>
                <c:formatCode>General</c:formatCode>
                <c:ptCount val="71"/>
                <c:pt idx="0">
                  <c:v>1.135542818966605</c:v>
                </c:pt>
                <c:pt idx="1">
                  <c:v>0.47602263975963666</c:v>
                </c:pt>
                <c:pt idx="2">
                  <c:v>6.8102880857858709E-3</c:v>
                </c:pt>
                <c:pt idx="3">
                  <c:v>0.6303674442145063</c:v>
                </c:pt>
                <c:pt idx="4">
                  <c:v>1.2952281111631037</c:v>
                </c:pt>
                <c:pt idx="5">
                  <c:v>2.9703961391716223</c:v>
                </c:pt>
                <c:pt idx="6">
                  <c:v>3.1638701679439962</c:v>
                </c:pt>
                <c:pt idx="7">
                  <c:v>2.9955143461442719</c:v>
                </c:pt>
                <c:pt idx="8">
                  <c:v>2.3086819139076358</c:v>
                </c:pt>
                <c:pt idx="9">
                  <c:v>-0.63444628069326536</c:v>
                </c:pt>
                <c:pt idx="10">
                  <c:v>1.1034034058185096</c:v>
                </c:pt>
                <c:pt idx="11">
                  <c:v>-0.17567005756632464</c:v>
                </c:pt>
                <c:pt idx="12">
                  <c:v>-1.1463745528550668</c:v>
                </c:pt>
                <c:pt idx="13">
                  <c:v>-0.22056678756375647</c:v>
                </c:pt>
                <c:pt idx="14">
                  <c:v>1.0956570254291422</c:v>
                </c:pt>
                <c:pt idx="15">
                  <c:v>1.1590981222876007</c:v>
                </c:pt>
                <c:pt idx="16">
                  <c:v>1.2354228578832351</c:v>
                </c:pt>
                <c:pt idx="17">
                  <c:v>-0.54343885202360154</c:v>
                </c:pt>
                <c:pt idx="18">
                  <c:v>-6.6711275770309719E-2</c:v>
                </c:pt>
                <c:pt idx="19">
                  <c:v>0.44253265302823147</c:v>
                </c:pt>
                <c:pt idx="20">
                  <c:v>0.60460088589582262</c:v>
                </c:pt>
                <c:pt idx="21">
                  <c:v>0.92775755843092778</c:v>
                </c:pt>
                <c:pt idx="22">
                  <c:v>0.34863721395588765</c:v>
                </c:pt>
                <c:pt idx="23">
                  <c:v>1.3581315277657986</c:v>
                </c:pt>
                <c:pt idx="24">
                  <c:v>1.4240963301047393</c:v>
                </c:pt>
                <c:pt idx="25">
                  <c:v>3.2523371841751669</c:v>
                </c:pt>
                <c:pt idx="26">
                  <c:v>3.3342505238696223</c:v>
                </c:pt>
                <c:pt idx="27">
                  <c:v>2.7863571465781134</c:v>
                </c:pt>
                <c:pt idx="28">
                  <c:v>2.6203794555553834</c:v>
                </c:pt>
                <c:pt idx="29">
                  <c:v>1.8470822577770021</c:v>
                </c:pt>
                <c:pt idx="30">
                  <c:v>0.53186226824381033</c:v>
                </c:pt>
                <c:pt idx="31">
                  <c:v>1.6228277982183119</c:v>
                </c:pt>
                <c:pt idx="32">
                  <c:v>2.0712382314148527</c:v>
                </c:pt>
                <c:pt idx="33">
                  <c:v>3.9296787454858282</c:v>
                </c:pt>
                <c:pt idx="34">
                  <c:v>6.4007455168833145</c:v>
                </c:pt>
                <c:pt idx="35">
                  <c:v>8.84664939641406</c:v>
                </c:pt>
                <c:pt idx="36">
                  <c:v>12.245809210756857</c:v>
                </c:pt>
                <c:pt idx="37">
                  <c:v>17.828851633811016</c:v>
                </c:pt>
                <c:pt idx="38">
                  <c:v>13.345898517182983</c:v>
                </c:pt>
                <c:pt idx="39">
                  <c:v>12.368501763478026</c:v>
                </c:pt>
                <c:pt idx="40">
                  <c:v>8.691797052881034</c:v>
                </c:pt>
                <c:pt idx="41">
                  <c:v>10.012557359142885</c:v>
                </c:pt>
                <c:pt idx="42">
                  <c:v>12.074074244547138</c:v>
                </c:pt>
                <c:pt idx="43">
                  <c:v>12.540801290302323</c:v>
                </c:pt>
                <c:pt idx="44">
                  <c:v>15.61510565704102</c:v>
                </c:pt>
                <c:pt idx="45">
                  <c:v>13.933572369768921</c:v>
                </c:pt>
                <c:pt idx="46">
                  <c:v>10.79483732550533</c:v>
                </c:pt>
                <c:pt idx="47">
                  <c:v>8.406213003347025</c:v>
                </c:pt>
                <c:pt idx="48">
                  <c:v>8.0521443426111308</c:v>
                </c:pt>
                <c:pt idx="49">
                  <c:v>2.8345411852623554</c:v>
                </c:pt>
                <c:pt idx="50">
                  <c:v>6.3264489690603192</c:v>
                </c:pt>
                <c:pt idx="51">
                  <c:v>4.2360635791582784</c:v>
                </c:pt>
                <c:pt idx="52">
                  <c:v>5.9959669829221625</c:v>
                </c:pt>
                <c:pt idx="53">
                  <c:v>6.1658862605883424</c:v>
                </c:pt>
                <c:pt idx="54">
                  <c:v>4.0354187014564129</c:v>
                </c:pt>
                <c:pt idx="55">
                  <c:v>3.6440241357518679</c:v>
                </c:pt>
                <c:pt idx="56">
                  <c:v>-0.6889813573983915</c:v>
                </c:pt>
                <c:pt idx="57">
                  <c:v>-1.3587758845530256</c:v>
                </c:pt>
                <c:pt idx="58">
                  <c:v>-0.6517382110898281</c:v>
                </c:pt>
                <c:pt idx="59">
                  <c:v>-0.56081519582079842</c:v>
                </c:pt>
                <c:pt idx="60">
                  <c:v>-4.9481219547651847</c:v>
                </c:pt>
                <c:pt idx="61">
                  <c:v>-6.1177269585459824</c:v>
                </c:pt>
                <c:pt idx="62">
                  <c:v>-6.9006520423508526</c:v>
                </c:pt>
                <c:pt idx="63">
                  <c:v>-4.6233035495426957</c:v>
                </c:pt>
                <c:pt idx="64">
                  <c:v>-3.0481828891965814</c:v>
                </c:pt>
                <c:pt idx="65">
                  <c:v>-3.8919949771416356</c:v>
                </c:pt>
                <c:pt idx="66">
                  <c:v>-2.0995147092854398</c:v>
                </c:pt>
                <c:pt idx="67">
                  <c:v>-2.9901553930589229</c:v>
                </c:pt>
                <c:pt idx="68">
                  <c:v>-2.472206593926515</c:v>
                </c:pt>
                <c:pt idx="69">
                  <c:v>-2.0712546040634017</c:v>
                </c:pt>
                <c:pt idx="70">
                  <c:v>-2.0150947524230327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79836928"/>
        <c:axId val="279851008"/>
      </c:barChart>
      <c:lineChart>
        <c:grouping val="standard"/>
        <c:varyColors val="0"/>
        <c:ser>
          <c:idx val="0"/>
          <c:order val="0"/>
          <c:tx>
            <c:strRef>
              <c:f>'Рис. 1.11'!$B$2</c:f>
              <c:strCache>
                <c:ptCount val="1"/>
                <c:pt idx="0">
                  <c:v>Общий прирост, %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cat>
            <c:numRef>
              <c:f>'Рис. 1.11'!$A$3:$A$73</c:f>
              <c:numCache>
                <c:formatCode>m/d/yyyy</c:formatCode>
                <c:ptCount val="71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</c:numCache>
            </c:numRef>
          </c:cat>
          <c:val>
            <c:numRef>
              <c:f>'Рис. 1.11'!$B$3:$B$73</c:f>
              <c:numCache>
                <c:formatCode>General</c:formatCode>
                <c:ptCount val="71"/>
                <c:pt idx="0">
                  <c:v>20.913680890435703</c:v>
                </c:pt>
                <c:pt idx="1">
                  <c:v>19.618203518197653</c:v>
                </c:pt>
                <c:pt idx="2">
                  <c:v>18.877137300589819</c:v>
                </c:pt>
                <c:pt idx="3">
                  <c:v>19.627165124992231</c:v>
                </c:pt>
                <c:pt idx="4">
                  <c:v>19.834731988948629</c:v>
                </c:pt>
                <c:pt idx="5">
                  <c:v>21.683167637374478</c:v>
                </c:pt>
                <c:pt idx="6">
                  <c:v>22.03188552030495</c:v>
                </c:pt>
                <c:pt idx="7">
                  <c:v>20.827843512765032</c:v>
                </c:pt>
                <c:pt idx="8">
                  <c:v>21.557377924075372</c:v>
                </c:pt>
                <c:pt idx="9">
                  <c:v>19.572798270331138</c:v>
                </c:pt>
                <c:pt idx="10">
                  <c:v>21.335038495132764</c:v>
                </c:pt>
                <c:pt idx="11">
                  <c:v>21.451820875303795</c:v>
                </c:pt>
                <c:pt idx="12">
                  <c:v>20.045575208102019</c:v>
                </c:pt>
                <c:pt idx="13">
                  <c:v>20.886115320584263</c:v>
                </c:pt>
                <c:pt idx="14">
                  <c:v>22.06998184402935</c:v>
                </c:pt>
                <c:pt idx="15">
                  <c:v>22.985622628998193</c:v>
                </c:pt>
                <c:pt idx="16">
                  <c:v>24.066322129720419</c:v>
                </c:pt>
                <c:pt idx="17">
                  <c:v>21.726214971596125</c:v>
                </c:pt>
                <c:pt idx="18">
                  <c:v>21.80693164497216</c:v>
                </c:pt>
                <c:pt idx="19">
                  <c:v>23.118518890674402</c:v>
                </c:pt>
                <c:pt idx="20">
                  <c:v>22.357132842630079</c:v>
                </c:pt>
                <c:pt idx="21">
                  <c:v>22.118197159922559</c:v>
                </c:pt>
                <c:pt idx="22">
                  <c:v>21.714632813945499</c:v>
                </c:pt>
                <c:pt idx="23">
                  <c:v>21.039951397368895</c:v>
                </c:pt>
                <c:pt idx="24">
                  <c:v>18.99148330727234</c:v>
                </c:pt>
                <c:pt idx="25">
                  <c:v>18.623293946311392</c:v>
                </c:pt>
                <c:pt idx="26">
                  <c:v>17.447884530729031</c:v>
                </c:pt>
                <c:pt idx="27">
                  <c:v>12.381514461998355</c:v>
                </c:pt>
                <c:pt idx="28">
                  <c:v>10.765360729034112</c:v>
                </c:pt>
                <c:pt idx="29">
                  <c:v>10.042632176200627</c:v>
                </c:pt>
                <c:pt idx="30">
                  <c:v>8.0195021065869057</c:v>
                </c:pt>
                <c:pt idx="31">
                  <c:v>8.3394184577522346</c:v>
                </c:pt>
                <c:pt idx="32">
                  <c:v>8.3127871922393126</c:v>
                </c:pt>
                <c:pt idx="33">
                  <c:v>8.4776698752663915</c:v>
                </c:pt>
                <c:pt idx="34">
                  <c:v>10.10653450407688</c:v>
                </c:pt>
                <c:pt idx="35">
                  <c:v>11.23119714523304</c:v>
                </c:pt>
                <c:pt idx="36">
                  <c:v>9.4240414991129349</c:v>
                </c:pt>
                <c:pt idx="37">
                  <c:v>15.814105586709971</c:v>
                </c:pt>
                <c:pt idx="38">
                  <c:v>12.829927776704665</c:v>
                </c:pt>
                <c:pt idx="39">
                  <c:v>15.268329330068031</c:v>
                </c:pt>
                <c:pt idx="40">
                  <c:v>13.564931934195323</c:v>
                </c:pt>
                <c:pt idx="41">
                  <c:v>15.673023007337017</c:v>
                </c:pt>
                <c:pt idx="42">
                  <c:v>17.806091993989213</c:v>
                </c:pt>
                <c:pt idx="43">
                  <c:v>19.214408538407255</c:v>
                </c:pt>
                <c:pt idx="44">
                  <c:v>22.294357230592745</c:v>
                </c:pt>
                <c:pt idx="45">
                  <c:v>22.647009284093087</c:v>
                </c:pt>
                <c:pt idx="46">
                  <c:v>19.832330673284847</c:v>
                </c:pt>
                <c:pt idx="47">
                  <c:v>18.820687160490767</c:v>
                </c:pt>
                <c:pt idx="48">
                  <c:v>25.132345592853291</c:v>
                </c:pt>
                <c:pt idx="49">
                  <c:v>17.967201702716995</c:v>
                </c:pt>
                <c:pt idx="50">
                  <c:v>20.409465434431784</c:v>
                </c:pt>
                <c:pt idx="51">
                  <c:v>17.943879270162235</c:v>
                </c:pt>
                <c:pt idx="52">
                  <c:v>18.507241159742737</c:v>
                </c:pt>
                <c:pt idx="53">
                  <c:v>18.273817230441193</c:v>
                </c:pt>
                <c:pt idx="54">
                  <c:v>15.937907974924869</c:v>
                </c:pt>
                <c:pt idx="55">
                  <c:v>14.95206351690037</c:v>
                </c:pt>
                <c:pt idx="56">
                  <c:v>10.668622449428655</c:v>
                </c:pt>
                <c:pt idx="57">
                  <c:v>9.9145973201848925</c:v>
                </c:pt>
                <c:pt idx="58">
                  <c:v>10.292516675175634</c:v>
                </c:pt>
                <c:pt idx="59">
                  <c:v>10.157946652788219</c:v>
                </c:pt>
                <c:pt idx="60">
                  <c:v>4.2260283484983452</c:v>
                </c:pt>
                <c:pt idx="61">
                  <c:v>5.3227003954199992</c:v>
                </c:pt>
                <c:pt idx="62">
                  <c:v>4.8091355240703626</c:v>
                </c:pt>
                <c:pt idx="63">
                  <c:v>6.4335198142019934</c:v>
                </c:pt>
                <c:pt idx="64">
                  <c:v>7.0550420069195319</c:v>
                </c:pt>
                <c:pt idx="65">
                  <c:v>5.8969085713258096</c:v>
                </c:pt>
                <c:pt idx="66">
                  <c:v>7.9540648402887548</c:v>
                </c:pt>
                <c:pt idx="67">
                  <c:v>6.0040775888536402</c:v>
                </c:pt>
                <c:pt idx="68">
                  <c:v>6.0889351610845743</c:v>
                </c:pt>
                <c:pt idx="69">
                  <c:v>6.191524007214233</c:v>
                </c:pt>
                <c:pt idx="70">
                  <c:v>5.9280260882598634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836928"/>
        <c:axId val="279851008"/>
      </c:lineChart>
      <c:dateAx>
        <c:axId val="279836928"/>
        <c:scaling>
          <c:orientation val="minMax"/>
        </c:scaling>
        <c:delete val="0"/>
        <c:axPos val="b"/>
        <c:majorGridlines/>
        <c:numFmt formatCode="yyyy" sourceLinked="0"/>
        <c:majorTickMark val="out"/>
        <c:minorTickMark val="none"/>
        <c:tickLblPos val="low"/>
        <c:spPr>
          <a:effectLst/>
        </c:spPr>
        <c:txPr>
          <a:bodyPr anchor="t" anchorCtr="1"/>
          <a:lstStyle/>
          <a:p>
            <a:pPr>
              <a:defRPr sz="1200" u="none" strike="noStrike" baseline="0">
                <a:latin typeface="+mn-lt"/>
                <a:ea typeface="Arial Cyr"/>
                <a:cs typeface="Arial Cyr"/>
              </a:defRPr>
            </a:pPr>
            <a:endParaRPr lang="ru-RU"/>
          </a:p>
        </c:txPr>
        <c:crossAx val="279851008"/>
        <c:crosses val="autoZero"/>
        <c:auto val="0"/>
        <c:lblOffset val="100"/>
        <c:baseTimeUnit val="months"/>
        <c:majorUnit val="1"/>
        <c:majorTimeUnit val="years"/>
      </c:dateAx>
      <c:valAx>
        <c:axId val="279851008"/>
        <c:scaling>
          <c:orientation val="minMax"/>
          <c:min val="-2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200" u="none" strike="noStrike" baseline="0">
                <a:latin typeface="+mn-lt"/>
                <a:ea typeface="Arial Cyr"/>
                <a:cs typeface="Arial Cyr"/>
              </a:defRPr>
            </a:pPr>
            <a:endParaRPr lang="ru-RU"/>
          </a:p>
        </c:txPr>
        <c:crossAx val="279836928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5.5277018383743512E-3"/>
          <c:y val="0.75444619951557812"/>
          <c:w val="0.97996471529294404"/>
          <c:h val="0.19330529965864227"/>
        </c:manualLayout>
      </c:layout>
      <c:overlay val="0"/>
      <c:spPr>
        <a:noFill/>
        <a:ln w="25400">
          <a:noFill/>
        </a:ln>
        <a:effectLst/>
      </c:spPr>
      <c:txPr>
        <a:bodyPr/>
        <a:lstStyle/>
        <a:p>
          <a:pPr>
            <a:defRPr sz="1050" u="none" strike="noStrike" baseline="0">
              <a:latin typeface="+mn-lt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>
                <a:latin typeface="+mn-lt"/>
              </a:defRPr>
            </a:pPr>
            <a:r>
              <a:rPr lang="ru-RU" sz="1800" b="1">
                <a:latin typeface="+mn-lt"/>
              </a:rPr>
              <a:t>Индексы условий кредитования и спроса на кредиты</a:t>
            </a:r>
          </a:p>
        </c:rich>
      </c:tx>
      <c:layout>
        <c:manualLayout>
          <c:xMode val="edge"/>
          <c:yMode val="edge"/>
          <c:x val="0.19675669078523014"/>
          <c:y val="2.16802033604067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893951946975973E-2"/>
          <c:y val="0.10591929667328169"/>
          <c:w val="0.95194697597348787"/>
          <c:h val="0.67760169003264847"/>
        </c:manualLayout>
      </c:layout>
      <c:lineChart>
        <c:grouping val="standard"/>
        <c:varyColors val="0"/>
        <c:ser>
          <c:idx val="0"/>
          <c:order val="0"/>
          <c:tx>
            <c:strRef>
              <c:f>'Рис. 1.12'!$C$7</c:f>
              <c:strCache>
                <c:ptCount val="1"/>
                <c:pt idx="0">
                  <c:v>Условия банковского кредитования населения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'Рис. 1.12'!$A$8:$B$32</c:f>
              <c:multiLvlStrCache>
                <c:ptCount val="25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  <c:pt idx="24">
                    <c:v>2018</c:v>
                  </c:pt>
                </c:lvl>
              </c:multiLvlStrCache>
            </c:multiLvlStrRef>
          </c:cat>
          <c:val>
            <c:numRef>
              <c:f>'Рис. 1.12'!$C$8:$C$32</c:f>
              <c:numCache>
                <c:formatCode>General</c:formatCode>
                <c:ptCount val="25"/>
                <c:pt idx="0">
                  <c:v>-9.1269841269841265</c:v>
                </c:pt>
                <c:pt idx="1">
                  <c:v>-4.1666666666666661</c:v>
                </c:pt>
                <c:pt idx="2">
                  <c:v>7.3196721311475414</c:v>
                </c:pt>
                <c:pt idx="3">
                  <c:v>-0.83844212044716926</c:v>
                </c:pt>
                <c:pt idx="4">
                  <c:v>-0.31859070464767614</c:v>
                </c:pt>
                <c:pt idx="5">
                  <c:v>-5.8010057471264371</c:v>
                </c:pt>
                <c:pt idx="6">
                  <c:v>-4.75</c:v>
                </c:pt>
                <c:pt idx="7">
                  <c:v>-5.075901328273245</c:v>
                </c:pt>
                <c:pt idx="8">
                  <c:v>3.0652722683014786</c:v>
                </c:pt>
                <c:pt idx="9">
                  <c:v>12.5</c:v>
                </c:pt>
                <c:pt idx="10">
                  <c:v>18.040935672514621</c:v>
                </c:pt>
                <c:pt idx="11">
                  <c:v>70.85240274599542</c:v>
                </c:pt>
                <c:pt idx="12">
                  <c:v>6.5026954177897576</c:v>
                </c:pt>
                <c:pt idx="13">
                  <c:v>-28.888888888888889</c:v>
                </c:pt>
                <c:pt idx="14">
                  <c:v>-20.049603174603178</c:v>
                </c:pt>
                <c:pt idx="15">
                  <c:v>-22.719060523938573</c:v>
                </c:pt>
                <c:pt idx="16">
                  <c:v>-10.648148148148149</c:v>
                </c:pt>
                <c:pt idx="17">
                  <c:v>-20.833333333333336</c:v>
                </c:pt>
                <c:pt idx="18">
                  <c:v>-27.695121951219512</c:v>
                </c:pt>
                <c:pt idx="19">
                  <c:v>-35.886912904696764</c:v>
                </c:pt>
                <c:pt idx="20">
                  <c:v>-24.797077922077925</c:v>
                </c:pt>
                <c:pt idx="21">
                  <c:v>-31.053223388305849</c:v>
                </c:pt>
                <c:pt idx="22">
                  <c:v>-33.319805194805191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1.12'!$D$7</c:f>
              <c:strCache>
                <c:ptCount val="1"/>
                <c:pt idx="0">
                  <c:v>Спрос населения на кредиты</c:v>
                </c:pt>
              </c:strCache>
            </c:strRef>
          </c:tx>
          <c:spPr>
            <a:ln w="38100">
              <a:solidFill>
                <a:srgbClr val="FFCC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multiLvlStrRef>
              <c:f>'Рис. 1.12'!$A$8:$B$32</c:f>
              <c:multiLvlStrCache>
                <c:ptCount val="25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  <c:pt idx="24">
                    <c:v>2018</c:v>
                  </c:pt>
                </c:lvl>
              </c:multiLvlStrCache>
            </c:multiLvlStrRef>
          </c:cat>
          <c:val>
            <c:numRef>
              <c:f>'Рис. 1.12'!$D$8:$D$32</c:f>
              <c:numCache>
                <c:formatCode>General</c:formatCode>
                <c:ptCount val="25"/>
                <c:pt idx="0">
                  <c:v>12.234201856843367</c:v>
                </c:pt>
                <c:pt idx="1">
                  <c:v>17.041869547575573</c:v>
                </c:pt>
                <c:pt idx="2">
                  <c:v>14.291030388259777</c:v>
                </c:pt>
                <c:pt idx="3">
                  <c:v>13.134701159678858</c:v>
                </c:pt>
                <c:pt idx="4">
                  <c:v>1.8533649036216899</c:v>
                </c:pt>
                <c:pt idx="5">
                  <c:v>12.210712952594253</c:v>
                </c:pt>
                <c:pt idx="6">
                  <c:v>15.149717514124294</c:v>
                </c:pt>
                <c:pt idx="7">
                  <c:v>7.1513282732447809</c:v>
                </c:pt>
                <c:pt idx="8">
                  <c:v>0.67169540229885083</c:v>
                </c:pt>
                <c:pt idx="9">
                  <c:v>0.17648160959298975</c:v>
                </c:pt>
                <c:pt idx="10">
                  <c:v>-4.3859649122807021</c:v>
                </c:pt>
                <c:pt idx="11">
                  <c:v>-8.2589285714285712</c:v>
                </c:pt>
                <c:pt idx="12">
                  <c:v>-46.505628517823638</c:v>
                </c:pt>
                <c:pt idx="13">
                  <c:v>17.617845117845118</c:v>
                </c:pt>
                <c:pt idx="14">
                  <c:v>15.861441798941799</c:v>
                </c:pt>
                <c:pt idx="15">
                  <c:v>9.5069327265599703</c:v>
                </c:pt>
                <c:pt idx="16">
                  <c:v>-1.066561844863732</c:v>
                </c:pt>
                <c:pt idx="17">
                  <c:v>15.134803921568627</c:v>
                </c:pt>
                <c:pt idx="18">
                  <c:v>19.377659574468083</c:v>
                </c:pt>
                <c:pt idx="19">
                  <c:v>18.058853976373157</c:v>
                </c:pt>
                <c:pt idx="20">
                  <c:v>-11.101752021563343</c:v>
                </c:pt>
                <c:pt idx="21">
                  <c:v>24.842824799721352</c:v>
                </c:pt>
                <c:pt idx="22">
                  <c:v>19.364990127248795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1.12'!$E$7</c:f>
              <c:strCache>
                <c:ptCount val="1"/>
              </c:strCache>
            </c:strRef>
          </c:tx>
          <c:spPr>
            <a:ln w="38100">
              <a:solidFill>
                <a:srgbClr val="000080"/>
              </a:solidFill>
              <a:prstDash val="sysDash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'Рис. 1.12'!$A$8:$B$32</c:f>
              <c:multiLvlStrCache>
                <c:ptCount val="25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  <c:pt idx="24">
                    <c:v>2018</c:v>
                  </c:pt>
                </c:lvl>
              </c:multiLvlStrCache>
            </c:multiLvlStrRef>
          </c:cat>
          <c:val>
            <c:numRef>
              <c:f>'Рис. 1.12'!$E$8:$E$32</c:f>
              <c:numCache>
                <c:formatCode>General</c:formatCode>
                <c:ptCount val="25"/>
                <c:pt idx="22">
                  <c:v>-33.319805194805191</c:v>
                </c:pt>
                <c:pt idx="23">
                  <c:v>-22.612126245847175</c:v>
                </c:pt>
                <c:pt idx="24">
                  <c:v>-14.970930232558139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1.12'!$F$7</c:f>
              <c:strCache>
                <c:ptCount val="1"/>
              </c:strCache>
            </c:strRef>
          </c:tx>
          <c:spPr>
            <a:ln w="38100">
              <a:solidFill>
                <a:srgbClr val="FFCC00"/>
              </a:solidFill>
              <a:prstDash val="sysDash"/>
            </a:ln>
          </c:spPr>
          <c:marker>
            <c:symbol val="diamond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multiLvlStrRef>
              <c:f>'Рис. 1.12'!$A$8:$B$32</c:f>
              <c:multiLvlStrCache>
                <c:ptCount val="25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  <c:pt idx="24">
                    <c:v>2018</c:v>
                  </c:pt>
                </c:lvl>
              </c:multiLvlStrCache>
            </c:multiLvlStrRef>
          </c:cat>
          <c:val>
            <c:numRef>
              <c:f>'Рис. 1.12'!$F$8:$F$32</c:f>
              <c:numCache>
                <c:formatCode>General</c:formatCode>
                <c:ptCount val="25"/>
                <c:pt idx="22">
                  <c:v>19.364990127248795</c:v>
                </c:pt>
                <c:pt idx="23">
                  <c:v>31.592607973421927</c:v>
                </c:pt>
                <c:pt idx="24">
                  <c:v>7.5996677740863783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'Рис. 1.12'!$G$7</c:f>
              <c:strCache>
                <c:ptCount val="1"/>
                <c:pt idx="0">
                  <c:v>Условия банковского кредитования крупных компаний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cat>
            <c:multiLvlStrRef>
              <c:f>'Рис. 1.12'!$A$8:$B$32</c:f>
              <c:multiLvlStrCache>
                <c:ptCount val="25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  <c:pt idx="24">
                    <c:v>2018</c:v>
                  </c:pt>
                </c:lvl>
              </c:multiLvlStrCache>
            </c:multiLvlStrRef>
          </c:cat>
          <c:val>
            <c:numRef>
              <c:f>'Рис. 1.12'!$G$8:$G$32</c:f>
              <c:numCache>
                <c:formatCode>General</c:formatCode>
                <c:ptCount val="25"/>
                <c:pt idx="0">
                  <c:v>4.838709677419355</c:v>
                </c:pt>
                <c:pt idx="1">
                  <c:v>8.7301587301587293</c:v>
                </c:pt>
                <c:pt idx="2">
                  <c:v>13.934426229508196</c:v>
                </c:pt>
                <c:pt idx="3">
                  <c:v>2.5423728813559321</c:v>
                </c:pt>
                <c:pt idx="4">
                  <c:v>0</c:v>
                </c:pt>
                <c:pt idx="5">
                  <c:v>-3.5087719298245612</c:v>
                </c:pt>
                <c:pt idx="6">
                  <c:v>-1.7241379310344827</c:v>
                </c:pt>
                <c:pt idx="7">
                  <c:v>4.918032786885246</c:v>
                </c:pt>
                <c:pt idx="8">
                  <c:v>20.17543859649123</c:v>
                </c:pt>
                <c:pt idx="9">
                  <c:v>21.551724137931036</c:v>
                </c:pt>
                <c:pt idx="10">
                  <c:v>32.407407407407405</c:v>
                </c:pt>
                <c:pt idx="11">
                  <c:v>65.178571428571431</c:v>
                </c:pt>
                <c:pt idx="12">
                  <c:v>20.37037037037037</c:v>
                </c:pt>
                <c:pt idx="13">
                  <c:v>-5.5555555555555554</c:v>
                </c:pt>
                <c:pt idx="14">
                  <c:v>-3.7735849056603774</c:v>
                </c:pt>
                <c:pt idx="15">
                  <c:v>3.8461538461538463</c:v>
                </c:pt>
                <c:pt idx="16">
                  <c:v>3</c:v>
                </c:pt>
                <c:pt idx="17">
                  <c:v>-5</c:v>
                </c:pt>
                <c:pt idx="18">
                  <c:v>-5.1020408163265305</c:v>
                </c:pt>
                <c:pt idx="19">
                  <c:v>-11.224489795918368</c:v>
                </c:pt>
                <c:pt idx="20">
                  <c:v>-11.538461538461538</c:v>
                </c:pt>
                <c:pt idx="21">
                  <c:v>-12.962962962962964</c:v>
                </c:pt>
                <c:pt idx="22">
                  <c:v>-18.26923076923077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'Рис. 1.12'!$H$7</c:f>
              <c:strCache>
                <c:ptCount val="1"/>
                <c:pt idx="0">
                  <c:v>Спрос крупных компаний на кредиты</c:v>
                </c:pt>
              </c:strCache>
            </c:strRef>
          </c:tx>
          <c:spPr>
            <a:ln w="38100">
              <a:solidFill>
                <a:srgbClr val="FF66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multiLvlStrRef>
              <c:f>'Рис. 1.12'!$A$8:$B$32</c:f>
              <c:multiLvlStrCache>
                <c:ptCount val="25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  <c:pt idx="24">
                    <c:v>2018</c:v>
                  </c:pt>
                </c:lvl>
              </c:multiLvlStrCache>
            </c:multiLvlStrRef>
          </c:cat>
          <c:val>
            <c:numRef>
              <c:f>'Рис. 1.12'!$H$8:$H$32</c:f>
              <c:numCache>
                <c:formatCode>General</c:formatCode>
                <c:ptCount val="25"/>
                <c:pt idx="0">
                  <c:v>4.032258064516129</c:v>
                </c:pt>
                <c:pt idx="1">
                  <c:v>11.552739375320019</c:v>
                </c:pt>
                <c:pt idx="2">
                  <c:v>7.1186440677966107</c:v>
                </c:pt>
                <c:pt idx="3">
                  <c:v>3.8135593220338979</c:v>
                </c:pt>
                <c:pt idx="4">
                  <c:v>-5.7017543859649127</c:v>
                </c:pt>
                <c:pt idx="5">
                  <c:v>0.8771929824561403</c:v>
                </c:pt>
                <c:pt idx="6">
                  <c:v>0.86206896551724155</c:v>
                </c:pt>
                <c:pt idx="7">
                  <c:v>3.6885245901639343</c:v>
                </c:pt>
                <c:pt idx="8">
                  <c:v>-3.070175438596491</c:v>
                </c:pt>
                <c:pt idx="9">
                  <c:v>2.5862068965517242</c:v>
                </c:pt>
                <c:pt idx="10">
                  <c:v>3.2407407407407405</c:v>
                </c:pt>
                <c:pt idx="11">
                  <c:v>-7.5892857142857144</c:v>
                </c:pt>
                <c:pt idx="12">
                  <c:v>-6.481481481481481</c:v>
                </c:pt>
                <c:pt idx="13">
                  <c:v>13.425925925925927</c:v>
                </c:pt>
                <c:pt idx="14">
                  <c:v>1.4150943396226414</c:v>
                </c:pt>
                <c:pt idx="15">
                  <c:v>2.8846153846153846</c:v>
                </c:pt>
                <c:pt idx="16">
                  <c:v>-5</c:v>
                </c:pt>
                <c:pt idx="17">
                  <c:v>2.5</c:v>
                </c:pt>
                <c:pt idx="18">
                  <c:v>-1.5625</c:v>
                </c:pt>
                <c:pt idx="19">
                  <c:v>6.1649659863945576</c:v>
                </c:pt>
                <c:pt idx="20">
                  <c:v>1.4234539969834086</c:v>
                </c:pt>
                <c:pt idx="21">
                  <c:v>13.967505241090146</c:v>
                </c:pt>
                <c:pt idx="22">
                  <c:v>11.192307692307693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'Рис. 1.12'!$I$7</c:f>
              <c:strCache>
                <c:ptCount val="1"/>
              </c:strCache>
            </c:strRef>
          </c:tx>
          <c:spPr>
            <a:ln w="38100">
              <a:solidFill>
                <a:srgbClr val="00FFFF"/>
              </a:solidFill>
              <a:prstDash val="sysDash"/>
            </a:ln>
          </c:spPr>
          <c:marker>
            <c:symbol val="square"/>
            <c:size val="6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cat>
            <c:multiLvlStrRef>
              <c:f>'Рис. 1.12'!$A$8:$B$32</c:f>
              <c:multiLvlStrCache>
                <c:ptCount val="25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  <c:pt idx="24">
                    <c:v>2018</c:v>
                  </c:pt>
                </c:lvl>
              </c:multiLvlStrCache>
            </c:multiLvlStrRef>
          </c:cat>
          <c:val>
            <c:numRef>
              <c:f>'Рис. 1.12'!$I$8:$I$32</c:f>
              <c:numCache>
                <c:formatCode>General</c:formatCode>
                <c:ptCount val="25"/>
                <c:pt idx="22">
                  <c:v>-18.26923076923077</c:v>
                </c:pt>
                <c:pt idx="23">
                  <c:v>-11.538461538461538</c:v>
                </c:pt>
                <c:pt idx="24">
                  <c:v>-10.576923076923077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'Рис. 1.12'!$J$7</c:f>
              <c:strCache>
                <c:ptCount val="1"/>
              </c:strCache>
            </c:strRef>
          </c:tx>
          <c:spPr>
            <a:ln w="38100">
              <a:solidFill>
                <a:srgbClr val="FF6600"/>
              </a:solidFill>
              <a:prstDash val="sysDash"/>
            </a:ln>
          </c:spPr>
          <c:marker>
            <c:symbol val="square"/>
            <c:size val="6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multiLvlStrRef>
              <c:f>'Рис. 1.12'!$A$8:$B$32</c:f>
              <c:multiLvlStrCache>
                <c:ptCount val="25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  <c:pt idx="24">
                    <c:v>2018</c:v>
                  </c:pt>
                </c:lvl>
              </c:multiLvlStrCache>
            </c:multiLvlStrRef>
          </c:cat>
          <c:val>
            <c:numRef>
              <c:f>'Рис. 1.12'!$J$8:$J$32</c:f>
              <c:numCache>
                <c:formatCode>General</c:formatCode>
                <c:ptCount val="25"/>
                <c:pt idx="22">
                  <c:v>11.192307692307693</c:v>
                </c:pt>
                <c:pt idx="23">
                  <c:v>16.346153846153847</c:v>
                </c:pt>
                <c:pt idx="24">
                  <c:v>9.615384615384615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9959040"/>
        <c:axId val="279960960"/>
      </c:lineChart>
      <c:catAx>
        <c:axId val="27995904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200">
                <a:latin typeface="+mn-lt"/>
              </a:defRPr>
            </a:pPr>
            <a:endParaRPr lang="ru-RU"/>
          </a:p>
        </c:txPr>
        <c:crossAx val="279960960"/>
        <c:crosses val="autoZero"/>
        <c:auto val="0"/>
        <c:lblAlgn val="ctr"/>
        <c:lblOffset val="100"/>
        <c:tickLblSkip val="1"/>
        <c:tickMarkSkip val="4"/>
        <c:noMultiLvlLbl val="0"/>
      </c:catAx>
      <c:valAx>
        <c:axId val="2799609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+mn-lt"/>
              </a:defRPr>
            </a:pPr>
            <a:endParaRPr lang="ru-RU"/>
          </a:p>
        </c:txPr>
        <c:crossAx val="2799590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9.7740440337121828E-2"/>
          <c:y val="0.89420737042016085"/>
          <c:w val="0.89115445613809463"/>
          <c:h val="6.024388226746983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>
              <a:latin typeface="+mn-lt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 pitchFamily="34" charset="0"/>
          <a:ea typeface="Arial Cyr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'Рис. 1.13'!$A$1</c:f>
          <c:strCache>
            <c:ptCount val="1"/>
            <c:pt idx="0">
              <c:v>Индексы изменения отдельных условий кредитования заемщиков в III квартале 2017 года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9840690283775902"/>
          <c:y val="0.15979183280481749"/>
          <c:w val="0.72244652361997352"/>
          <c:h val="0.7336493198253266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'Рис. 1.13'!$B$3</c:f>
              <c:strCache>
                <c:ptCount val="1"/>
                <c:pt idx="0">
                  <c:v>Крупные компании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'Рис. 1.13'!$A$4:$A$11</c:f>
              <c:strCache>
                <c:ptCount val="8"/>
                <c:pt idx="0">
                  <c:v>Размер кредита</c:v>
                </c:pt>
                <c:pt idx="1">
                  <c:v>Срок кредита</c:v>
                </c:pt>
                <c:pt idx="2">
                  <c:v>Процентная ставка</c:v>
                </c:pt>
                <c:pt idx="3">
                  <c:v>Дополнительные комиссии</c:v>
                </c:pt>
                <c:pt idx="4">
                  <c:v>Требования к заемщику</c:v>
                </c:pt>
                <c:pt idx="5">
                  <c:v>Требования к обеспечению</c:v>
                </c:pt>
                <c:pt idx="6">
                  <c:v>Спектр направлений кредитования</c:v>
                </c:pt>
                <c:pt idx="7">
                  <c:v>Другие условия</c:v>
                </c:pt>
              </c:strCache>
            </c:strRef>
          </c:cat>
          <c:val>
            <c:numRef>
              <c:f>'Рис. 1.13'!$B$4:$B$11</c:f>
              <c:numCache>
                <c:formatCode>General</c:formatCode>
                <c:ptCount val="8"/>
                <c:pt idx="0">
                  <c:v>-0.1</c:v>
                </c:pt>
                <c:pt idx="1">
                  <c:v>-3.8461538461538463</c:v>
                </c:pt>
                <c:pt idx="2">
                  <c:v>-31</c:v>
                </c:pt>
                <c:pt idx="3">
                  <c:v>-0.1</c:v>
                </c:pt>
                <c:pt idx="4">
                  <c:v>1.9230769230769231</c:v>
                </c:pt>
                <c:pt idx="5">
                  <c:v>-0.96153846153846156</c:v>
                </c:pt>
                <c:pt idx="6">
                  <c:v>-1.9230769230769231</c:v>
                </c:pt>
                <c:pt idx="7">
                  <c:v>1.3513513513513513</c:v>
                </c:pt>
              </c:numCache>
            </c:numRef>
          </c:val>
        </c:ser>
        <c:ser>
          <c:idx val="1"/>
          <c:order val="1"/>
          <c:tx>
            <c:strRef>
              <c:f>'Рис. 1.13'!$C$3</c:f>
              <c:strCache>
                <c:ptCount val="1"/>
                <c:pt idx="0">
                  <c:v>Малое и среднее предпринимательство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'Рис. 1.13'!$A$4:$A$11</c:f>
              <c:strCache>
                <c:ptCount val="8"/>
                <c:pt idx="0">
                  <c:v>Размер кредита</c:v>
                </c:pt>
                <c:pt idx="1">
                  <c:v>Срок кредита</c:v>
                </c:pt>
                <c:pt idx="2">
                  <c:v>Процентная ставка</c:v>
                </c:pt>
                <c:pt idx="3">
                  <c:v>Дополнительные комиссии</c:v>
                </c:pt>
                <c:pt idx="4">
                  <c:v>Требования к заемщику</c:v>
                </c:pt>
                <c:pt idx="5">
                  <c:v>Требования к обеспечению</c:v>
                </c:pt>
                <c:pt idx="6">
                  <c:v>Спектр направлений кредитования</c:v>
                </c:pt>
                <c:pt idx="7">
                  <c:v>Другие условия</c:v>
                </c:pt>
              </c:strCache>
            </c:strRef>
          </c:cat>
          <c:val>
            <c:numRef>
              <c:f>'Рис. 1.13'!$C$4:$C$11</c:f>
              <c:numCache>
                <c:formatCode>General</c:formatCode>
                <c:ptCount val="8"/>
                <c:pt idx="0">
                  <c:v>-1.9607843137254901</c:v>
                </c:pt>
                <c:pt idx="1">
                  <c:v>-3.9215686274509802</c:v>
                </c:pt>
                <c:pt idx="2">
                  <c:v>-28</c:v>
                </c:pt>
                <c:pt idx="3">
                  <c:v>-1.0638297872340425</c:v>
                </c:pt>
                <c:pt idx="4">
                  <c:v>1.9607843137254901</c:v>
                </c:pt>
                <c:pt idx="5">
                  <c:v>-5.882352941176471</c:v>
                </c:pt>
                <c:pt idx="6">
                  <c:v>-3.9215686274509802</c:v>
                </c:pt>
                <c:pt idx="7">
                  <c:v>-0.1</c:v>
                </c:pt>
              </c:numCache>
            </c:numRef>
          </c:val>
        </c:ser>
        <c:ser>
          <c:idx val="2"/>
          <c:order val="2"/>
          <c:tx>
            <c:strRef>
              <c:f>'Рис. 1.13'!$D$3</c:f>
              <c:strCache>
                <c:ptCount val="1"/>
                <c:pt idx="0">
                  <c:v>Ипотека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'Рис. 1.13'!$A$4:$A$11</c:f>
              <c:strCache>
                <c:ptCount val="8"/>
                <c:pt idx="0">
                  <c:v>Размер кредита</c:v>
                </c:pt>
                <c:pt idx="1">
                  <c:v>Срок кредита</c:v>
                </c:pt>
                <c:pt idx="2">
                  <c:v>Процентная ставка</c:v>
                </c:pt>
                <c:pt idx="3">
                  <c:v>Дополнительные комиссии</c:v>
                </c:pt>
                <c:pt idx="4">
                  <c:v>Требования к заемщику</c:v>
                </c:pt>
                <c:pt idx="5">
                  <c:v>Требования к обеспечению</c:v>
                </c:pt>
                <c:pt idx="6">
                  <c:v>Спектр направлений кредитования</c:v>
                </c:pt>
                <c:pt idx="7">
                  <c:v>Другие условия</c:v>
                </c:pt>
              </c:strCache>
            </c:strRef>
          </c:cat>
          <c:val>
            <c:numRef>
              <c:f>'Рис. 1.13'!$D$4:$D$11</c:f>
              <c:numCache>
                <c:formatCode>General</c:formatCode>
                <c:ptCount val="8"/>
                <c:pt idx="0">
                  <c:v>-2.2727272727272729</c:v>
                </c:pt>
                <c:pt idx="1">
                  <c:v>-2.2727272727272729</c:v>
                </c:pt>
                <c:pt idx="2">
                  <c:v>-31.818181818181817</c:v>
                </c:pt>
                <c:pt idx="3">
                  <c:v>-0.1</c:v>
                </c:pt>
                <c:pt idx="4">
                  <c:v>-3.4090909090909092</c:v>
                </c:pt>
                <c:pt idx="5">
                  <c:v>-1.1363636363636365</c:v>
                </c:pt>
                <c:pt idx="6">
                  <c:v>-2.2727272727272729</c:v>
                </c:pt>
                <c:pt idx="7">
                  <c:v>-6.25</c:v>
                </c:pt>
              </c:numCache>
            </c:numRef>
          </c:val>
        </c:ser>
        <c:ser>
          <c:idx val="3"/>
          <c:order val="3"/>
          <c:tx>
            <c:strRef>
              <c:f>'Рис. 1.13'!$E$3</c:f>
              <c:strCache>
                <c:ptCount val="1"/>
                <c:pt idx="0">
                  <c:v>Потребкредитование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'Рис. 1.13'!$A$4:$A$11</c:f>
              <c:strCache>
                <c:ptCount val="8"/>
                <c:pt idx="0">
                  <c:v>Размер кредита</c:v>
                </c:pt>
                <c:pt idx="1">
                  <c:v>Срок кредита</c:v>
                </c:pt>
                <c:pt idx="2">
                  <c:v>Процентная ставка</c:v>
                </c:pt>
                <c:pt idx="3">
                  <c:v>Дополнительные комиссии</c:v>
                </c:pt>
                <c:pt idx="4">
                  <c:v>Требования к заемщику</c:v>
                </c:pt>
                <c:pt idx="5">
                  <c:v>Требования к обеспечению</c:v>
                </c:pt>
                <c:pt idx="6">
                  <c:v>Спектр направлений кредитования</c:v>
                </c:pt>
                <c:pt idx="7">
                  <c:v>Другие условия</c:v>
                </c:pt>
              </c:strCache>
            </c:strRef>
          </c:cat>
          <c:val>
            <c:numRef>
              <c:f>'Рис. 1.13'!$E$4:$E$11</c:f>
              <c:numCache>
                <c:formatCode>General</c:formatCode>
                <c:ptCount val="8"/>
                <c:pt idx="0">
                  <c:v>-7.2727272727272725</c:v>
                </c:pt>
                <c:pt idx="1">
                  <c:v>-3.6363636363636362</c:v>
                </c:pt>
                <c:pt idx="2">
                  <c:v>-32.142857142857146</c:v>
                </c:pt>
                <c:pt idx="3">
                  <c:v>-0.1</c:v>
                </c:pt>
                <c:pt idx="4">
                  <c:v>-0.1</c:v>
                </c:pt>
                <c:pt idx="5">
                  <c:v>-0.90909090909090906</c:v>
                </c:pt>
                <c:pt idx="6">
                  <c:v>-2.7272727272727271</c:v>
                </c:pt>
                <c:pt idx="7">
                  <c:v>-6.5789473684210522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80430848"/>
        <c:axId val="280453120"/>
      </c:barChart>
      <c:catAx>
        <c:axId val="280430848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0453120"/>
        <c:crosses val="autoZero"/>
        <c:auto val="1"/>
        <c:lblAlgn val="ctr"/>
        <c:lblOffset val="100"/>
        <c:noMultiLvlLbl val="0"/>
      </c:catAx>
      <c:valAx>
        <c:axId val="28045312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043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584793271395524"/>
          <c:y val="0.94430087032564869"/>
          <c:w val="0.70841234919024965"/>
          <c:h val="4.32303685029929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'Рис. 1.14'!$A$3</c:f>
          <c:strCache>
            <c:ptCount val="1"/>
            <c:pt idx="0">
              <c:v>Годовое изменение операций банков с населением*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3.8814261396666688E-2"/>
          <c:y val="0.14158018967764727"/>
          <c:w val="0.94866409047087275"/>
          <c:h val="0.6487801744964287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'Рис. 1.14'!$A$8</c:f>
              <c:strCache>
                <c:ptCount val="1"/>
                <c:pt idx="0">
                  <c:v>Ипотечные кредиты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25400">
              <a:noFill/>
            </a:ln>
          </c:spPr>
          <c:invertIfNegative val="0"/>
          <c:cat>
            <c:numRef>
              <c:f>'Рис. 1.14'!$B$7:$CR$7</c:f>
              <c:numCache>
                <c:formatCode>General</c:formatCode>
                <c:ptCount val="95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</c:numCache>
            </c:numRef>
          </c:cat>
          <c:val>
            <c:numRef>
              <c:f>'Рис. 1.14'!$B$8:$CR$8</c:f>
              <c:numCache>
                <c:formatCode>General</c:formatCode>
                <c:ptCount val="95"/>
                <c:pt idx="0">
                  <c:v>-8.2024666999999996E-2</c:v>
                </c:pt>
                <c:pt idx="1">
                  <c:v>-0.11970225400000001</c:v>
                </c:pt>
                <c:pt idx="2">
                  <c:v>-0.11710249900000003</c:v>
                </c:pt>
                <c:pt idx="3">
                  <c:v>-7.8523348000000007E-2</c:v>
                </c:pt>
                <c:pt idx="4">
                  <c:v>-6.0802098999999984E-2</c:v>
                </c:pt>
                <c:pt idx="5">
                  <c:v>-1.8035706000000006E-2</c:v>
                </c:pt>
                <c:pt idx="6">
                  <c:v>-4.5156500000000224E-4</c:v>
                </c:pt>
                <c:pt idx="7">
                  <c:v>7.1376839999999983E-3</c:v>
                </c:pt>
                <c:pt idx="8">
                  <c:v>2.6026680999999996E-2</c:v>
                </c:pt>
                <c:pt idx="9">
                  <c:v>5.8003550000000001E-2</c:v>
                </c:pt>
                <c:pt idx="10">
                  <c:v>8.1699180999999996E-2</c:v>
                </c:pt>
                <c:pt idx="11">
                  <c:v>0.10297475899999999</c:v>
                </c:pt>
                <c:pt idx="12">
                  <c:v>0.119329096</c:v>
                </c:pt>
                <c:pt idx="13">
                  <c:v>0.112518468</c:v>
                </c:pt>
                <c:pt idx="14">
                  <c:v>0.130379459</c:v>
                </c:pt>
                <c:pt idx="15">
                  <c:v>0.14955221800000001</c:v>
                </c:pt>
                <c:pt idx="16">
                  <c:v>0.16000450799999999</c:v>
                </c:pt>
                <c:pt idx="17">
                  <c:v>0.17648618899999999</c:v>
                </c:pt>
                <c:pt idx="18">
                  <c:v>0.182596273</c:v>
                </c:pt>
                <c:pt idx="19">
                  <c:v>0.220221519</c:v>
                </c:pt>
                <c:pt idx="20">
                  <c:v>0.24165657999999998</c:v>
                </c:pt>
                <c:pt idx="21">
                  <c:v>0.27460989899999999</c:v>
                </c:pt>
                <c:pt idx="22">
                  <c:v>0.27722620600000003</c:v>
                </c:pt>
                <c:pt idx="23">
                  <c:v>0.29765910099999998</c:v>
                </c:pt>
                <c:pt idx="24">
                  <c:v>0.33215870799999997</c:v>
                </c:pt>
                <c:pt idx="25">
                  <c:v>0.33004528799999999</c:v>
                </c:pt>
                <c:pt idx="26">
                  <c:v>0.33647550700000001</c:v>
                </c:pt>
                <c:pt idx="27">
                  <c:v>0.35981109399999994</c:v>
                </c:pt>
                <c:pt idx="28">
                  <c:v>0.39017993299999998</c:v>
                </c:pt>
                <c:pt idx="29">
                  <c:v>0.41817542399999996</c:v>
                </c:pt>
                <c:pt idx="30">
                  <c:v>0.44914803599999992</c:v>
                </c:pt>
                <c:pt idx="31">
                  <c:v>0.44505434300000002</c:v>
                </c:pt>
                <c:pt idx="32">
                  <c:v>0.46128660699999996</c:v>
                </c:pt>
                <c:pt idx="33">
                  <c:v>0.44898996599999991</c:v>
                </c:pt>
                <c:pt idx="34">
                  <c:v>0.49077589900000002</c:v>
                </c:pt>
                <c:pt idx="35">
                  <c:v>0.49078984899999994</c:v>
                </c:pt>
                <c:pt idx="36">
                  <c:v>0.48718948200000001</c:v>
                </c:pt>
                <c:pt idx="37">
                  <c:v>0.50032167800000005</c:v>
                </c:pt>
                <c:pt idx="38">
                  <c:v>0.52114178200000005</c:v>
                </c:pt>
                <c:pt idx="39">
                  <c:v>0.5196690650000001</c:v>
                </c:pt>
                <c:pt idx="40">
                  <c:v>0.53633523999999999</c:v>
                </c:pt>
                <c:pt idx="41">
                  <c:v>0.52948984200000004</c:v>
                </c:pt>
                <c:pt idx="42">
                  <c:v>0.54607209499999998</c:v>
                </c:pt>
                <c:pt idx="43">
                  <c:v>0.56877726900000003</c:v>
                </c:pt>
                <c:pt idx="44">
                  <c:v>0.57451736600000003</c:v>
                </c:pt>
                <c:pt idx="45">
                  <c:v>0.54081729200000006</c:v>
                </c:pt>
                <c:pt idx="46">
                  <c:v>0.56746198200000009</c:v>
                </c:pt>
                <c:pt idx="47">
                  <c:v>0.59756531400000001</c:v>
                </c:pt>
                <c:pt idx="48">
                  <c:v>0.63508934799999994</c:v>
                </c:pt>
                <c:pt idx="49">
                  <c:v>0.66833665199999992</c:v>
                </c:pt>
                <c:pt idx="50">
                  <c:v>0.68729074999999995</c:v>
                </c:pt>
                <c:pt idx="51">
                  <c:v>0.71765778099999999</c:v>
                </c:pt>
                <c:pt idx="52">
                  <c:v>0.75132715700000008</c:v>
                </c:pt>
                <c:pt idx="53">
                  <c:v>0.77508426199999991</c:v>
                </c:pt>
                <c:pt idx="54">
                  <c:v>0.77464746200000001</c:v>
                </c:pt>
                <c:pt idx="55">
                  <c:v>0.81320784200000007</c:v>
                </c:pt>
                <c:pt idx="56">
                  <c:v>0.82770096199999998</c:v>
                </c:pt>
                <c:pt idx="57">
                  <c:v>0.9044895839999999</c:v>
                </c:pt>
                <c:pt idx="58">
                  <c:v>0.90425579000000011</c:v>
                </c:pt>
                <c:pt idx="59">
                  <c:v>0.91748352700000013</c:v>
                </c:pt>
                <c:pt idx="60">
                  <c:v>0.90104951300000014</c:v>
                </c:pt>
                <c:pt idx="61">
                  <c:v>0.89676154400000008</c:v>
                </c:pt>
                <c:pt idx="62">
                  <c:v>0.8214620450000002</c:v>
                </c:pt>
                <c:pt idx="63">
                  <c:v>0.74459030400000004</c:v>
                </c:pt>
                <c:pt idx="64">
                  <c:v>0.64237456000000004</c:v>
                </c:pt>
                <c:pt idx="65">
                  <c:v>0.59330025399999997</c:v>
                </c:pt>
                <c:pt idx="66">
                  <c:v>0.55460473399999999</c:v>
                </c:pt>
                <c:pt idx="67">
                  <c:v>0.49098399700000001</c:v>
                </c:pt>
                <c:pt idx="68">
                  <c:v>0.47633994800000001</c:v>
                </c:pt>
                <c:pt idx="69">
                  <c:v>0.4438855430000001</c:v>
                </c:pt>
                <c:pt idx="70">
                  <c:v>0.39455850699999995</c:v>
                </c:pt>
                <c:pt idx="71">
                  <c:v>0.35102841699999993</c:v>
                </c:pt>
                <c:pt idx="72">
                  <c:v>0.37752696300000005</c:v>
                </c:pt>
                <c:pt idx="73">
                  <c:v>0.32692370899999995</c:v>
                </c:pt>
                <c:pt idx="74">
                  <c:v>0.42737649099999997</c:v>
                </c:pt>
                <c:pt idx="75">
                  <c:v>0.416322688</c:v>
                </c:pt>
                <c:pt idx="76">
                  <c:v>0.48452712299999995</c:v>
                </c:pt>
                <c:pt idx="77">
                  <c:v>0.48540339099999996</c:v>
                </c:pt>
                <c:pt idx="78">
                  <c:v>0.48728051899999991</c:v>
                </c:pt>
                <c:pt idx="79">
                  <c:v>0.48910385699999998</c:v>
                </c:pt>
                <c:pt idx="80">
                  <c:v>0.47243307900000009</c:v>
                </c:pt>
                <c:pt idx="81">
                  <c:v>0.46807915899999997</c:v>
                </c:pt>
                <c:pt idx="82">
                  <c:v>0.47650743800000001</c:v>
                </c:pt>
                <c:pt idx="83">
                  <c:v>0.48966435000000003</c:v>
                </c:pt>
                <c:pt idx="84">
                  <c:v>0.46878005699999997</c:v>
                </c:pt>
                <c:pt idx="85">
                  <c:v>0.47770519</c:v>
                </c:pt>
                <c:pt idx="86">
                  <c:v>0.41094567800000004</c:v>
                </c:pt>
                <c:pt idx="87">
                  <c:v>0.48497326800000001</c:v>
                </c:pt>
                <c:pt idx="88">
                  <c:v>0.48952629400000008</c:v>
                </c:pt>
                <c:pt idx="89">
                  <c:v>0.46105157499999999</c:v>
                </c:pt>
                <c:pt idx="90">
                  <c:v>0.51252679199999995</c:v>
                </c:pt>
                <c:pt idx="91">
                  <c:v>0.53852221499999997</c:v>
                </c:pt>
                <c:pt idx="92">
                  <c:v>0.57672114099999994</c:v>
                </c:pt>
                <c:pt idx="93">
                  <c:v>0.62289794399999998</c:v>
                </c:pt>
                <c:pt idx="94">
                  <c:v>0.62884580600000006</c:v>
                </c:pt>
              </c:numCache>
            </c:numRef>
          </c:val>
        </c:ser>
        <c:ser>
          <c:idx val="1"/>
          <c:order val="1"/>
          <c:tx>
            <c:strRef>
              <c:f>'Рис. 1.14'!$A$9</c:f>
              <c:strCache>
                <c:ptCount val="1"/>
                <c:pt idx="0">
                  <c:v>Автокредиты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'Рис. 1.14'!$B$7:$CR$7</c:f>
              <c:numCache>
                <c:formatCode>General</c:formatCode>
                <c:ptCount val="95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</c:numCache>
            </c:numRef>
          </c:cat>
          <c:val>
            <c:numRef>
              <c:f>'Рис. 1.14'!$B$9:$CR$9</c:f>
              <c:numCache>
                <c:formatCode>General</c:formatCode>
                <c:ptCount val="95"/>
                <c:pt idx="0">
                  <c:v>-0.118133499</c:v>
                </c:pt>
                <c:pt idx="1">
                  <c:v>-0.13101782000000001</c:v>
                </c:pt>
                <c:pt idx="2">
                  <c:v>-0.126981341</c:v>
                </c:pt>
                <c:pt idx="3">
                  <c:v>-0.118235202</c:v>
                </c:pt>
                <c:pt idx="4">
                  <c:v>-0.103915143</c:v>
                </c:pt>
                <c:pt idx="5">
                  <c:v>-8.9926108000000018E-2</c:v>
                </c:pt>
                <c:pt idx="6">
                  <c:v>-7.8834796000000013E-2</c:v>
                </c:pt>
                <c:pt idx="7">
                  <c:v>-7.146243699999999E-2</c:v>
                </c:pt>
                <c:pt idx="8">
                  <c:v>-6.0041531999999995E-2</c:v>
                </c:pt>
                <c:pt idx="9">
                  <c:v>-4.3274536999999995E-2</c:v>
                </c:pt>
                <c:pt idx="10">
                  <c:v>-3.0612419999999994E-2</c:v>
                </c:pt>
                <c:pt idx="11">
                  <c:v>-1.9576980000000001E-2</c:v>
                </c:pt>
                <c:pt idx="12">
                  <c:v>-1.4468077999999999E-2</c:v>
                </c:pt>
                <c:pt idx="13">
                  <c:v>-1.4485419000000001E-2</c:v>
                </c:pt>
                <c:pt idx="14">
                  <c:v>-1.1044029E-2</c:v>
                </c:pt>
                <c:pt idx="15">
                  <c:v>6.9431080000000008E-3</c:v>
                </c:pt>
                <c:pt idx="16">
                  <c:v>1.7580207E-2</c:v>
                </c:pt>
                <c:pt idx="17">
                  <c:v>2.8602141000000001E-2</c:v>
                </c:pt>
                <c:pt idx="18">
                  <c:v>3.3352179000000003E-2</c:v>
                </c:pt>
                <c:pt idx="19">
                  <c:v>5.1069077999999997E-2</c:v>
                </c:pt>
                <c:pt idx="20">
                  <c:v>6.0120973999999994E-2</c:v>
                </c:pt>
                <c:pt idx="21">
                  <c:v>6.9410467000000003E-2</c:v>
                </c:pt>
                <c:pt idx="22">
                  <c:v>7.7509491E-2</c:v>
                </c:pt>
                <c:pt idx="23">
                  <c:v>8.6217704999999992E-2</c:v>
                </c:pt>
                <c:pt idx="24">
                  <c:v>0.10807196499999998</c:v>
                </c:pt>
                <c:pt idx="25">
                  <c:v>0.11078268099999998</c:v>
                </c:pt>
                <c:pt idx="26">
                  <c:v>0.11900469399999998</c:v>
                </c:pt>
                <c:pt idx="27">
                  <c:v>0.12144548199999999</c:v>
                </c:pt>
                <c:pt idx="28">
                  <c:v>0.12813829999999998</c:v>
                </c:pt>
                <c:pt idx="29">
                  <c:v>0.13330819899999999</c:v>
                </c:pt>
                <c:pt idx="30">
                  <c:v>0.14428147600000002</c:v>
                </c:pt>
                <c:pt idx="31">
                  <c:v>0.13045934299999998</c:v>
                </c:pt>
                <c:pt idx="32">
                  <c:v>0.13685439100000002</c:v>
                </c:pt>
                <c:pt idx="33">
                  <c:v>0.138727395</c:v>
                </c:pt>
                <c:pt idx="34">
                  <c:v>0.14205092699999999</c:v>
                </c:pt>
                <c:pt idx="35">
                  <c:v>0.14247546600000002</c:v>
                </c:pt>
                <c:pt idx="36">
                  <c:v>0.134203824</c:v>
                </c:pt>
                <c:pt idx="37">
                  <c:v>0.14002378999999998</c:v>
                </c:pt>
                <c:pt idx="38">
                  <c:v>0.14487896900000002</c:v>
                </c:pt>
                <c:pt idx="39">
                  <c:v>0.147539368</c:v>
                </c:pt>
                <c:pt idx="40">
                  <c:v>0.150729635</c:v>
                </c:pt>
                <c:pt idx="41">
                  <c:v>0.14545760499999996</c:v>
                </c:pt>
                <c:pt idx="42">
                  <c:v>0.14334858199999997</c:v>
                </c:pt>
                <c:pt idx="43">
                  <c:v>0.158734547</c:v>
                </c:pt>
                <c:pt idx="44">
                  <c:v>0.16116088100000001</c:v>
                </c:pt>
                <c:pt idx="45">
                  <c:v>0.16504535700000003</c:v>
                </c:pt>
                <c:pt idx="46">
                  <c:v>0.15888889100000003</c:v>
                </c:pt>
                <c:pt idx="47">
                  <c:v>0.15535281300000003</c:v>
                </c:pt>
                <c:pt idx="48">
                  <c:v>0.168309495</c:v>
                </c:pt>
                <c:pt idx="49">
                  <c:v>0.14866605800000002</c:v>
                </c:pt>
                <c:pt idx="50">
                  <c:v>0.14137629000000004</c:v>
                </c:pt>
                <c:pt idx="51">
                  <c:v>0.130785914</c:v>
                </c:pt>
                <c:pt idx="52">
                  <c:v>0.10921690099999999</c:v>
                </c:pt>
                <c:pt idx="53">
                  <c:v>9.3679933000000007E-2</c:v>
                </c:pt>
                <c:pt idx="54">
                  <c:v>7.6774391999999997E-2</c:v>
                </c:pt>
                <c:pt idx="55">
                  <c:v>5.6633651000000014E-2</c:v>
                </c:pt>
                <c:pt idx="56">
                  <c:v>3.3221054E-2</c:v>
                </c:pt>
                <c:pt idx="57">
                  <c:v>1.6901587999999995E-2</c:v>
                </c:pt>
                <c:pt idx="58">
                  <c:v>1.0207944E-2</c:v>
                </c:pt>
                <c:pt idx="59">
                  <c:v>6.305741000000001E-3</c:v>
                </c:pt>
                <c:pt idx="60">
                  <c:v>-2.0053993000000003E-2</c:v>
                </c:pt>
                <c:pt idx="61">
                  <c:v>-4.9529992999999994E-2</c:v>
                </c:pt>
                <c:pt idx="62">
                  <c:v>-5.9780569999999998E-2</c:v>
                </c:pt>
                <c:pt idx="63">
                  <c:v>-8.7386921000000006E-2</c:v>
                </c:pt>
                <c:pt idx="64">
                  <c:v>-0.10384524299999999</c:v>
                </c:pt>
                <c:pt idx="65">
                  <c:v>-0.11274313700000001</c:v>
                </c:pt>
                <c:pt idx="66">
                  <c:v>-0.13123370000000001</c:v>
                </c:pt>
                <c:pt idx="67">
                  <c:v>-0.13793238699999999</c:v>
                </c:pt>
                <c:pt idx="68">
                  <c:v>-0.13961459000000001</c:v>
                </c:pt>
                <c:pt idx="69">
                  <c:v>-0.15786396900000002</c:v>
                </c:pt>
                <c:pt idx="70">
                  <c:v>-0.17440114800000003</c:v>
                </c:pt>
                <c:pt idx="71">
                  <c:v>-0.19561762399999999</c:v>
                </c:pt>
                <c:pt idx="72">
                  <c:v>-0.202612287</c:v>
                </c:pt>
                <c:pt idx="73">
                  <c:v>-0.14697175700000001</c:v>
                </c:pt>
                <c:pt idx="74">
                  <c:v>-0.17787682900000001</c:v>
                </c:pt>
                <c:pt idx="75">
                  <c:v>-0.16768360799999996</c:v>
                </c:pt>
                <c:pt idx="76">
                  <c:v>-0.15942753999999998</c:v>
                </c:pt>
                <c:pt idx="77">
                  <c:v>-0.15553226199999998</c:v>
                </c:pt>
                <c:pt idx="78">
                  <c:v>-0.14111138000000001</c:v>
                </c:pt>
                <c:pt idx="79">
                  <c:v>-0.137841614</c:v>
                </c:pt>
                <c:pt idx="80">
                  <c:v>-0.13386144899999999</c:v>
                </c:pt>
                <c:pt idx="81">
                  <c:v>-0.12958240599999998</c:v>
                </c:pt>
                <c:pt idx="82">
                  <c:v>-0.11192256300000002</c:v>
                </c:pt>
                <c:pt idx="83">
                  <c:v>-9.5227126999999995E-2</c:v>
                </c:pt>
                <c:pt idx="84">
                  <c:v>-8.9328121999999996E-2</c:v>
                </c:pt>
                <c:pt idx="85">
                  <c:v>-0.10410750899999999</c:v>
                </c:pt>
                <c:pt idx="86">
                  <c:v>-6.8076368999999998E-2</c:v>
                </c:pt>
                <c:pt idx="87">
                  <c:v>-4.7809693999999993E-2</c:v>
                </c:pt>
                <c:pt idx="88">
                  <c:v>-3.2366101999999994E-2</c:v>
                </c:pt>
                <c:pt idx="89">
                  <c:v>-1.8738010999999988E-2</c:v>
                </c:pt>
                <c:pt idx="90">
                  <c:v>-1.4805539999999944E-3</c:v>
                </c:pt>
                <c:pt idx="91">
                  <c:v>1.7472336000000002E-2</c:v>
                </c:pt>
                <c:pt idx="92">
                  <c:v>3.0965169000000004E-2</c:v>
                </c:pt>
                <c:pt idx="93">
                  <c:v>5.6120969999999999E-2</c:v>
                </c:pt>
                <c:pt idx="94">
                  <c:v>6.4862751999999996E-2</c:v>
                </c:pt>
              </c:numCache>
            </c:numRef>
          </c:val>
        </c:ser>
        <c:ser>
          <c:idx val="2"/>
          <c:order val="2"/>
          <c:tx>
            <c:strRef>
              <c:f>'Рис. 1.14'!$A$10</c:f>
              <c:strCache>
                <c:ptCount val="1"/>
                <c:pt idx="0">
                  <c:v>Иные потребительские ссуды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numRef>
              <c:f>'Рис. 1.14'!$B$7:$CR$7</c:f>
              <c:numCache>
                <c:formatCode>General</c:formatCode>
                <c:ptCount val="95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</c:numCache>
            </c:numRef>
          </c:cat>
          <c:val>
            <c:numRef>
              <c:f>'Рис. 1.14'!$B$10:$CR$10</c:f>
              <c:numCache>
                <c:formatCode>General</c:formatCode>
                <c:ptCount val="95"/>
                <c:pt idx="0">
                  <c:v>-0.22038449700000001</c:v>
                </c:pt>
                <c:pt idx="1">
                  <c:v>-0.22637039199999998</c:v>
                </c:pt>
                <c:pt idx="2">
                  <c:v>-0.194962157</c:v>
                </c:pt>
                <c:pt idx="3">
                  <c:v>-0.13112989399999997</c:v>
                </c:pt>
                <c:pt idx="4">
                  <c:v>-8.1309234000000008E-2</c:v>
                </c:pt>
                <c:pt idx="5">
                  <c:v>-2.1206035000000022E-2</c:v>
                </c:pt>
                <c:pt idx="6">
                  <c:v>4.0007611999999977E-2</c:v>
                </c:pt>
                <c:pt idx="7">
                  <c:v>9.8749184999999989E-2</c:v>
                </c:pt>
                <c:pt idx="8">
                  <c:v>0.16457729299999999</c:v>
                </c:pt>
                <c:pt idx="9">
                  <c:v>0.23034292100000001</c:v>
                </c:pt>
                <c:pt idx="10">
                  <c:v>0.27114918399999999</c:v>
                </c:pt>
                <c:pt idx="11">
                  <c:v>0.30730158100000005</c:v>
                </c:pt>
                <c:pt idx="12">
                  <c:v>0.37783830200000001</c:v>
                </c:pt>
                <c:pt idx="13">
                  <c:v>0.41759825499999997</c:v>
                </c:pt>
                <c:pt idx="14">
                  <c:v>0.44897120800000001</c:v>
                </c:pt>
                <c:pt idx="15">
                  <c:v>0.49773752100000002</c:v>
                </c:pt>
                <c:pt idx="16">
                  <c:v>0.54988071800000005</c:v>
                </c:pt>
                <c:pt idx="17">
                  <c:v>0.61119826700000002</c:v>
                </c:pt>
                <c:pt idx="18">
                  <c:v>0.651689289</c:v>
                </c:pt>
                <c:pt idx="19">
                  <c:v>0.70398064699999985</c:v>
                </c:pt>
                <c:pt idx="20">
                  <c:v>0.77028717000000002</c:v>
                </c:pt>
                <c:pt idx="21">
                  <c:v>0.84103067999999981</c:v>
                </c:pt>
                <c:pt idx="22">
                  <c:v>0.87265538199999992</c:v>
                </c:pt>
                <c:pt idx="23">
                  <c:v>0.94095853399999985</c:v>
                </c:pt>
                <c:pt idx="24">
                  <c:v>1.02162329</c:v>
                </c:pt>
                <c:pt idx="25">
                  <c:v>1.0432801709999999</c:v>
                </c:pt>
                <c:pt idx="26">
                  <c:v>1.1133357420000001</c:v>
                </c:pt>
                <c:pt idx="27">
                  <c:v>1.1906519819999999</c:v>
                </c:pt>
                <c:pt idx="28">
                  <c:v>1.2714213679999997</c:v>
                </c:pt>
                <c:pt idx="29">
                  <c:v>1.3544192159999999</c:v>
                </c:pt>
                <c:pt idx="30">
                  <c:v>1.409154035</c:v>
                </c:pt>
                <c:pt idx="31">
                  <c:v>1.4508418640000003</c:v>
                </c:pt>
                <c:pt idx="32">
                  <c:v>1.5017913000000003</c:v>
                </c:pt>
                <c:pt idx="33">
                  <c:v>1.5121317310000002</c:v>
                </c:pt>
                <c:pt idx="34">
                  <c:v>1.5739690130000001</c:v>
                </c:pt>
                <c:pt idx="35">
                  <c:v>1.589126161</c:v>
                </c:pt>
                <c:pt idx="36">
                  <c:v>1.5523823399999999</c:v>
                </c:pt>
                <c:pt idx="37">
                  <c:v>1.568661329</c:v>
                </c:pt>
                <c:pt idx="38">
                  <c:v>1.5551123870000001</c:v>
                </c:pt>
                <c:pt idx="39">
                  <c:v>1.5339507230000002</c:v>
                </c:pt>
                <c:pt idx="40">
                  <c:v>1.5512969030000003</c:v>
                </c:pt>
                <c:pt idx="41">
                  <c:v>1.5420484539999999</c:v>
                </c:pt>
                <c:pt idx="42">
                  <c:v>1.5405149379999998</c:v>
                </c:pt>
                <c:pt idx="43">
                  <c:v>1.5622335829999998</c:v>
                </c:pt>
                <c:pt idx="44">
                  <c:v>1.5422187899999997</c:v>
                </c:pt>
                <c:pt idx="45">
                  <c:v>1.5402529659999999</c:v>
                </c:pt>
                <c:pt idx="46">
                  <c:v>1.5236304300000001</c:v>
                </c:pt>
                <c:pt idx="47">
                  <c:v>1.4785705680000001</c:v>
                </c:pt>
                <c:pt idx="48">
                  <c:v>1.4517803330000001</c:v>
                </c:pt>
                <c:pt idx="49">
                  <c:v>1.403151845</c:v>
                </c:pt>
                <c:pt idx="50">
                  <c:v>1.3807430010000001</c:v>
                </c:pt>
                <c:pt idx="51">
                  <c:v>1.3200902090000002</c:v>
                </c:pt>
                <c:pt idx="52">
                  <c:v>1.2335864350000001</c:v>
                </c:pt>
                <c:pt idx="53">
                  <c:v>1.152801913</c:v>
                </c:pt>
                <c:pt idx="54">
                  <c:v>1.0700479979999999</c:v>
                </c:pt>
                <c:pt idx="55">
                  <c:v>0.98749922000000001</c:v>
                </c:pt>
                <c:pt idx="56">
                  <c:v>0.90848375699999995</c:v>
                </c:pt>
                <c:pt idx="57">
                  <c:v>0.83743832600000012</c:v>
                </c:pt>
                <c:pt idx="58">
                  <c:v>0.74961000499999997</c:v>
                </c:pt>
                <c:pt idx="59">
                  <c:v>0.69740795099999997</c:v>
                </c:pt>
                <c:pt idx="60">
                  <c:v>0.5486491</c:v>
                </c:pt>
                <c:pt idx="61">
                  <c:v>0.44675743499999998</c:v>
                </c:pt>
                <c:pt idx="62">
                  <c:v>0.26004178199999994</c:v>
                </c:pt>
                <c:pt idx="63">
                  <c:v>8.6354348999999997E-2</c:v>
                </c:pt>
                <c:pt idx="64">
                  <c:v>-0.10462503800000006</c:v>
                </c:pt>
                <c:pt idx="65">
                  <c:v>-0.25103834000000008</c:v>
                </c:pt>
                <c:pt idx="66">
                  <c:v>-0.35677560800000002</c:v>
                </c:pt>
                <c:pt idx="67">
                  <c:v>-0.45257841500000001</c:v>
                </c:pt>
                <c:pt idx="68">
                  <c:v>-0.54712466200000009</c:v>
                </c:pt>
                <c:pt idx="69">
                  <c:v>-0.644141619</c:v>
                </c:pt>
                <c:pt idx="70">
                  <c:v>-0.74235138599999995</c:v>
                </c:pt>
                <c:pt idx="71">
                  <c:v>-0.83292550599999993</c:v>
                </c:pt>
                <c:pt idx="72">
                  <c:v>-0.81795782700000008</c:v>
                </c:pt>
                <c:pt idx="73">
                  <c:v>-0.79630254899999997</c:v>
                </c:pt>
                <c:pt idx="74">
                  <c:v>-0.7080340690000001</c:v>
                </c:pt>
                <c:pt idx="75">
                  <c:v>-0.60748277499999992</c:v>
                </c:pt>
                <c:pt idx="76">
                  <c:v>-0.571924349</c:v>
                </c:pt>
                <c:pt idx="77">
                  <c:v>-0.51262072999999997</c:v>
                </c:pt>
                <c:pt idx="78">
                  <c:v>-0.47334631500000002</c:v>
                </c:pt>
                <c:pt idx="79">
                  <c:v>-0.44481759299999996</c:v>
                </c:pt>
                <c:pt idx="80">
                  <c:v>-0.39221185099999994</c:v>
                </c:pt>
                <c:pt idx="81">
                  <c:v>-0.35647752999999993</c:v>
                </c:pt>
                <c:pt idx="82">
                  <c:v>-0.31566958899999992</c:v>
                </c:pt>
                <c:pt idx="83">
                  <c:v>-0.25795855700000003</c:v>
                </c:pt>
                <c:pt idx="84">
                  <c:v>-0.24840515500000004</c:v>
                </c:pt>
                <c:pt idx="85">
                  <c:v>-0.19270633500000003</c:v>
                </c:pt>
                <c:pt idx="86">
                  <c:v>-0.16293519600000003</c:v>
                </c:pt>
                <c:pt idx="87">
                  <c:v>-0.11781972400000001</c:v>
                </c:pt>
                <c:pt idx="88">
                  <c:v>-1.7501191999999988E-2</c:v>
                </c:pt>
                <c:pt idx="89">
                  <c:v>8.2811146999999988E-2</c:v>
                </c:pt>
                <c:pt idx="90">
                  <c:v>0.13495533899999998</c:v>
                </c:pt>
                <c:pt idx="91">
                  <c:v>0.19439635400000002</c:v>
                </c:pt>
                <c:pt idx="92">
                  <c:v>0.25311273300000003</c:v>
                </c:pt>
                <c:pt idx="93">
                  <c:v>0.30585654900000003</c:v>
                </c:pt>
                <c:pt idx="94">
                  <c:v>0.41118866399999998</c:v>
                </c:pt>
              </c:numCache>
            </c:numRef>
          </c:val>
        </c:ser>
        <c:ser>
          <c:idx val="3"/>
          <c:order val="3"/>
          <c:tx>
            <c:strRef>
              <c:f>'Рис. 1.14'!$A$11</c:f>
              <c:strCache>
                <c:ptCount val="1"/>
                <c:pt idx="0">
                  <c:v>Рублевые депозиты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cat>
            <c:numRef>
              <c:f>'Рис. 1.14'!$B$7:$CR$7</c:f>
              <c:numCache>
                <c:formatCode>General</c:formatCode>
                <c:ptCount val="95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</c:numCache>
            </c:numRef>
          </c:cat>
          <c:val>
            <c:numRef>
              <c:f>'Рис. 1.14'!$B$11:$CR$11</c:f>
              <c:numCache>
                <c:formatCode>General</c:formatCode>
                <c:ptCount val="95"/>
                <c:pt idx="0">
                  <c:v>-1.1784156029999995</c:v>
                </c:pt>
                <c:pt idx="1">
                  <c:v>-1.4929054380000002</c:v>
                </c:pt>
                <c:pt idx="2">
                  <c:v>-1.6610894259999995</c:v>
                </c:pt>
                <c:pt idx="3">
                  <c:v>-1.7977110510000003</c:v>
                </c:pt>
                <c:pt idx="4">
                  <c:v>-1.9225147689999995</c:v>
                </c:pt>
                <c:pt idx="5">
                  <c:v>-1.9630543079999998</c:v>
                </c:pt>
                <c:pt idx="6">
                  <c:v>-2.0417099360000002</c:v>
                </c:pt>
                <c:pt idx="7">
                  <c:v>-2.1625891920000004</c:v>
                </c:pt>
                <c:pt idx="8">
                  <c:v>-2.2492573619999994</c:v>
                </c:pt>
                <c:pt idx="9">
                  <c:v>-2.279873834</c:v>
                </c:pt>
                <c:pt idx="10">
                  <c:v>-2.2687175759999998</c:v>
                </c:pt>
                <c:pt idx="11">
                  <c:v>-2.2911153169999996</c:v>
                </c:pt>
                <c:pt idx="12">
                  <c:v>-2.4074421530000008</c:v>
                </c:pt>
                <c:pt idx="13">
                  <c:v>-2.3044133679999996</c:v>
                </c:pt>
                <c:pt idx="14">
                  <c:v>-2.2535475340000004</c:v>
                </c:pt>
                <c:pt idx="15">
                  <c:v>-2.1732523779999999</c:v>
                </c:pt>
                <c:pt idx="16">
                  <c:v>-2.1181690259999995</c:v>
                </c:pt>
                <c:pt idx="17">
                  <c:v>-1.9999075109999995</c:v>
                </c:pt>
                <c:pt idx="18">
                  <c:v>-1.9987660499999993</c:v>
                </c:pt>
                <c:pt idx="19">
                  <c:v>-1.9532609799999991</c:v>
                </c:pt>
                <c:pt idx="20">
                  <c:v>-1.8629430040000006</c:v>
                </c:pt>
                <c:pt idx="21">
                  <c:v>-1.7988343530000002</c:v>
                </c:pt>
                <c:pt idx="22">
                  <c:v>-1.6719832930000003</c:v>
                </c:pt>
                <c:pt idx="23">
                  <c:v>-1.6340273200000002</c:v>
                </c:pt>
                <c:pt idx="24">
                  <c:v>-1.7837310579999994</c:v>
                </c:pt>
                <c:pt idx="25">
                  <c:v>-1.6939850000000005</c:v>
                </c:pt>
                <c:pt idx="26">
                  <c:v>-1.6830229369999998</c:v>
                </c:pt>
                <c:pt idx="27">
                  <c:v>-1.6891050069999991</c:v>
                </c:pt>
                <c:pt idx="28">
                  <c:v>-1.7312442559999999</c:v>
                </c:pt>
                <c:pt idx="29">
                  <c:v>-1.7662610970000006</c:v>
                </c:pt>
                <c:pt idx="30">
                  <c:v>-1.8141000810000005</c:v>
                </c:pt>
                <c:pt idx="31">
                  <c:v>-1.6939104200000001</c:v>
                </c:pt>
                <c:pt idx="32">
                  <c:v>-1.7966671699999988</c:v>
                </c:pt>
                <c:pt idx="33">
                  <c:v>-1.8158090109999994</c:v>
                </c:pt>
                <c:pt idx="34">
                  <c:v>-1.8726729840000007</c:v>
                </c:pt>
                <c:pt idx="35">
                  <c:v>-1.9873859900000006</c:v>
                </c:pt>
                <c:pt idx="36">
                  <c:v>-2.0612702239999998</c:v>
                </c:pt>
                <c:pt idx="37">
                  <c:v>-2.0427537759999996</c:v>
                </c:pt>
                <c:pt idx="38">
                  <c:v>-2.1654743820000002</c:v>
                </c:pt>
                <c:pt idx="39">
                  <c:v>-2.3011852319999999</c:v>
                </c:pt>
                <c:pt idx="40">
                  <c:v>-2.4431169240000017</c:v>
                </c:pt>
                <c:pt idx="41">
                  <c:v>-2.361942645000001</c:v>
                </c:pt>
                <c:pt idx="42">
                  <c:v>-2.3896313780000003</c:v>
                </c:pt>
                <c:pt idx="43">
                  <c:v>-2.4543358729999998</c:v>
                </c:pt>
                <c:pt idx="44">
                  <c:v>-2.4283846590000011</c:v>
                </c:pt>
                <c:pt idx="45">
                  <c:v>-2.3689143930000007</c:v>
                </c:pt>
                <c:pt idx="46">
                  <c:v>-2.3905541269999993</c:v>
                </c:pt>
                <c:pt idx="47">
                  <c:v>-2.2801516720000001</c:v>
                </c:pt>
                <c:pt idx="48">
                  <c:v>-2.237031935000001</c:v>
                </c:pt>
                <c:pt idx="49">
                  <c:v>-1.8568953519999996</c:v>
                </c:pt>
                <c:pt idx="50">
                  <c:v>-1.6418580229999988</c:v>
                </c:pt>
                <c:pt idx="51">
                  <c:v>-1.0898796870000005</c:v>
                </c:pt>
                <c:pt idx="52">
                  <c:v>-0.98135771599999866</c:v>
                </c:pt>
                <c:pt idx="53">
                  <c:v>-0.99025513700000012</c:v>
                </c:pt>
                <c:pt idx="54">
                  <c:v>-0.87216372600000069</c:v>
                </c:pt>
                <c:pt idx="55">
                  <c:v>-0.89047006599999989</c:v>
                </c:pt>
                <c:pt idx="56">
                  <c:v>-0.93535699000000028</c:v>
                </c:pt>
                <c:pt idx="57">
                  <c:v>-0.87766040699999937</c:v>
                </c:pt>
                <c:pt idx="58">
                  <c:v>-0.7348035469999995</c:v>
                </c:pt>
                <c:pt idx="59">
                  <c:v>-0.54765498599999951</c:v>
                </c:pt>
                <c:pt idx="60">
                  <c:v>0.29246777300000032</c:v>
                </c:pt>
                <c:pt idx="61">
                  <c:v>-8.617836600000009E-2</c:v>
                </c:pt>
                <c:pt idx="62">
                  <c:v>-0.37813877800000045</c:v>
                </c:pt>
                <c:pt idx="63">
                  <c:v>-0.8681172260000003</c:v>
                </c:pt>
                <c:pt idx="64">
                  <c:v>-1.0017426979999999</c:v>
                </c:pt>
                <c:pt idx="65">
                  <c:v>-1.0616878049999996</c:v>
                </c:pt>
                <c:pt idx="66">
                  <c:v>-1.1093757200000001</c:v>
                </c:pt>
                <c:pt idx="67">
                  <c:v>-1.1978482469999989</c:v>
                </c:pt>
                <c:pt idx="68">
                  <c:v>-1.0730942939999994</c:v>
                </c:pt>
                <c:pt idx="69">
                  <c:v>-1.2008896400000004</c:v>
                </c:pt>
                <c:pt idx="70">
                  <c:v>-1.3687520399999995</c:v>
                </c:pt>
                <c:pt idx="71">
                  <c:v>-1.5796225269999995</c:v>
                </c:pt>
                <c:pt idx="72">
                  <c:v>-2.6901209790000005</c:v>
                </c:pt>
                <c:pt idx="73">
                  <c:v>-2.4241311680000006</c:v>
                </c:pt>
                <c:pt idx="74">
                  <c:v>-2.3246513889999996</c:v>
                </c:pt>
                <c:pt idx="75">
                  <c:v>-2.2856045899999979</c:v>
                </c:pt>
                <c:pt idx="76">
                  <c:v>-2.231298949000001</c:v>
                </c:pt>
                <c:pt idx="77">
                  <c:v>-2.2938873169999989</c:v>
                </c:pt>
                <c:pt idx="78">
                  <c:v>-2.3223335180000011</c:v>
                </c:pt>
                <c:pt idx="79">
                  <c:v>-2.235873125000003</c:v>
                </c:pt>
                <c:pt idx="80">
                  <c:v>-2.320937755000001</c:v>
                </c:pt>
                <c:pt idx="81">
                  <c:v>-2.2660408740000002</c:v>
                </c:pt>
                <c:pt idx="82">
                  <c:v>-2.2174239680000021</c:v>
                </c:pt>
                <c:pt idx="83">
                  <c:v>-2.2239001439999995</c:v>
                </c:pt>
                <c:pt idx="84">
                  <c:v>-2.0784300750000004</c:v>
                </c:pt>
                <c:pt idx="85">
                  <c:v>-2.3786716319999996</c:v>
                </c:pt>
                <c:pt idx="86">
                  <c:v>-2.3685248870000031</c:v>
                </c:pt>
                <c:pt idx="87">
                  <c:v>-2.2885338699999993</c:v>
                </c:pt>
                <c:pt idx="88">
                  <c:v>-2.0712134080000006</c:v>
                </c:pt>
                <c:pt idx="89">
                  <c:v>-2.0388013630000024</c:v>
                </c:pt>
                <c:pt idx="90">
                  <c:v>-2.1549340839999958</c:v>
                </c:pt>
                <c:pt idx="91">
                  <c:v>-2.0323127079999987</c:v>
                </c:pt>
                <c:pt idx="92">
                  <c:v>-1.962023662999999</c:v>
                </c:pt>
                <c:pt idx="93">
                  <c:v>-2.0069397469999983</c:v>
                </c:pt>
                <c:pt idx="94">
                  <c:v>-1.992920474999998</c:v>
                </c:pt>
              </c:numCache>
            </c:numRef>
          </c:val>
        </c:ser>
        <c:ser>
          <c:idx val="4"/>
          <c:order val="4"/>
          <c:tx>
            <c:strRef>
              <c:f>'Рис. 1.14'!$A$12</c:f>
              <c:strCache>
                <c:ptCount val="1"/>
                <c:pt idx="0">
                  <c:v>Валютные депозиты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cat>
            <c:numRef>
              <c:f>'Рис. 1.14'!$B$7:$CR$7</c:f>
              <c:numCache>
                <c:formatCode>General</c:formatCode>
                <c:ptCount val="95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</c:numCache>
            </c:numRef>
          </c:cat>
          <c:val>
            <c:numRef>
              <c:f>'Рис. 1.14'!$B$12:$CR$12</c:f>
              <c:numCache>
                <c:formatCode>General</c:formatCode>
                <c:ptCount val="95"/>
                <c:pt idx="0">
                  <c:v>-0.37707513457499914</c:v>
                </c:pt>
                <c:pt idx="1">
                  <c:v>-0.19798522728361406</c:v>
                </c:pt>
                <c:pt idx="2">
                  <c:v>-0.14552136979185679</c:v>
                </c:pt>
                <c:pt idx="3">
                  <c:v>-9.0528130414803593E-2</c:v>
                </c:pt>
                <c:pt idx="4">
                  <c:v>-6.6665371188252595E-2</c:v>
                </c:pt>
                <c:pt idx="5">
                  <c:v>6.501377491835271E-2</c:v>
                </c:pt>
                <c:pt idx="6">
                  <c:v>8.1560176541261256E-2</c:v>
                </c:pt>
                <c:pt idx="7">
                  <c:v>5.55034499590224E-2</c:v>
                </c:pt>
                <c:pt idx="8">
                  <c:v>0.13406401874667825</c:v>
                </c:pt>
                <c:pt idx="9">
                  <c:v>0.12107386777113954</c:v>
                </c:pt>
                <c:pt idx="10">
                  <c:v>9.6889039530071358E-2</c:v>
                </c:pt>
                <c:pt idx="11">
                  <c:v>0.12899048535208849</c:v>
                </c:pt>
                <c:pt idx="12">
                  <c:v>8.4818674190767024E-2</c:v>
                </c:pt>
                <c:pt idx="13">
                  <c:v>2.4698470629686865E-2</c:v>
                </c:pt>
                <c:pt idx="14">
                  <c:v>-6.4216204403453048E-2</c:v>
                </c:pt>
                <c:pt idx="15">
                  <c:v>-0.11270218437917254</c:v>
                </c:pt>
                <c:pt idx="16">
                  <c:v>-0.1983386783168391</c:v>
                </c:pt>
                <c:pt idx="17">
                  <c:v>-0.261842996468862</c:v>
                </c:pt>
                <c:pt idx="18">
                  <c:v>-0.28004803528945438</c:v>
                </c:pt>
                <c:pt idx="19">
                  <c:v>-0.21390438440856355</c:v>
                </c:pt>
                <c:pt idx="20">
                  <c:v>-0.24993085372051518</c:v>
                </c:pt>
                <c:pt idx="21">
                  <c:v>-0.13842585412796932</c:v>
                </c:pt>
                <c:pt idx="22">
                  <c:v>-0.17612651847536753</c:v>
                </c:pt>
                <c:pt idx="23">
                  <c:v>-0.16577902006667911</c:v>
                </c:pt>
                <c:pt idx="24">
                  <c:v>-0.14856568668343947</c:v>
                </c:pt>
                <c:pt idx="25">
                  <c:v>-0.16800147282844469</c:v>
                </c:pt>
                <c:pt idx="26">
                  <c:v>-0.19591536003778273</c:v>
                </c:pt>
                <c:pt idx="27">
                  <c:v>-0.22192854468646869</c:v>
                </c:pt>
                <c:pt idx="28">
                  <c:v>-0.17767636462183997</c:v>
                </c:pt>
                <c:pt idx="29">
                  <c:v>-0.15484250996610038</c:v>
                </c:pt>
                <c:pt idx="30">
                  <c:v>-0.16878513283849031</c:v>
                </c:pt>
                <c:pt idx="31">
                  <c:v>-0.20319557976031699</c:v>
                </c:pt>
                <c:pt idx="32">
                  <c:v>-0.27138157539848967</c:v>
                </c:pt>
                <c:pt idx="33">
                  <c:v>-0.38693346773685322</c:v>
                </c:pt>
                <c:pt idx="34">
                  <c:v>-0.33219653946692812</c:v>
                </c:pt>
                <c:pt idx="35">
                  <c:v>-0.40342497700310781</c:v>
                </c:pt>
                <c:pt idx="36">
                  <c:v>-0.45030953195651741</c:v>
                </c:pt>
                <c:pt idx="37">
                  <c:v>-0.42323975649525675</c:v>
                </c:pt>
                <c:pt idx="38">
                  <c:v>-0.32335891358863067</c:v>
                </c:pt>
                <c:pt idx="39">
                  <c:v>-0.32846987602206557</c:v>
                </c:pt>
                <c:pt idx="40">
                  <c:v>-0.3701870994585289</c:v>
                </c:pt>
                <c:pt idx="41">
                  <c:v>-0.41625594810116151</c:v>
                </c:pt>
                <c:pt idx="42">
                  <c:v>-0.4000337785677513</c:v>
                </c:pt>
                <c:pt idx="43">
                  <c:v>-0.44109876434380513</c:v>
                </c:pt>
                <c:pt idx="44">
                  <c:v>-0.39075360313402635</c:v>
                </c:pt>
                <c:pt idx="45">
                  <c:v>-0.39927730790042915</c:v>
                </c:pt>
                <c:pt idx="46">
                  <c:v>-0.42910004704700816</c:v>
                </c:pt>
                <c:pt idx="47">
                  <c:v>-0.35944943321145184</c:v>
                </c:pt>
                <c:pt idx="48">
                  <c:v>-0.26917045020645775</c:v>
                </c:pt>
                <c:pt idx="49">
                  <c:v>-0.30468545533422697</c:v>
                </c:pt>
                <c:pt idx="50">
                  <c:v>-0.38529521684736984</c:v>
                </c:pt>
                <c:pt idx="51">
                  <c:v>-0.32318006878397787</c:v>
                </c:pt>
                <c:pt idx="52">
                  <c:v>-0.25784529822193031</c:v>
                </c:pt>
                <c:pt idx="53">
                  <c:v>-0.25929985985727239</c:v>
                </c:pt>
                <c:pt idx="54">
                  <c:v>-0.30148272003331106</c:v>
                </c:pt>
                <c:pt idx="55">
                  <c:v>-0.166042032248892</c:v>
                </c:pt>
                <c:pt idx="56">
                  <c:v>-5.0461475559876401E-2</c:v>
                </c:pt>
                <c:pt idx="57">
                  <c:v>0.16442271040544557</c:v>
                </c:pt>
                <c:pt idx="58">
                  <c:v>0.12827440931377257</c:v>
                </c:pt>
                <c:pt idx="59">
                  <c:v>0.15631718233862119</c:v>
                </c:pt>
                <c:pt idx="60">
                  <c:v>0.18776298980062303</c:v>
                </c:pt>
                <c:pt idx="61">
                  <c:v>0.37519973323699696</c:v>
                </c:pt>
                <c:pt idx="62">
                  <c:v>0.41509023247606647</c:v>
                </c:pt>
                <c:pt idx="63">
                  <c:v>0.34015512851354002</c:v>
                </c:pt>
                <c:pt idx="64">
                  <c:v>0.12392445483651476</c:v>
                </c:pt>
                <c:pt idx="65">
                  <c:v>4.721913286773588E-2</c:v>
                </c:pt>
                <c:pt idx="66">
                  <c:v>5.0899393891726277E-2</c:v>
                </c:pt>
                <c:pt idx="67">
                  <c:v>-2.1402569558078996E-2</c:v>
                </c:pt>
                <c:pt idx="68">
                  <c:v>-0.13087819369601153</c:v>
                </c:pt>
                <c:pt idx="69">
                  <c:v>-0.30994912216575643</c:v>
                </c:pt>
                <c:pt idx="70">
                  <c:v>-0.25729073030367478</c:v>
                </c:pt>
                <c:pt idx="71">
                  <c:v>-0.29196171218836298</c:v>
                </c:pt>
                <c:pt idx="72">
                  <c:v>-0.42408552473031069</c:v>
                </c:pt>
                <c:pt idx="73">
                  <c:v>-0.3676957593077092</c:v>
                </c:pt>
                <c:pt idx="74">
                  <c:v>-0.24844180967880267</c:v>
                </c:pt>
                <c:pt idx="75">
                  <c:v>-0.25804972561596379</c:v>
                </c:pt>
                <c:pt idx="76">
                  <c:v>-0.13493386644828342</c:v>
                </c:pt>
                <c:pt idx="77">
                  <c:v>-2.6858190284965076E-2</c:v>
                </c:pt>
                <c:pt idx="78">
                  <c:v>-2.7247224522140415E-2</c:v>
                </c:pt>
                <c:pt idx="79">
                  <c:v>-5.2900792836812795E-2</c:v>
                </c:pt>
                <c:pt idx="80">
                  <c:v>-5.786739268975339E-2</c:v>
                </c:pt>
                <c:pt idx="81">
                  <c:v>-0.10475053749118775</c:v>
                </c:pt>
                <c:pt idx="82">
                  <c:v>-8.2332894913839022E-2</c:v>
                </c:pt>
                <c:pt idx="83">
                  <c:v>-5.8426674523874227E-2</c:v>
                </c:pt>
                <c:pt idx="84">
                  <c:v>-2.3469990143227391E-2</c:v>
                </c:pt>
                <c:pt idx="85">
                  <c:v>-0.21400563492655475</c:v>
                </c:pt>
                <c:pt idx="86">
                  <c:v>-0.31850727322289502</c:v>
                </c:pt>
                <c:pt idx="87">
                  <c:v>-0.21253064344773415</c:v>
                </c:pt>
                <c:pt idx="88">
                  <c:v>-0.22301898974363063</c:v>
                </c:pt>
                <c:pt idx="89">
                  <c:v>-0.21295186475344746</c:v>
                </c:pt>
                <c:pt idx="90">
                  <c:v>-0.16769941383810716</c:v>
                </c:pt>
                <c:pt idx="91">
                  <c:v>-7.931112623856873E-2</c:v>
                </c:pt>
                <c:pt idx="92">
                  <c:v>-4.1685999117878854E-2</c:v>
                </c:pt>
                <c:pt idx="93">
                  <c:v>6.3606903018436356E-2</c:v>
                </c:pt>
                <c:pt idx="94">
                  <c:v>9.5666816746769995E-2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280497152"/>
        <c:axId val="280511232"/>
      </c:barChart>
      <c:lineChart>
        <c:grouping val="standard"/>
        <c:varyColors val="0"/>
        <c:ser>
          <c:idx val="5"/>
          <c:order val="5"/>
          <c:tx>
            <c:strRef>
              <c:f>'Рис. 1.14'!$A$13</c:f>
              <c:strCache>
                <c:ptCount val="1"/>
                <c:pt idx="0">
                  <c:v>Общее изменение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cat>
            <c:numRef>
              <c:f>'Рис. 1.14'!$B$7:$CR$7</c:f>
              <c:numCache>
                <c:formatCode>General</c:formatCode>
                <c:ptCount val="95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</c:numCache>
            </c:numRef>
          </c:cat>
          <c:val>
            <c:numRef>
              <c:f>'Рис. 1.14'!$B$13:$CR$13</c:f>
              <c:numCache>
                <c:formatCode>General</c:formatCode>
                <c:ptCount val="95"/>
                <c:pt idx="0">
                  <c:v>-1.9760334005749987</c:v>
                </c:pt>
                <c:pt idx="1">
                  <c:v>-2.1679811312836139</c:v>
                </c:pt>
                <c:pt idx="2">
                  <c:v>-2.2456567927918565</c:v>
                </c:pt>
                <c:pt idx="3">
                  <c:v>-2.2161276254148037</c:v>
                </c:pt>
                <c:pt idx="4">
                  <c:v>-2.2352066161882522</c:v>
                </c:pt>
                <c:pt idx="5">
                  <c:v>-2.0272083820816471</c:v>
                </c:pt>
                <c:pt idx="6">
                  <c:v>-1.9994285084587389</c:v>
                </c:pt>
                <c:pt idx="7">
                  <c:v>-2.0726613100409783</c:v>
                </c:pt>
                <c:pt idx="8">
                  <c:v>-1.9846309012533214</c:v>
                </c:pt>
                <c:pt idx="9">
                  <c:v>-1.9137280322288606</c:v>
                </c:pt>
                <c:pt idx="10">
                  <c:v>-1.8495925914699287</c:v>
                </c:pt>
                <c:pt idx="11">
                  <c:v>-1.7714254716479116</c:v>
                </c:pt>
                <c:pt idx="12">
                  <c:v>-1.8399241588092341</c:v>
                </c:pt>
                <c:pt idx="13">
                  <c:v>-1.764083593370313</c:v>
                </c:pt>
                <c:pt idx="14">
                  <c:v>-1.7494571004034536</c:v>
                </c:pt>
                <c:pt idx="15">
                  <c:v>-1.6317217153791725</c:v>
                </c:pt>
                <c:pt idx="16">
                  <c:v>-1.5890422713168386</c:v>
                </c:pt>
                <c:pt idx="17">
                  <c:v>-1.4454639104688616</c:v>
                </c:pt>
                <c:pt idx="18">
                  <c:v>-1.4111763442894532</c:v>
                </c:pt>
                <c:pt idx="19">
                  <c:v>-1.1918941204085625</c:v>
                </c:pt>
                <c:pt idx="20">
                  <c:v>-1.0408091337205159</c:v>
                </c:pt>
                <c:pt idx="21">
                  <c:v>-0.75220916112796943</c:v>
                </c:pt>
                <c:pt idx="22">
                  <c:v>-0.6207187324753678</c:v>
                </c:pt>
                <c:pt idx="23">
                  <c:v>-0.47497100006667925</c:v>
                </c:pt>
                <c:pt idx="24">
                  <c:v>-0.47044278168343895</c:v>
                </c:pt>
                <c:pt idx="25">
                  <c:v>-0.3778783328284453</c:v>
                </c:pt>
                <c:pt idx="26">
                  <c:v>-0.31012235403778243</c:v>
                </c:pt>
                <c:pt idx="27">
                  <c:v>-0.23912499368646783</c:v>
                </c:pt>
                <c:pt idx="28">
                  <c:v>-0.11918101962183993</c:v>
                </c:pt>
                <c:pt idx="29">
                  <c:v>-1.520076796610087E-2</c:v>
                </c:pt>
                <c:pt idx="30">
                  <c:v>1.9698333161509211E-2</c:v>
                </c:pt>
                <c:pt idx="31">
                  <c:v>0.12924955023968285</c:v>
                </c:pt>
                <c:pt idx="32">
                  <c:v>3.1883552601511669E-2</c:v>
                </c:pt>
                <c:pt idx="33">
                  <c:v>-0.10289338673685254</c:v>
                </c:pt>
                <c:pt idx="34">
                  <c:v>1.9263155330711754E-3</c:v>
                </c:pt>
                <c:pt idx="35">
                  <c:v>-0.16841949100310835</c:v>
                </c:pt>
                <c:pt idx="36">
                  <c:v>-0.33780410995651705</c:v>
                </c:pt>
                <c:pt idx="37">
                  <c:v>-0.25698673549525619</c:v>
                </c:pt>
                <c:pt idx="38">
                  <c:v>-0.26770015758863086</c:v>
                </c:pt>
                <c:pt idx="39">
                  <c:v>-0.42849595202206542</c:v>
                </c:pt>
                <c:pt idx="40">
                  <c:v>-0.57494224545853057</c:v>
                </c:pt>
                <c:pt idx="41">
                  <c:v>-0.56120269210116247</c:v>
                </c:pt>
                <c:pt idx="42">
                  <c:v>-0.55972954156775134</c:v>
                </c:pt>
                <c:pt idx="43">
                  <c:v>-0.60568923834380484</c:v>
                </c:pt>
                <c:pt idx="44">
                  <c:v>-0.5412412251340275</c:v>
                </c:pt>
                <c:pt idx="45">
                  <c:v>-0.5220760859004302</c:v>
                </c:pt>
                <c:pt idx="46">
                  <c:v>-0.56967287104700781</c:v>
                </c:pt>
                <c:pt idx="47">
                  <c:v>-0.40811241021145173</c:v>
                </c:pt>
                <c:pt idx="48">
                  <c:v>-0.25102320920645871</c:v>
                </c:pt>
                <c:pt idx="49">
                  <c:v>5.8573747665773342E-2</c:v>
                </c:pt>
                <c:pt idx="50">
                  <c:v>0.18225680115263118</c:v>
                </c:pt>
                <c:pt idx="51">
                  <c:v>0.75547414821602132</c:v>
                </c:pt>
                <c:pt idx="52">
                  <c:v>0.85492747877807096</c:v>
                </c:pt>
                <c:pt idx="53">
                  <c:v>0.77201111114272725</c:v>
                </c:pt>
                <c:pt idx="54">
                  <c:v>0.74782340596668806</c:v>
                </c:pt>
                <c:pt idx="55">
                  <c:v>0.80082861475110778</c:v>
                </c:pt>
                <c:pt idx="56">
                  <c:v>0.78358730744012328</c:v>
                </c:pt>
                <c:pt idx="57">
                  <c:v>1.0455918014054459</c:v>
                </c:pt>
                <c:pt idx="58">
                  <c:v>1.057544601313773</c:v>
                </c:pt>
                <c:pt idx="59">
                  <c:v>1.2298594153386215</c:v>
                </c:pt>
                <c:pt idx="60">
                  <c:v>1.909875382800623</c:v>
                </c:pt>
                <c:pt idx="61">
                  <c:v>1.5830103532369968</c:v>
                </c:pt>
                <c:pt idx="62">
                  <c:v>1.0586747114760662</c:v>
                </c:pt>
                <c:pt idx="63">
                  <c:v>0.21559563451353972</c:v>
                </c:pt>
                <c:pt idx="64">
                  <c:v>-0.44391396416348583</c:v>
                </c:pt>
                <c:pt idx="65">
                  <c:v>-0.7849498951322641</c:v>
                </c:pt>
                <c:pt idx="66">
                  <c:v>-0.99188090010827445</c:v>
                </c:pt>
                <c:pt idx="67">
                  <c:v>-1.3187776215580786</c:v>
                </c:pt>
                <c:pt idx="68">
                  <c:v>-1.4143717916960115</c:v>
                </c:pt>
                <c:pt idx="69">
                  <c:v>-1.868958807165757</c:v>
                </c:pt>
                <c:pt idx="70">
                  <c:v>-2.1482367973036749</c:v>
                </c:pt>
                <c:pt idx="71">
                  <c:v>-2.5490989521883636</c:v>
                </c:pt>
                <c:pt idx="72">
                  <c:v>-3.7572496547303107</c:v>
                </c:pt>
                <c:pt idx="73">
                  <c:v>-3.4081775243077104</c:v>
                </c:pt>
                <c:pt idx="74">
                  <c:v>-3.0316276056788025</c:v>
                </c:pt>
                <c:pt idx="75">
                  <c:v>-2.9024980106159619</c:v>
                </c:pt>
                <c:pt idx="76">
                  <c:v>-2.6130575814482846</c:v>
                </c:pt>
                <c:pt idx="77">
                  <c:v>-2.5034951082849637</c:v>
                </c:pt>
                <c:pt idx="78">
                  <c:v>-2.4767579185221411</c:v>
                </c:pt>
                <c:pt idx="79">
                  <c:v>-2.3823292678368153</c:v>
                </c:pt>
                <c:pt idx="80">
                  <c:v>-2.4324453686897543</c:v>
                </c:pt>
                <c:pt idx="81">
                  <c:v>-2.3887721884911879</c:v>
                </c:pt>
                <c:pt idx="82">
                  <c:v>-2.2508415769138406</c:v>
                </c:pt>
                <c:pt idx="83">
                  <c:v>-2.1458481525238726</c:v>
                </c:pt>
                <c:pt idx="84">
                  <c:v>-1.9708532851432274</c:v>
                </c:pt>
                <c:pt idx="85">
                  <c:v>-2.4117859209265542</c:v>
                </c:pt>
                <c:pt idx="86">
                  <c:v>-2.5070980472228985</c:v>
                </c:pt>
                <c:pt idx="87">
                  <c:v>-2.1817206634477335</c:v>
                </c:pt>
                <c:pt idx="88">
                  <c:v>-1.8545733977436312</c:v>
                </c:pt>
                <c:pt idx="89">
                  <c:v>-1.7266285167534496</c:v>
                </c:pt>
                <c:pt idx="90">
                  <c:v>-1.6766319208381031</c:v>
                </c:pt>
                <c:pt idx="91">
                  <c:v>-1.361232929238567</c:v>
                </c:pt>
                <c:pt idx="92">
                  <c:v>-1.1429106191178777</c:v>
                </c:pt>
                <c:pt idx="93">
                  <c:v>-0.95845738098156208</c:v>
                </c:pt>
                <c:pt idx="94">
                  <c:v>-0.79235643625322805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497152"/>
        <c:axId val="280511232"/>
      </c:lineChart>
      <c:catAx>
        <c:axId val="280497152"/>
        <c:scaling>
          <c:orientation val="minMax"/>
        </c:scaling>
        <c:delete val="0"/>
        <c:axPos val="b"/>
        <c:majorGridlines/>
        <c:numFmt formatCode="yyyy" sourceLinked="0"/>
        <c:majorTickMark val="out"/>
        <c:minorTickMark val="none"/>
        <c:tickLblPos val="low"/>
        <c:txPr>
          <a:bodyPr rot="0" vert="horz"/>
          <a:lstStyle/>
          <a:p>
            <a:pPr>
              <a:defRPr sz="1200"/>
            </a:pPr>
            <a:endParaRPr lang="ru-RU"/>
          </a:p>
        </c:txPr>
        <c:crossAx val="280511232"/>
        <c:crosses val="autoZero"/>
        <c:auto val="1"/>
        <c:lblAlgn val="ctr"/>
        <c:lblOffset val="100"/>
        <c:tickLblSkip val="12"/>
        <c:tickMarkSkip val="12"/>
        <c:noMultiLvlLbl val="0"/>
      </c:catAx>
      <c:valAx>
        <c:axId val="280511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2804971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2569592665160392"/>
          <c:y val="0.84756348741783527"/>
          <c:w val="0.79405050735703375"/>
          <c:h val="5.8965040361770381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Коэффициент обслуживания долга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1208765939083502E-2"/>
          <c:y val="0.17771252122896405"/>
          <c:w val="0.93140778096799326"/>
          <c:h val="0.6581785806185992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'Рис. 1.15'!$F$7</c:f>
              <c:strCache>
                <c:ptCount val="1"/>
                <c:pt idx="0">
                  <c:v>КОД по внутреннему кредиту в РУБ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'Рис. 1.15'!$C$14:$C$81</c:f>
              <c:strCache>
                <c:ptCount val="65"/>
                <c:pt idx="0">
                  <c:v>2001</c:v>
                </c:pt>
                <c:pt idx="4">
                  <c:v>2002</c:v>
                </c:pt>
                <c:pt idx="8">
                  <c:v>2003</c:v>
                </c:pt>
                <c:pt idx="12">
                  <c:v>2004</c:v>
                </c:pt>
                <c:pt idx="16">
                  <c:v>2005</c:v>
                </c:pt>
                <c:pt idx="20">
                  <c:v>2006</c:v>
                </c:pt>
                <c:pt idx="24">
                  <c:v>2007</c:v>
                </c:pt>
                <c:pt idx="28">
                  <c:v>2008</c:v>
                </c:pt>
                <c:pt idx="32">
                  <c:v>2009</c:v>
                </c:pt>
                <c:pt idx="36">
                  <c:v>2010</c:v>
                </c:pt>
                <c:pt idx="40">
                  <c:v>2011</c:v>
                </c:pt>
                <c:pt idx="44">
                  <c:v>2012</c:v>
                </c:pt>
                <c:pt idx="48">
                  <c:v>2013</c:v>
                </c:pt>
                <c:pt idx="52">
                  <c:v>2014</c:v>
                </c:pt>
                <c:pt idx="56">
                  <c:v>2015</c:v>
                </c:pt>
                <c:pt idx="60">
                  <c:v>2016</c:v>
                </c:pt>
                <c:pt idx="64">
                  <c:v>2017</c:v>
                </c:pt>
              </c:strCache>
            </c:strRef>
          </c:cat>
          <c:val>
            <c:numRef>
              <c:f>'Рис. 1.15'!$F$14:$F$81</c:f>
              <c:numCache>
                <c:formatCode>General</c:formatCode>
                <c:ptCount val="68"/>
                <c:pt idx="0">
                  <c:v>10.828580012539339</c:v>
                </c:pt>
                <c:pt idx="1">
                  <c:v>10.008213192003499</c:v>
                </c:pt>
                <c:pt idx="2">
                  <c:v>10.401514343331527</c:v>
                </c:pt>
                <c:pt idx="3">
                  <c:v>11.291420230287825</c:v>
                </c:pt>
                <c:pt idx="4">
                  <c:v>12.359480910884823</c:v>
                </c:pt>
                <c:pt idx="5">
                  <c:v>11.780391044350873</c:v>
                </c:pt>
                <c:pt idx="6">
                  <c:v>11.695285640924061</c:v>
                </c:pt>
                <c:pt idx="7">
                  <c:v>11.393134059065266</c:v>
                </c:pt>
                <c:pt idx="8">
                  <c:v>11.619309524478998</c:v>
                </c:pt>
                <c:pt idx="9">
                  <c:v>11.627545969706251</c:v>
                </c:pt>
                <c:pt idx="10">
                  <c:v>12.277684386094549</c:v>
                </c:pt>
                <c:pt idx="11">
                  <c:v>12.550847222774909</c:v>
                </c:pt>
                <c:pt idx="12">
                  <c:v>11.953399100247713</c:v>
                </c:pt>
                <c:pt idx="13">
                  <c:v>12.664526571520213</c:v>
                </c:pt>
                <c:pt idx="14">
                  <c:v>12.960849034556432</c:v>
                </c:pt>
                <c:pt idx="15">
                  <c:v>12.296691519326759</c:v>
                </c:pt>
                <c:pt idx="16">
                  <c:v>12.817133801329931</c:v>
                </c:pt>
                <c:pt idx="17">
                  <c:v>12.05770885620619</c:v>
                </c:pt>
                <c:pt idx="18">
                  <c:v>11.947472698192698</c:v>
                </c:pt>
                <c:pt idx="19">
                  <c:v>12.221435070198122</c:v>
                </c:pt>
                <c:pt idx="20">
                  <c:v>12.072321172876922</c:v>
                </c:pt>
                <c:pt idx="21">
                  <c:v>12.417178762660749</c:v>
                </c:pt>
                <c:pt idx="22">
                  <c:v>12.584951972886344</c:v>
                </c:pt>
                <c:pt idx="23">
                  <c:v>13.205148037690446</c:v>
                </c:pt>
                <c:pt idx="24">
                  <c:v>14.061921830916935</c:v>
                </c:pt>
                <c:pt idx="25">
                  <c:v>14.549954769469602</c:v>
                </c:pt>
                <c:pt idx="26">
                  <c:v>14.783102216175894</c:v>
                </c:pt>
                <c:pt idx="27">
                  <c:v>14.760005332572721</c:v>
                </c:pt>
                <c:pt idx="28">
                  <c:v>14.528826685112342</c:v>
                </c:pt>
                <c:pt idx="29">
                  <c:v>15.158095658546197</c:v>
                </c:pt>
                <c:pt idx="30">
                  <c:v>15.267886582235047</c:v>
                </c:pt>
                <c:pt idx="31">
                  <c:v>15.555932994936597</c:v>
                </c:pt>
                <c:pt idx="32">
                  <c:v>15.936753133119394</c:v>
                </c:pt>
                <c:pt idx="33">
                  <c:v>16.084061774241746</c:v>
                </c:pt>
                <c:pt idx="34">
                  <c:v>16.389000061985403</c:v>
                </c:pt>
                <c:pt idx="35">
                  <c:v>16.647326380048668</c:v>
                </c:pt>
                <c:pt idx="36">
                  <c:v>15.634496580585063</c:v>
                </c:pt>
                <c:pt idx="37">
                  <c:v>15.198742246006864</c:v>
                </c:pt>
                <c:pt idx="38">
                  <c:v>15.204787772571779</c:v>
                </c:pt>
                <c:pt idx="39">
                  <c:v>15.502454534656962</c:v>
                </c:pt>
                <c:pt idx="40">
                  <c:v>15.040419221830707</c:v>
                </c:pt>
                <c:pt idx="41">
                  <c:v>14.543330173092553</c:v>
                </c:pt>
                <c:pt idx="42">
                  <c:v>14.310067237582189</c:v>
                </c:pt>
                <c:pt idx="43">
                  <c:v>14.721909097851837</c:v>
                </c:pt>
                <c:pt idx="44">
                  <c:v>14.896443886680121</c:v>
                </c:pt>
                <c:pt idx="45">
                  <c:v>14.711003114529808</c:v>
                </c:pt>
                <c:pt idx="46">
                  <c:v>14.947150165039066</c:v>
                </c:pt>
                <c:pt idx="47">
                  <c:v>15.470641544844256</c:v>
                </c:pt>
                <c:pt idx="48">
                  <c:v>15.732137438995885</c:v>
                </c:pt>
                <c:pt idx="49">
                  <c:v>15.913372015492843</c:v>
                </c:pt>
                <c:pt idx="50">
                  <c:v>16.207876219875057</c:v>
                </c:pt>
                <c:pt idx="51">
                  <c:v>16.8783104656892</c:v>
                </c:pt>
                <c:pt idx="52">
                  <c:v>16.695641858064565</c:v>
                </c:pt>
                <c:pt idx="53">
                  <c:v>16.738840271603074</c:v>
                </c:pt>
                <c:pt idx="54">
                  <c:v>17.076882683769153</c:v>
                </c:pt>
                <c:pt idx="55">
                  <c:v>17.202203805185743</c:v>
                </c:pt>
                <c:pt idx="56">
                  <c:v>18.196565567924729</c:v>
                </c:pt>
                <c:pt idx="57">
                  <c:v>17.564668606199916</c:v>
                </c:pt>
                <c:pt idx="58">
                  <c:v>17.575115074493109</c:v>
                </c:pt>
                <c:pt idx="59">
                  <c:v>17.857490473854686</c:v>
                </c:pt>
                <c:pt idx="60">
                  <c:v>18.0944506180264</c:v>
                </c:pt>
                <c:pt idx="61">
                  <c:v>18.156408116107166</c:v>
                </c:pt>
                <c:pt idx="62">
                  <c:v>18.354523736524442</c:v>
                </c:pt>
                <c:pt idx="63">
                  <c:v>18.420273115529401</c:v>
                </c:pt>
                <c:pt idx="64">
                  <c:v>18.662404206433269</c:v>
                </c:pt>
                <c:pt idx="65">
                  <c:v>18.383816759279533</c:v>
                </c:pt>
                <c:pt idx="66">
                  <c:v>18.295217578301152</c:v>
                </c:pt>
                <c:pt idx="67">
                  <c:v>18.626268040010064</c:v>
                </c:pt>
              </c:numCache>
            </c:numRef>
          </c:val>
        </c:ser>
        <c:ser>
          <c:idx val="2"/>
          <c:order val="1"/>
          <c:tx>
            <c:strRef>
              <c:f>'Рис. 1.15'!$G$7</c:f>
              <c:strCache>
                <c:ptCount val="1"/>
                <c:pt idx="0">
                  <c:v>КОД по внутреннему кредиту в инвалюте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'Рис. 1.15'!$C$14:$C$81</c:f>
              <c:strCache>
                <c:ptCount val="65"/>
                <c:pt idx="0">
                  <c:v>2001</c:v>
                </c:pt>
                <c:pt idx="4">
                  <c:v>2002</c:v>
                </c:pt>
                <c:pt idx="8">
                  <c:v>2003</c:v>
                </c:pt>
                <c:pt idx="12">
                  <c:v>2004</c:v>
                </c:pt>
                <c:pt idx="16">
                  <c:v>2005</c:v>
                </c:pt>
                <c:pt idx="20">
                  <c:v>2006</c:v>
                </c:pt>
                <c:pt idx="24">
                  <c:v>2007</c:v>
                </c:pt>
                <c:pt idx="28">
                  <c:v>2008</c:v>
                </c:pt>
                <c:pt idx="32">
                  <c:v>2009</c:v>
                </c:pt>
                <c:pt idx="36">
                  <c:v>2010</c:v>
                </c:pt>
                <c:pt idx="40">
                  <c:v>2011</c:v>
                </c:pt>
                <c:pt idx="44">
                  <c:v>2012</c:v>
                </c:pt>
                <c:pt idx="48">
                  <c:v>2013</c:v>
                </c:pt>
                <c:pt idx="52">
                  <c:v>2014</c:v>
                </c:pt>
                <c:pt idx="56">
                  <c:v>2015</c:v>
                </c:pt>
                <c:pt idx="60">
                  <c:v>2016</c:v>
                </c:pt>
                <c:pt idx="64">
                  <c:v>2017</c:v>
                </c:pt>
              </c:strCache>
            </c:strRef>
          </c:cat>
          <c:val>
            <c:numRef>
              <c:f>'Рис. 1.15'!$G$14:$G$81</c:f>
              <c:numCache>
                <c:formatCode>General</c:formatCode>
                <c:ptCount val="68"/>
                <c:pt idx="0">
                  <c:v>2.2659173371539127</c:v>
                </c:pt>
                <c:pt idx="1">
                  <c:v>2.1959590963533433</c:v>
                </c:pt>
                <c:pt idx="2">
                  <c:v>2.3021419537930501</c:v>
                </c:pt>
                <c:pt idx="3">
                  <c:v>2.4640091251382037</c:v>
                </c:pt>
                <c:pt idx="4">
                  <c:v>2.8558046876613226</c:v>
                </c:pt>
                <c:pt idx="5">
                  <c:v>3.0482646005624017</c:v>
                </c:pt>
                <c:pt idx="6">
                  <c:v>3.0422264302053943</c:v>
                </c:pt>
                <c:pt idx="7">
                  <c:v>3.0319262441842514</c:v>
                </c:pt>
                <c:pt idx="8">
                  <c:v>3.1491337785415956</c:v>
                </c:pt>
                <c:pt idx="9">
                  <c:v>3.1379757207516903</c:v>
                </c:pt>
                <c:pt idx="10">
                  <c:v>2.9963210617960461</c:v>
                </c:pt>
                <c:pt idx="11">
                  <c:v>3.312123789836606</c:v>
                </c:pt>
                <c:pt idx="12">
                  <c:v>3.1929721771566779</c:v>
                </c:pt>
                <c:pt idx="13">
                  <c:v>3.0014994537117885</c:v>
                </c:pt>
                <c:pt idx="14">
                  <c:v>3.0158750825937943</c:v>
                </c:pt>
                <c:pt idx="15">
                  <c:v>2.970721799630021</c:v>
                </c:pt>
                <c:pt idx="16">
                  <c:v>3.3994141966998397</c:v>
                </c:pt>
                <c:pt idx="17">
                  <c:v>2.9230095520616364</c:v>
                </c:pt>
                <c:pt idx="18">
                  <c:v>2.8894878358555949</c:v>
                </c:pt>
                <c:pt idx="19">
                  <c:v>2.7796239391735509</c:v>
                </c:pt>
                <c:pt idx="20">
                  <c:v>3.0695736649542362</c:v>
                </c:pt>
                <c:pt idx="21">
                  <c:v>2.624345090225237</c:v>
                </c:pt>
                <c:pt idx="22">
                  <c:v>2.7513663855703068</c:v>
                </c:pt>
                <c:pt idx="23">
                  <c:v>2.7865520850216052</c:v>
                </c:pt>
                <c:pt idx="24">
                  <c:v>2.757161537407856</c:v>
                </c:pt>
                <c:pt idx="25">
                  <c:v>2.6855652327965851</c:v>
                </c:pt>
                <c:pt idx="26">
                  <c:v>2.7770939617539394</c:v>
                </c:pt>
                <c:pt idx="27">
                  <c:v>2.9743532200286258</c:v>
                </c:pt>
                <c:pt idx="28">
                  <c:v>3.016626263360604</c:v>
                </c:pt>
                <c:pt idx="29">
                  <c:v>2.8651747901063609</c:v>
                </c:pt>
                <c:pt idx="30">
                  <c:v>2.8882470427487887</c:v>
                </c:pt>
                <c:pt idx="31">
                  <c:v>3.3135925604736611</c:v>
                </c:pt>
                <c:pt idx="32">
                  <c:v>3.8341210438432984</c:v>
                </c:pt>
                <c:pt idx="33">
                  <c:v>4.4191569206436254</c:v>
                </c:pt>
                <c:pt idx="34">
                  <c:v>4.221594170802792</c:v>
                </c:pt>
                <c:pt idx="35">
                  <c:v>3.8228560773991691</c:v>
                </c:pt>
                <c:pt idx="36">
                  <c:v>3.5493808125243831</c:v>
                </c:pt>
                <c:pt idx="37">
                  <c:v>3.2040917146048113</c:v>
                </c:pt>
                <c:pt idx="38">
                  <c:v>3.2910633427670053</c:v>
                </c:pt>
                <c:pt idx="39">
                  <c:v>2.9334437700086671</c:v>
                </c:pt>
                <c:pt idx="40">
                  <c:v>2.5963208516088745</c:v>
                </c:pt>
                <c:pt idx="41">
                  <c:v>2.1965362402477484</c:v>
                </c:pt>
                <c:pt idx="42">
                  <c:v>2.0506403688153481</c:v>
                </c:pt>
                <c:pt idx="43">
                  <c:v>2.2108679272856375</c:v>
                </c:pt>
                <c:pt idx="44">
                  <c:v>2.1139664645549243</c:v>
                </c:pt>
                <c:pt idx="45">
                  <c:v>1.840720620729059</c:v>
                </c:pt>
                <c:pt idx="46">
                  <c:v>2.0532961450868092</c:v>
                </c:pt>
                <c:pt idx="47">
                  <c:v>1.944494750788504</c:v>
                </c:pt>
                <c:pt idx="48">
                  <c:v>1.8548964553078924</c:v>
                </c:pt>
                <c:pt idx="49">
                  <c:v>1.8492931922786904</c:v>
                </c:pt>
                <c:pt idx="50">
                  <c:v>2.0668595815123907</c:v>
                </c:pt>
                <c:pt idx="51">
                  <c:v>2.0511707622312039</c:v>
                </c:pt>
                <c:pt idx="52">
                  <c:v>2.0949960471642104</c:v>
                </c:pt>
                <c:pt idx="53">
                  <c:v>2.1563220167516004</c:v>
                </c:pt>
                <c:pt idx="54">
                  <c:v>1.9478738049651845</c:v>
                </c:pt>
                <c:pt idx="55">
                  <c:v>2.1844414641397263</c:v>
                </c:pt>
                <c:pt idx="56">
                  <c:v>3.7516380737134618</c:v>
                </c:pt>
                <c:pt idx="57">
                  <c:v>4.1441978947082703</c:v>
                </c:pt>
                <c:pt idx="58">
                  <c:v>3.8963499829028114</c:v>
                </c:pt>
                <c:pt idx="59">
                  <c:v>4.4317734057691638</c:v>
                </c:pt>
                <c:pt idx="60">
                  <c:v>4.9880780323285245</c:v>
                </c:pt>
                <c:pt idx="61">
                  <c:v>4.3903685880412038</c:v>
                </c:pt>
                <c:pt idx="62">
                  <c:v>3.7643927729714659</c:v>
                </c:pt>
                <c:pt idx="63">
                  <c:v>3.569578837848316</c:v>
                </c:pt>
                <c:pt idx="64">
                  <c:v>3.2192393805686801</c:v>
                </c:pt>
                <c:pt idx="65">
                  <c:v>2.9310692446666597</c:v>
                </c:pt>
                <c:pt idx="66">
                  <c:v>2.9499757612085338</c:v>
                </c:pt>
                <c:pt idx="67">
                  <c:v>2.5972065294153595</c:v>
                </c:pt>
              </c:numCache>
            </c:numRef>
          </c:val>
        </c:ser>
        <c:ser>
          <c:idx val="3"/>
          <c:order val="2"/>
          <c:tx>
            <c:strRef>
              <c:f>'Рис. 1.15'!$H$7</c:f>
              <c:strCache>
                <c:ptCount val="1"/>
                <c:pt idx="0">
                  <c:v>КОД внешнего кредита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'Рис. 1.15'!$C$14:$C$81</c:f>
              <c:strCache>
                <c:ptCount val="65"/>
                <c:pt idx="0">
                  <c:v>2001</c:v>
                </c:pt>
                <c:pt idx="4">
                  <c:v>2002</c:v>
                </c:pt>
                <c:pt idx="8">
                  <c:v>2003</c:v>
                </c:pt>
                <c:pt idx="12">
                  <c:v>2004</c:v>
                </c:pt>
                <c:pt idx="16">
                  <c:v>2005</c:v>
                </c:pt>
                <c:pt idx="20">
                  <c:v>2006</c:v>
                </c:pt>
                <c:pt idx="24">
                  <c:v>2007</c:v>
                </c:pt>
                <c:pt idx="28">
                  <c:v>2008</c:v>
                </c:pt>
                <c:pt idx="32">
                  <c:v>2009</c:v>
                </c:pt>
                <c:pt idx="36">
                  <c:v>2010</c:v>
                </c:pt>
                <c:pt idx="40">
                  <c:v>2011</c:v>
                </c:pt>
                <c:pt idx="44">
                  <c:v>2012</c:v>
                </c:pt>
                <c:pt idx="48">
                  <c:v>2013</c:v>
                </c:pt>
                <c:pt idx="52">
                  <c:v>2014</c:v>
                </c:pt>
                <c:pt idx="56">
                  <c:v>2015</c:v>
                </c:pt>
                <c:pt idx="60">
                  <c:v>2016</c:v>
                </c:pt>
                <c:pt idx="64">
                  <c:v>2017</c:v>
                </c:pt>
              </c:strCache>
            </c:strRef>
          </c:cat>
          <c:val>
            <c:numRef>
              <c:f>'Рис. 1.15'!$H$14:$H$81</c:f>
              <c:numCache>
                <c:formatCode>General</c:formatCode>
                <c:ptCount val="68"/>
                <c:pt idx="0">
                  <c:v>1.842190349628793</c:v>
                </c:pt>
                <c:pt idx="1">
                  <c:v>1.7822855746129926</c:v>
                </c:pt>
                <c:pt idx="2">
                  <c:v>1.7239524995115951</c:v>
                </c:pt>
                <c:pt idx="3">
                  <c:v>1.6661124974219776</c:v>
                </c:pt>
                <c:pt idx="4">
                  <c:v>1.6441247136521397</c:v>
                </c:pt>
                <c:pt idx="5">
                  <c:v>2.117326206991593</c:v>
                </c:pt>
                <c:pt idx="6">
                  <c:v>2.1299971923876502</c:v>
                </c:pt>
                <c:pt idx="7">
                  <c:v>2.1167561538183612</c:v>
                </c:pt>
                <c:pt idx="8">
                  <c:v>2.3285188322700749</c:v>
                </c:pt>
                <c:pt idx="9">
                  <c:v>2.4372044095013785</c:v>
                </c:pt>
                <c:pt idx="10">
                  <c:v>2.5838346686132252</c:v>
                </c:pt>
                <c:pt idx="11">
                  <c:v>2.8111842698642238</c:v>
                </c:pt>
                <c:pt idx="12">
                  <c:v>2.9219035193885685</c:v>
                </c:pt>
                <c:pt idx="13">
                  <c:v>2.8801276696518832</c:v>
                </c:pt>
                <c:pt idx="14">
                  <c:v>2.935345460197444</c:v>
                </c:pt>
                <c:pt idx="15">
                  <c:v>2.8950747127783365</c:v>
                </c:pt>
                <c:pt idx="16">
                  <c:v>2.8547028700583019</c:v>
                </c:pt>
                <c:pt idx="17">
                  <c:v>3.0227183182028536</c:v>
                </c:pt>
                <c:pt idx="18">
                  <c:v>3.0227159576659943</c:v>
                </c:pt>
                <c:pt idx="19">
                  <c:v>3.1814121705718832</c:v>
                </c:pt>
                <c:pt idx="20">
                  <c:v>3.6759396189775626</c:v>
                </c:pt>
                <c:pt idx="21">
                  <c:v>3.4583964595699133</c:v>
                </c:pt>
                <c:pt idx="22">
                  <c:v>3.3096844633437019</c:v>
                </c:pt>
                <c:pt idx="23">
                  <c:v>3.0509691437338833</c:v>
                </c:pt>
                <c:pt idx="24">
                  <c:v>3.3295944624188265</c:v>
                </c:pt>
                <c:pt idx="25">
                  <c:v>3.5593262042371352</c:v>
                </c:pt>
                <c:pt idx="26">
                  <c:v>3.9418207096085602</c:v>
                </c:pt>
                <c:pt idx="27">
                  <c:v>3.8642001125784731</c:v>
                </c:pt>
                <c:pt idx="28">
                  <c:v>3.895330623671041</c:v>
                </c:pt>
                <c:pt idx="29">
                  <c:v>3.6026281380495897</c:v>
                </c:pt>
                <c:pt idx="30">
                  <c:v>3.7181405435924386</c:v>
                </c:pt>
                <c:pt idx="31">
                  <c:v>3.9690790439791672</c:v>
                </c:pt>
                <c:pt idx="32">
                  <c:v>4.2479519633467255</c:v>
                </c:pt>
                <c:pt idx="33">
                  <c:v>4.7551452403059447</c:v>
                </c:pt>
                <c:pt idx="34">
                  <c:v>4.6514691241085915</c:v>
                </c:pt>
                <c:pt idx="35">
                  <c:v>4.4717995408098119</c:v>
                </c:pt>
                <c:pt idx="36">
                  <c:v>4.2755887171188309</c:v>
                </c:pt>
                <c:pt idx="37">
                  <c:v>3.8870091629477623</c:v>
                </c:pt>
                <c:pt idx="38">
                  <c:v>3.8759111694718857</c:v>
                </c:pt>
                <c:pt idx="39">
                  <c:v>3.6083566565847889</c:v>
                </c:pt>
                <c:pt idx="40">
                  <c:v>3.3474656301527403</c:v>
                </c:pt>
                <c:pt idx="41">
                  <c:v>2.9792747356591494</c:v>
                </c:pt>
                <c:pt idx="42">
                  <c:v>2.8463114079502363</c:v>
                </c:pt>
                <c:pt idx="43">
                  <c:v>2.9853345094351864</c:v>
                </c:pt>
                <c:pt idx="44">
                  <c:v>2.9335939918813585</c:v>
                </c:pt>
                <c:pt idx="45">
                  <c:v>2.6614000193925356</c:v>
                </c:pt>
                <c:pt idx="46">
                  <c:v>2.8529247143835161</c:v>
                </c:pt>
                <c:pt idx="47">
                  <c:v>2.6111771101029819</c:v>
                </c:pt>
                <c:pt idx="48">
                  <c:v>2.5001812190712855</c:v>
                </c:pt>
                <c:pt idx="49">
                  <c:v>2.8542049265549876</c:v>
                </c:pt>
                <c:pt idx="50">
                  <c:v>2.9666323310675646</c:v>
                </c:pt>
                <c:pt idx="51">
                  <c:v>2.9100837639055372</c:v>
                </c:pt>
                <c:pt idx="52">
                  <c:v>2.9089412755715629</c:v>
                </c:pt>
                <c:pt idx="53">
                  <c:v>3.0552650179967848</c:v>
                </c:pt>
                <c:pt idx="54">
                  <c:v>2.924643386173774</c:v>
                </c:pt>
                <c:pt idx="55">
                  <c:v>3.1257792393894044</c:v>
                </c:pt>
                <c:pt idx="56">
                  <c:v>3.8869786702496327</c:v>
                </c:pt>
                <c:pt idx="57">
                  <c:v>3.7249159328099752</c:v>
                </c:pt>
                <c:pt idx="58">
                  <c:v>3.5300943973175105</c:v>
                </c:pt>
                <c:pt idx="59">
                  <c:v>4.0276586168567086</c:v>
                </c:pt>
                <c:pt idx="60">
                  <c:v>4.159100447400248</c:v>
                </c:pt>
                <c:pt idx="61">
                  <c:v>3.8652615250879365</c:v>
                </c:pt>
                <c:pt idx="62">
                  <c:v>3.6136892963884124</c:v>
                </c:pt>
                <c:pt idx="63">
                  <c:v>3.4621202510366849</c:v>
                </c:pt>
                <c:pt idx="64">
                  <c:v>3.2334230279188469</c:v>
                </c:pt>
                <c:pt idx="65">
                  <c:v>2.9787933487784213</c:v>
                </c:pt>
                <c:pt idx="66">
                  <c:v>3.1466550545916951</c:v>
                </c:pt>
                <c:pt idx="67">
                  <c:v>3.0139478741727661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7700992"/>
        <c:axId val="257702528"/>
      </c:barChart>
      <c:lineChart>
        <c:grouping val="standard"/>
        <c:varyColors val="0"/>
        <c:ser>
          <c:idx val="0"/>
          <c:order val="3"/>
          <c:tx>
            <c:strRef>
              <c:f>'Рис. 1.15'!$E$7</c:f>
              <c:strCache>
                <c:ptCount val="1"/>
                <c:pt idx="0">
                  <c:v>КОД - всего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'Рис. 1.15'!$C$14:$C$81</c:f>
              <c:strCache>
                <c:ptCount val="65"/>
                <c:pt idx="0">
                  <c:v>2001</c:v>
                </c:pt>
                <c:pt idx="4">
                  <c:v>2002</c:v>
                </c:pt>
                <c:pt idx="8">
                  <c:v>2003</c:v>
                </c:pt>
                <c:pt idx="12">
                  <c:v>2004</c:v>
                </c:pt>
                <c:pt idx="16">
                  <c:v>2005</c:v>
                </c:pt>
                <c:pt idx="20">
                  <c:v>2006</c:v>
                </c:pt>
                <c:pt idx="24">
                  <c:v>2007</c:v>
                </c:pt>
                <c:pt idx="28">
                  <c:v>2008</c:v>
                </c:pt>
                <c:pt idx="32">
                  <c:v>2009</c:v>
                </c:pt>
                <c:pt idx="36">
                  <c:v>2010</c:v>
                </c:pt>
                <c:pt idx="40">
                  <c:v>2011</c:v>
                </c:pt>
                <c:pt idx="44">
                  <c:v>2012</c:v>
                </c:pt>
                <c:pt idx="48">
                  <c:v>2013</c:v>
                </c:pt>
                <c:pt idx="52">
                  <c:v>2014</c:v>
                </c:pt>
                <c:pt idx="56">
                  <c:v>2015</c:v>
                </c:pt>
                <c:pt idx="60">
                  <c:v>2016</c:v>
                </c:pt>
                <c:pt idx="64">
                  <c:v>2017</c:v>
                </c:pt>
              </c:strCache>
            </c:strRef>
          </c:cat>
          <c:val>
            <c:numRef>
              <c:f>'Рис. 1.15'!$E$14:$E$81</c:f>
              <c:numCache>
                <c:formatCode>General</c:formatCode>
                <c:ptCount val="68"/>
                <c:pt idx="0">
                  <c:v>14.936687699322043</c:v>
                </c:pt>
                <c:pt idx="1">
                  <c:v>13.986457862969834</c:v>
                </c:pt>
                <c:pt idx="2">
                  <c:v>14.427608796636171</c:v>
                </c:pt>
                <c:pt idx="3">
                  <c:v>15.421541852848005</c:v>
                </c:pt>
                <c:pt idx="4">
                  <c:v>16.859410312198285</c:v>
                </c:pt>
                <c:pt idx="5">
                  <c:v>16.945981851904868</c:v>
                </c:pt>
                <c:pt idx="6">
                  <c:v>16.867509263517107</c:v>
                </c:pt>
                <c:pt idx="7">
                  <c:v>16.541816457067878</c:v>
                </c:pt>
                <c:pt idx="8">
                  <c:v>17.096962135290671</c:v>
                </c:pt>
                <c:pt idx="9">
                  <c:v>17.202726099959321</c:v>
                </c:pt>
                <c:pt idx="10">
                  <c:v>17.857840116503819</c:v>
                </c:pt>
                <c:pt idx="11">
                  <c:v>18.674155282475738</c:v>
                </c:pt>
                <c:pt idx="12">
                  <c:v>18.068274796792959</c:v>
                </c:pt>
                <c:pt idx="13">
                  <c:v>18.546153694883884</c:v>
                </c:pt>
                <c:pt idx="14">
                  <c:v>18.912069577347669</c:v>
                </c:pt>
                <c:pt idx="15">
                  <c:v>18.162488031735116</c:v>
                </c:pt>
                <c:pt idx="16">
                  <c:v>19.071250868088072</c:v>
                </c:pt>
                <c:pt idx="17">
                  <c:v>18.003436726470678</c:v>
                </c:pt>
                <c:pt idx="18">
                  <c:v>17.859676491714289</c:v>
                </c:pt>
                <c:pt idx="19">
                  <c:v>18.182471179943555</c:v>
                </c:pt>
                <c:pt idx="20">
                  <c:v>18.817834456808718</c:v>
                </c:pt>
                <c:pt idx="21">
                  <c:v>18.499920312455899</c:v>
                </c:pt>
                <c:pt idx="22">
                  <c:v>18.646002821800352</c:v>
                </c:pt>
                <c:pt idx="23">
                  <c:v>19.042669266445934</c:v>
                </c:pt>
                <c:pt idx="24">
                  <c:v>20.148677830743615</c:v>
                </c:pt>
                <c:pt idx="25">
                  <c:v>20.794846206503323</c:v>
                </c:pt>
                <c:pt idx="26">
                  <c:v>21.502016887538396</c:v>
                </c:pt>
                <c:pt idx="27">
                  <c:v>21.598558665179819</c:v>
                </c:pt>
                <c:pt idx="28">
                  <c:v>21.440783572143985</c:v>
                </c:pt>
                <c:pt idx="29">
                  <c:v>21.625898586702149</c:v>
                </c:pt>
                <c:pt idx="30">
                  <c:v>21.874274168576271</c:v>
                </c:pt>
                <c:pt idx="31">
                  <c:v>22.838604599389427</c:v>
                </c:pt>
                <c:pt idx="32">
                  <c:v>24.018826140309418</c:v>
                </c:pt>
                <c:pt idx="33">
                  <c:v>25.258363935191319</c:v>
                </c:pt>
                <c:pt idx="34">
                  <c:v>25.262063356896785</c:v>
                </c:pt>
                <c:pt idx="35">
                  <c:v>24.941981998257649</c:v>
                </c:pt>
                <c:pt idx="36">
                  <c:v>23.459466110228277</c:v>
                </c:pt>
                <c:pt idx="37">
                  <c:v>22.289843123559439</c:v>
                </c:pt>
                <c:pt idx="38">
                  <c:v>22.371762284810671</c:v>
                </c:pt>
                <c:pt idx="39">
                  <c:v>22.044254961250417</c:v>
                </c:pt>
                <c:pt idx="40">
                  <c:v>20.98420570359232</c:v>
                </c:pt>
                <c:pt idx="41">
                  <c:v>19.719141148999451</c:v>
                </c:pt>
                <c:pt idx="42">
                  <c:v>19.207019014347772</c:v>
                </c:pt>
                <c:pt idx="43">
                  <c:v>19.91811153457266</c:v>
                </c:pt>
                <c:pt idx="44">
                  <c:v>19.944004343116404</c:v>
                </c:pt>
                <c:pt idx="45">
                  <c:v>19.213123754651402</c:v>
                </c:pt>
                <c:pt idx="46">
                  <c:v>19.853371024509393</c:v>
                </c:pt>
                <c:pt idx="47">
                  <c:v>20.026313405735742</c:v>
                </c:pt>
                <c:pt idx="48">
                  <c:v>20.087215113375063</c:v>
                </c:pt>
                <c:pt idx="49">
                  <c:v>20.616870134326522</c:v>
                </c:pt>
                <c:pt idx="50">
                  <c:v>21.241368132455012</c:v>
                </c:pt>
                <c:pt idx="51">
                  <c:v>21.839564991825942</c:v>
                </c:pt>
                <c:pt idx="52">
                  <c:v>21.699579180800338</c:v>
                </c:pt>
                <c:pt idx="53">
                  <c:v>21.950427306351461</c:v>
                </c:pt>
                <c:pt idx="54">
                  <c:v>21.94939987490811</c:v>
                </c:pt>
                <c:pt idx="55">
                  <c:v>22.512424508714872</c:v>
                </c:pt>
                <c:pt idx="56">
                  <c:v>25.835182311887824</c:v>
                </c:pt>
                <c:pt idx="57">
                  <c:v>25.433782433718161</c:v>
                </c:pt>
                <c:pt idx="58">
                  <c:v>25.00155945471343</c:v>
                </c:pt>
                <c:pt idx="59">
                  <c:v>26.316922496480561</c:v>
                </c:pt>
                <c:pt idx="60">
                  <c:v>27.241629097755172</c:v>
                </c:pt>
                <c:pt idx="61">
                  <c:v>26.412038229236305</c:v>
                </c:pt>
                <c:pt idx="62">
                  <c:v>25.732605805884319</c:v>
                </c:pt>
                <c:pt idx="63">
                  <c:v>25.451972204414403</c:v>
                </c:pt>
                <c:pt idx="64">
                  <c:v>25.115066614920799</c:v>
                </c:pt>
                <c:pt idx="65">
                  <c:v>24.293679352724613</c:v>
                </c:pt>
                <c:pt idx="66">
                  <c:v>24.39184839410138</c:v>
                </c:pt>
                <c:pt idx="67">
                  <c:v>24.237422443598188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700992"/>
        <c:axId val="257702528"/>
      </c:lineChart>
      <c:catAx>
        <c:axId val="257700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7702528"/>
        <c:crosses val="autoZero"/>
        <c:auto val="1"/>
        <c:lblAlgn val="ctr"/>
        <c:lblOffset val="100"/>
        <c:noMultiLvlLbl val="1"/>
      </c:catAx>
      <c:valAx>
        <c:axId val="257702528"/>
        <c:scaling>
          <c:orientation val="minMax"/>
          <c:max val="3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57700992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'Рис. 1.16'!$A$1</c:f>
          <c:strCache>
            <c:ptCount val="1"/>
            <c:pt idx="0">
              <c:v>Динамика источников формирования широкой денежной массы 
(вклад в годовые темпы приросты агрегата M2X)</c:v>
            </c:pt>
          </c:strCache>
        </c:strRef>
      </c:tx>
      <c:overlay val="0"/>
      <c:txPr>
        <a:bodyPr/>
        <a:lstStyle/>
        <a:p>
          <a:pPr>
            <a:defRPr sz="1400">
              <a:solidFill>
                <a:schemeClr val="bg2">
                  <a:lumMod val="25000"/>
                </a:schemeClr>
              </a:solidFill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6300179922227165E-2"/>
          <c:y val="0.12867981277817894"/>
          <c:w val="0.94866560905930986"/>
          <c:h val="0.66464025960233397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'Рис. 1.16'!$C$3</c:f>
              <c:strCache>
                <c:ptCount val="1"/>
                <c:pt idx="0">
                  <c:v>Чистые иностранные активы Банка России и КО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'Рис. 1.16'!$A$4:$A$1001</c:f>
              <c:numCache>
                <c:formatCode>m/d/yyyy</c:formatCode>
                <c:ptCount val="9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</c:numCache>
            </c:numRef>
          </c:cat>
          <c:val>
            <c:numRef>
              <c:f>'Рис. 1.16'!$C$4:$C$1001</c:f>
              <c:numCache>
                <c:formatCode>0.00</c:formatCode>
                <c:ptCount val="998"/>
                <c:pt idx="0">
                  <c:v>18.352306940179457</c:v>
                </c:pt>
                <c:pt idx="1">
                  <c:v>20.732275784321015</c:v>
                </c:pt>
                <c:pt idx="2">
                  <c:v>16.694913967107087</c:v>
                </c:pt>
                <c:pt idx="3">
                  <c:v>11.265944961107239</c:v>
                </c:pt>
                <c:pt idx="4">
                  <c:v>14.156069296159547</c:v>
                </c:pt>
                <c:pt idx="5">
                  <c:v>14.703079363831442</c:v>
                </c:pt>
                <c:pt idx="6">
                  <c:v>10.580063896433201</c:v>
                </c:pt>
                <c:pt idx="7">
                  <c:v>11.239618074074361</c:v>
                </c:pt>
                <c:pt idx="8">
                  <c:v>11.5630502266966</c:v>
                </c:pt>
                <c:pt idx="9">
                  <c:v>14.318639612931467</c:v>
                </c:pt>
                <c:pt idx="10">
                  <c:v>11.384581514371472</c:v>
                </c:pt>
                <c:pt idx="11">
                  <c:v>13.609408281184484</c:v>
                </c:pt>
                <c:pt idx="12">
                  <c:v>18.933058896267021</c:v>
                </c:pt>
                <c:pt idx="13">
                  <c:v>20.700590489015035</c:v>
                </c:pt>
                <c:pt idx="14">
                  <c:v>23.603438296874117</c:v>
                </c:pt>
                <c:pt idx="15">
                  <c:v>27.790217442824577</c:v>
                </c:pt>
                <c:pt idx="16">
                  <c:v>23.995795228415354</c:v>
                </c:pt>
                <c:pt idx="17">
                  <c:v>24.385105794784579</c:v>
                </c:pt>
                <c:pt idx="18">
                  <c:v>24.848276564274123</c:v>
                </c:pt>
                <c:pt idx="19">
                  <c:v>25.628149138307506</c:v>
                </c:pt>
                <c:pt idx="20">
                  <c:v>22.767917208720046</c:v>
                </c:pt>
                <c:pt idx="21">
                  <c:v>21.649579423167729</c:v>
                </c:pt>
                <c:pt idx="22">
                  <c:v>20.04049614931845</c:v>
                </c:pt>
                <c:pt idx="23">
                  <c:v>21.110700787939752</c:v>
                </c:pt>
                <c:pt idx="24">
                  <c:v>23.638633597935815</c:v>
                </c:pt>
                <c:pt idx="25">
                  <c:v>26.741365017003986</c:v>
                </c:pt>
                <c:pt idx="26">
                  <c:v>24.799713699647729</c:v>
                </c:pt>
                <c:pt idx="27">
                  <c:v>23.426110993216792</c:v>
                </c:pt>
                <c:pt idx="28">
                  <c:v>24.921844384113367</c:v>
                </c:pt>
                <c:pt idx="29">
                  <c:v>22.826596158908384</c:v>
                </c:pt>
                <c:pt idx="30">
                  <c:v>23.518671282957644</c:v>
                </c:pt>
                <c:pt idx="31">
                  <c:v>23.174548762092648</c:v>
                </c:pt>
                <c:pt idx="32">
                  <c:v>25.417191436553534</c:v>
                </c:pt>
                <c:pt idx="33">
                  <c:v>26.25143284275153</c:v>
                </c:pt>
                <c:pt idx="34">
                  <c:v>33.038679361654005</c:v>
                </c:pt>
                <c:pt idx="35">
                  <c:v>35.083467039805946</c:v>
                </c:pt>
                <c:pt idx="36">
                  <c:v>31.684743498700666</c:v>
                </c:pt>
                <c:pt idx="37">
                  <c:v>34.974942823856111</c:v>
                </c:pt>
                <c:pt idx="38">
                  <c:v>36.265096961598601</c:v>
                </c:pt>
                <c:pt idx="39">
                  <c:v>36.362270921480402</c:v>
                </c:pt>
                <c:pt idx="40">
                  <c:v>37.277063107440284</c:v>
                </c:pt>
                <c:pt idx="41">
                  <c:v>38.474383921699733</c:v>
                </c:pt>
                <c:pt idx="42">
                  <c:v>40.08673546715486</c:v>
                </c:pt>
                <c:pt idx="43">
                  <c:v>32.59213613565764</c:v>
                </c:pt>
                <c:pt idx="44">
                  <c:v>35.136108621495609</c:v>
                </c:pt>
                <c:pt idx="45">
                  <c:v>35.969065384938247</c:v>
                </c:pt>
                <c:pt idx="46">
                  <c:v>32.61608095361867</c:v>
                </c:pt>
                <c:pt idx="47">
                  <c:v>30.007157755853829</c:v>
                </c:pt>
                <c:pt idx="48">
                  <c:v>29.238814138405711</c:v>
                </c:pt>
                <c:pt idx="49">
                  <c:v>29.280907760738764</c:v>
                </c:pt>
                <c:pt idx="50">
                  <c:v>28.35541923975391</c:v>
                </c:pt>
                <c:pt idx="51">
                  <c:v>31.292831199904914</c:v>
                </c:pt>
                <c:pt idx="52">
                  <c:v>34.815450581909936</c:v>
                </c:pt>
                <c:pt idx="53">
                  <c:v>38.047536293501707</c:v>
                </c:pt>
                <c:pt idx="54">
                  <c:v>36.175973532817324</c:v>
                </c:pt>
                <c:pt idx="55">
                  <c:v>43.643951635027577</c:v>
                </c:pt>
                <c:pt idx="56">
                  <c:v>34.439525975595707</c:v>
                </c:pt>
                <c:pt idx="57">
                  <c:v>34.615988339106472</c:v>
                </c:pt>
                <c:pt idx="58">
                  <c:v>36.910100865852606</c:v>
                </c:pt>
                <c:pt idx="59">
                  <c:v>39.413800362944691</c:v>
                </c:pt>
                <c:pt idx="60">
                  <c:v>35.522013696737694</c:v>
                </c:pt>
                <c:pt idx="61">
                  <c:v>33.653561218296389</c:v>
                </c:pt>
                <c:pt idx="62">
                  <c:v>35.28373915979688</c:v>
                </c:pt>
                <c:pt idx="63">
                  <c:v>40.176917313544529</c:v>
                </c:pt>
                <c:pt idx="64">
                  <c:v>39.34073039283799</c:v>
                </c:pt>
                <c:pt idx="65">
                  <c:v>39.86529751174659</c:v>
                </c:pt>
                <c:pt idx="66">
                  <c:v>34.710412248480651</c:v>
                </c:pt>
                <c:pt idx="67">
                  <c:v>33.083666859936123</c:v>
                </c:pt>
                <c:pt idx="68">
                  <c:v>37.043630834788061</c:v>
                </c:pt>
                <c:pt idx="69">
                  <c:v>37.724645091025756</c:v>
                </c:pt>
                <c:pt idx="70">
                  <c:v>40.167780260496542</c:v>
                </c:pt>
                <c:pt idx="71">
                  <c:v>39.082584304560484</c:v>
                </c:pt>
                <c:pt idx="72">
                  <c:v>35.792161612098234</c:v>
                </c:pt>
                <c:pt idx="73">
                  <c:v>39.593299351134064</c:v>
                </c:pt>
                <c:pt idx="74">
                  <c:v>37.405758167189951</c:v>
                </c:pt>
                <c:pt idx="75">
                  <c:v>32.617799886895909</c:v>
                </c:pt>
                <c:pt idx="76">
                  <c:v>28.881777212710723</c:v>
                </c:pt>
                <c:pt idx="77">
                  <c:v>26.262381638613583</c:v>
                </c:pt>
                <c:pt idx="78">
                  <c:v>29.396696778162962</c:v>
                </c:pt>
                <c:pt idx="79">
                  <c:v>30.909588931215829</c:v>
                </c:pt>
                <c:pt idx="80">
                  <c:v>30.037831649272235</c:v>
                </c:pt>
                <c:pt idx="81">
                  <c:v>24.556680968873319</c:v>
                </c:pt>
                <c:pt idx="82">
                  <c:v>12.580490758344638</c:v>
                </c:pt>
                <c:pt idx="83">
                  <c:v>4.6434114449568789</c:v>
                </c:pt>
                <c:pt idx="84">
                  <c:v>2.1450804435236464</c:v>
                </c:pt>
                <c:pt idx="85">
                  <c:v>-9.9852894915655845</c:v>
                </c:pt>
                <c:pt idx="86">
                  <c:v>-12.156621386938987</c:v>
                </c:pt>
                <c:pt idx="87">
                  <c:v>-13.726189451810381</c:v>
                </c:pt>
                <c:pt idx="88">
                  <c:v>-14.628320841414961</c:v>
                </c:pt>
                <c:pt idx="89">
                  <c:v>-11.185047869178256</c:v>
                </c:pt>
                <c:pt idx="90">
                  <c:v>-11.203302818818099</c:v>
                </c:pt>
                <c:pt idx="91">
                  <c:v>-12.833343056806836</c:v>
                </c:pt>
                <c:pt idx="92">
                  <c:v>-10.940810830035502</c:v>
                </c:pt>
                <c:pt idx="93">
                  <c:v>-8.1591776575320623</c:v>
                </c:pt>
                <c:pt idx="94">
                  <c:v>2.5955122782942706</c:v>
                </c:pt>
                <c:pt idx="95">
                  <c:v>10.094904121026705</c:v>
                </c:pt>
                <c:pt idx="96">
                  <c:v>8.394747769229113</c:v>
                </c:pt>
                <c:pt idx="97">
                  <c:v>19.629433743481336</c:v>
                </c:pt>
                <c:pt idx="98">
                  <c:v>20.320789169244733</c:v>
                </c:pt>
                <c:pt idx="99">
                  <c:v>18.381728286998012</c:v>
                </c:pt>
                <c:pt idx="100">
                  <c:v>20.222148890964924</c:v>
                </c:pt>
                <c:pt idx="101">
                  <c:v>13.108661378690069</c:v>
                </c:pt>
                <c:pt idx="102">
                  <c:v>10.89535269851917</c:v>
                </c:pt>
                <c:pt idx="103">
                  <c:v>12.850185592959274</c:v>
                </c:pt>
                <c:pt idx="104">
                  <c:v>10.393368838624578</c:v>
                </c:pt>
                <c:pt idx="105">
                  <c:v>10.201731556786715</c:v>
                </c:pt>
                <c:pt idx="106">
                  <c:v>7.2513314439750278</c:v>
                </c:pt>
                <c:pt idx="107">
                  <c:v>4.1786549545392182</c:v>
                </c:pt>
                <c:pt idx="108">
                  <c:v>5.1711020649767416</c:v>
                </c:pt>
                <c:pt idx="109">
                  <c:v>5.6983472305480056</c:v>
                </c:pt>
                <c:pt idx="110">
                  <c:v>7.6143729768359574</c:v>
                </c:pt>
                <c:pt idx="111">
                  <c:v>8.6807531547398309</c:v>
                </c:pt>
                <c:pt idx="112">
                  <c:v>10.482514544492116</c:v>
                </c:pt>
                <c:pt idx="113">
                  <c:v>11.077901325769647</c:v>
                </c:pt>
                <c:pt idx="114">
                  <c:v>11.641996093362948</c:v>
                </c:pt>
                <c:pt idx="115">
                  <c:v>9.8408589577402132</c:v>
                </c:pt>
                <c:pt idx="116">
                  <c:v>12.137807321775064</c:v>
                </c:pt>
                <c:pt idx="117">
                  <c:v>7.621834022894582</c:v>
                </c:pt>
                <c:pt idx="118">
                  <c:v>9.6438674117384586</c:v>
                </c:pt>
                <c:pt idx="119">
                  <c:v>7.8248784351058358</c:v>
                </c:pt>
                <c:pt idx="120">
                  <c:v>6.1457725380908359</c:v>
                </c:pt>
                <c:pt idx="121">
                  <c:v>7.2131817029040786</c:v>
                </c:pt>
                <c:pt idx="122">
                  <c:v>6.3022566980309893</c:v>
                </c:pt>
                <c:pt idx="123">
                  <c:v>4.6484148220234536</c:v>
                </c:pt>
                <c:pt idx="124">
                  <c:v>3.0498938475608943</c:v>
                </c:pt>
                <c:pt idx="125">
                  <c:v>0.70862943641212972</c:v>
                </c:pt>
                <c:pt idx="126">
                  <c:v>-0.22560961938248947</c:v>
                </c:pt>
                <c:pt idx="127">
                  <c:v>-1.5020905053253064</c:v>
                </c:pt>
                <c:pt idx="128">
                  <c:v>-3.1937406060214362</c:v>
                </c:pt>
                <c:pt idx="129">
                  <c:v>2.90233044925938</c:v>
                </c:pt>
                <c:pt idx="130">
                  <c:v>-0.17905528974240453</c:v>
                </c:pt>
                <c:pt idx="131">
                  <c:v>2.4464181095831239</c:v>
                </c:pt>
                <c:pt idx="132">
                  <c:v>3.2505653630281559</c:v>
                </c:pt>
                <c:pt idx="133">
                  <c:v>2.05898358941596</c:v>
                </c:pt>
                <c:pt idx="134">
                  <c:v>0.55530984509024273</c:v>
                </c:pt>
                <c:pt idx="135">
                  <c:v>0.98284122012495945</c:v>
                </c:pt>
                <c:pt idx="136">
                  <c:v>0.72021879206818318</c:v>
                </c:pt>
                <c:pt idx="137">
                  <c:v>3.1373252942489591</c:v>
                </c:pt>
                <c:pt idx="138">
                  <c:v>1.9804010965015912</c:v>
                </c:pt>
                <c:pt idx="139">
                  <c:v>1.8319288791326376</c:v>
                </c:pt>
                <c:pt idx="140">
                  <c:v>1.3080413082370668</c:v>
                </c:pt>
                <c:pt idx="141">
                  <c:v>-0.49477364299499116</c:v>
                </c:pt>
                <c:pt idx="142">
                  <c:v>0.24447300385689191</c:v>
                </c:pt>
                <c:pt idx="143">
                  <c:v>-1.2662551472063006</c:v>
                </c:pt>
                <c:pt idx="144">
                  <c:v>-1.429098722816146</c:v>
                </c:pt>
                <c:pt idx="145">
                  <c:v>-1.2750396189203359</c:v>
                </c:pt>
                <c:pt idx="146">
                  <c:v>-1.1871639339035784</c:v>
                </c:pt>
                <c:pt idx="147">
                  <c:v>-2.7919362952141169</c:v>
                </c:pt>
                <c:pt idx="148">
                  <c:v>-3.8153699881448455</c:v>
                </c:pt>
                <c:pt idx="149">
                  <c:v>-3.4512707087850578</c:v>
                </c:pt>
                <c:pt idx="150">
                  <c:v>-1.2600542702483808</c:v>
                </c:pt>
                <c:pt idx="151">
                  <c:v>-2.2915785965357891</c:v>
                </c:pt>
                <c:pt idx="152">
                  <c:v>-4.0715936133584796</c:v>
                </c:pt>
                <c:pt idx="153">
                  <c:v>-6.3274417057917862</c:v>
                </c:pt>
                <c:pt idx="154">
                  <c:v>-8.8981956189962634</c:v>
                </c:pt>
                <c:pt idx="155">
                  <c:v>-11.510763390530943</c:v>
                </c:pt>
                <c:pt idx="156">
                  <c:v>-12.72901346232244</c:v>
                </c:pt>
                <c:pt idx="157">
                  <c:v>-16.852807315737905</c:v>
                </c:pt>
                <c:pt idx="158">
                  <c:v>-17.358274096854412</c:v>
                </c:pt>
                <c:pt idx="159">
                  <c:v>-14.871782190620385</c:v>
                </c:pt>
                <c:pt idx="160">
                  <c:v>-11.415413910736282</c:v>
                </c:pt>
                <c:pt idx="161">
                  <c:v>-12.203438263121869</c:v>
                </c:pt>
                <c:pt idx="162">
                  <c:v>-12.109662289977424</c:v>
                </c:pt>
                <c:pt idx="163">
                  <c:v>-11.841806357942572</c:v>
                </c:pt>
                <c:pt idx="164">
                  <c:v>-8.6825213252425719</c:v>
                </c:pt>
                <c:pt idx="165">
                  <c:v>-5.8893532435240665</c:v>
                </c:pt>
                <c:pt idx="166">
                  <c:v>-3.222945406491422</c:v>
                </c:pt>
                <c:pt idx="167">
                  <c:v>-0.36347653708915129</c:v>
                </c:pt>
                <c:pt idx="168">
                  <c:v>0.87360884975820241</c:v>
                </c:pt>
                <c:pt idx="169">
                  <c:v>4.1406391142341414</c:v>
                </c:pt>
                <c:pt idx="170">
                  <c:v>5.7593816278161292</c:v>
                </c:pt>
                <c:pt idx="171">
                  <c:v>5.9719344238803131</c:v>
                </c:pt>
                <c:pt idx="172">
                  <c:v>5.0281779975293421</c:v>
                </c:pt>
                <c:pt idx="173">
                  <c:v>4.7202950473209517</c:v>
                </c:pt>
                <c:pt idx="174">
                  <c:v>3.2890228797740124</c:v>
                </c:pt>
                <c:pt idx="175">
                  <c:v>3.0812527195270496</c:v>
                </c:pt>
                <c:pt idx="176">
                  <c:v>3.3870472219948571</c:v>
                </c:pt>
                <c:pt idx="177">
                  <c:v>1.9419215054415375</c:v>
                </c:pt>
                <c:pt idx="178">
                  <c:v>1.2102720642120923</c:v>
                </c:pt>
                <c:pt idx="179">
                  <c:v>1.010649398253687</c:v>
                </c:pt>
                <c:pt idx="180">
                  <c:v>6.4555394131400989E-2</c:v>
                </c:pt>
                <c:pt idx="181">
                  <c:v>1.4887718701933657</c:v>
                </c:pt>
                <c:pt idx="182">
                  <c:v>2.8434657535667456</c:v>
                </c:pt>
                <c:pt idx="183">
                  <c:v>2.1676382420581528</c:v>
                </c:pt>
                <c:pt idx="184">
                  <c:v>0.970321907503925</c:v>
                </c:pt>
                <c:pt idx="185">
                  <c:v>3.3072920706631681</c:v>
                </c:pt>
                <c:pt idx="186">
                  <c:v>3.5540767597559046</c:v>
                </c:pt>
                <c:pt idx="187">
                  <c:v>4.9146696495207021</c:v>
                </c:pt>
                <c:pt idx="188">
                  <c:v>3.852763374579113</c:v>
                </c:pt>
                <c:pt idx="189">
                  <c:v>4.0341197608867674</c:v>
                </c:pt>
              </c:numCache>
            </c:numRef>
          </c:val>
        </c:ser>
        <c:ser>
          <c:idx val="3"/>
          <c:order val="2"/>
          <c:tx>
            <c:strRef>
              <c:f>'Рис. 1.16'!$D$3</c:f>
              <c:strCache>
                <c:ptCount val="1"/>
                <c:pt idx="0">
                  <c:v>Чистые требования Банка России и КО к органам госуправления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numRef>
              <c:f>'Рис. 1.16'!$A$4:$A$1001</c:f>
              <c:numCache>
                <c:formatCode>m/d/yyyy</c:formatCode>
                <c:ptCount val="9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</c:numCache>
            </c:numRef>
          </c:cat>
          <c:val>
            <c:numRef>
              <c:f>'Рис. 1.16'!$D$4:$D$1001</c:f>
              <c:numCache>
                <c:formatCode>0.00</c:formatCode>
                <c:ptCount val="998"/>
                <c:pt idx="0">
                  <c:v>-4.3419454415225385</c:v>
                </c:pt>
                <c:pt idx="1">
                  <c:v>-5.7001262207452728</c:v>
                </c:pt>
                <c:pt idx="2">
                  <c:v>-4.5323446690309623</c:v>
                </c:pt>
                <c:pt idx="3">
                  <c:v>-2.9859285993570732</c:v>
                </c:pt>
                <c:pt idx="4">
                  <c:v>-1.9710587616446535</c:v>
                </c:pt>
                <c:pt idx="5">
                  <c:v>-0.14483911531252194</c:v>
                </c:pt>
                <c:pt idx="6">
                  <c:v>1.7849095027171782</c:v>
                </c:pt>
                <c:pt idx="7">
                  <c:v>0.19222094404426576</c:v>
                </c:pt>
                <c:pt idx="8">
                  <c:v>1.0048370449127542</c:v>
                </c:pt>
                <c:pt idx="9">
                  <c:v>-0.76947537148035738</c:v>
                </c:pt>
                <c:pt idx="10">
                  <c:v>0.75925899357032911</c:v>
                </c:pt>
                <c:pt idx="11">
                  <c:v>3.5199056896211132</c:v>
                </c:pt>
                <c:pt idx="12">
                  <c:v>4.4785758369533948</c:v>
                </c:pt>
                <c:pt idx="13">
                  <c:v>3.5859041065106254</c:v>
                </c:pt>
                <c:pt idx="14">
                  <c:v>2.6404339376446107</c:v>
                </c:pt>
                <c:pt idx="15">
                  <c:v>2.5565043435882444</c:v>
                </c:pt>
                <c:pt idx="16">
                  <c:v>1.8030218921454726</c:v>
                </c:pt>
                <c:pt idx="17">
                  <c:v>1.3798907917372867</c:v>
                </c:pt>
                <c:pt idx="18">
                  <c:v>1.2519176052032974</c:v>
                </c:pt>
                <c:pt idx="19">
                  <c:v>1.1170790427275101</c:v>
                </c:pt>
                <c:pt idx="20">
                  <c:v>1.7887831314953375</c:v>
                </c:pt>
                <c:pt idx="21">
                  <c:v>1.3200678369755845</c:v>
                </c:pt>
                <c:pt idx="22">
                  <c:v>-1.2963124785001057</c:v>
                </c:pt>
                <c:pt idx="23">
                  <c:v>-3.3491275807436724</c:v>
                </c:pt>
                <c:pt idx="24">
                  <c:v>-3.3202455610503012</c:v>
                </c:pt>
                <c:pt idx="25">
                  <c:v>-5.5861508760686691</c:v>
                </c:pt>
                <c:pt idx="26">
                  <c:v>-4.9350564087794444</c:v>
                </c:pt>
                <c:pt idx="27">
                  <c:v>-4.7055678452162768</c:v>
                </c:pt>
                <c:pt idx="28">
                  <c:v>-6.5862796508706394</c:v>
                </c:pt>
                <c:pt idx="29">
                  <c:v>-7.8214367354035756</c:v>
                </c:pt>
                <c:pt idx="30">
                  <c:v>-10.561115489413096</c:v>
                </c:pt>
                <c:pt idx="31">
                  <c:v>-13.200308605182789</c:v>
                </c:pt>
                <c:pt idx="32">
                  <c:v>-15.856704684087331</c:v>
                </c:pt>
                <c:pt idx="33">
                  <c:v>-16.654803880220552</c:v>
                </c:pt>
                <c:pt idx="34">
                  <c:v>-21.326126102139231</c:v>
                </c:pt>
                <c:pt idx="35">
                  <c:v>-23.24070747171557</c:v>
                </c:pt>
                <c:pt idx="36">
                  <c:v>-16.889537999702721</c:v>
                </c:pt>
                <c:pt idx="37">
                  <c:v>-29.604961117441093</c:v>
                </c:pt>
                <c:pt idx="38">
                  <c:v>-30.893663652671286</c:v>
                </c:pt>
                <c:pt idx="39">
                  <c:v>-32.669419221020647</c:v>
                </c:pt>
                <c:pt idx="40">
                  <c:v>-34.370244788454947</c:v>
                </c:pt>
                <c:pt idx="41">
                  <c:v>-35.470446329325497</c:v>
                </c:pt>
                <c:pt idx="42">
                  <c:v>-35.731010014846767</c:v>
                </c:pt>
                <c:pt idx="43">
                  <c:v>-27.641388397949534</c:v>
                </c:pt>
                <c:pt idx="44">
                  <c:v>-26.04543881176977</c:v>
                </c:pt>
                <c:pt idx="45">
                  <c:v>-26.549265430622683</c:v>
                </c:pt>
                <c:pt idx="46">
                  <c:v>-27.48576471144904</c:v>
                </c:pt>
                <c:pt idx="47">
                  <c:v>-26.764288947785136</c:v>
                </c:pt>
                <c:pt idx="48">
                  <c:v>-26.360652306105369</c:v>
                </c:pt>
                <c:pt idx="49">
                  <c:v>-21.782686546370552</c:v>
                </c:pt>
                <c:pt idx="50">
                  <c:v>-22.484446271566849</c:v>
                </c:pt>
                <c:pt idx="51">
                  <c:v>-23.316168048391127</c:v>
                </c:pt>
                <c:pt idx="52">
                  <c:v>-24.010755265623146</c:v>
                </c:pt>
                <c:pt idx="53">
                  <c:v>-24.253886249665538</c:v>
                </c:pt>
                <c:pt idx="54">
                  <c:v>-23.004433096010764</c:v>
                </c:pt>
                <c:pt idx="55">
                  <c:v>-31.622394727220243</c:v>
                </c:pt>
                <c:pt idx="56">
                  <c:v>-24.993867835108382</c:v>
                </c:pt>
                <c:pt idx="57">
                  <c:v>-25.20553651865055</c:v>
                </c:pt>
                <c:pt idx="58">
                  <c:v>-26.976437267391063</c:v>
                </c:pt>
                <c:pt idx="59">
                  <c:v>-27.156768284263116</c:v>
                </c:pt>
                <c:pt idx="60">
                  <c:v>-23.178569763732604</c:v>
                </c:pt>
                <c:pt idx="61">
                  <c:v>-23.288532694491249</c:v>
                </c:pt>
                <c:pt idx="62">
                  <c:v>-23.298936426283092</c:v>
                </c:pt>
                <c:pt idx="63">
                  <c:v>-23.224870442278291</c:v>
                </c:pt>
                <c:pt idx="64">
                  <c:v>-22.445867145416116</c:v>
                </c:pt>
                <c:pt idx="65">
                  <c:v>-21.339479362832961</c:v>
                </c:pt>
                <c:pt idx="66">
                  <c:v>-21.072953444964845</c:v>
                </c:pt>
                <c:pt idx="67">
                  <c:v>-21.823656064645458</c:v>
                </c:pt>
                <c:pt idx="68">
                  <c:v>-28.488166476712497</c:v>
                </c:pt>
                <c:pt idx="69">
                  <c:v>-27.903138961712834</c:v>
                </c:pt>
                <c:pt idx="70">
                  <c:v>-31.519889645456615</c:v>
                </c:pt>
                <c:pt idx="71">
                  <c:v>-28.557730129581685</c:v>
                </c:pt>
                <c:pt idx="72">
                  <c:v>-23.418044159414013</c:v>
                </c:pt>
                <c:pt idx="73">
                  <c:v>-27.274135079731828</c:v>
                </c:pt>
                <c:pt idx="74">
                  <c:v>-25.411235755412374</c:v>
                </c:pt>
                <c:pt idx="75">
                  <c:v>-25.563655398462021</c:v>
                </c:pt>
                <c:pt idx="76">
                  <c:v>-29.289964428533192</c:v>
                </c:pt>
                <c:pt idx="77">
                  <c:v>-27.506378868564735</c:v>
                </c:pt>
                <c:pt idx="78">
                  <c:v>-26.508476517149269</c:v>
                </c:pt>
                <c:pt idx="79">
                  <c:v>-30.636693709454729</c:v>
                </c:pt>
                <c:pt idx="80">
                  <c:v>-29.139252350223874</c:v>
                </c:pt>
                <c:pt idx="81">
                  <c:v>-27.368461860435438</c:v>
                </c:pt>
                <c:pt idx="82">
                  <c:v>-22.736018052182942</c:v>
                </c:pt>
                <c:pt idx="83">
                  <c:v>-18.092490748402533</c:v>
                </c:pt>
                <c:pt idx="84">
                  <c:v>-13.225280618261054</c:v>
                </c:pt>
                <c:pt idx="85">
                  <c:v>-8.9125895944919069</c:v>
                </c:pt>
                <c:pt idx="86">
                  <c:v>-6.1020983680254686</c:v>
                </c:pt>
                <c:pt idx="87">
                  <c:v>-3.4563696240947213</c:v>
                </c:pt>
                <c:pt idx="88">
                  <c:v>2.9045021363766494</c:v>
                </c:pt>
                <c:pt idx="89">
                  <c:v>3.2126772575183504</c:v>
                </c:pt>
                <c:pt idx="90">
                  <c:v>7.0723988756962273</c:v>
                </c:pt>
                <c:pt idx="91">
                  <c:v>12.664249415218825</c:v>
                </c:pt>
                <c:pt idx="92">
                  <c:v>14.114178386005682</c:v>
                </c:pt>
                <c:pt idx="93">
                  <c:v>15.792249874327698</c:v>
                </c:pt>
                <c:pt idx="94">
                  <c:v>16.425833962421532</c:v>
                </c:pt>
                <c:pt idx="95">
                  <c:v>14.568586931981685</c:v>
                </c:pt>
                <c:pt idx="96">
                  <c:v>17.443031565631468</c:v>
                </c:pt>
                <c:pt idx="97">
                  <c:v>17.051664259980814</c:v>
                </c:pt>
                <c:pt idx="98">
                  <c:v>17.74125697120499</c:v>
                </c:pt>
                <c:pt idx="99">
                  <c:v>18.278767329030256</c:v>
                </c:pt>
                <c:pt idx="100">
                  <c:v>16.087566335037003</c:v>
                </c:pt>
                <c:pt idx="101">
                  <c:v>18.285571688470416</c:v>
                </c:pt>
                <c:pt idx="102">
                  <c:v>14.052654512126532</c:v>
                </c:pt>
                <c:pt idx="103">
                  <c:v>13.293967177263204</c:v>
                </c:pt>
                <c:pt idx="104">
                  <c:v>12.790767183993873</c:v>
                </c:pt>
                <c:pt idx="105">
                  <c:v>11.834136017170076</c:v>
                </c:pt>
                <c:pt idx="106">
                  <c:v>12.026542889082673</c:v>
                </c:pt>
                <c:pt idx="107">
                  <c:v>10.878631236925553</c:v>
                </c:pt>
                <c:pt idx="108">
                  <c:v>9.8530125496302361</c:v>
                </c:pt>
                <c:pt idx="109">
                  <c:v>7.3429416371906608</c:v>
                </c:pt>
                <c:pt idx="110">
                  <c:v>4.1177014459484642</c:v>
                </c:pt>
                <c:pt idx="111">
                  <c:v>2.5029049443254654</c:v>
                </c:pt>
                <c:pt idx="112">
                  <c:v>0.44513894986174679</c:v>
                </c:pt>
                <c:pt idx="113">
                  <c:v>-1.7100204133355448</c:v>
                </c:pt>
                <c:pt idx="114">
                  <c:v>-2.9375823854936161</c:v>
                </c:pt>
                <c:pt idx="115">
                  <c:v>-4.7041014683894824</c:v>
                </c:pt>
                <c:pt idx="116">
                  <c:v>-6.2356142067320972</c:v>
                </c:pt>
                <c:pt idx="117">
                  <c:v>-5.9862627955372085</c:v>
                </c:pt>
                <c:pt idx="118">
                  <c:v>-7.663525587151657</c:v>
                </c:pt>
                <c:pt idx="119">
                  <c:v>-6.7848576371551621</c:v>
                </c:pt>
                <c:pt idx="120">
                  <c:v>-4.1423101843974344</c:v>
                </c:pt>
                <c:pt idx="121">
                  <c:v>-4.8005242582491192</c:v>
                </c:pt>
                <c:pt idx="122">
                  <c:v>-3.4501164344291104</c:v>
                </c:pt>
                <c:pt idx="123">
                  <c:v>-3.3097488363161767</c:v>
                </c:pt>
                <c:pt idx="124">
                  <c:v>-4.078043035775071</c:v>
                </c:pt>
                <c:pt idx="125">
                  <c:v>-3.801184939694239</c:v>
                </c:pt>
                <c:pt idx="126">
                  <c:v>-2.2484685045521418</c:v>
                </c:pt>
                <c:pt idx="127">
                  <c:v>-1.2195837097969586</c:v>
                </c:pt>
                <c:pt idx="128">
                  <c:v>-1.6759789872648068</c:v>
                </c:pt>
                <c:pt idx="129">
                  <c:v>-2.4822357550003691</c:v>
                </c:pt>
                <c:pt idx="130">
                  <c:v>-2.0011228454755257</c:v>
                </c:pt>
                <c:pt idx="131">
                  <c:v>-3.1020320940242176</c:v>
                </c:pt>
                <c:pt idx="132">
                  <c:v>-3.2727813181965386</c:v>
                </c:pt>
                <c:pt idx="133">
                  <c:v>-2.4606005855286526</c:v>
                </c:pt>
                <c:pt idx="134">
                  <c:v>-2.4221656989292986</c:v>
                </c:pt>
                <c:pt idx="135">
                  <c:v>-2.0388578938928106</c:v>
                </c:pt>
                <c:pt idx="136">
                  <c:v>-0.56439507159542091</c:v>
                </c:pt>
                <c:pt idx="137">
                  <c:v>-0.70243859129157449</c:v>
                </c:pt>
                <c:pt idx="138">
                  <c:v>-0.1951805033538784</c:v>
                </c:pt>
                <c:pt idx="139">
                  <c:v>9.7367643588077372E-3</c:v>
                </c:pt>
                <c:pt idx="140">
                  <c:v>0.70972587064540027</c:v>
                </c:pt>
                <c:pt idx="141">
                  <c:v>-0.23681003808520831</c:v>
                </c:pt>
                <c:pt idx="142">
                  <c:v>-0.56504633290697759</c:v>
                </c:pt>
                <c:pt idx="143">
                  <c:v>0.2572463712035184</c:v>
                </c:pt>
                <c:pt idx="144">
                  <c:v>1.6321924579870433</c:v>
                </c:pt>
                <c:pt idx="145">
                  <c:v>0.15418896680679409</c:v>
                </c:pt>
                <c:pt idx="146">
                  <c:v>1.3455799783110527</c:v>
                </c:pt>
                <c:pt idx="147">
                  <c:v>0.52580893333540901</c:v>
                </c:pt>
                <c:pt idx="148">
                  <c:v>0.33650301543307559</c:v>
                </c:pt>
                <c:pt idx="149">
                  <c:v>-7.880690861614853E-2</c:v>
                </c:pt>
                <c:pt idx="150">
                  <c:v>-0.8483358740225827</c:v>
                </c:pt>
                <c:pt idx="151">
                  <c:v>-0.9808873655101511</c:v>
                </c:pt>
                <c:pt idx="152">
                  <c:v>-0.59049405631039875</c:v>
                </c:pt>
                <c:pt idx="153">
                  <c:v>1.372212914363961</c:v>
                </c:pt>
                <c:pt idx="154">
                  <c:v>2.4537957974512765</c:v>
                </c:pt>
                <c:pt idx="155">
                  <c:v>2.6458386728104908</c:v>
                </c:pt>
                <c:pt idx="156">
                  <c:v>0.47526414211587731</c:v>
                </c:pt>
                <c:pt idx="157">
                  <c:v>3.8793242015443599</c:v>
                </c:pt>
                <c:pt idx="158">
                  <c:v>4.143639916013317</c:v>
                </c:pt>
                <c:pt idx="159">
                  <c:v>5.4216324308098001</c:v>
                </c:pt>
                <c:pt idx="160">
                  <c:v>5.9113262211550506</c:v>
                </c:pt>
                <c:pt idx="161">
                  <c:v>7.2989807921258985</c:v>
                </c:pt>
                <c:pt idx="162">
                  <c:v>7.7303118682645788</c:v>
                </c:pt>
                <c:pt idx="163">
                  <c:v>9.0144209081974545</c:v>
                </c:pt>
                <c:pt idx="164">
                  <c:v>9.6395666451340407</c:v>
                </c:pt>
                <c:pt idx="165">
                  <c:v>9.244837366465422</c:v>
                </c:pt>
                <c:pt idx="166">
                  <c:v>8.6634313604181266</c:v>
                </c:pt>
                <c:pt idx="167">
                  <c:v>9.0760651197612301</c:v>
                </c:pt>
                <c:pt idx="168">
                  <c:v>10.908891633004743</c:v>
                </c:pt>
                <c:pt idx="169">
                  <c:v>9.2536172580074485</c:v>
                </c:pt>
                <c:pt idx="170">
                  <c:v>8.1731708754326693</c:v>
                </c:pt>
                <c:pt idx="171">
                  <c:v>9.1320216456624781</c:v>
                </c:pt>
                <c:pt idx="172">
                  <c:v>8.3734810096837968</c:v>
                </c:pt>
                <c:pt idx="173">
                  <c:v>7.610285746937465</c:v>
                </c:pt>
                <c:pt idx="174">
                  <c:v>8.1097914334446486</c:v>
                </c:pt>
                <c:pt idx="175">
                  <c:v>6.8359453674602868</c:v>
                </c:pt>
                <c:pt idx="176">
                  <c:v>6.2773801392015978</c:v>
                </c:pt>
                <c:pt idx="177">
                  <c:v>6.5518165465351803</c:v>
                </c:pt>
                <c:pt idx="178">
                  <c:v>5.4440325505884068</c:v>
                </c:pt>
                <c:pt idx="179">
                  <c:v>5.5476989074618519</c:v>
                </c:pt>
                <c:pt idx="180">
                  <c:v>4.4045246003140361</c:v>
                </c:pt>
                <c:pt idx="181">
                  <c:v>4.0893280122288616</c:v>
                </c:pt>
                <c:pt idx="182">
                  <c:v>3.4340084780565272</c:v>
                </c:pt>
                <c:pt idx="183">
                  <c:v>1.7587382798281701</c:v>
                </c:pt>
                <c:pt idx="184">
                  <c:v>0.93817772686275569</c:v>
                </c:pt>
                <c:pt idx="185">
                  <c:v>0.96969135115305227</c:v>
                </c:pt>
                <c:pt idx="186">
                  <c:v>0.39746061728482773</c:v>
                </c:pt>
                <c:pt idx="187">
                  <c:v>0.77327367377572931</c:v>
                </c:pt>
                <c:pt idx="188">
                  <c:v>0.94342038063911327</c:v>
                </c:pt>
                <c:pt idx="189">
                  <c:v>4.0940639400475452E-2</c:v>
                </c:pt>
              </c:numCache>
            </c:numRef>
          </c:val>
        </c:ser>
        <c:ser>
          <c:idx val="4"/>
          <c:order val="3"/>
          <c:tx>
            <c:strRef>
              <c:f>'Рис. 1.16'!$E$3</c:f>
              <c:strCache>
                <c:ptCount val="1"/>
                <c:pt idx="0">
                  <c:v>Требования КО к организациям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numRef>
              <c:f>'Рис. 1.16'!$A$4:$A$1001</c:f>
              <c:numCache>
                <c:formatCode>m/d/yyyy</c:formatCode>
                <c:ptCount val="9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</c:numCache>
            </c:numRef>
          </c:cat>
          <c:val>
            <c:numRef>
              <c:f>'Рис. 1.16'!$E$4:$E$1001</c:f>
              <c:numCache>
                <c:formatCode>0.00</c:formatCode>
                <c:ptCount val="998"/>
                <c:pt idx="0">
                  <c:v>28.274517255711761</c:v>
                </c:pt>
                <c:pt idx="1">
                  <c:v>28.820948764766726</c:v>
                </c:pt>
                <c:pt idx="2">
                  <c:v>27.606669231436815</c:v>
                </c:pt>
                <c:pt idx="3">
                  <c:v>28.879462633202259</c:v>
                </c:pt>
                <c:pt idx="4">
                  <c:v>27.583535707061948</c:v>
                </c:pt>
                <c:pt idx="5">
                  <c:v>26.439602136738518</c:v>
                </c:pt>
                <c:pt idx="6">
                  <c:v>25.808759289812155</c:v>
                </c:pt>
                <c:pt idx="7">
                  <c:v>24.327959488163529</c:v>
                </c:pt>
                <c:pt idx="8">
                  <c:v>22.316092490588495</c:v>
                </c:pt>
                <c:pt idx="9">
                  <c:v>21.38363191423047</c:v>
                </c:pt>
                <c:pt idx="10">
                  <c:v>21.574837371758655</c:v>
                </c:pt>
                <c:pt idx="11">
                  <c:v>21.855635447913183</c:v>
                </c:pt>
                <c:pt idx="12">
                  <c:v>19.374231715866681</c:v>
                </c:pt>
                <c:pt idx="13">
                  <c:v>22.394803747730545</c:v>
                </c:pt>
                <c:pt idx="14">
                  <c:v>21.964610585679615</c:v>
                </c:pt>
                <c:pt idx="15">
                  <c:v>21.535587845782668</c:v>
                </c:pt>
                <c:pt idx="16">
                  <c:v>21.817258494116583</c:v>
                </c:pt>
                <c:pt idx="17">
                  <c:v>24.642025044105235</c:v>
                </c:pt>
                <c:pt idx="18">
                  <c:v>25.211041947256682</c:v>
                </c:pt>
                <c:pt idx="19">
                  <c:v>26.235589037890293</c:v>
                </c:pt>
                <c:pt idx="20">
                  <c:v>27.744600970116501</c:v>
                </c:pt>
                <c:pt idx="21">
                  <c:v>30.625821172167068</c:v>
                </c:pt>
                <c:pt idx="22">
                  <c:v>32.044076177274981</c:v>
                </c:pt>
                <c:pt idx="23">
                  <c:v>31.161423168679558</c:v>
                </c:pt>
                <c:pt idx="24">
                  <c:v>27.761553993774374</c:v>
                </c:pt>
                <c:pt idx="25">
                  <c:v>28.566335901635039</c:v>
                </c:pt>
                <c:pt idx="26">
                  <c:v>29.3430252574733</c:v>
                </c:pt>
                <c:pt idx="27">
                  <c:v>29.307798842530506</c:v>
                </c:pt>
                <c:pt idx="28">
                  <c:v>30.223994441331662</c:v>
                </c:pt>
                <c:pt idx="29">
                  <c:v>26.607776765491437</c:v>
                </c:pt>
                <c:pt idx="30">
                  <c:v>25.769702857599391</c:v>
                </c:pt>
                <c:pt idx="31">
                  <c:v>24.7236076065494</c:v>
                </c:pt>
                <c:pt idx="32">
                  <c:v>23.488507861359334</c:v>
                </c:pt>
                <c:pt idx="33">
                  <c:v>21.244271625309711</c:v>
                </c:pt>
                <c:pt idx="34">
                  <c:v>19.676716714782831</c:v>
                </c:pt>
                <c:pt idx="35">
                  <c:v>20.924514447798554</c:v>
                </c:pt>
                <c:pt idx="36">
                  <c:v>28.175591768562096</c:v>
                </c:pt>
                <c:pt idx="37">
                  <c:v>23.575968349249528</c:v>
                </c:pt>
                <c:pt idx="38">
                  <c:v>20.93279322206314</c:v>
                </c:pt>
                <c:pt idx="39">
                  <c:v>20.280863667964908</c:v>
                </c:pt>
                <c:pt idx="40">
                  <c:v>19.690871438036424</c:v>
                </c:pt>
                <c:pt idx="41">
                  <c:v>21.107987812047639</c:v>
                </c:pt>
                <c:pt idx="42">
                  <c:v>20.558001746242741</c:v>
                </c:pt>
                <c:pt idx="43">
                  <c:v>20.936366211448259</c:v>
                </c:pt>
                <c:pt idx="44">
                  <c:v>21.678570814897249</c:v>
                </c:pt>
                <c:pt idx="45">
                  <c:v>23.021498863422398</c:v>
                </c:pt>
                <c:pt idx="46">
                  <c:v>24.042422107865907</c:v>
                </c:pt>
                <c:pt idx="47">
                  <c:v>23.254414925718994</c:v>
                </c:pt>
                <c:pt idx="48">
                  <c:v>17.256033984211566</c:v>
                </c:pt>
                <c:pt idx="49">
                  <c:v>21.552135377020612</c:v>
                </c:pt>
                <c:pt idx="50">
                  <c:v>22.421318286732472</c:v>
                </c:pt>
                <c:pt idx="51">
                  <c:v>23.659012393795319</c:v>
                </c:pt>
                <c:pt idx="52">
                  <c:v>23.732255344633515</c:v>
                </c:pt>
                <c:pt idx="53">
                  <c:v>23.641830373818358</c:v>
                </c:pt>
                <c:pt idx="54">
                  <c:v>25.31534587750491</c:v>
                </c:pt>
                <c:pt idx="55">
                  <c:v>28.328686035558221</c:v>
                </c:pt>
                <c:pt idx="56">
                  <c:v>27.750547068730821</c:v>
                </c:pt>
                <c:pt idx="57">
                  <c:v>27.569775109992516</c:v>
                </c:pt>
                <c:pt idx="58">
                  <c:v>28.071551211627739</c:v>
                </c:pt>
                <c:pt idx="59">
                  <c:v>29.266948546266356</c:v>
                </c:pt>
                <c:pt idx="60">
                  <c:v>29.207295328338152</c:v>
                </c:pt>
                <c:pt idx="61">
                  <c:v>29.969348025553721</c:v>
                </c:pt>
                <c:pt idx="62">
                  <c:v>30.8036254444341</c:v>
                </c:pt>
                <c:pt idx="63">
                  <c:v>32.408918108114641</c:v>
                </c:pt>
                <c:pt idx="64">
                  <c:v>32.042924491192565</c:v>
                </c:pt>
                <c:pt idx="65">
                  <c:v>34.204194889035101</c:v>
                </c:pt>
                <c:pt idx="66">
                  <c:v>32.981862315202854</c:v>
                </c:pt>
                <c:pt idx="67">
                  <c:v>32.78432139712276</c:v>
                </c:pt>
                <c:pt idx="68">
                  <c:v>34.90474116487124</c:v>
                </c:pt>
                <c:pt idx="69">
                  <c:v>34.717502897584652</c:v>
                </c:pt>
                <c:pt idx="70">
                  <c:v>36.839391598757658</c:v>
                </c:pt>
                <c:pt idx="71">
                  <c:v>37.755901618210608</c:v>
                </c:pt>
                <c:pt idx="72">
                  <c:v>32.314617838570783</c:v>
                </c:pt>
                <c:pt idx="73">
                  <c:v>37.079846846016601</c:v>
                </c:pt>
                <c:pt idx="74">
                  <c:v>35.856432092667042</c:v>
                </c:pt>
                <c:pt idx="75">
                  <c:v>33.878683578573771</c:v>
                </c:pt>
                <c:pt idx="76">
                  <c:v>34.47301510236143</c:v>
                </c:pt>
                <c:pt idx="77">
                  <c:v>31.697916527211135</c:v>
                </c:pt>
                <c:pt idx="78">
                  <c:v>31.664600258598522</c:v>
                </c:pt>
                <c:pt idx="79">
                  <c:v>31.498093646044889</c:v>
                </c:pt>
                <c:pt idx="80">
                  <c:v>29.871363218003413</c:v>
                </c:pt>
                <c:pt idx="81">
                  <c:v>27.702423212273878</c:v>
                </c:pt>
                <c:pt idx="82">
                  <c:v>25.832426646033731</c:v>
                </c:pt>
                <c:pt idx="83">
                  <c:v>23.663134573978489</c:v>
                </c:pt>
                <c:pt idx="84">
                  <c:v>22.728496268296215</c:v>
                </c:pt>
                <c:pt idx="85">
                  <c:v>21.917944301700683</c:v>
                </c:pt>
                <c:pt idx="86">
                  <c:v>19.825258452632227</c:v>
                </c:pt>
                <c:pt idx="87">
                  <c:v>16.52316613617441</c:v>
                </c:pt>
                <c:pt idx="88">
                  <c:v>15.224899714184907</c:v>
                </c:pt>
                <c:pt idx="89">
                  <c:v>13.825259244941902</c:v>
                </c:pt>
                <c:pt idx="90">
                  <c:v>10.323291640045998</c:v>
                </c:pt>
                <c:pt idx="91">
                  <c:v>8.74343102522751</c:v>
                </c:pt>
                <c:pt idx="92">
                  <c:v>8.4685961092702993</c:v>
                </c:pt>
                <c:pt idx="93">
                  <c:v>8.9950209943695434</c:v>
                </c:pt>
                <c:pt idx="94">
                  <c:v>8.5945930029005613</c:v>
                </c:pt>
                <c:pt idx="95">
                  <c:v>7.2407197544703354</c:v>
                </c:pt>
                <c:pt idx="96">
                  <c:v>5.0361240314039151</c:v>
                </c:pt>
                <c:pt idx="97">
                  <c:v>3.9000780838119584</c:v>
                </c:pt>
                <c:pt idx="98">
                  <c:v>3.4992340213692823</c:v>
                </c:pt>
                <c:pt idx="99">
                  <c:v>4.3915219577086066</c:v>
                </c:pt>
                <c:pt idx="100">
                  <c:v>4.5338301204784797</c:v>
                </c:pt>
                <c:pt idx="101">
                  <c:v>3.6646005493198146</c:v>
                </c:pt>
                <c:pt idx="102">
                  <c:v>5.3000271384914885</c:v>
                </c:pt>
                <c:pt idx="103">
                  <c:v>6.291960387590672</c:v>
                </c:pt>
                <c:pt idx="104">
                  <c:v>5.5944418982701007</c:v>
                </c:pt>
                <c:pt idx="105">
                  <c:v>6.6711392909162051</c:v>
                </c:pt>
                <c:pt idx="106">
                  <c:v>8.2487271214270308</c:v>
                </c:pt>
                <c:pt idx="107">
                  <c:v>9.2735010710845209</c:v>
                </c:pt>
                <c:pt idx="108">
                  <c:v>9.1777785377106866</c:v>
                </c:pt>
                <c:pt idx="109">
                  <c:v>10.171041754811103</c:v>
                </c:pt>
                <c:pt idx="110">
                  <c:v>11.761797155278895</c:v>
                </c:pt>
                <c:pt idx="111">
                  <c:v>12.16514683166559</c:v>
                </c:pt>
                <c:pt idx="112">
                  <c:v>12.529427934069206</c:v>
                </c:pt>
                <c:pt idx="113">
                  <c:v>13.644896609476499</c:v>
                </c:pt>
                <c:pt idx="114">
                  <c:v>13.708368090948079</c:v>
                </c:pt>
                <c:pt idx="115">
                  <c:v>14.481331916242153</c:v>
                </c:pt>
                <c:pt idx="116">
                  <c:v>15.409954142417272</c:v>
                </c:pt>
                <c:pt idx="117">
                  <c:v>17.137862784505696</c:v>
                </c:pt>
                <c:pt idx="118">
                  <c:v>16.965354267434325</c:v>
                </c:pt>
                <c:pt idx="119">
                  <c:v>17.368189475541037</c:v>
                </c:pt>
                <c:pt idx="120">
                  <c:v>17.312578918810637</c:v>
                </c:pt>
                <c:pt idx="121">
                  <c:v>16.984252840295273</c:v>
                </c:pt>
                <c:pt idx="122">
                  <c:v>16.193682911695578</c:v>
                </c:pt>
                <c:pt idx="123">
                  <c:v>16.648574928746502</c:v>
                </c:pt>
                <c:pt idx="124">
                  <c:v>17.260060336099325</c:v>
                </c:pt>
                <c:pt idx="125">
                  <c:v>16.255437529764436</c:v>
                </c:pt>
                <c:pt idx="126">
                  <c:v>15.860495243752274</c:v>
                </c:pt>
                <c:pt idx="127">
                  <c:v>15.502686223812907</c:v>
                </c:pt>
                <c:pt idx="128">
                  <c:v>15.540773311236862</c:v>
                </c:pt>
                <c:pt idx="129">
                  <c:v>13.088681904762195</c:v>
                </c:pt>
                <c:pt idx="130">
                  <c:v>13.481876775967024</c:v>
                </c:pt>
                <c:pt idx="131">
                  <c:v>12.042737857526681</c:v>
                </c:pt>
                <c:pt idx="132">
                  <c:v>10.472099125104434</c:v>
                </c:pt>
                <c:pt idx="133">
                  <c:v>11.130070147113148</c:v>
                </c:pt>
                <c:pt idx="134">
                  <c:v>11.262457087930287</c:v>
                </c:pt>
                <c:pt idx="135">
                  <c:v>10.770447713482355</c:v>
                </c:pt>
                <c:pt idx="136">
                  <c:v>10.099567624833679</c:v>
                </c:pt>
                <c:pt idx="137">
                  <c:v>10.051810207271053</c:v>
                </c:pt>
                <c:pt idx="138">
                  <c:v>10.127113084483558</c:v>
                </c:pt>
                <c:pt idx="139">
                  <c:v>10.303918991405842</c:v>
                </c:pt>
                <c:pt idx="140">
                  <c:v>10.040706697656699</c:v>
                </c:pt>
                <c:pt idx="141">
                  <c:v>10.431192870796067</c:v>
                </c:pt>
                <c:pt idx="142">
                  <c:v>10.160478314410552</c:v>
                </c:pt>
                <c:pt idx="143">
                  <c:v>10.636282758520082</c:v>
                </c:pt>
                <c:pt idx="144">
                  <c:v>8.6173677709011347</c:v>
                </c:pt>
                <c:pt idx="145">
                  <c:v>9.1277875071862127</c:v>
                </c:pt>
                <c:pt idx="146">
                  <c:v>8.7009645999529877</c:v>
                </c:pt>
                <c:pt idx="147">
                  <c:v>8.6803012212630239</c:v>
                </c:pt>
                <c:pt idx="148">
                  <c:v>9.1288799889055667</c:v>
                </c:pt>
                <c:pt idx="149">
                  <c:v>10.085499975600181</c:v>
                </c:pt>
                <c:pt idx="150">
                  <c:v>9.2192584553057806</c:v>
                </c:pt>
                <c:pt idx="151">
                  <c:v>8.7587463931761196</c:v>
                </c:pt>
                <c:pt idx="152">
                  <c:v>8.2244432743433435</c:v>
                </c:pt>
                <c:pt idx="153">
                  <c:v>7.9422364773091854</c:v>
                </c:pt>
                <c:pt idx="154">
                  <c:v>8.0963913833898982</c:v>
                </c:pt>
                <c:pt idx="155">
                  <c:v>8.1306838628976461</c:v>
                </c:pt>
                <c:pt idx="156">
                  <c:v>10.162485296643839</c:v>
                </c:pt>
                <c:pt idx="157">
                  <c:v>9.6794850492998119</c:v>
                </c:pt>
                <c:pt idx="158">
                  <c:v>10.103979770788163</c:v>
                </c:pt>
                <c:pt idx="159">
                  <c:v>8.4600729122997613</c:v>
                </c:pt>
                <c:pt idx="160">
                  <c:v>7.9457312005881597</c:v>
                </c:pt>
                <c:pt idx="161">
                  <c:v>6.8305320413399109</c:v>
                </c:pt>
                <c:pt idx="162">
                  <c:v>7.0327153906679873</c:v>
                </c:pt>
                <c:pt idx="163">
                  <c:v>7.6436417636719085</c:v>
                </c:pt>
                <c:pt idx="164">
                  <c:v>7.8097788266463573</c:v>
                </c:pt>
                <c:pt idx="165">
                  <c:v>7.4063630789588828</c:v>
                </c:pt>
                <c:pt idx="166">
                  <c:v>7.4116965829617438</c:v>
                </c:pt>
                <c:pt idx="167">
                  <c:v>7.5676347053688611</c:v>
                </c:pt>
                <c:pt idx="168">
                  <c:v>5.3169578177646262</c:v>
                </c:pt>
                <c:pt idx="169">
                  <c:v>5.6158768861771478</c:v>
                </c:pt>
                <c:pt idx="170">
                  <c:v>4.2159206715099611</c:v>
                </c:pt>
                <c:pt idx="171">
                  <c:v>5.8799242464894164</c:v>
                </c:pt>
                <c:pt idx="172">
                  <c:v>5.3479300827008558</c:v>
                </c:pt>
                <c:pt idx="173">
                  <c:v>5.5064337319020771</c:v>
                </c:pt>
                <c:pt idx="174">
                  <c:v>5.5329829097928984</c:v>
                </c:pt>
                <c:pt idx="175">
                  <c:v>5.8301226225037404</c:v>
                </c:pt>
                <c:pt idx="176">
                  <c:v>5.2944687837689726</c:v>
                </c:pt>
                <c:pt idx="177">
                  <c:v>4.8967500735631173</c:v>
                </c:pt>
                <c:pt idx="178">
                  <c:v>4.8752833604986341</c:v>
                </c:pt>
                <c:pt idx="179">
                  <c:v>4.0714546879760452</c:v>
                </c:pt>
                <c:pt idx="180">
                  <c:v>3.1516396447651478</c:v>
                </c:pt>
                <c:pt idx="181">
                  <c:v>4.1046352902825411</c:v>
                </c:pt>
                <c:pt idx="182">
                  <c:v>4.4723080714688663</c:v>
                </c:pt>
                <c:pt idx="183">
                  <c:v>4.5010337135741141</c:v>
                </c:pt>
                <c:pt idx="184">
                  <c:v>4.4247503879368661</c:v>
                </c:pt>
                <c:pt idx="185">
                  <c:v>4.59237015689658</c:v>
                </c:pt>
                <c:pt idx="186">
                  <c:v>4.543426223675751</c:v>
                </c:pt>
                <c:pt idx="187">
                  <c:v>4.8010108766741304</c:v>
                </c:pt>
                <c:pt idx="188">
                  <c:v>5.291225480780672</c:v>
                </c:pt>
                <c:pt idx="189">
                  <c:v>5.8937830404894545</c:v>
                </c:pt>
              </c:numCache>
            </c:numRef>
          </c:val>
        </c:ser>
        <c:ser>
          <c:idx val="5"/>
          <c:order val="4"/>
          <c:tx>
            <c:strRef>
              <c:f>'Рис. 1.16'!$F$3</c:f>
              <c:strCache>
                <c:ptCount val="1"/>
                <c:pt idx="0">
                  <c:v>Требования КО к населению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'Рис. 1.16'!$A$4:$A$1001</c:f>
              <c:numCache>
                <c:formatCode>m/d/yyyy</c:formatCode>
                <c:ptCount val="9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</c:numCache>
            </c:numRef>
          </c:cat>
          <c:val>
            <c:numRef>
              <c:f>'Рис. 1.16'!$F$4:$F$1001</c:f>
              <c:numCache>
                <c:formatCode>0.00</c:formatCode>
                <c:ptCount val="998"/>
                <c:pt idx="0">
                  <c:v>3.1082162314928081</c:v>
                </c:pt>
                <c:pt idx="1">
                  <c:v>2.7297040861028372</c:v>
                </c:pt>
                <c:pt idx="2">
                  <c:v>2.3287031613001767</c:v>
                </c:pt>
                <c:pt idx="3">
                  <c:v>2.4033720589824057</c:v>
                </c:pt>
                <c:pt idx="4">
                  <c:v>2.3052340596107674</c:v>
                </c:pt>
                <c:pt idx="5">
                  <c:v>1.8087933258233535</c:v>
                </c:pt>
                <c:pt idx="6">
                  <c:v>2.6750764064644539</c:v>
                </c:pt>
                <c:pt idx="7">
                  <c:v>2.7097257119965654</c:v>
                </c:pt>
                <c:pt idx="8">
                  <c:v>2.661837596458613</c:v>
                </c:pt>
                <c:pt idx="9">
                  <c:v>2.6927501871945023</c:v>
                </c:pt>
                <c:pt idx="10">
                  <c:v>2.3933342421932484</c:v>
                </c:pt>
                <c:pt idx="11">
                  <c:v>2.4079527130474965</c:v>
                </c:pt>
                <c:pt idx="12">
                  <c:v>2.1318545480692297</c:v>
                </c:pt>
                <c:pt idx="13">
                  <c:v>2.3881504916094736</c:v>
                </c:pt>
                <c:pt idx="14">
                  <c:v>2.4747268411254977</c:v>
                </c:pt>
                <c:pt idx="15">
                  <c:v>2.5972356479221501</c:v>
                </c:pt>
                <c:pt idx="16">
                  <c:v>3.6914532395372905</c:v>
                </c:pt>
                <c:pt idx="17">
                  <c:v>3.8850904055510331</c:v>
                </c:pt>
                <c:pt idx="18">
                  <c:v>3.7446490267012016</c:v>
                </c:pt>
                <c:pt idx="19">
                  <c:v>4.173736732600787</c:v>
                </c:pt>
                <c:pt idx="20">
                  <c:v>4.6157912002336365</c:v>
                </c:pt>
                <c:pt idx="21">
                  <c:v>4.6306105303859209</c:v>
                </c:pt>
                <c:pt idx="22">
                  <c:v>5.1244458912622788</c:v>
                </c:pt>
                <c:pt idx="23">
                  <c:v>5.3070818044878401</c:v>
                </c:pt>
                <c:pt idx="24">
                  <c:v>5.6455844294662905</c:v>
                </c:pt>
                <c:pt idx="25">
                  <c:v>5.9695504185252144</c:v>
                </c:pt>
                <c:pt idx="26">
                  <c:v>6.0455724214929241</c:v>
                </c:pt>
                <c:pt idx="27">
                  <c:v>6.5863455613404494</c:v>
                </c:pt>
                <c:pt idx="28">
                  <c:v>6.4910310403352049</c:v>
                </c:pt>
                <c:pt idx="29">
                  <c:v>6.7114247940249703</c:v>
                </c:pt>
                <c:pt idx="30">
                  <c:v>6.9149430722723988</c:v>
                </c:pt>
                <c:pt idx="31">
                  <c:v>7.0550630662847897</c:v>
                </c:pt>
                <c:pt idx="32">
                  <c:v>7.2189715162624744</c:v>
                </c:pt>
                <c:pt idx="33">
                  <c:v>7.4179897811458382</c:v>
                </c:pt>
                <c:pt idx="34">
                  <c:v>7.8460959223371303</c:v>
                </c:pt>
                <c:pt idx="35">
                  <c:v>8.0909809389903966</c:v>
                </c:pt>
                <c:pt idx="36">
                  <c:v>8.1567820279261163</c:v>
                </c:pt>
                <c:pt idx="37">
                  <c:v>8.093928358199447</c:v>
                </c:pt>
                <c:pt idx="38">
                  <c:v>7.7679989272162286</c:v>
                </c:pt>
                <c:pt idx="39">
                  <c:v>7.6353123209275138</c:v>
                </c:pt>
                <c:pt idx="40">
                  <c:v>7.5603752972601272</c:v>
                </c:pt>
                <c:pt idx="41">
                  <c:v>7.8044070532102259</c:v>
                </c:pt>
                <c:pt idx="42">
                  <c:v>8.0365255141127943</c:v>
                </c:pt>
                <c:pt idx="43">
                  <c:v>8.5884290402675187</c:v>
                </c:pt>
                <c:pt idx="44">
                  <c:v>9.2482476715426341</c:v>
                </c:pt>
                <c:pt idx="45">
                  <c:v>9.9351587800843735</c:v>
                </c:pt>
                <c:pt idx="46">
                  <c:v>10.450005226703704</c:v>
                </c:pt>
                <c:pt idx="47">
                  <c:v>10.727763447731251</c:v>
                </c:pt>
                <c:pt idx="48">
                  <c:v>10.481404814239088</c:v>
                </c:pt>
                <c:pt idx="49">
                  <c:v>10.790251000378055</c:v>
                </c:pt>
                <c:pt idx="50">
                  <c:v>10.838496699138183</c:v>
                </c:pt>
                <c:pt idx="51">
                  <c:v>11.293808941205876</c:v>
                </c:pt>
                <c:pt idx="52">
                  <c:v>11.582091974591645</c:v>
                </c:pt>
                <c:pt idx="53">
                  <c:v>12.034251751810951</c:v>
                </c:pt>
                <c:pt idx="54">
                  <c:v>12.133629112172882</c:v>
                </c:pt>
                <c:pt idx="55">
                  <c:v>12.589258706242671</c:v>
                </c:pt>
                <c:pt idx="56">
                  <c:v>12.854222930384209</c:v>
                </c:pt>
                <c:pt idx="57">
                  <c:v>13.004385869394833</c:v>
                </c:pt>
                <c:pt idx="58">
                  <c:v>13.180097822555696</c:v>
                </c:pt>
                <c:pt idx="59">
                  <c:v>13.372065725121393</c:v>
                </c:pt>
                <c:pt idx="60">
                  <c:v>12.623313807402383</c:v>
                </c:pt>
                <c:pt idx="61">
                  <c:v>13.124941414230948</c:v>
                </c:pt>
                <c:pt idx="62">
                  <c:v>13.318664027553881</c:v>
                </c:pt>
                <c:pt idx="63">
                  <c:v>13.165532575162301</c:v>
                </c:pt>
                <c:pt idx="64">
                  <c:v>13.428498631930585</c:v>
                </c:pt>
                <c:pt idx="65">
                  <c:v>13.055787146404011</c:v>
                </c:pt>
                <c:pt idx="66">
                  <c:v>12.733675393693204</c:v>
                </c:pt>
                <c:pt idx="67">
                  <c:v>12.987717901521886</c:v>
                </c:pt>
                <c:pt idx="68">
                  <c:v>13.131868244919334</c:v>
                </c:pt>
                <c:pt idx="69">
                  <c:v>12.797105448172692</c:v>
                </c:pt>
                <c:pt idx="70">
                  <c:v>13.11796455340119</c:v>
                </c:pt>
                <c:pt idx="71">
                  <c:v>13.179376892209232</c:v>
                </c:pt>
                <c:pt idx="72">
                  <c:v>11.867528868519095</c:v>
                </c:pt>
                <c:pt idx="73">
                  <c:v>12.557829093467907</c:v>
                </c:pt>
                <c:pt idx="74">
                  <c:v>12.504865289040129</c:v>
                </c:pt>
                <c:pt idx="75">
                  <c:v>11.997628274738874</c:v>
                </c:pt>
                <c:pt idx="76">
                  <c:v>12.173424251044162</c:v>
                </c:pt>
                <c:pt idx="77">
                  <c:v>11.777586483004375</c:v>
                </c:pt>
                <c:pt idx="78">
                  <c:v>11.772926120703142</c:v>
                </c:pt>
                <c:pt idx="79">
                  <c:v>12.079527667213098</c:v>
                </c:pt>
                <c:pt idx="80">
                  <c:v>11.918707411688745</c:v>
                </c:pt>
                <c:pt idx="81">
                  <c:v>11.663590596305294</c:v>
                </c:pt>
                <c:pt idx="82">
                  <c:v>11.101192757111887</c:v>
                </c:pt>
                <c:pt idx="83">
                  <c:v>9.4163719520110671</c:v>
                </c:pt>
                <c:pt idx="84">
                  <c:v>7.4094203673737571</c:v>
                </c:pt>
                <c:pt idx="85">
                  <c:v>6.5757539451750757</c:v>
                </c:pt>
                <c:pt idx="86">
                  <c:v>5.3202943787982928</c:v>
                </c:pt>
                <c:pt idx="87">
                  <c:v>3.7832181648817111</c:v>
                </c:pt>
                <c:pt idx="88">
                  <c:v>2.353762779267722</c:v>
                </c:pt>
                <c:pt idx="89">
                  <c:v>1.1525404040439908</c:v>
                </c:pt>
                <c:pt idx="90">
                  <c:v>-0.11125766919156564</c:v>
                </c:pt>
                <c:pt idx="91">
                  <c:v>-1.2981142368119396</c:v>
                </c:pt>
                <c:pt idx="92">
                  <c:v>-2.2487558983188798</c:v>
                </c:pt>
                <c:pt idx="93">
                  <c:v>-3.1590056704873559</c:v>
                </c:pt>
                <c:pt idx="94">
                  <c:v>-3.5948765320421776</c:v>
                </c:pt>
                <c:pt idx="95">
                  <c:v>-3.3784246301101719</c:v>
                </c:pt>
                <c:pt idx="96">
                  <c:v>-2.8306762522147402</c:v>
                </c:pt>
                <c:pt idx="97">
                  <c:v>-2.6120535041641104</c:v>
                </c:pt>
                <c:pt idx="98">
                  <c:v>-2.2535551960026927</c:v>
                </c:pt>
                <c:pt idx="99">
                  <c:v>-1.6111578878036825</c:v>
                </c:pt>
                <c:pt idx="100">
                  <c:v>-0.99798177982753977</c:v>
                </c:pt>
                <c:pt idx="101">
                  <c:v>-0.50701176029638162</c:v>
                </c:pt>
                <c:pt idx="102">
                  <c:v>0.13877289918176594</c:v>
                </c:pt>
                <c:pt idx="103">
                  <c:v>0.74413773143415818</c:v>
                </c:pt>
                <c:pt idx="104">
                  <c:v>1.291634462926563</c:v>
                </c:pt>
                <c:pt idx="105">
                  <c:v>1.8757697109392912</c:v>
                </c:pt>
                <c:pt idx="106">
                  <c:v>2.3461525339293643</c:v>
                </c:pt>
                <c:pt idx="107">
                  <c:v>2.6581797679506782</c:v>
                </c:pt>
                <c:pt idx="108">
                  <c:v>3.0909769788205308</c:v>
                </c:pt>
                <c:pt idx="109">
                  <c:v>2.9192718124025738</c:v>
                </c:pt>
                <c:pt idx="110">
                  <c:v>3.1217001500305579</c:v>
                </c:pt>
                <c:pt idx="111">
                  <c:v>3.5785757700274603</c:v>
                </c:pt>
                <c:pt idx="112">
                  <c:v>4.0169530178507662</c:v>
                </c:pt>
                <c:pt idx="113">
                  <c:v>4.3998503980029353</c:v>
                </c:pt>
                <c:pt idx="114">
                  <c:v>4.6449494319419813</c:v>
                </c:pt>
                <c:pt idx="115">
                  <c:v>5.0987135376185044</c:v>
                </c:pt>
                <c:pt idx="116">
                  <c:v>5.4088071080683315</c:v>
                </c:pt>
                <c:pt idx="117">
                  <c:v>5.7103516687362035</c:v>
                </c:pt>
                <c:pt idx="118">
                  <c:v>5.9741114369270347</c:v>
                </c:pt>
                <c:pt idx="119">
                  <c:v>6.2384400748789384</c:v>
                </c:pt>
                <c:pt idx="120">
                  <c:v>6.3487865983916718</c:v>
                </c:pt>
                <c:pt idx="121">
                  <c:v>7.0071427474028631</c:v>
                </c:pt>
                <c:pt idx="122">
                  <c:v>7.3363300343804756</c:v>
                </c:pt>
                <c:pt idx="123">
                  <c:v>7.7437619587230113</c:v>
                </c:pt>
                <c:pt idx="124">
                  <c:v>8.112058155767663</c:v>
                </c:pt>
                <c:pt idx="125">
                  <c:v>8.3996493180207583</c:v>
                </c:pt>
                <c:pt idx="126">
                  <c:v>8.6582337356867267</c:v>
                </c:pt>
                <c:pt idx="127">
                  <c:v>8.6916532981968189</c:v>
                </c:pt>
                <c:pt idx="128">
                  <c:v>8.9477897734275</c:v>
                </c:pt>
                <c:pt idx="129">
                  <c:v>8.8807682107266821</c:v>
                </c:pt>
                <c:pt idx="130">
                  <c:v>9.212198111470018</c:v>
                </c:pt>
                <c:pt idx="131">
                  <c:v>9.0958871440616722</c:v>
                </c:pt>
                <c:pt idx="132">
                  <c:v>8.2574666129917897</c:v>
                </c:pt>
                <c:pt idx="133">
                  <c:v>8.5389441735466267</c:v>
                </c:pt>
                <c:pt idx="134">
                  <c:v>8.4777115702507437</c:v>
                </c:pt>
                <c:pt idx="135">
                  <c:v>8.3401862795042376</c:v>
                </c:pt>
                <c:pt idx="136">
                  <c:v>8.3888427012004101</c:v>
                </c:pt>
                <c:pt idx="137">
                  <c:v>8.2258704848223925</c:v>
                </c:pt>
                <c:pt idx="138">
                  <c:v>8.170609278160164</c:v>
                </c:pt>
                <c:pt idx="139">
                  <c:v>8.3532326853897132</c:v>
                </c:pt>
                <c:pt idx="140">
                  <c:v>8.2583131124017068</c:v>
                </c:pt>
                <c:pt idx="141">
                  <c:v>8.0364563200926575</c:v>
                </c:pt>
                <c:pt idx="142">
                  <c:v>8.0015634614608739</c:v>
                </c:pt>
                <c:pt idx="143">
                  <c:v>7.8460208050537741</c:v>
                </c:pt>
                <c:pt idx="144">
                  <c:v>7.3348330480313697</c:v>
                </c:pt>
                <c:pt idx="145">
                  <c:v>7.2959652182131469</c:v>
                </c:pt>
                <c:pt idx="146">
                  <c:v>7.1212591550003363</c:v>
                </c:pt>
                <c:pt idx="147">
                  <c:v>6.9142782987603475</c:v>
                </c:pt>
                <c:pt idx="148">
                  <c:v>6.6186796531721601</c:v>
                </c:pt>
                <c:pt idx="149">
                  <c:v>6.2570976752917966</c:v>
                </c:pt>
                <c:pt idx="150">
                  <c:v>5.841694590458248</c:v>
                </c:pt>
                <c:pt idx="151">
                  <c:v>5.5566207826644556</c:v>
                </c:pt>
                <c:pt idx="152">
                  <c:v>5.2224104906931208</c:v>
                </c:pt>
                <c:pt idx="153">
                  <c:v>5.1445597093683206</c:v>
                </c:pt>
                <c:pt idx="154">
                  <c:v>4.740239133029724</c:v>
                </c:pt>
                <c:pt idx="155">
                  <c:v>4.4017347384745298</c:v>
                </c:pt>
                <c:pt idx="156">
                  <c:v>3.4792442362106528</c:v>
                </c:pt>
                <c:pt idx="157">
                  <c:v>3.0477710848871196</c:v>
                </c:pt>
                <c:pt idx="158">
                  <c:v>2.3440606128115289</c:v>
                </c:pt>
                <c:pt idx="159">
                  <c:v>1.5700795687534916</c:v>
                </c:pt>
                <c:pt idx="160">
                  <c:v>0.77783372080016688</c:v>
                </c:pt>
                <c:pt idx="161">
                  <c:v>0.29647059501235123</c:v>
                </c:pt>
                <c:pt idx="162">
                  <c:v>-0.23659525436434731</c:v>
                </c:pt>
                <c:pt idx="163">
                  <c:v>-0.70193039082495545</c:v>
                </c:pt>
                <c:pt idx="164">
                  <c:v>-1.0663272997849218</c:v>
                </c:pt>
                <c:pt idx="165">
                  <c:v>-1.4225114352084978</c:v>
                </c:pt>
                <c:pt idx="166">
                  <c:v>-1.7216696951019625</c:v>
                </c:pt>
                <c:pt idx="167">
                  <c:v>-1.9824369066000544</c:v>
                </c:pt>
                <c:pt idx="168">
                  <c:v>-1.8388852205975104</c:v>
                </c:pt>
                <c:pt idx="169">
                  <c:v>-1.5548736391901858</c:v>
                </c:pt>
                <c:pt idx="170">
                  <c:v>-1.3157409032597054</c:v>
                </c:pt>
                <c:pt idx="171">
                  <c:v>-1.022695289813903</c:v>
                </c:pt>
                <c:pt idx="172">
                  <c:v>-0.78359263877059582</c:v>
                </c:pt>
                <c:pt idx="173">
                  <c:v>-0.59824461718814193</c:v>
                </c:pt>
                <c:pt idx="174">
                  <c:v>-0.41989440033225695</c:v>
                </c:pt>
                <c:pt idx="175">
                  <c:v>-0.32333927373182825</c:v>
                </c:pt>
                <c:pt idx="176">
                  <c:v>-0.20526151849371835</c:v>
                </c:pt>
                <c:pt idx="177">
                  <c:v>-5.5577173875482222E-2</c:v>
                </c:pt>
                <c:pt idx="178">
                  <c:v>6.6591468925081707E-2</c:v>
                </c:pt>
                <c:pt idx="179">
                  <c:v>0.22973339637799334</c:v>
                </c:pt>
                <c:pt idx="180">
                  <c:v>0.30977757496738245</c:v>
                </c:pt>
                <c:pt idx="181">
                  <c:v>0.35902007184201279</c:v>
                </c:pt>
                <c:pt idx="182">
                  <c:v>0.43938294950568868</c:v>
                </c:pt>
                <c:pt idx="183">
                  <c:v>0.72224282748627766</c:v>
                </c:pt>
                <c:pt idx="184">
                  <c:v>1.1188329426512704</c:v>
                </c:pt>
                <c:pt idx="185">
                  <c:v>1.0885030867503309</c:v>
                </c:pt>
                <c:pt idx="186">
                  <c:v>1.356038733195694</c:v>
                </c:pt>
                <c:pt idx="187">
                  <c:v>1.4888749705707938</c:v>
                </c:pt>
                <c:pt idx="188">
                  <c:v>1.8025665173350538</c:v>
                </c:pt>
                <c:pt idx="189">
                  <c:v>2.0287368716969696</c:v>
                </c:pt>
              </c:numCache>
            </c:numRef>
          </c:val>
        </c:ser>
        <c:ser>
          <c:idx val="6"/>
          <c:order val="5"/>
          <c:tx>
            <c:strRef>
              <c:f>'Рис. 1.16'!$G$3</c:f>
              <c:strCache>
                <c:ptCount val="1"/>
                <c:pt idx="0">
                  <c:v>Валютная переоценка, прочие активы и обязательства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numRef>
              <c:f>'Рис. 1.16'!$A$4:$A$1001</c:f>
              <c:numCache>
                <c:formatCode>m/d/yyyy</c:formatCode>
                <c:ptCount val="9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</c:numCache>
            </c:numRef>
          </c:cat>
          <c:val>
            <c:numRef>
              <c:f>'Рис. 1.16'!$G$4:$G$1001</c:f>
              <c:numCache>
                <c:formatCode>0.00</c:formatCode>
                <c:ptCount val="998"/>
                <c:pt idx="0">
                  <c:v>-9.5595636208151191</c:v>
                </c:pt>
                <c:pt idx="1">
                  <c:v>-12.537244857353082</c:v>
                </c:pt>
                <c:pt idx="2">
                  <c:v>-11.853607376283961</c:v>
                </c:pt>
                <c:pt idx="3">
                  <c:v>-8.651592801474699</c:v>
                </c:pt>
                <c:pt idx="4">
                  <c:v>-11.101905086701134</c:v>
                </c:pt>
                <c:pt idx="5">
                  <c:v>-10.741890548708446</c:v>
                </c:pt>
                <c:pt idx="6">
                  <c:v>-9.8597697389338581</c:v>
                </c:pt>
                <c:pt idx="7">
                  <c:v>-8.2316689059760009</c:v>
                </c:pt>
                <c:pt idx="8">
                  <c:v>-7.1285255625081465</c:v>
                </c:pt>
                <c:pt idx="9">
                  <c:v>-8.3557791596855147</c:v>
                </c:pt>
                <c:pt idx="10">
                  <c:v>-7.7229223148019415</c:v>
                </c:pt>
                <c:pt idx="11">
                  <c:v>-10.590611725758793</c:v>
                </c:pt>
                <c:pt idx="12">
                  <c:v>-11.190177725591175</c:v>
                </c:pt>
                <c:pt idx="13">
                  <c:v>-14.778989413380032</c:v>
                </c:pt>
                <c:pt idx="14">
                  <c:v>-12.96409517172285</c:v>
                </c:pt>
                <c:pt idx="15">
                  <c:v>-15.489782829216445</c:v>
                </c:pt>
                <c:pt idx="16">
                  <c:v>-13.842868563327233</c:v>
                </c:pt>
                <c:pt idx="17">
                  <c:v>-16.642927911241415</c:v>
                </c:pt>
                <c:pt idx="18">
                  <c:v>-14.056143696531755</c:v>
                </c:pt>
                <c:pt idx="19">
                  <c:v>-16.446653656072193</c:v>
                </c:pt>
                <c:pt idx="20">
                  <c:v>-16.441664594184527</c:v>
                </c:pt>
                <c:pt idx="21">
                  <c:v>-15.373175676238025</c:v>
                </c:pt>
                <c:pt idx="22">
                  <c:v>-16.890427694252399</c:v>
                </c:pt>
                <c:pt idx="23">
                  <c:v>-15.7275778867944</c:v>
                </c:pt>
                <c:pt idx="24">
                  <c:v>-15.406484681028804</c:v>
                </c:pt>
                <c:pt idx="25">
                  <c:v>-14.610426333695441</c:v>
                </c:pt>
                <c:pt idx="26">
                  <c:v>-15.812322113402622</c:v>
                </c:pt>
                <c:pt idx="27">
                  <c:v>-15.450655412635202</c:v>
                </c:pt>
                <c:pt idx="28">
                  <c:v>-14.268206825609042</c:v>
                </c:pt>
                <c:pt idx="29">
                  <c:v>-11.090335848443672</c:v>
                </c:pt>
                <c:pt idx="30">
                  <c:v>-10.248549178631484</c:v>
                </c:pt>
                <c:pt idx="31">
                  <c:v>-8.4744973574277669</c:v>
                </c:pt>
                <c:pt idx="32">
                  <c:v>-8.4324752848006703</c:v>
                </c:pt>
                <c:pt idx="33">
                  <c:v>-9.1490015614296354</c:v>
                </c:pt>
                <c:pt idx="34">
                  <c:v>-6.5286003531500318</c:v>
                </c:pt>
                <c:pt idx="35">
                  <c:v>-7.2187824970778198</c:v>
                </c:pt>
                <c:pt idx="36">
                  <c:v>-17.379739622748247</c:v>
                </c:pt>
                <c:pt idx="37">
                  <c:v>-5.505966914370946</c:v>
                </c:pt>
                <c:pt idx="38">
                  <c:v>-3.3323182606831123</c:v>
                </c:pt>
                <c:pt idx="39">
                  <c:v>-0.2853181808928964</c:v>
                </c:pt>
                <c:pt idx="40">
                  <c:v>-0.91324252234084202</c:v>
                </c:pt>
                <c:pt idx="41">
                  <c:v>-0.39174273753974287</c:v>
                </c:pt>
                <c:pt idx="42">
                  <c:v>-0.45720151201742176</c:v>
                </c:pt>
                <c:pt idx="43">
                  <c:v>-0.72462959496053791</c:v>
                </c:pt>
                <c:pt idx="44">
                  <c:v>-2.4947805908012679</c:v>
                </c:pt>
                <c:pt idx="45">
                  <c:v>-3.2245449369868719</c:v>
                </c:pt>
                <c:pt idx="46">
                  <c:v>-2.6612140850552759</c:v>
                </c:pt>
                <c:pt idx="47">
                  <c:v>-1.502066125182294</c:v>
                </c:pt>
                <c:pt idx="48">
                  <c:v>5.7756570223005852</c:v>
                </c:pt>
                <c:pt idx="49">
                  <c:v>-4.1782562789628965</c:v>
                </c:pt>
                <c:pt idx="50">
                  <c:v>-5.2708450205661919</c:v>
                </c:pt>
                <c:pt idx="51">
                  <c:v>-8.5299013177338683</c:v>
                </c:pt>
                <c:pt idx="52">
                  <c:v>-11.671347394305936</c:v>
                </c:pt>
                <c:pt idx="53">
                  <c:v>-12.424366791415425</c:v>
                </c:pt>
                <c:pt idx="54">
                  <c:v>-12.81896562996902</c:v>
                </c:pt>
                <c:pt idx="55">
                  <c:v>-14.949917556689083</c:v>
                </c:pt>
                <c:pt idx="56">
                  <c:v>-13.850281412597932</c:v>
                </c:pt>
                <c:pt idx="57">
                  <c:v>-12.181017712496034</c:v>
                </c:pt>
                <c:pt idx="58">
                  <c:v>-12.733026297914924</c:v>
                </c:pt>
                <c:pt idx="59">
                  <c:v>-15.242154263728564</c:v>
                </c:pt>
                <c:pt idx="60">
                  <c:v>-13.785866062350987</c:v>
                </c:pt>
                <c:pt idx="61">
                  <c:v>-12.597322274608333</c:v>
                </c:pt>
                <c:pt idx="62">
                  <c:v>-13.857906323539053</c:v>
                </c:pt>
                <c:pt idx="63">
                  <c:v>-15.091247345618216</c:v>
                </c:pt>
                <c:pt idx="64">
                  <c:v>-13.709780078859906</c:v>
                </c:pt>
                <c:pt idx="65">
                  <c:v>-14.622041762797846</c:v>
                </c:pt>
                <c:pt idx="66">
                  <c:v>-14.235075326442864</c:v>
                </c:pt>
                <c:pt idx="67">
                  <c:v>-13.166107777966236</c:v>
                </c:pt>
                <c:pt idx="68">
                  <c:v>-12.186537299634823</c:v>
                </c:pt>
                <c:pt idx="69">
                  <c:v>-14.569980625938227</c:v>
                </c:pt>
                <c:pt idx="70">
                  <c:v>-17.076525562938212</c:v>
                </c:pt>
                <c:pt idx="71">
                  <c:v>-19.019281108078388</c:v>
                </c:pt>
                <c:pt idx="72">
                  <c:v>-15.976697128672654</c:v>
                </c:pt>
                <c:pt idx="73">
                  <c:v>-20.666444283564118</c:v>
                </c:pt>
                <c:pt idx="74">
                  <c:v>-19.977058306994394</c:v>
                </c:pt>
                <c:pt idx="75">
                  <c:v>-19.370313291777272</c:v>
                </c:pt>
                <c:pt idx="76">
                  <c:v>-16.678487030113985</c:v>
                </c:pt>
                <c:pt idx="77">
                  <c:v>-15.908990242062542</c:v>
                </c:pt>
                <c:pt idx="78">
                  <c:v>-16.907388348343879</c:v>
                </c:pt>
                <c:pt idx="79">
                  <c:v>-16.102244531990323</c:v>
                </c:pt>
                <c:pt idx="80">
                  <c:v>-14.018572837632471</c:v>
                </c:pt>
                <c:pt idx="81">
                  <c:v>-12.21588541457788</c:v>
                </c:pt>
                <c:pt idx="82">
                  <c:v>-7.1820617815894519</c:v>
                </c:pt>
                <c:pt idx="83">
                  <c:v>-4.7352572274052971</c:v>
                </c:pt>
                <c:pt idx="84">
                  <c:v>-4.7238841150876762</c:v>
                </c:pt>
                <c:pt idx="85">
                  <c:v>3.9640669531101773</c:v>
                </c:pt>
                <c:pt idx="86">
                  <c:v>4.4740686190740728</c:v>
                </c:pt>
                <c:pt idx="87">
                  <c:v>5.7497045183667677</c:v>
                </c:pt>
                <c:pt idx="88">
                  <c:v>3.9098273535278096</c:v>
                </c:pt>
                <c:pt idx="89">
                  <c:v>0.22626152001402078</c:v>
                </c:pt>
                <c:pt idx="90">
                  <c:v>0.57379676369197985</c:v>
                </c:pt>
                <c:pt idx="91">
                  <c:v>1.3166921008311216</c:v>
                </c:pt>
                <c:pt idx="92">
                  <c:v>-2.836543420004606</c:v>
                </c:pt>
                <c:pt idx="93">
                  <c:v>-5.5744557258482113</c:v>
                </c:pt>
                <c:pt idx="94">
                  <c:v>-10.979378655212304</c:v>
                </c:pt>
                <c:pt idx="95">
                  <c:v>-11.237270019016368</c:v>
                </c:pt>
                <c:pt idx="96">
                  <c:v>-10.723355643812276</c:v>
                </c:pt>
                <c:pt idx="97">
                  <c:v>-19.348097300435935</c:v>
                </c:pt>
                <c:pt idx="98">
                  <c:v>-19.037985583877877</c:v>
                </c:pt>
                <c:pt idx="99">
                  <c:v>-17.307699201059354</c:v>
                </c:pt>
                <c:pt idx="100">
                  <c:v>-15.671996986636763</c:v>
                </c:pt>
                <c:pt idx="101">
                  <c:v>-9.5679632755322128</c:v>
                </c:pt>
                <c:pt idx="102">
                  <c:v>-6.3981243666576857</c:v>
                </c:pt>
                <c:pt idx="103">
                  <c:v>-9.0379255204108837</c:v>
                </c:pt>
                <c:pt idx="104">
                  <c:v>-5.9977414606458739</c:v>
                </c:pt>
                <c:pt idx="105">
                  <c:v>-5.2126635659659808</c:v>
                </c:pt>
                <c:pt idx="106">
                  <c:v>-4.2544755939917938</c:v>
                </c:pt>
                <c:pt idx="107">
                  <c:v>-1.7702574905264119</c:v>
                </c:pt>
                <c:pt idx="108">
                  <c:v>-2.7044475460671391</c:v>
                </c:pt>
                <c:pt idx="109">
                  <c:v>-3.0886381830142629</c:v>
                </c:pt>
                <c:pt idx="110">
                  <c:v>-3.5017192341210319</c:v>
                </c:pt>
                <c:pt idx="111">
                  <c:v>-4.6530471242659219</c:v>
                </c:pt>
                <c:pt idx="112">
                  <c:v>-7.176523434582351</c:v>
                </c:pt>
                <c:pt idx="113">
                  <c:v>-8.0410797013655291</c:v>
                </c:pt>
                <c:pt idx="114">
                  <c:v>-8.2100996262606341</c:v>
                </c:pt>
                <c:pt idx="115">
                  <c:v>-6.4765705078899227</c:v>
                </c:pt>
                <c:pt idx="116">
                  <c:v>-8.0065883012995656</c:v>
                </c:pt>
                <c:pt idx="117">
                  <c:v>-4.1037101728479808</c:v>
                </c:pt>
                <c:pt idx="118">
                  <c:v>-6.1986848032048938</c:v>
                </c:pt>
                <c:pt idx="119">
                  <c:v>-5.780786492181158</c:v>
                </c:pt>
                <c:pt idx="120">
                  <c:v>-4.8021720167623476</c:v>
                </c:pt>
                <c:pt idx="121">
                  <c:v>-5.4972496966352118</c:v>
                </c:pt>
                <c:pt idx="122">
                  <c:v>-6.9115828035819664</c:v>
                </c:pt>
                <c:pt idx="123">
                  <c:v>-5.6768192610723656</c:v>
                </c:pt>
                <c:pt idx="124">
                  <c:v>-4.1209818841379651</c:v>
                </c:pt>
                <c:pt idx="125">
                  <c:v>-0.53602799155179959</c:v>
                </c:pt>
                <c:pt idx="126">
                  <c:v>-1.9511041841879937</c:v>
                </c:pt>
                <c:pt idx="127">
                  <c:v>-2.2978651318929746</c:v>
                </c:pt>
                <c:pt idx="128">
                  <c:v>-1.6041390547909717</c:v>
                </c:pt>
                <c:pt idx="129">
                  <c:v>-7.392518310405686</c:v>
                </c:pt>
                <c:pt idx="130">
                  <c:v>-3.8291268299376409</c:v>
                </c:pt>
                <c:pt idx="131">
                  <c:v>-6.1946770910122826</c:v>
                </c:pt>
                <c:pt idx="132">
                  <c:v>-6.6337051380302192</c:v>
                </c:pt>
                <c:pt idx="133">
                  <c:v>-6.1799544239159285</c:v>
                </c:pt>
                <c:pt idx="134">
                  <c:v>-3.237722470279234</c:v>
                </c:pt>
                <c:pt idx="135">
                  <c:v>-2.9525605339213961</c:v>
                </c:pt>
                <c:pt idx="136">
                  <c:v>-2.2861083089857139</c:v>
                </c:pt>
                <c:pt idx="137">
                  <c:v>-5.6725924590017822</c:v>
                </c:pt>
                <c:pt idx="138">
                  <c:v>-3.7515296878486275</c:v>
                </c:pt>
                <c:pt idx="139">
                  <c:v>-3.0456390899006998</c:v>
                </c:pt>
                <c:pt idx="140">
                  <c:v>-2.8017439876129604</c:v>
                </c:pt>
                <c:pt idx="141">
                  <c:v>-0.94594211158404917</c:v>
                </c:pt>
                <c:pt idx="142">
                  <c:v>-2.4416138811154884</c:v>
                </c:pt>
                <c:pt idx="143">
                  <c:v>-0.66249166744627708</c:v>
                </c:pt>
                <c:pt idx="144">
                  <c:v>-0.49866457976625878</c:v>
                </c:pt>
                <c:pt idx="145">
                  <c:v>1.5070912404432599</c:v>
                </c:pt>
                <c:pt idx="146">
                  <c:v>0.74289231361476737</c:v>
                </c:pt>
                <c:pt idx="147">
                  <c:v>0.10715564451073867</c:v>
                </c:pt>
                <c:pt idx="148">
                  <c:v>0.14771528658258148</c:v>
                </c:pt>
                <c:pt idx="149">
                  <c:v>-0.98637120786991961</c:v>
                </c:pt>
                <c:pt idx="150">
                  <c:v>-3.8481593859698702</c:v>
                </c:pt>
                <c:pt idx="151">
                  <c:v>-2.0629324609192237</c:v>
                </c:pt>
                <c:pt idx="152">
                  <c:v>0.36401635431588186</c:v>
                </c:pt>
                <c:pt idx="153">
                  <c:v>2.5644938555431258</c:v>
                </c:pt>
                <c:pt idx="154">
                  <c:v>6.7330638028268224</c:v>
                </c:pt>
                <c:pt idx="155">
                  <c:v>10.934664598559056</c:v>
                </c:pt>
                <c:pt idx="156">
                  <c:v>14.066570485914236</c:v>
                </c:pt>
                <c:pt idx="157">
                  <c:v>22.50896166885649</c:v>
                </c:pt>
                <c:pt idx="158">
                  <c:v>17.745310922493257</c:v>
                </c:pt>
                <c:pt idx="159">
                  <c:v>16.656245752656329</c:v>
                </c:pt>
                <c:pt idx="160">
                  <c:v>11.218366795576852</c:v>
                </c:pt>
                <c:pt idx="161">
                  <c:v>12.479593355790406</c:v>
                </c:pt>
                <c:pt idx="162">
                  <c:v>15.203392010702421</c:v>
                </c:pt>
                <c:pt idx="163">
                  <c:v>14.957184530066538</c:v>
                </c:pt>
                <c:pt idx="164">
                  <c:v>16.173092748638304</c:v>
                </c:pt>
                <c:pt idx="165">
                  <c:v>14.658968991321512</c:v>
                </c:pt>
                <c:pt idx="166">
                  <c:v>9.3309259637829225</c:v>
                </c:pt>
                <c:pt idx="167">
                  <c:v>3.9975641389981131</c:v>
                </c:pt>
                <c:pt idx="168">
                  <c:v>4.4565156720662964</c:v>
                </c:pt>
                <c:pt idx="169">
                  <c:v>-4.8841873926412642</c:v>
                </c:pt>
                <c:pt idx="170">
                  <c:v>-0.29072448782589055</c:v>
                </c:pt>
                <c:pt idx="171">
                  <c:v>-4.1124736240781115</c:v>
                </c:pt>
                <c:pt idx="172">
                  <c:v>-1.7383811595328587</c:v>
                </c:pt>
                <c:pt idx="173">
                  <c:v>0.21326229542646247</c:v>
                </c:pt>
                <c:pt idx="174">
                  <c:v>-2.287157843613453</c:v>
                </c:pt>
                <c:pt idx="175">
                  <c:v>-2.6182768912496721</c:v>
                </c:pt>
                <c:pt idx="176">
                  <c:v>-7.5518303404929679</c:v>
                </c:pt>
                <c:pt idx="177">
                  <c:v>-7.6536817452999726</c:v>
                </c:pt>
                <c:pt idx="178">
                  <c:v>-6.2200441276307261</c:v>
                </c:pt>
                <c:pt idx="179">
                  <c:v>-5.9215565075751737</c:v>
                </c:pt>
                <c:pt idx="180">
                  <c:v>-8.8391485678606774</c:v>
                </c:pt>
                <c:pt idx="181">
                  <c:v>-9.2725950247300588</c:v>
                </c:pt>
                <c:pt idx="182">
                  <c:v>-11.184472243261506</c:v>
                </c:pt>
                <c:pt idx="183">
                  <c:v>-7.9093103426521294</c:v>
                </c:pt>
                <c:pt idx="184">
                  <c:v>-5.0589301796603117</c:v>
                </c:pt>
                <c:pt idx="185">
                  <c:v>-7.8193027483458284</c:v>
                </c:pt>
                <c:pt idx="186">
                  <c:v>-5.5160415189826324</c:v>
                </c:pt>
                <c:pt idx="187">
                  <c:v>-8.5018902466077027</c:v>
                </c:pt>
                <c:pt idx="188">
                  <c:v>-7.9144919159971163</c:v>
                </c:pt>
                <c:pt idx="189">
                  <c:v>-7.3361287445258494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80416640"/>
        <c:axId val="280418176"/>
      </c:barChart>
      <c:lineChart>
        <c:grouping val="standard"/>
        <c:varyColors val="0"/>
        <c:ser>
          <c:idx val="0"/>
          <c:order val="0"/>
          <c:tx>
            <c:strRef>
              <c:f>'Рис. 1.16'!$B$3</c:f>
              <c:strCache>
                <c:ptCount val="1"/>
                <c:pt idx="0">
                  <c:v>Прирост M2X, %</c:v>
                </c:pt>
              </c:strCache>
            </c:strRef>
          </c:tx>
          <c:spPr>
            <a:ln>
              <a:solidFill>
                <a:schemeClr val="accent1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'Рис. 1.16'!$A$4:$A$1001</c:f>
              <c:numCache>
                <c:formatCode>m/d/yyyy</c:formatCode>
                <c:ptCount val="9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</c:numCache>
            </c:numRef>
          </c:cat>
          <c:val>
            <c:numRef>
              <c:f>'Рис. 1.16'!$B$4:$B$1001</c:f>
              <c:numCache>
                <c:formatCode>0.00</c:formatCode>
                <c:ptCount val="998"/>
                <c:pt idx="0">
                  <c:v>35.833531365046369</c:v>
                </c:pt>
                <c:pt idx="1">
                  <c:v>34.045557557092224</c:v>
                </c:pt>
                <c:pt idx="2">
                  <c:v>30.244334314529155</c:v>
                </c:pt>
                <c:pt idx="3">
                  <c:v>30.911258252460129</c:v>
                </c:pt>
                <c:pt idx="4">
                  <c:v>30.971875214486477</c:v>
                </c:pt>
                <c:pt idx="5">
                  <c:v>32.064745162372347</c:v>
                </c:pt>
                <c:pt idx="6">
                  <c:v>30.98903935649313</c:v>
                </c:pt>
                <c:pt idx="7">
                  <c:v>30.23785531230272</c:v>
                </c:pt>
                <c:pt idx="8">
                  <c:v>30.417291796148316</c:v>
                </c:pt>
                <c:pt idx="9">
                  <c:v>29.269767183190567</c:v>
                </c:pt>
                <c:pt idx="10">
                  <c:v>28.389089807091761</c:v>
                </c:pt>
                <c:pt idx="11">
                  <c:v>30.802290406007483</c:v>
                </c:pt>
                <c:pt idx="12">
                  <c:v>33.727543271565153</c:v>
                </c:pt>
                <c:pt idx="13">
                  <c:v>34.29045942148565</c:v>
                </c:pt>
                <c:pt idx="14">
                  <c:v>37.71911448960099</c:v>
                </c:pt>
                <c:pt idx="15">
                  <c:v>38.989762450901196</c:v>
                </c:pt>
                <c:pt idx="16">
                  <c:v>37.464660290887466</c:v>
                </c:pt>
                <c:pt idx="17">
                  <c:v>37.649184124936717</c:v>
                </c:pt>
                <c:pt idx="18">
                  <c:v>40.999741446903549</c:v>
                </c:pt>
                <c:pt idx="19">
                  <c:v>40.707900295453904</c:v>
                </c:pt>
                <c:pt idx="20">
                  <c:v>40.475427916380994</c:v>
                </c:pt>
                <c:pt idx="21">
                  <c:v>42.852903286458279</c:v>
                </c:pt>
                <c:pt idx="22">
                  <c:v>39.022278045103207</c:v>
                </c:pt>
                <c:pt idx="23">
                  <c:v>38.502500293569078</c:v>
                </c:pt>
                <c:pt idx="24">
                  <c:v>38.319041779097375</c:v>
                </c:pt>
                <c:pt idx="25">
                  <c:v>41.08067412740013</c:v>
                </c:pt>
                <c:pt idx="26">
                  <c:v>39.440932856431886</c:v>
                </c:pt>
                <c:pt idx="27">
                  <c:v>39.164032139236269</c:v>
                </c:pt>
                <c:pt idx="28">
                  <c:v>40.782383389300556</c:v>
                </c:pt>
                <c:pt idx="29">
                  <c:v>37.234025134577543</c:v>
                </c:pt>
                <c:pt idx="30">
                  <c:v>35.393652544784857</c:v>
                </c:pt>
                <c:pt idx="31">
                  <c:v>33.278413472316281</c:v>
                </c:pt>
                <c:pt idx="32">
                  <c:v>31.835490845287339</c:v>
                </c:pt>
                <c:pt idx="33">
                  <c:v>29.109888807556892</c:v>
                </c:pt>
                <c:pt idx="34">
                  <c:v>32.706765543484707</c:v>
                </c:pt>
                <c:pt idx="35">
                  <c:v>33.639472457801503</c:v>
                </c:pt>
                <c:pt idx="36">
                  <c:v>33.747839672737911</c:v>
                </c:pt>
                <c:pt idx="37">
                  <c:v>31.533911499493051</c:v>
                </c:pt>
                <c:pt idx="38">
                  <c:v>30.739907197523575</c:v>
                </c:pt>
                <c:pt idx="39">
                  <c:v>31.323709508459284</c:v>
                </c:pt>
                <c:pt idx="40">
                  <c:v>29.24482253194105</c:v>
                </c:pt>
                <c:pt idx="41">
                  <c:v>31.524589720092354</c:v>
                </c:pt>
                <c:pt idx="42">
                  <c:v>32.493051200646207</c:v>
                </c:pt>
                <c:pt idx="43">
                  <c:v>33.750913394463346</c:v>
                </c:pt>
                <c:pt idx="44">
                  <c:v>37.522707705364454</c:v>
                </c:pt>
                <c:pt idx="45">
                  <c:v>39.151912660835464</c:v>
                </c:pt>
                <c:pt idx="46">
                  <c:v>36.961529491683962</c:v>
                </c:pt>
                <c:pt idx="47">
                  <c:v>35.722981056336643</c:v>
                </c:pt>
                <c:pt idx="48">
                  <c:v>36.391257653051582</c:v>
                </c:pt>
                <c:pt idx="49">
                  <c:v>35.662351312803978</c:v>
                </c:pt>
                <c:pt idx="50">
                  <c:v>33.859942933491524</c:v>
                </c:pt>
                <c:pt idx="51">
                  <c:v>34.399583168781113</c:v>
                </c:pt>
                <c:pt idx="52">
                  <c:v>34.447695241206013</c:v>
                </c:pt>
                <c:pt idx="53">
                  <c:v>37.045365378050057</c:v>
                </c:pt>
                <c:pt idx="54">
                  <c:v>37.801549796515332</c:v>
                </c:pt>
                <c:pt idx="55">
                  <c:v>37.989584092919145</c:v>
                </c:pt>
                <c:pt idx="56">
                  <c:v>36.200146727004423</c:v>
                </c:pt>
                <c:pt idx="57">
                  <c:v>37.803595087347233</c:v>
                </c:pt>
                <c:pt idx="58">
                  <c:v>38.452286334730054</c:v>
                </c:pt>
                <c:pt idx="59">
                  <c:v>39.653892086340761</c:v>
                </c:pt>
                <c:pt idx="60">
                  <c:v>40.388187006394638</c:v>
                </c:pt>
                <c:pt idx="61">
                  <c:v>40.86199568898148</c:v>
                </c:pt>
                <c:pt idx="62">
                  <c:v>42.249185881962717</c:v>
                </c:pt>
                <c:pt idx="63">
                  <c:v>47.435250208924963</c:v>
                </c:pt>
                <c:pt idx="64">
                  <c:v>48.656506291685119</c:v>
                </c:pt>
                <c:pt idx="65">
                  <c:v>51.163758421554896</c:v>
                </c:pt>
                <c:pt idx="66">
                  <c:v>45.117921185969003</c:v>
                </c:pt>
                <c:pt idx="67">
                  <c:v>43.865942315969079</c:v>
                </c:pt>
                <c:pt idx="68">
                  <c:v>44.405536468231311</c:v>
                </c:pt>
                <c:pt idx="69">
                  <c:v>42.766133849132039</c:v>
                </c:pt>
                <c:pt idx="70">
                  <c:v>41.528721204260563</c:v>
                </c:pt>
                <c:pt idx="71">
                  <c:v>42.440851577320245</c:v>
                </c:pt>
                <c:pt idx="72">
                  <c:v>40.57956703110144</c:v>
                </c:pt>
                <c:pt idx="73">
                  <c:v>41.290395927322621</c:v>
                </c:pt>
                <c:pt idx="74">
                  <c:v>40.378761486490355</c:v>
                </c:pt>
                <c:pt idx="75">
                  <c:v>33.560143049969263</c:v>
                </c:pt>
                <c:pt idx="76">
                  <c:v>29.55976510746914</c:v>
                </c:pt>
                <c:pt idx="77">
                  <c:v>26.32251553820182</c:v>
                </c:pt>
                <c:pt idx="78">
                  <c:v>29.418358291971479</c:v>
                </c:pt>
                <c:pt idx="79">
                  <c:v>27.748272003028763</c:v>
                </c:pt>
                <c:pt idx="80">
                  <c:v>28.670077091108048</c:v>
                </c:pt>
                <c:pt idx="81">
                  <c:v>24.338347502439174</c:v>
                </c:pt>
                <c:pt idx="82">
                  <c:v>19.596030327717862</c:v>
                </c:pt>
                <c:pt idx="83">
                  <c:v>14.895169995138602</c:v>
                </c:pt>
                <c:pt idx="84">
                  <c:v>14.333832345844888</c:v>
                </c:pt>
                <c:pt idx="85">
                  <c:v>13.559886113928442</c:v>
                </c:pt>
                <c:pt idx="86">
                  <c:v>11.360901695540138</c:v>
                </c:pt>
                <c:pt idx="87">
                  <c:v>8.873529743517782</c:v>
                </c:pt>
                <c:pt idx="88">
                  <c:v>9.7646711419421273</c:v>
                </c:pt>
                <c:pt idx="89">
                  <c:v>7.2316905573400092</c:v>
                </c:pt>
                <c:pt idx="90">
                  <c:v>6.6549267914245425</c:v>
                </c:pt>
                <c:pt idx="91">
                  <c:v>8.5929152476586843</c:v>
                </c:pt>
                <c:pt idx="92">
                  <c:v>6.5566643469169961</c:v>
                </c:pt>
                <c:pt idx="93">
                  <c:v>7.8946318148296113</c:v>
                </c:pt>
                <c:pt idx="94">
                  <c:v>13.041684056361881</c:v>
                </c:pt>
                <c:pt idx="95">
                  <c:v>17.288516158352184</c:v>
                </c:pt>
                <c:pt idx="96">
                  <c:v>17.31987147023748</c:v>
                </c:pt>
                <c:pt idx="97">
                  <c:v>18.621025282674065</c:v>
                </c:pt>
                <c:pt idx="98">
                  <c:v>20.269739381938436</c:v>
                </c:pt>
                <c:pt idx="99">
                  <c:v>22.133160484873837</c:v>
                </c:pt>
                <c:pt idx="100">
                  <c:v>24.173566580016104</c:v>
                </c:pt>
                <c:pt idx="101">
                  <c:v>24.983858580651706</c:v>
                </c:pt>
                <c:pt idx="102">
                  <c:v>23.988682881661273</c:v>
                </c:pt>
                <c:pt idx="103">
                  <c:v>24.142325368836424</c:v>
                </c:pt>
                <c:pt idx="104">
                  <c:v>24.072470923169242</c:v>
                </c:pt>
                <c:pt idx="105">
                  <c:v>25.370113009846307</c:v>
                </c:pt>
                <c:pt idx="106">
                  <c:v>25.618278394422301</c:v>
                </c:pt>
                <c:pt idx="107">
                  <c:v>25.21870953997356</c:v>
                </c:pt>
                <c:pt idx="108">
                  <c:v>24.588422585071058</c:v>
                </c:pt>
                <c:pt idx="109">
                  <c:v>23.042964251938081</c:v>
                </c:pt>
                <c:pt idx="110">
                  <c:v>23.113852493972843</c:v>
                </c:pt>
                <c:pt idx="111">
                  <c:v>22.274333576492424</c:v>
                </c:pt>
                <c:pt idx="112">
                  <c:v>20.297511011691483</c:v>
                </c:pt>
                <c:pt idx="113">
                  <c:v>19.371548218548007</c:v>
                </c:pt>
                <c:pt idx="114">
                  <c:v>18.847631604498758</c:v>
                </c:pt>
                <c:pt idx="115">
                  <c:v>18.240232435321467</c:v>
                </c:pt>
                <c:pt idx="116">
                  <c:v>18.714366064229004</c:v>
                </c:pt>
                <c:pt idx="117">
                  <c:v>20.380075507751293</c:v>
                </c:pt>
                <c:pt idx="118">
                  <c:v>18.721122725743268</c:v>
                </c:pt>
                <c:pt idx="119">
                  <c:v>18.865863856189492</c:v>
                </c:pt>
                <c:pt idx="120">
                  <c:v>20.862655854133362</c:v>
                </c:pt>
                <c:pt idx="121">
                  <c:v>20.906803335717882</c:v>
                </c:pt>
                <c:pt idx="122">
                  <c:v>19.470570406095966</c:v>
                </c:pt>
                <c:pt idx="123">
                  <c:v>20.054183612104424</c:v>
                </c:pt>
                <c:pt idx="124">
                  <c:v>20.222987419514848</c:v>
                </c:pt>
                <c:pt idx="125">
                  <c:v>21.026503352951288</c:v>
                </c:pt>
                <c:pt idx="126">
                  <c:v>20.093546671316375</c:v>
                </c:pt>
                <c:pt idx="127">
                  <c:v>19.174800174994488</c:v>
                </c:pt>
                <c:pt idx="128">
                  <c:v>18.014704436587149</c:v>
                </c:pt>
                <c:pt idx="129">
                  <c:v>14.997026499342203</c:v>
                </c:pt>
                <c:pt idx="130">
                  <c:v>16.684769922281472</c:v>
                </c:pt>
                <c:pt idx="131">
                  <c:v>14.288333926134978</c:v>
                </c:pt>
                <c:pt idx="132">
                  <c:v>12.07364464489762</c:v>
                </c:pt>
                <c:pt idx="133">
                  <c:v>13.087442900631153</c:v>
                </c:pt>
                <c:pt idx="134">
                  <c:v>14.635590334062742</c:v>
                </c:pt>
                <c:pt idx="135">
                  <c:v>15.102056785297346</c:v>
                </c:pt>
                <c:pt idx="136">
                  <c:v>16.358125737521135</c:v>
                </c:pt>
                <c:pt idx="137">
                  <c:v>15.039974936049049</c:v>
                </c:pt>
                <c:pt idx="138">
                  <c:v>16.331413267942807</c:v>
                </c:pt>
                <c:pt idx="139">
                  <c:v>17.4531782303863</c:v>
                </c:pt>
                <c:pt idx="140">
                  <c:v>17.515043001327911</c:v>
                </c:pt>
                <c:pt idx="141">
                  <c:v>16.790123398224477</c:v>
                </c:pt>
                <c:pt idx="142">
                  <c:v>15.399854565705851</c:v>
                </c:pt>
                <c:pt idx="143">
                  <c:v>16.810803120124795</c:v>
                </c:pt>
                <c:pt idx="144">
                  <c:v>15.656629974337143</c:v>
                </c:pt>
                <c:pt idx="145">
                  <c:v>16.809993313729077</c:v>
                </c:pt>
                <c:pt idx="146">
                  <c:v>16.723532112975569</c:v>
                </c:pt>
                <c:pt idx="147">
                  <c:v>13.435607802655403</c:v>
                </c:pt>
                <c:pt idx="148">
                  <c:v>12.416407955948539</c:v>
                </c:pt>
                <c:pt idx="149">
                  <c:v>11.826148825620852</c:v>
                </c:pt>
                <c:pt idx="150">
                  <c:v>9.1044035155231953</c:v>
                </c:pt>
                <c:pt idx="151">
                  <c:v>8.9799687528754113</c:v>
                </c:pt>
                <c:pt idx="152">
                  <c:v>9.148782449683468</c:v>
                </c:pt>
                <c:pt idx="153">
                  <c:v>10.696061250792809</c:v>
                </c:pt>
                <c:pt idx="154">
                  <c:v>13.125294497701457</c:v>
                </c:pt>
                <c:pt idx="155">
                  <c:v>14.602158482210781</c:v>
                </c:pt>
                <c:pt idx="156">
                  <c:v>15.454550698562164</c:v>
                </c:pt>
                <c:pt idx="157">
                  <c:v>22.262734688849871</c:v>
                </c:pt>
                <c:pt idx="158">
                  <c:v>16.978717125251851</c:v>
                </c:pt>
                <c:pt idx="159">
                  <c:v>17.236248473898996</c:v>
                </c:pt>
                <c:pt idx="160">
                  <c:v>14.437844027383949</c:v>
                </c:pt>
                <c:pt idx="161">
                  <c:v>14.702138521146701</c:v>
                </c:pt>
                <c:pt idx="162">
                  <c:v>17.620161725293215</c:v>
                </c:pt>
                <c:pt idx="163">
                  <c:v>19.071510453168372</c:v>
                </c:pt>
                <c:pt idx="164">
                  <c:v>23.873589595391209</c:v>
                </c:pt>
                <c:pt idx="165">
                  <c:v>23.998304758013255</c:v>
                </c:pt>
                <c:pt idx="166">
                  <c:v>20.461438805569408</c:v>
                </c:pt>
                <c:pt idx="167">
                  <c:v>18.295350520439001</c:v>
                </c:pt>
                <c:pt idx="168">
                  <c:v>19.717088751996357</c:v>
                </c:pt>
                <c:pt idx="169">
                  <c:v>12.571072226587287</c:v>
                </c:pt>
                <c:pt idx="170">
                  <c:v>16.542007783673164</c:v>
                </c:pt>
                <c:pt idx="171">
                  <c:v>15.848711402140193</c:v>
                </c:pt>
                <c:pt idx="172">
                  <c:v>16.22761529161054</c:v>
                </c:pt>
                <c:pt idx="173">
                  <c:v>17.452032204398815</c:v>
                </c:pt>
                <c:pt idx="174">
                  <c:v>14.22474497906585</c:v>
                </c:pt>
                <c:pt idx="175">
                  <c:v>12.805704544509577</c:v>
                </c:pt>
                <c:pt idx="176">
                  <c:v>7.2018042859787412</c:v>
                </c:pt>
                <c:pt idx="177">
                  <c:v>5.6812292063643799</c:v>
                </c:pt>
                <c:pt idx="178">
                  <c:v>5.3761353165934889</c:v>
                </c:pt>
                <c:pt idx="179">
                  <c:v>4.9379798824944032</c:v>
                </c:pt>
                <c:pt idx="180">
                  <c:v>-0.90865135368271011</c:v>
                </c:pt>
                <c:pt idx="181">
                  <c:v>0.76916021981672245</c:v>
                </c:pt>
                <c:pt idx="182">
                  <c:v>4.6930093363206637E-3</c:v>
                </c:pt>
                <c:pt idx="183">
                  <c:v>1.2403427202945849</c:v>
                </c:pt>
                <c:pt idx="184">
                  <c:v>2.3931527852945056</c:v>
                </c:pt>
                <c:pt idx="185">
                  <c:v>2.1385539171173029</c:v>
                </c:pt>
                <c:pt idx="186">
                  <c:v>4.3349608149295449</c:v>
                </c:pt>
                <c:pt idx="187">
                  <c:v>3.4759389239336524</c:v>
                </c:pt>
                <c:pt idx="188">
                  <c:v>3.9754838373368351</c:v>
                </c:pt>
                <c:pt idx="189">
                  <c:v>4.6614515679478163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416640"/>
        <c:axId val="280418176"/>
      </c:lineChart>
      <c:dateAx>
        <c:axId val="280416640"/>
        <c:scaling>
          <c:orientation val="minMax"/>
        </c:scaling>
        <c:delete val="0"/>
        <c:axPos val="b"/>
        <c:majorGridlines/>
        <c:numFmt formatCode="yyyy" sourceLinked="0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80418176"/>
        <c:crosses val="autoZero"/>
        <c:auto val="0"/>
        <c:lblOffset val="100"/>
        <c:baseTimeUnit val="months"/>
        <c:majorUnit val="1"/>
        <c:majorTimeUnit val="years"/>
      </c:dateAx>
      <c:valAx>
        <c:axId val="28041817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bg2">
                    <a:lumMod val="25000"/>
                  </a:schemeClr>
                </a:solidFill>
              </a:defRPr>
            </a:pPr>
            <a:endParaRPr lang="ru-RU"/>
          </a:p>
        </c:txPr>
        <c:crossAx val="28041664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8.5641702306899992E-2"/>
          <c:y val="0.85018049394974338"/>
          <c:w val="0.90119658119658119"/>
          <c:h val="8.0755416978118666E-2"/>
        </c:manualLayout>
      </c:layout>
      <c:overlay val="0"/>
      <c:txPr>
        <a:bodyPr/>
        <a:lstStyle/>
        <a:p>
          <a:pPr>
            <a:defRPr sz="1050">
              <a:solidFill>
                <a:schemeClr val="bg2">
                  <a:lumMod val="25000"/>
                </a:schemeClr>
              </a:solidFill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1056000"/>
        <c:axId val="28105011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047040"/>
        <c:axId val="281048576"/>
      </c:lineChart>
      <c:catAx>
        <c:axId val="281047040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04857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104857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047040"/>
        <c:crosses val="autoZero"/>
        <c:crossBetween val="between"/>
        <c:majorUnit val="5.000000000000001E-2"/>
      </c:valAx>
      <c:valAx>
        <c:axId val="28105011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056000"/>
        <c:crosses val="max"/>
        <c:crossBetween val="between"/>
        <c:majorUnit val="3.0000000000000006E-2"/>
      </c:valAx>
      <c:catAx>
        <c:axId val="281056000"/>
        <c:scaling>
          <c:orientation val="minMax"/>
        </c:scaling>
        <c:delete val="1"/>
        <c:axPos val="b"/>
        <c:majorTickMark val="out"/>
        <c:minorTickMark val="none"/>
        <c:tickLblPos val="nextTo"/>
        <c:crossAx val="28105011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0922368"/>
        <c:axId val="28092083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905216"/>
        <c:axId val="280906752"/>
      </c:lineChart>
      <c:catAx>
        <c:axId val="28090521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090675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090675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0905216"/>
        <c:crosses val="autoZero"/>
        <c:crossBetween val="between"/>
        <c:majorUnit val="5.000000000000001E-2"/>
      </c:valAx>
      <c:valAx>
        <c:axId val="28092083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0922368"/>
        <c:crosses val="max"/>
        <c:crossBetween val="between"/>
        <c:majorUnit val="3.0000000000000006E-2"/>
      </c:valAx>
      <c:catAx>
        <c:axId val="280922368"/>
        <c:scaling>
          <c:orientation val="minMax"/>
        </c:scaling>
        <c:delete val="1"/>
        <c:axPos val="b"/>
        <c:majorTickMark val="out"/>
        <c:minorTickMark val="none"/>
        <c:tickLblPos val="nextTo"/>
        <c:crossAx val="28092083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1628672"/>
        <c:axId val="28161868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611264"/>
        <c:axId val="281617152"/>
      </c:lineChart>
      <c:catAx>
        <c:axId val="28161126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61715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161715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611264"/>
        <c:crosses val="autoZero"/>
        <c:crossBetween val="between"/>
        <c:majorUnit val="5.000000000000001E-2"/>
      </c:valAx>
      <c:valAx>
        <c:axId val="28161868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628672"/>
        <c:crosses val="max"/>
        <c:crossBetween val="between"/>
        <c:majorUnit val="3.0000000000000006E-2"/>
      </c:valAx>
      <c:catAx>
        <c:axId val="281628672"/>
        <c:scaling>
          <c:orientation val="minMax"/>
        </c:scaling>
        <c:delete val="1"/>
        <c:axPos val="b"/>
        <c:majorTickMark val="out"/>
        <c:minorTickMark val="none"/>
        <c:tickLblPos val="nextTo"/>
        <c:crossAx val="28161868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1703936"/>
        <c:axId val="28170240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686784"/>
        <c:axId val="281688320"/>
      </c:lineChart>
      <c:catAx>
        <c:axId val="28168678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68832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168832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686784"/>
        <c:crosses val="autoZero"/>
        <c:crossBetween val="between"/>
        <c:majorUnit val="5.000000000000001E-2"/>
      </c:valAx>
      <c:valAx>
        <c:axId val="28170240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703936"/>
        <c:crosses val="max"/>
        <c:crossBetween val="between"/>
        <c:majorUnit val="3.0000000000000006E-2"/>
      </c:valAx>
      <c:catAx>
        <c:axId val="281703936"/>
        <c:scaling>
          <c:orientation val="minMax"/>
        </c:scaling>
        <c:delete val="1"/>
        <c:axPos val="b"/>
        <c:majorTickMark val="out"/>
        <c:minorTickMark val="none"/>
        <c:tickLblPos val="nextTo"/>
        <c:crossAx val="28170240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1845760"/>
        <c:axId val="28183987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816064"/>
        <c:axId val="281838336"/>
      </c:lineChart>
      <c:catAx>
        <c:axId val="28181606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83833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183833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816064"/>
        <c:crosses val="autoZero"/>
        <c:crossBetween val="between"/>
        <c:majorUnit val="5.000000000000001E-2"/>
      </c:valAx>
      <c:valAx>
        <c:axId val="28183987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845760"/>
        <c:crosses val="max"/>
        <c:crossBetween val="between"/>
        <c:majorUnit val="3.0000000000000006E-2"/>
      </c:valAx>
      <c:catAx>
        <c:axId val="281845760"/>
        <c:scaling>
          <c:orientation val="minMax"/>
        </c:scaling>
        <c:delete val="1"/>
        <c:axPos val="b"/>
        <c:majorTickMark val="out"/>
        <c:minorTickMark val="none"/>
        <c:tickLblPos val="nextTo"/>
        <c:crossAx val="28183987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'Рис. 1.18'!$A$1</c:f>
          <c:strCache>
            <c:ptCount val="1"/>
            <c:pt idx="0">
              <c:v>Показатели инвестиционной активности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4.0555545310934492E-2"/>
          <c:y val="0.14508508839085119"/>
          <c:w val="0.91420506862871653"/>
          <c:h val="0.50019904829097683"/>
        </c:manualLayout>
      </c:layout>
      <c:lineChart>
        <c:grouping val="standard"/>
        <c:varyColors val="0"/>
        <c:ser>
          <c:idx val="0"/>
          <c:order val="0"/>
          <c:tx>
            <c:strRef>
              <c:f>'Рис. 1.18'!$C$3</c:f>
              <c:strCache>
                <c:ptCount val="1"/>
                <c:pt idx="0">
                  <c:v>Инвестиции в основной капитал (оценка Банка России)</c:v>
                </c:pt>
              </c:strCache>
            </c:strRef>
          </c:tx>
          <c:marker>
            <c:symbol val="none"/>
          </c:marker>
          <c:cat>
            <c:numRef>
              <c:f>'Рис. 1.18'!$A$4:$A$49</c:f>
              <c:numCache>
                <c:formatCode>General</c:formatCode>
                <c:ptCount val="46"/>
                <c:pt idx="0">
                  <c:v>2014</c:v>
                </c:pt>
                <c:pt idx="12">
                  <c:v>2015</c:v>
                </c:pt>
                <c:pt idx="24">
                  <c:v>2016</c:v>
                </c:pt>
                <c:pt idx="36">
                  <c:v>2017</c:v>
                </c:pt>
              </c:numCache>
            </c:numRef>
          </c:cat>
          <c:val>
            <c:numRef>
              <c:f>'Рис. 1.18'!$C$4:$C$49</c:f>
              <c:numCache>
                <c:formatCode>General</c:formatCode>
                <c:ptCount val="46"/>
                <c:pt idx="0">
                  <c:v>0</c:v>
                </c:pt>
                <c:pt idx="1">
                  <c:v>0.21</c:v>
                </c:pt>
                <c:pt idx="2">
                  <c:v>1.3</c:v>
                </c:pt>
                <c:pt idx="3">
                  <c:v>2.78</c:v>
                </c:pt>
                <c:pt idx="4">
                  <c:v>3.55</c:v>
                </c:pt>
                <c:pt idx="5">
                  <c:v>3.57</c:v>
                </c:pt>
                <c:pt idx="6">
                  <c:v>3.58</c:v>
                </c:pt>
                <c:pt idx="7">
                  <c:v>2.91</c:v>
                </c:pt>
                <c:pt idx="8">
                  <c:v>2.31</c:v>
                </c:pt>
                <c:pt idx="9">
                  <c:v>1.6</c:v>
                </c:pt>
                <c:pt idx="10">
                  <c:v>-0.09</c:v>
                </c:pt>
                <c:pt idx="11">
                  <c:v>-2.25</c:v>
                </c:pt>
                <c:pt idx="12">
                  <c:v>-4.51</c:v>
                </c:pt>
                <c:pt idx="13">
                  <c:v>-7.62</c:v>
                </c:pt>
                <c:pt idx="14">
                  <c:v>-7.03</c:v>
                </c:pt>
                <c:pt idx="15">
                  <c:v>-7.54</c:v>
                </c:pt>
                <c:pt idx="16">
                  <c:v>-8.51</c:v>
                </c:pt>
                <c:pt idx="17">
                  <c:v>-9.0399999999999991</c:v>
                </c:pt>
                <c:pt idx="18">
                  <c:v>-9.69</c:v>
                </c:pt>
                <c:pt idx="19">
                  <c:v>-10.68</c:v>
                </c:pt>
                <c:pt idx="20">
                  <c:v>-10.06</c:v>
                </c:pt>
                <c:pt idx="21">
                  <c:v>-9.14</c:v>
                </c:pt>
                <c:pt idx="22">
                  <c:v>-9.07</c:v>
                </c:pt>
                <c:pt idx="23">
                  <c:v>-8</c:v>
                </c:pt>
                <c:pt idx="24">
                  <c:v>-6.96</c:v>
                </c:pt>
                <c:pt idx="25">
                  <c:v>-7.34</c:v>
                </c:pt>
                <c:pt idx="26">
                  <c:v>-8.11</c:v>
                </c:pt>
                <c:pt idx="27">
                  <c:v>-9.33</c:v>
                </c:pt>
                <c:pt idx="28">
                  <c:v>-9.49</c:v>
                </c:pt>
                <c:pt idx="29">
                  <c:v>-10.44</c:v>
                </c:pt>
                <c:pt idx="30">
                  <c:v>-9.24</c:v>
                </c:pt>
                <c:pt idx="31">
                  <c:v>-9.41</c:v>
                </c:pt>
                <c:pt idx="32">
                  <c:v>-9.6</c:v>
                </c:pt>
                <c:pt idx="33">
                  <c:v>-10.75</c:v>
                </c:pt>
                <c:pt idx="34">
                  <c:v>-9.61</c:v>
                </c:pt>
                <c:pt idx="35">
                  <c:v>-8.4</c:v>
                </c:pt>
                <c:pt idx="36">
                  <c:v>-6.31</c:v>
                </c:pt>
                <c:pt idx="37">
                  <c:v>-4.0599999999999996</c:v>
                </c:pt>
                <c:pt idx="38">
                  <c:v>-4.6500000000000004</c:v>
                </c:pt>
                <c:pt idx="39">
                  <c:v>-3.84</c:v>
                </c:pt>
                <c:pt idx="40">
                  <c:v>-4.1933875370000004</c:v>
                </c:pt>
                <c:pt idx="41">
                  <c:v>-4.4541856490000002</c:v>
                </c:pt>
                <c:pt idx="42">
                  <c:v>-6.0721114180000004</c:v>
                </c:pt>
                <c:pt idx="43">
                  <c:v>-5.8166485779999997</c:v>
                </c:pt>
                <c:pt idx="44">
                  <c:v>-5.9180533039999998</c:v>
                </c:pt>
                <c:pt idx="45">
                  <c:v>-6.8244029069999996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1.18'!$D$3</c:f>
              <c:strCache>
                <c:ptCount val="1"/>
                <c:pt idx="0">
                  <c:v>Объём строительных работ</c:v>
                </c:pt>
              </c:strCache>
            </c:strRef>
          </c:tx>
          <c:marker>
            <c:symbol val="none"/>
          </c:marker>
          <c:cat>
            <c:numRef>
              <c:f>'Рис. 1.18'!$A$4:$A$49</c:f>
              <c:numCache>
                <c:formatCode>General</c:formatCode>
                <c:ptCount val="46"/>
                <c:pt idx="0">
                  <c:v>2014</c:v>
                </c:pt>
                <c:pt idx="12">
                  <c:v>2015</c:v>
                </c:pt>
                <c:pt idx="24">
                  <c:v>2016</c:v>
                </c:pt>
                <c:pt idx="36">
                  <c:v>2017</c:v>
                </c:pt>
              </c:numCache>
            </c:numRef>
          </c:cat>
          <c:val>
            <c:numRef>
              <c:f>'Рис. 1.18'!$D$4:$D$49</c:f>
              <c:numCache>
                <c:formatCode>General</c:formatCode>
                <c:ptCount val="46"/>
                <c:pt idx="0">
                  <c:v>0</c:v>
                </c:pt>
                <c:pt idx="1">
                  <c:v>0.22</c:v>
                </c:pt>
                <c:pt idx="2">
                  <c:v>0.13</c:v>
                </c:pt>
                <c:pt idx="3">
                  <c:v>-0.01</c:v>
                </c:pt>
                <c:pt idx="4">
                  <c:v>-1.2</c:v>
                </c:pt>
                <c:pt idx="5">
                  <c:v>-7.0000000000000007E-2</c:v>
                </c:pt>
                <c:pt idx="6">
                  <c:v>-1.25</c:v>
                </c:pt>
                <c:pt idx="7">
                  <c:v>-1.02</c:v>
                </c:pt>
                <c:pt idx="8">
                  <c:v>-1.61</c:v>
                </c:pt>
                <c:pt idx="9">
                  <c:v>-1.81</c:v>
                </c:pt>
                <c:pt idx="10">
                  <c:v>-2.5099999999999998</c:v>
                </c:pt>
                <c:pt idx="11">
                  <c:v>-2.36</c:v>
                </c:pt>
                <c:pt idx="12">
                  <c:v>-3.4</c:v>
                </c:pt>
                <c:pt idx="13">
                  <c:v>-3.87</c:v>
                </c:pt>
                <c:pt idx="14">
                  <c:v>-4.99</c:v>
                </c:pt>
                <c:pt idx="15">
                  <c:v>-4.66</c:v>
                </c:pt>
                <c:pt idx="16">
                  <c:v>-4.83</c:v>
                </c:pt>
                <c:pt idx="17">
                  <c:v>-4.87</c:v>
                </c:pt>
                <c:pt idx="18">
                  <c:v>-6.05</c:v>
                </c:pt>
                <c:pt idx="19">
                  <c:v>-6.49</c:v>
                </c:pt>
                <c:pt idx="20">
                  <c:v>-5.62</c:v>
                </c:pt>
                <c:pt idx="21">
                  <c:v>-6.74</c:v>
                </c:pt>
                <c:pt idx="22">
                  <c:v>-7.26</c:v>
                </c:pt>
                <c:pt idx="23">
                  <c:v>-7.06</c:v>
                </c:pt>
                <c:pt idx="24">
                  <c:v>-7.44</c:v>
                </c:pt>
                <c:pt idx="25">
                  <c:v>-7</c:v>
                </c:pt>
                <c:pt idx="26">
                  <c:v>-6.5</c:v>
                </c:pt>
                <c:pt idx="27">
                  <c:v>-7.24</c:v>
                </c:pt>
                <c:pt idx="28">
                  <c:v>-8.2200000000000006</c:v>
                </c:pt>
                <c:pt idx="29">
                  <c:v>-8.76</c:v>
                </c:pt>
                <c:pt idx="30">
                  <c:v>-8.02</c:v>
                </c:pt>
                <c:pt idx="31">
                  <c:v>-8.41</c:v>
                </c:pt>
                <c:pt idx="32">
                  <c:v>-9.6</c:v>
                </c:pt>
                <c:pt idx="33">
                  <c:v>-8.36</c:v>
                </c:pt>
                <c:pt idx="34">
                  <c:v>-8.44</c:v>
                </c:pt>
                <c:pt idx="35">
                  <c:v>-8.9600000000000009</c:v>
                </c:pt>
                <c:pt idx="36">
                  <c:v>-9.2799999999999994</c:v>
                </c:pt>
                <c:pt idx="37">
                  <c:v>-9.85</c:v>
                </c:pt>
                <c:pt idx="38">
                  <c:v>-10.02</c:v>
                </c:pt>
                <c:pt idx="39">
                  <c:v>-10.24</c:v>
                </c:pt>
                <c:pt idx="40">
                  <c:v>-9.7496091699999994</c:v>
                </c:pt>
                <c:pt idx="41">
                  <c:v>-9.8451795949999994</c:v>
                </c:pt>
                <c:pt idx="42">
                  <c:v>-9.9913284319999995</c:v>
                </c:pt>
                <c:pt idx="43">
                  <c:v>-9.9029185109999993</c:v>
                </c:pt>
                <c:pt idx="44">
                  <c:v>-10.09391529</c:v>
                </c:pt>
                <c:pt idx="45">
                  <c:v>-10.853433539999999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1.18'!$E$3</c:f>
              <c:strCache>
                <c:ptCount val="1"/>
                <c:pt idx="0">
                  <c:v>Производство инвестиционных товаров</c:v>
                </c:pt>
              </c:strCache>
            </c:strRef>
          </c:tx>
          <c:marker>
            <c:symbol val="none"/>
          </c:marker>
          <c:cat>
            <c:numRef>
              <c:f>'Рис. 1.18'!$A$4:$A$49</c:f>
              <c:numCache>
                <c:formatCode>General</c:formatCode>
                <c:ptCount val="46"/>
                <c:pt idx="0">
                  <c:v>2014</c:v>
                </c:pt>
                <c:pt idx="12">
                  <c:v>2015</c:v>
                </c:pt>
                <c:pt idx="24">
                  <c:v>2016</c:v>
                </c:pt>
                <c:pt idx="36">
                  <c:v>2017</c:v>
                </c:pt>
              </c:numCache>
            </c:numRef>
          </c:cat>
          <c:val>
            <c:numRef>
              <c:f>'Рис. 1.18'!$E$4:$E$49</c:f>
              <c:numCache>
                <c:formatCode>General</c:formatCode>
                <c:ptCount val="46"/>
                <c:pt idx="0">
                  <c:v>0</c:v>
                </c:pt>
                <c:pt idx="1">
                  <c:v>2.85</c:v>
                </c:pt>
                <c:pt idx="2">
                  <c:v>1.94</c:v>
                </c:pt>
                <c:pt idx="3">
                  <c:v>3.46</c:v>
                </c:pt>
                <c:pt idx="4">
                  <c:v>4.75</c:v>
                </c:pt>
                <c:pt idx="5">
                  <c:v>4.45</c:v>
                </c:pt>
                <c:pt idx="6">
                  <c:v>4.17</c:v>
                </c:pt>
                <c:pt idx="7">
                  <c:v>5.13</c:v>
                </c:pt>
                <c:pt idx="8">
                  <c:v>4.07</c:v>
                </c:pt>
                <c:pt idx="9">
                  <c:v>4.7</c:v>
                </c:pt>
                <c:pt idx="10">
                  <c:v>3.85</c:v>
                </c:pt>
                <c:pt idx="11">
                  <c:v>6.03</c:v>
                </c:pt>
                <c:pt idx="12">
                  <c:v>5.55</c:v>
                </c:pt>
                <c:pt idx="13">
                  <c:v>4.71</c:v>
                </c:pt>
                <c:pt idx="14">
                  <c:v>5.19</c:v>
                </c:pt>
                <c:pt idx="15">
                  <c:v>4.8099999999999996</c:v>
                </c:pt>
                <c:pt idx="16">
                  <c:v>3.16</c:v>
                </c:pt>
                <c:pt idx="17">
                  <c:v>2.2200000000000002</c:v>
                </c:pt>
                <c:pt idx="18">
                  <c:v>2.04</c:v>
                </c:pt>
                <c:pt idx="19">
                  <c:v>4.03</c:v>
                </c:pt>
                <c:pt idx="20">
                  <c:v>2.83</c:v>
                </c:pt>
                <c:pt idx="21">
                  <c:v>3.19</c:v>
                </c:pt>
                <c:pt idx="22">
                  <c:v>1.94</c:v>
                </c:pt>
                <c:pt idx="23">
                  <c:v>2.1</c:v>
                </c:pt>
                <c:pt idx="24">
                  <c:v>3.91</c:v>
                </c:pt>
                <c:pt idx="25">
                  <c:v>2.48</c:v>
                </c:pt>
                <c:pt idx="26">
                  <c:v>2.84</c:v>
                </c:pt>
                <c:pt idx="27">
                  <c:v>5.35</c:v>
                </c:pt>
                <c:pt idx="28">
                  <c:v>2.16</c:v>
                </c:pt>
                <c:pt idx="29">
                  <c:v>2.36</c:v>
                </c:pt>
                <c:pt idx="30">
                  <c:v>7.41</c:v>
                </c:pt>
                <c:pt idx="31">
                  <c:v>3.55</c:v>
                </c:pt>
                <c:pt idx="32">
                  <c:v>2.17</c:v>
                </c:pt>
                <c:pt idx="33">
                  <c:v>3.5</c:v>
                </c:pt>
                <c:pt idx="34">
                  <c:v>4.34</c:v>
                </c:pt>
                <c:pt idx="35">
                  <c:v>0.86</c:v>
                </c:pt>
                <c:pt idx="36">
                  <c:v>2.89</c:v>
                </c:pt>
                <c:pt idx="37">
                  <c:v>2.83</c:v>
                </c:pt>
                <c:pt idx="38">
                  <c:v>3.01</c:v>
                </c:pt>
                <c:pt idx="39">
                  <c:v>1.18</c:v>
                </c:pt>
                <c:pt idx="40">
                  <c:v>4.5806747520000002</c:v>
                </c:pt>
                <c:pt idx="41">
                  <c:v>5.8134923550000002</c:v>
                </c:pt>
                <c:pt idx="42">
                  <c:v>2.4085193110000001</c:v>
                </c:pt>
                <c:pt idx="43">
                  <c:v>2.560597102</c:v>
                </c:pt>
                <c:pt idx="44">
                  <c:v>5.7862159039999996</c:v>
                </c:pt>
                <c:pt idx="45">
                  <c:v>4.0638013590000002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1.18'!$F$3</c:f>
              <c:strCache>
                <c:ptCount val="1"/>
                <c:pt idx="0">
                  <c:v>Инвестиции в основной капитал (за квартал)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5"/>
          </c:marker>
          <c:cat>
            <c:numRef>
              <c:f>'Рис. 1.18'!$A$4:$A$49</c:f>
              <c:numCache>
                <c:formatCode>General</c:formatCode>
                <c:ptCount val="46"/>
                <c:pt idx="0">
                  <c:v>2014</c:v>
                </c:pt>
                <c:pt idx="12">
                  <c:v>2015</c:v>
                </c:pt>
                <c:pt idx="24">
                  <c:v>2016</c:v>
                </c:pt>
                <c:pt idx="36">
                  <c:v>2017</c:v>
                </c:pt>
              </c:numCache>
            </c:numRef>
          </c:cat>
          <c:val>
            <c:numRef>
              <c:f>'Рис. 1.18'!$F$4:$F$49</c:f>
              <c:numCache>
                <c:formatCode>General</c:formatCode>
                <c:ptCount val="46"/>
                <c:pt idx="0">
                  <c:v>#N/A</c:v>
                </c:pt>
                <c:pt idx="1">
                  <c:v>0</c:v>
                </c:pt>
                <c:pt idx="2">
                  <c:v>#N/A</c:v>
                </c:pt>
                <c:pt idx="3">
                  <c:v>#N/A</c:v>
                </c:pt>
                <c:pt idx="4">
                  <c:v>2.8066843669999999</c:v>
                </c:pt>
                <c:pt idx="5">
                  <c:v>#N/A</c:v>
                </c:pt>
                <c:pt idx="6">
                  <c:v>#N/A</c:v>
                </c:pt>
                <c:pt idx="7">
                  <c:v>2.8724632510000001</c:v>
                </c:pt>
                <c:pt idx="8">
                  <c:v>#N/A</c:v>
                </c:pt>
                <c:pt idx="9">
                  <c:v>#N/A</c:v>
                </c:pt>
                <c:pt idx="10">
                  <c:v>0.16373940300000001</c:v>
                </c:pt>
                <c:pt idx="11">
                  <c:v>#N/A</c:v>
                </c:pt>
                <c:pt idx="12">
                  <c:v>#N/A</c:v>
                </c:pt>
                <c:pt idx="13">
                  <c:v>-6.0123601400000002</c:v>
                </c:pt>
                <c:pt idx="14">
                  <c:v>#N/A</c:v>
                </c:pt>
                <c:pt idx="15">
                  <c:v>#N/A</c:v>
                </c:pt>
                <c:pt idx="16">
                  <c:v>-8.3285398599999994</c:v>
                </c:pt>
                <c:pt idx="17">
                  <c:v>#N/A</c:v>
                </c:pt>
                <c:pt idx="18">
                  <c:v>#N/A</c:v>
                </c:pt>
                <c:pt idx="19">
                  <c:v>-10.2662928</c:v>
                </c:pt>
                <c:pt idx="20">
                  <c:v>#N/A</c:v>
                </c:pt>
                <c:pt idx="21">
                  <c:v>#N/A</c:v>
                </c:pt>
                <c:pt idx="22">
                  <c:v>-9.1749293699999992</c:v>
                </c:pt>
                <c:pt idx="23">
                  <c:v>#N/A</c:v>
                </c:pt>
                <c:pt idx="24">
                  <c:v>#N/A</c:v>
                </c:pt>
                <c:pt idx="25">
                  <c:v>-7.5435680400000003</c:v>
                </c:pt>
                <c:pt idx="26">
                  <c:v>#N/A</c:v>
                </c:pt>
                <c:pt idx="27">
                  <c:v>#N/A</c:v>
                </c:pt>
                <c:pt idx="28">
                  <c:v>-9.8461510299999997</c:v>
                </c:pt>
                <c:pt idx="29">
                  <c:v>#N/A</c:v>
                </c:pt>
                <c:pt idx="30">
                  <c:v>#N/A</c:v>
                </c:pt>
                <c:pt idx="31">
                  <c:v>-9.6145843000000006</c:v>
                </c:pt>
                <c:pt idx="32">
                  <c:v>#N/A</c:v>
                </c:pt>
                <c:pt idx="33">
                  <c:v>#N/A</c:v>
                </c:pt>
                <c:pt idx="34">
                  <c:v>-10.293707899999999</c:v>
                </c:pt>
                <c:pt idx="35">
                  <c:v>#N/A</c:v>
                </c:pt>
                <c:pt idx="36">
                  <c:v>#N/A</c:v>
                </c:pt>
                <c:pt idx="37">
                  <c:v>-5.73587224</c:v>
                </c:pt>
                <c:pt idx="38">
                  <c:v>#N/A</c:v>
                </c:pt>
                <c:pt idx="39">
                  <c:v>#N/A</c:v>
                </c:pt>
                <c:pt idx="40">
                  <c:v>-4.3273538699999996</c:v>
                </c:pt>
                <c:pt idx="41">
                  <c:v>#N/A</c:v>
                </c:pt>
                <c:pt idx="42">
                  <c:v>#N/A</c:v>
                </c:pt>
                <c:pt idx="43">
                  <c:v>-6.2596932000000001</c:v>
                </c:pt>
                <c:pt idx="44">
                  <c:v>#N/A</c:v>
                </c:pt>
                <c:pt idx="45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563904"/>
        <c:axId val="281565440"/>
      </c:lineChart>
      <c:lineChart>
        <c:grouping val="standard"/>
        <c:varyColors val="0"/>
        <c:ser>
          <c:idx val="4"/>
          <c:order val="4"/>
          <c:tx>
            <c:strRef>
              <c:f>'Рис. 1.18'!$G$3</c:f>
              <c:strCache>
                <c:ptCount val="1"/>
                <c:pt idx="0">
                  <c:v>Импорт машин и оборудования из дальнего зарубежья (пр. шк.)</c:v>
                </c:pt>
              </c:strCache>
            </c:strRef>
          </c:tx>
          <c:marker>
            <c:symbol val="none"/>
          </c:marker>
          <c:cat>
            <c:numRef>
              <c:f>'Рис. 1.18'!$A$4:$A$49</c:f>
              <c:numCache>
                <c:formatCode>General</c:formatCode>
                <c:ptCount val="46"/>
                <c:pt idx="0">
                  <c:v>2014</c:v>
                </c:pt>
                <c:pt idx="12">
                  <c:v>2015</c:v>
                </c:pt>
                <c:pt idx="24">
                  <c:v>2016</c:v>
                </c:pt>
                <c:pt idx="36">
                  <c:v>2017</c:v>
                </c:pt>
              </c:numCache>
            </c:numRef>
          </c:cat>
          <c:val>
            <c:numRef>
              <c:f>'Рис. 1.18'!$G$4:$G$49</c:f>
              <c:numCache>
                <c:formatCode>General</c:formatCode>
                <c:ptCount val="46"/>
                <c:pt idx="0">
                  <c:v>0</c:v>
                </c:pt>
                <c:pt idx="1">
                  <c:v>-3.4388082039999999</c:v>
                </c:pt>
                <c:pt idx="2">
                  <c:v>3.003539484</c:v>
                </c:pt>
                <c:pt idx="3">
                  <c:v>3.029863931</c:v>
                </c:pt>
                <c:pt idx="4">
                  <c:v>0.41815126499999999</c:v>
                </c:pt>
                <c:pt idx="5">
                  <c:v>0.20739694</c:v>
                </c:pt>
                <c:pt idx="6">
                  <c:v>-0.72788047099999997</c:v>
                </c:pt>
                <c:pt idx="7">
                  <c:v>-17.157526170000001</c:v>
                </c:pt>
                <c:pt idx="8">
                  <c:v>-16.963941760000001</c:v>
                </c:pt>
                <c:pt idx="9">
                  <c:v>-15.042420590000001</c:v>
                </c:pt>
                <c:pt idx="10">
                  <c:v>-19.682214980000001</c:v>
                </c:pt>
                <c:pt idx="11">
                  <c:v>-23.555025260000001</c:v>
                </c:pt>
                <c:pt idx="12">
                  <c:v>-30.207217709999998</c:v>
                </c:pt>
                <c:pt idx="13">
                  <c:v>-30.30706365</c:v>
                </c:pt>
                <c:pt idx="14">
                  <c:v>-35.945629250000003</c:v>
                </c:pt>
                <c:pt idx="15">
                  <c:v>-44.857254580000003</c:v>
                </c:pt>
                <c:pt idx="16">
                  <c:v>-45.505818060000003</c:v>
                </c:pt>
                <c:pt idx="17">
                  <c:v>-47.905302949999999</c:v>
                </c:pt>
                <c:pt idx="18">
                  <c:v>-54.115488550000002</c:v>
                </c:pt>
                <c:pt idx="19">
                  <c:v>-48.229450659999998</c:v>
                </c:pt>
                <c:pt idx="20">
                  <c:v>-44.627685380000003</c:v>
                </c:pt>
                <c:pt idx="21">
                  <c:v>-48.734213740000001</c:v>
                </c:pt>
                <c:pt idx="22">
                  <c:v>-44.704940630000003</c:v>
                </c:pt>
                <c:pt idx="23">
                  <c:v>-51.443926980000001</c:v>
                </c:pt>
                <c:pt idx="24">
                  <c:v>-35.84412537</c:v>
                </c:pt>
                <c:pt idx="25">
                  <c:v>-43.51957384</c:v>
                </c:pt>
                <c:pt idx="26">
                  <c:v>-44.997399379999997</c:v>
                </c:pt>
                <c:pt idx="27">
                  <c:v>-45.884881929999999</c:v>
                </c:pt>
                <c:pt idx="28">
                  <c:v>-48.780376029999999</c:v>
                </c:pt>
                <c:pt idx="29">
                  <c:v>-44.091510229999997</c:v>
                </c:pt>
                <c:pt idx="30">
                  <c:v>-42.742007600000001</c:v>
                </c:pt>
                <c:pt idx="31">
                  <c:v>-34.24151638</c:v>
                </c:pt>
                <c:pt idx="32">
                  <c:v>-32.7766418</c:v>
                </c:pt>
                <c:pt idx="33">
                  <c:v>-35.95850669</c:v>
                </c:pt>
                <c:pt idx="34">
                  <c:v>-42.615484479999999</c:v>
                </c:pt>
                <c:pt idx="35">
                  <c:v>-38.81194807</c:v>
                </c:pt>
                <c:pt idx="36">
                  <c:v>-23.272825470000001</c:v>
                </c:pt>
                <c:pt idx="37">
                  <c:v>-33.064532640000003</c:v>
                </c:pt>
                <c:pt idx="38">
                  <c:v>-33.77960401</c:v>
                </c:pt>
                <c:pt idx="39">
                  <c:v>-27.512089450000001</c:v>
                </c:pt>
                <c:pt idx="40">
                  <c:v>-26.08978183</c:v>
                </c:pt>
                <c:pt idx="41">
                  <c:v>-19.82233072</c:v>
                </c:pt>
                <c:pt idx="42">
                  <c:v>-21.441124680000001</c:v>
                </c:pt>
                <c:pt idx="43">
                  <c:v>-18.168239199999999</c:v>
                </c:pt>
                <c:pt idx="44">
                  <c:v>-23.696894889999999</c:v>
                </c:pt>
                <c:pt idx="45">
                  <c:v>-28.698349189999998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576960"/>
        <c:axId val="281575424"/>
      </c:lineChart>
      <c:catAx>
        <c:axId val="28156390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low"/>
        <c:crossAx val="281565440"/>
        <c:crosses val="autoZero"/>
        <c:auto val="1"/>
        <c:lblAlgn val="ctr"/>
        <c:lblOffset val="100"/>
        <c:tickMarkSkip val="12"/>
        <c:noMultiLvlLbl val="0"/>
      </c:catAx>
      <c:valAx>
        <c:axId val="281565440"/>
        <c:scaling>
          <c:orientation val="minMax"/>
          <c:max val="8"/>
          <c:min val="-12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81563904"/>
        <c:crosses val="autoZero"/>
        <c:crossBetween val="between"/>
        <c:majorUnit val="4"/>
      </c:valAx>
      <c:valAx>
        <c:axId val="281575424"/>
        <c:scaling>
          <c:orientation val="minMax"/>
          <c:max val="40"/>
          <c:min val="-60"/>
        </c:scaling>
        <c:delete val="0"/>
        <c:axPos val="r"/>
        <c:numFmt formatCode="#,##0" sourceLinked="0"/>
        <c:majorTickMark val="out"/>
        <c:minorTickMark val="none"/>
        <c:tickLblPos val="nextTo"/>
        <c:crossAx val="281576960"/>
        <c:crosses val="max"/>
        <c:crossBetween val="between"/>
        <c:majorUnit val="20"/>
      </c:valAx>
      <c:catAx>
        <c:axId val="281576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1575424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26173683207631832"/>
          <c:y val="0.72060885359592908"/>
          <c:w val="0.46715853141308156"/>
          <c:h val="0.22601137847696534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1165824"/>
        <c:axId val="28115993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148416"/>
        <c:axId val="281158400"/>
      </c:lineChart>
      <c:catAx>
        <c:axId val="28114841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15840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115840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148416"/>
        <c:crosses val="autoZero"/>
        <c:crossBetween val="between"/>
        <c:majorUnit val="5.000000000000001E-2"/>
      </c:valAx>
      <c:valAx>
        <c:axId val="28115993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165824"/>
        <c:crosses val="max"/>
        <c:crossBetween val="between"/>
        <c:majorUnit val="3.0000000000000006E-2"/>
      </c:valAx>
      <c:catAx>
        <c:axId val="281165824"/>
        <c:scaling>
          <c:orientation val="minMax"/>
        </c:scaling>
        <c:delete val="1"/>
        <c:axPos val="b"/>
        <c:majorTickMark val="out"/>
        <c:minorTickMark val="none"/>
        <c:tickLblPos val="nextTo"/>
        <c:crossAx val="28115993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1232896"/>
        <c:axId val="28123136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219840"/>
        <c:axId val="281221376"/>
      </c:lineChart>
      <c:catAx>
        <c:axId val="281219840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22137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122137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219840"/>
        <c:crosses val="autoZero"/>
        <c:crossBetween val="between"/>
        <c:majorUnit val="5.000000000000001E-2"/>
      </c:valAx>
      <c:valAx>
        <c:axId val="28123136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232896"/>
        <c:crosses val="max"/>
        <c:crossBetween val="between"/>
        <c:majorUnit val="3.0000000000000006E-2"/>
      </c:valAx>
      <c:catAx>
        <c:axId val="281232896"/>
        <c:scaling>
          <c:orientation val="minMax"/>
        </c:scaling>
        <c:delete val="1"/>
        <c:axPos val="b"/>
        <c:majorTickMark val="out"/>
        <c:minorTickMark val="none"/>
        <c:tickLblPos val="nextTo"/>
        <c:crossAx val="28123136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2217472"/>
        <c:axId val="28221593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278720"/>
        <c:axId val="282214400"/>
      </c:lineChart>
      <c:catAx>
        <c:axId val="281278720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21440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221440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1278720"/>
        <c:crosses val="autoZero"/>
        <c:crossBetween val="between"/>
        <c:majorUnit val="5.000000000000001E-2"/>
      </c:valAx>
      <c:valAx>
        <c:axId val="28221593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217472"/>
        <c:crosses val="max"/>
        <c:crossBetween val="between"/>
        <c:majorUnit val="3.0000000000000006E-2"/>
      </c:valAx>
      <c:catAx>
        <c:axId val="282217472"/>
        <c:scaling>
          <c:orientation val="minMax"/>
        </c:scaling>
        <c:delete val="1"/>
        <c:axPos val="b"/>
        <c:majorTickMark val="out"/>
        <c:minorTickMark val="none"/>
        <c:tickLblPos val="nextTo"/>
        <c:crossAx val="28221593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2276608"/>
        <c:axId val="28226252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259456"/>
        <c:axId val="282260992"/>
      </c:lineChart>
      <c:catAx>
        <c:axId val="28225945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26099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226099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259456"/>
        <c:crosses val="autoZero"/>
        <c:crossBetween val="between"/>
        <c:majorUnit val="5.000000000000001E-2"/>
      </c:valAx>
      <c:valAx>
        <c:axId val="28226252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276608"/>
        <c:crosses val="max"/>
        <c:crossBetween val="between"/>
        <c:majorUnit val="3.0000000000000006E-2"/>
      </c:valAx>
      <c:catAx>
        <c:axId val="282276608"/>
        <c:scaling>
          <c:orientation val="minMax"/>
        </c:scaling>
        <c:delete val="1"/>
        <c:axPos val="b"/>
        <c:majorTickMark val="out"/>
        <c:minorTickMark val="none"/>
        <c:tickLblPos val="nextTo"/>
        <c:crossAx val="28226252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2614784"/>
        <c:axId val="28261324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601728"/>
        <c:axId val="282611712"/>
      </c:lineChart>
      <c:catAx>
        <c:axId val="282601728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61171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261171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601728"/>
        <c:crosses val="autoZero"/>
        <c:crossBetween val="between"/>
        <c:majorUnit val="5.000000000000001E-2"/>
      </c:valAx>
      <c:valAx>
        <c:axId val="28261324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614784"/>
        <c:crosses val="max"/>
        <c:crossBetween val="between"/>
        <c:majorUnit val="3.0000000000000006E-2"/>
      </c:valAx>
      <c:catAx>
        <c:axId val="282614784"/>
        <c:scaling>
          <c:orientation val="minMax"/>
        </c:scaling>
        <c:delete val="1"/>
        <c:axPos val="b"/>
        <c:majorTickMark val="out"/>
        <c:minorTickMark val="none"/>
        <c:tickLblPos val="nextTo"/>
        <c:crossAx val="28261324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'Рис. 1.19'!$A$3</c:f>
          <c:strCache>
            <c:ptCount val="1"/>
            <c:pt idx="0">
              <c:v>Вклады компонентов промышленного производства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9645320411974896E-2"/>
          <c:y val="0.19426018518518517"/>
          <c:w val="0.9411124591518053"/>
          <c:h val="0.50222833333333339"/>
        </c:manualLayout>
      </c:layout>
      <c:barChart>
        <c:barDir val="col"/>
        <c:grouping val="stacked"/>
        <c:varyColors val="0"/>
        <c:ser>
          <c:idx val="6"/>
          <c:order val="1"/>
          <c:tx>
            <c:strRef>
              <c:f>'Рис. 1.19'!$I$7</c:f>
              <c:strCache>
                <c:ptCount val="1"/>
                <c:pt idx="0">
                  <c:v>Расхождение</c:v>
                </c:pt>
              </c:strCache>
            </c:strRef>
          </c:tx>
          <c:invertIfNegative val="0"/>
          <c:cat>
            <c:numRef>
              <c:f>'Рис. 1.19'!$A$8:$A$65</c:f>
              <c:numCache>
                <c:formatCode>General</c:formatCode>
                <c:ptCount val="58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1.19'!$I$8:$I$65</c:f>
              <c:numCache>
                <c:formatCode>General</c:formatCode>
                <c:ptCount val="58"/>
                <c:pt idx="0">
                  <c:v>6.3720436672879632E-2</c:v>
                </c:pt>
                <c:pt idx="1">
                  <c:v>0.23151540669903814</c:v>
                </c:pt>
                <c:pt idx="2">
                  <c:v>-1.622859205936189E-2</c:v>
                </c:pt>
                <c:pt idx="3">
                  <c:v>-8.3726145275758057E-2</c:v>
                </c:pt>
                <c:pt idx="4">
                  <c:v>-0.11924880845828412</c:v>
                </c:pt>
                <c:pt idx="5">
                  <c:v>6.7217261826093999E-2</c:v>
                </c:pt>
                <c:pt idx="6">
                  <c:v>0.15232380540886287</c:v>
                </c:pt>
                <c:pt idx="7">
                  <c:v>3.3014781487905764E-2</c:v>
                </c:pt>
                <c:pt idx="8">
                  <c:v>5.6029772131008682E-2</c:v>
                </c:pt>
                <c:pt idx="9">
                  <c:v>-3.2690000000002106E-2</c:v>
                </c:pt>
                <c:pt idx="10">
                  <c:v>0.13441589594183734</c:v>
                </c:pt>
                <c:pt idx="11">
                  <c:v>-0.13358179751783794</c:v>
                </c:pt>
                <c:pt idx="12">
                  <c:v>-9.9410000000004162E-2</c:v>
                </c:pt>
                <c:pt idx="13">
                  <c:v>-1.1610000000008114E-2</c:v>
                </c:pt>
                <c:pt idx="14">
                  <c:v>-3.2789999999984776E-2</c:v>
                </c:pt>
                <c:pt idx="15">
                  <c:v>7.9019999999997204E-2</c:v>
                </c:pt>
                <c:pt idx="16">
                  <c:v>0.151252611724773</c:v>
                </c:pt>
                <c:pt idx="17">
                  <c:v>4.3350000000015765E-2</c:v>
                </c:pt>
                <c:pt idx="18">
                  <c:v>2.8679999999982053E-2</c:v>
                </c:pt>
                <c:pt idx="19">
                  <c:v>-8.9673404176987326E-2</c:v>
                </c:pt>
                <c:pt idx="20">
                  <c:v>0.1003533506662273</c:v>
                </c:pt>
                <c:pt idx="21">
                  <c:v>-2.8419999999986345E-2</c:v>
                </c:pt>
                <c:pt idx="22">
                  <c:v>-0.36856483283647679</c:v>
                </c:pt>
                <c:pt idx="23">
                  <c:v>0.27200058847870867</c:v>
                </c:pt>
                <c:pt idx="24">
                  <c:v>-0.13635512296178076</c:v>
                </c:pt>
                <c:pt idx="25">
                  <c:v>-0.20455972043197557</c:v>
                </c:pt>
                <c:pt idx="26">
                  <c:v>-0.14324175648768911</c:v>
                </c:pt>
                <c:pt idx="27">
                  <c:v>-0.32669999999998844</c:v>
                </c:pt>
                <c:pt idx="28">
                  <c:v>-0.35318688644679996</c:v>
                </c:pt>
                <c:pt idx="29">
                  <c:v>-0.16218772820232563</c:v>
                </c:pt>
                <c:pt idx="30">
                  <c:v>-0.33120000000000105</c:v>
                </c:pt>
                <c:pt idx="31">
                  <c:v>-9.2399999999998261E-2</c:v>
                </c:pt>
                <c:pt idx="32">
                  <c:v>-0.1495999999999946</c:v>
                </c:pt>
                <c:pt idx="33">
                  <c:v>-0.30358078581189507</c:v>
                </c:pt>
                <c:pt idx="34">
                  <c:v>0.13825495794700327</c:v>
                </c:pt>
                <c:pt idx="35">
                  <c:v>-8.4900000000001308E-2</c:v>
                </c:pt>
                <c:pt idx="36">
                  <c:v>0.20040000000000813</c:v>
                </c:pt>
                <c:pt idx="37">
                  <c:v>-0.44574061808797294</c:v>
                </c:pt>
                <c:pt idx="38">
                  <c:v>-0.25230000000002051</c:v>
                </c:pt>
                <c:pt idx="39">
                  <c:v>0.11197169301948828</c:v>
                </c:pt>
                <c:pt idx="40">
                  <c:v>0.12710631831366748</c:v>
                </c:pt>
                <c:pt idx="41">
                  <c:v>4.0299999999996228E-2</c:v>
                </c:pt>
                <c:pt idx="42">
                  <c:v>1.9097922323829675E-2</c:v>
                </c:pt>
                <c:pt idx="43">
                  <c:v>8.3741620741292766E-3</c:v>
                </c:pt>
                <c:pt idx="44">
                  <c:v>-0.22220000000001083</c:v>
                </c:pt>
                <c:pt idx="45">
                  <c:v>-1.2266004424255961E-2</c:v>
                </c:pt>
                <c:pt idx="46">
                  <c:v>0.14946765760418801</c:v>
                </c:pt>
                <c:pt idx="47">
                  <c:v>-0.44794756156626669</c:v>
                </c:pt>
                <c:pt idx="48">
                  <c:v>-1.7184376650434041E-2</c:v>
                </c:pt>
                <c:pt idx="49">
                  <c:v>0.67897390031728122</c:v>
                </c:pt>
                <c:pt idx="50">
                  <c:v>7.9317097468336109E-2</c:v>
                </c:pt>
                <c:pt idx="51">
                  <c:v>-3.9137238046076828E-2</c:v>
                </c:pt>
                <c:pt idx="52">
                  <c:v>0.145573829576219</c:v>
                </c:pt>
                <c:pt idx="53">
                  <c:v>0.10869999999997493</c:v>
                </c:pt>
                <c:pt idx="54">
                  <c:v>0.24399999999999344</c:v>
                </c:pt>
                <c:pt idx="55">
                  <c:v>0.18219999999997016</c:v>
                </c:pt>
                <c:pt idx="56">
                  <c:v>0.43266564857011991</c:v>
                </c:pt>
                <c:pt idx="57">
                  <c:v>0.21079259555325291</c:v>
                </c:pt>
              </c:numCache>
            </c:numRef>
          </c:val>
        </c:ser>
        <c:ser>
          <c:idx val="5"/>
          <c:order val="2"/>
          <c:tx>
            <c:strRef>
              <c:f>'Рис. 1.19'!$H$7</c:f>
              <c:strCache>
                <c:ptCount val="1"/>
                <c:pt idx="0">
                  <c:v>Водоснабжение; водоотведение, организация сбора и утилизации отходов, деятельности по ликвидации загрязнений</c:v>
                </c:pt>
              </c:strCache>
            </c:strRef>
          </c:tx>
          <c:invertIfNegative val="0"/>
          <c:cat>
            <c:numRef>
              <c:f>'Рис. 1.19'!$A$8:$A$65</c:f>
              <c:numCache>
                <c:formatCode>General</c:formatCode>
                <c:ptCount val="58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1.19'!$H$8:$H$65</c:f>
              <c:numCache>
                <c:formatCode>General</c:formatCode>
                <c:ptCount val="58"/>
                <c:pt idx="24">
                  <c:v>-7.4399999999999855E-2</c:v>
                </c:pt>
                <c:pt idx="25">
                  <c:v>-5.2800000000000062E-2</c:v>
                </c:pt>
                <c:pt idx="26">
                  <c:v>-4.0800000000000065E-2</c:v>
                </c:pt>
                <c:pt idx="27">
                  <c:v>-2.8800000000000065E-2</c:v>
                </c:pt>
                <c:pt idx="28">
                  <c:v>-0.10319999999999993</c:v>
                </c:pt>
                <c:pt idx="29">
                  <c:v>-7.4399999999999855E-2</c:v>
                </c:pt>
                <c:pt idx="30">
                  <c:v>-0.14160000000000011</c:v>
                </c:pt>
                <c:pt idx="31">
                  <c:v>-0.17519999999999991</c:v>
                </c:pt>
                <c:pt idx="32">
                  <c:v>-0.17280000000000004</c:v>
                </c:pt>
                <c:pt idx="33">
                  <c:v>-0.18239999999999984</c:v>
                </c:pt>
                <c:pt idx="34">
                  <c:v>-0.156</c:v>
                </c:pt>
                <c:pt idx="35">
                  <c:v>-0.16800000000000001</c:v>
                </c:pt>
                <c:pt idx="36">
                  <c:v>-0.23519999999999994</c:v>
                </c:pt>
                <c:pt idx="37">
                  <c:v>-0.10157289716583102</c:v>
                </c:pt>
                <c:pt idx="38">
                  <c:v>-2.6399999999999865E-2</c:v>
                </c:pt>
                <c:pt idx="39">
                  <c:v>-5.2800000000000062E-2</c:v>
                </c:pt>
                <c:pt idx="40">
                  <c:v>4.0800000000000065E-2</c:v>
                </c:pt>
                <c:pt idx="41">
                  <c:v>-3.5999999999999997E-2</c:v>
                </c:pt>
                <c:pt idx="42">
                  <c:v>4.8000000000000681E-3</c:v>
                </c:pt>
                <c:pt idx="43">
                  <c:v>3.1199999999999929E-2</c:v>
                </c:pt>
                <c:pt idx="44">
                  <c:v>0</c:v>
                </c:pt>
                <c:pt idx="45">
                  <c:v>6.4800000000000066E-2</c:v>
                </c:pt>
                <c:pt idx="46">
                  <c:v>3.1199999999999929E-2</c:v>
                </c:pt>
                <c:pt idx="47">
                  <c:v>-7.1999999999999321E-3</c:v>
                </c:pt>
                <c:pt idx="48">
                  <c:v>3.8399999999999858E-2</c:v>
                </c:pt>
                <c:pt idx="49">
                  <c:v>-0.42210087307345995</c:v>
                </c:pt>
                <c:pt idx="50">
                  <c:v>8.1600000000000131E-2</c:v>
                </c:pt>
                <c:pt idx="51">
                  <c:v>5.0399999999999862E-2</c:v>
                </c:pt>
                <c:pt idx="52">
                  <c:v>2.6399999999999865E-2</c:v>
                </c:pt>
                <c:pt idx="53">
                  <c:v>-7.1999999999999321E-3</c:v>
                </c:pt>
                <c:pt idx="54">
                  <c:v>-9.6000000000000002E-2</c:v>
                </c:pt>
                <c:pt idx="55">
                  <c:v>-8.1600000000000131E-2</c:v>
                </c:pt>
                <c:pt idx="56">
                  <c:v>-8.6399999999999866E-2</c:v>
                </c:pt>
                <c:pt idx="57">
                  <c:v>-2.4E-2</c:v>
                </c:pt>
              </c:numCache>
            </c:numRef>
          </c:val>
        </c:ser>
        <c:ser>
          <c:idx val="4"/>
          <c:order val="3"/>
          <c:tx>
            <c:strRef>
              <c:f>'Рис. 1.19'!$G$7</c:f>
              <c:strCache>
                <c:ptCount val="1"/>
                <c:pt idx="0">
                  <c:v>Обеспечение электрической энергией, газом и паром; кондиционирование воздуха</c:v>
                </c:pt>
              </c:strCache>
            </c:strRef>
          </c:tx>
          <c:invertIfNegative val="0"/>
          <c:cat>
            <c:numRef>
              <c:f>'Рис. 1.19'!$A$8:$A$65</c:f>
              <c:numCache>
                <c:formatCode>General</c:formatCode>
                <c:ptCount val="58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1.19'!$G$8:$G$65</c:f>
              <c:numCache>
                <c:formatCode>General</c:formatCode>
                <c:ptCount val="58"/>
                <c:pt idx="24">
                  <c:v>-0.16320000000000026</c:v>
                </c:pt>
                <c:pt idx="25">
                  <c:v>-0.35520000000000024</c:v>
                </c:pt>
                <c:pt idx="26">
                  <c:v>9.6000000000000002E-2</c:v>
                </c:pt>
                <c:pt idx="27">
                  <c:v>0.27840000000000054</c:v>
                </c:pt>
                <c:pt idx="28">
                  <c:v>5.7599999999999457E-2</c:v>
                </c:pt>
                <c:pt idx="29">
                  <c:v>0.10559999999999946</c:v>
                </c:pt>
                <c:pt idx="30">
                  <c:v>0.16320000000000026</c:v>
                </c:pt>
                <c:pt idx="31">
                  <c:v>0.14399999999999999</c:v>
                </c:pt>
                <c:pt idx="32">
                  <c:v>-8.6400000000000532E-2</c:v>
                </c:pt>
                <c:pt idx="33">
                  <c:v>-0.24</c:v>
                </c:pt>
                <c:pt idx="34">
                  <c:v>-0.21120000000000025</c:v>
                </c:pt>
                <c:pt idx="35">
                  <c:v>-0.48959999999999942</c:v>
                </c:pt>
                <c:pt idx="36">
                  <c:v>0.22079999999999975</c:v>
                </c:pt>
                <c:pt idx="37">
                  <c:v>-0.26528379094343696</c:v>
                </c:pt>
                <c:pt idx="38">
                  <c:v>-0.10559999999999946</c:v>
                </c:pt>
                <c:pt idx="39">
                  <c:v>-0.46079999999999971</c:v>
                </c:pt>
                <c:pt idx="40">
                  <c:v>5.7599999999999457E-2</c:v>
                </c:pt>
                <c:pt idx="41">
                  <c:v>0.22079999999999975</c:v>
                </c:pt>
                <c:pt idx="42">
                  <c:v>0.13440000000000055</c:v>
                </c:pt>
                <c:pt idx="43">
                  <c:v>0.17279999999999973</c:v>
                </c:pt>
                <c:pt idx="44">
                  <c:v>0.20159999999999945</c:v>
                </c:pt>
                <c:pt idx="45">
                  <c:v>0.14399999999999999</c:v>
                </c:pt>
                <c:pt idx="46">
                  <c:v>0.52800000000000002</c:v>
                </c:pt>
                <c:pt idx="47">
                  <c:v>0.79679999999999962</c:v>
                </c:pt>
                <c:pt idx="48">
                  <c:v>7.6799999999999716E-2</c:v>
                </c:pt>
                <c:pt idx="49">
                  <c:v>0.46841339952196676</c:v>
                </c:pt>
                <c:pt idx="50">
                  <c:v>3.8400000000000545E-2</c:v>
                </c:pt>
                <c:pt idx="51">
                  <c:v>0.52800000000000002</c:v>
                </c:pt>
                <c:pt idx="52">
                  <c:v>0.45120000000000027</c:v>
                </c:pt>
                <c:pt idx="53">
                  <c:v>5.7599999999999457E-2</c:v>
                </c:pt>
                <c:pt idx="54">
                  <c:v>9.5999999999994527E-3</c:v>
                </c:pt>
                <c:pt idx="55">
                  <c:v>2.8799999999999729E-2</c:v>
                </c:pt>
                <c:pt idx="56">
                  <c:v>-9.5999999999994527E-3</c:v>
                </c:pt>
                <c:pt idx="57">
                  <c:v>-0.20159999999999945</c:v>
                </c:pt>
              </c:numCache>
            </c:numRef>
          </c:val>
        </c:ser>
        <c:ser>
          <c:idx val="3"/>
          <c:order val="4"/>
          <c:tx>
            <c:strRef>
              <c:f>'Рис. 1.19'!$F$7</c:f>
              <c:strCache>
                <c:ptCount val="1"/>
                <c:pt idx="0">
                  <c:v>Производство и распределение ЭГВ</c:v>
                </c:pt>
              </c:strCache>
            </c:strRef>
          </c:tx>
          <c:invertIfNegative val="0"/>
          <c:cat>
            <c:numRef>
              <c:f>'Рис. 1.19'!$A$8:$A$65</c:f>
              <c:numCache>
                <c:formatCode>General</c:formatCode>
                <c:ptCount val="58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1.19'!$F$8:$F$65</c:f>
              <c:numCache>
                <c:formatCode>General</c:formatCode>
                <c:ptCount val="58"/>
                <c:pt idx="0">
                  <c:v>8.4399999999999711E-2</c:v>
                </c:pt>
                <c:pt idx="1">
                  <c:v>-0.82119335112829217</c:v>
                </c:pt>
                <c:pt idx="2">
                  <c:v>8.4399999999999711E-2</c:v>
                </c:pt>
                <c:pt idx="3">
                  <c:v>0.39034999999999881</c:v>
                </c:pt>
                <c:pt idx="4">
                  <c:v>3.16499999999982E-2</c:v>
                </c:pt>
                <c:pt idx="5">
                  <c:v>-7.3850000000000304E-2</c:v>
                </c:pt>
                <c:pt idx="6">
                  <c:v>-0.18989999999999971</c:v>
                </c:pt>
                <c:pt idx="7">
                  <c:v>-0.21100000000000002</c:v>
                </c:pt>
                <c:pt idx="8">
                  <c:v>0</c:v>
                </c:pt>
                <c:pt idx="9">
                  <c:v>0.1160499999999994</c:v>
                </c:pt>
                <c:pt idx="10">
                  <c:v>-0.62245000000000061</c:v>
                </c:pt>
                <c:pt idx="11">
                  <c:v>-1.0655499999999996</c:v>
                </c:pt>
                <c:pt idx="12">
                  <c:v>-0.41145000000000059</c:v>
                </c:pt>
                <c:pt idx="13">
                  <c:v>-3.1649999999999706E-2</c:v>
                </c:pt>
                <c:pt idx="14">
                  <c:v>-0.69629999999999936</c:v>
                </c:pt>
                <c:pt idx="15">
                  <c:v>-0.20045000000000063</c:v>
                </c:pt>
                <c:pt idx="16">
                  <c:v>-5.2750000000000005E-2</c:v>
                </c:pt>
                <c:pt idx="17">
                  <c:v>-8.4399999999999711E-2</c:v>
                </c:pt>
                <c:pt idx="18">
                  <c:v>8.4399999999999711E-2</c:v>
                </c:pt>
                <c:pt idx="19">
                  <c:v>0.1266000000000003</c:v>
                </c:pt>
                <c:pt idx="20">
                  <c:v>-8.4399999999999711E-2</c:v>
                </c:pt>
                <c:pt idx="21">
                  <c:v>0.29539999999999972</c:v>
                </c:pt>
                <c:pt idx="22">
                  <c:v>0.73850000000000005</c:v>
                </c:pt>
                <c:pt idx="23">
                  <c:v>0.35870000000000063</c:v>
                </c:pt>
              </c:numCache>
            </c:numRef>
          </c:val>
        </c:ser>
        <c:ser>
          <c:idx val="2"/>
          <c:order val="5"/>
          <c:tx>
            <c:strRef>
              <c:f>'Рис. 1.19'!$E$7</c:f>
              <c:strCache>
                <c:ptCount val="1"/>
                <c:pt idx="0">
                  <c:v>Обрабатывающие производства</c:v>
                </c:pt>
              </c:strCache>
            </c:strRef>
          </c:tx>
          <c:invertIfNegative val="0"/>
          <c:cat>
            <c:numRef>
              <c:f>'Рис. 1.19'!$A$8:$A$65</c:f>
              <c:numCache>
                <c:formatCode>General</c:formatCode>
                <c:ptCount val="58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1.19'!$E$8:$E$65</c:f>
              <c:numCache>
                <c:formatCode>General</c:formatCode>
                <c:ptCount val="58"/>
                <c:pt idx="0">
                  <c:v>-1.1622269842783945</c:v>
                </c:pt>
                <c:pt idx="1">
                  <c:v>-3.8808286462369106E-2</c:v>
                </c:pt>
                <c:pt idx="2">
                  <c:v>7.0965124592333409E-2</c:v>
                </c:pt>
                <c:pt idx="3">
                  <c:v>-0.3470433692774737</c:v>
                </c:pt>
                <c:pt idx="4">
                  <c:v>0.65255827079036466</c:v>
                </c:pt>
                <c:pt idx="5">
                  <c:v>1.6798934682988338</c:v>
                </c:pt>
                <c:pt idx="6">
                  <c:v>0.25075794838974647</c:v>
                </c:pt>
                <c:pt idx="7">
                  <c:v>0.18192570002040018</c:v>
                </c:pt>
                <c:pt idx="8">
                  <c:v>3.3375651056279952E-2</c:v>
                </c:pt>
                <c:pt idx="9">
                  <c:v>0.32945999999999687</c:v>
                </c:pt>
                <c:pt idx="10">
                  <c:v>3.2333415242914101</c:v>
                </c:pt>
                <c:pt idx="11">
                  <c:v>0.35944909705684652</c:v>
                </c:pt>
                <c:pt idx="12">
                  <c:v>0</c:v>
                </c:pt>
                <c:pt idx="13">
                  <c:v>1.8669400000000029</c:v>
                </c:pt>
                <c:pt idx="14">
                  <c:v>1.9218499999999921</c:v>
                </c:pt>
                <c:pt idx="15">
                  <c:v>2.1414900000000108</c:v>
                </c:pt>
                <c:pt idx="16">
                  <c:v>1.826779604058159</c:v>
                </c:pt>
                <c:pt idx="17">
                  <c:v>0.16472999999999061</c:v>
                </c:pt>
                <c:pt idx="18">
                  <c:v>1.317840000000003</c:v>
                </c:pt>
                <c:pt idx="19">
                  <c:v>0.23740598773437116</c:v>
                </c:pt>
                <c:pt idx="20">
                  <c:v>1.3920150093909687</c:v>
                </c:pt>
                <c:pt idx="21">
                  <c:v>1.9767600000000045</c:v>
                </c:pt>
                <c:pt idx="22">
                  <c:v>-0.53519659287263854</c:v>
                </c:pt>
                <c:pt idx="23">
                  <c:v>1.6637428810577706</c:v>
                </c:pt>
                <c:pt idx="24">
                  <c:v>0.79230664808521145</c:v>
                </c:pt>
                <c:pt idx="25">
                  <c:v>-0.85297992102546871</c:v>
                </c:pt>
                <c:pt idx="26">
                  <c:v>-2.0507828810439464E-2</c:v>
                </c:pt>
                <c:pt idx="27">
                  <c:v>-1.8258000000000032</c:v>
                </c:pt>
                <c:pt idx="28">
                  <c:v>-1.3955571292287281</c:v>
                </c:pt>
                <c:pt idx="29">
                  <c:v>-1.7821240310001158</c:v>
                </c:pt>
                <c:pt idx="30">
                  <c:v>-1.396199999999997</c:v>
                </c:pt>
                <c:pt idx="31">
                  <c:v>-5.3699999999996952E-2</c:v>
                </c:pt>
                <c:pt idx="32">
                  <c:v>-0.26850000000000002</c:v>
                </c:pt>
                <c:pt idx="33">
                  <c:v>-0.74446447938503357</c:v>
                </c:pt>
                <c:pt idx="34">
                  <c:v>-4.626799556225044E-2</c:v>
                </c:pt>
                <c:pt idx="35">
                  <c:v>-1.0203000000000031</c:v>
                </c:pt>
                <c:pt idx="36">
                  <c:v>-1.0203000000000031</c:v>
                </c:pt>
                <c:pt idx="37">
                  <c:v>8.4045987536149169E-2</c:v>
                </c:pt>
                <c:pt idx="38">
                  <c:v>-0.85919999999999708</c:v>
                </c:pt>
                <c:pt idx="39">
                  <c:v>1.1002980285052328</c:v>
                </c:pt>
                <c:pt idx="40">
                  <c:v>3.2640183240274824E-2</c:v>
                </c:pt>
                <c:pt idx="41">
                  <c:v>1.0203000000000031</c:v>
                </c:pt>
                <c:pt idx="42">
                  <c:v>1.5049826907664283</c:v>
                </c:pt>
                <c:pt idx="43">
                  <c:v>-0.67748837208506474</c:v>
                </c:pt>
                <c:pt idx="44">
                  <c:v>-0.8055000000000001</c:v>
                </c:pt>
                <c:pt idx="45">
                  <c:v>1.20881347014579</c:v>
                </c:pt>
                <c:pt idx="46">
                  <c:v>1.0956004242538737</c:v>
                </c:pt>
                <c:pt idx="47">
                  <c:v>-0.31040271282249177</c:v>
                </c:pt>
                <c:pt idx="48">
                  <c:v>-4.6267995562342012E-2</c:v>
                </c:pt>
                <c:pt idx="49">
                  <c:v>-0.54194111585490945</c:v>
                </c:pt>
                <c:pt idx="50">
                  <c:v>-2.0507828810454723E-2</c:v>
                </c:pt>
                <c:pt idx="51">
                  <c:v>0.88326714522401162</c:v>
                </c:pt>
                <c:pt idx="52">
                  <c:v>2.4774487375716441</c:v>
                </c:pt>
                <c:pt idx="53">
                  <c:v>1.5573000000000108</c:v>
                </c:pt>
                <c:pt idx="54">
                  <c:v>-0.42959999999999854</c:v>
                </c:pt>
                <c:pt idx="55">
                  <c:v>0.37590000000000923</c:v>
                </c:pt>
                <c:pt idx="56">
                  <c:v>1.1545557493255421</c:v>
                </c:pt>
                <c:pt idx="57">
                  <c:v>-0.49883993726657044</c:v>
                </c:pt>
              </c:numCache>
            </c:numRef>
          </c:val>
        </c:ser>
        <c:ser>
          <c:idx val="1"/>
          <c:order val="6"/>
          <c:tx>
            <c:strRef>
              <c:f>'Рис. 1.19'!$D$7</c:f>
              <c:strCache>
                <c:ptCount val="1"/>
                <c:pt idx="0">
                  <c:v>Добыча полезных ископаемых</c:v>
                </c:pt>
              </c:strCache>
            </c:strRef>
          </c:tx>
          <c:invertIfNegative val="0"/>
          <c:cat>
            <c:numRef>
              <c:f>'Рис. 1.19'!$A$8:$A$65</c:f>
              <c:numCache>
                <c:formatCode>General</c:formatCode>
                <c:ptCount val="58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1.19'!$D$8:$D$65</c:f>
              <c:numCache>
                <c:formatCode>General</c:formatCode>
                <c:ptCount val="58"/>
                <c:pt idx="0">
                  <c:v>1.6565562486356492E-2</c:v>
                </c:pt>
                <c:pt idx="1">
                  <c:v>0.32176087889932459</c:v>
                </c:pt>
                <c:pt idx="2">
                  <c:v>0.36382166676237837</c:v>
                </c:pt>
                <c:pt idx="3">
                  <c:v>0.53387941821190754</c:v>
                </c:pt>
                <c:pt idx="4">
                  <c:v>0.74756823240661219</c:v>
                </c:pt>
                <c:pt idx="5">
                  <c:v>0.64056158086951143</c:v>
                </c:pt>
                <c:pt idx="6">
                  <c:v>-1.7922027895680686E-2</c:v>
                </c:pt>
                <c:pt idx="7">
                  <c:v>0.39841415602582519</c:v>
                </c:pt>
                <c:pt idx="8">
                  <c:v>0.60285459897549598</c:v>
                </c:pt>
                <c:pt idx="9">
                  <c:v>0.58718000000000581</c:v>
                </c:pt>
                <c:pt idx="10">
                  <c:v>0.67515407013303186</c:v>
                </c:pt>
                <c:pt idx="11">
                  <c:v>0.63734218935726317</c:v>
                </c:pt>
                <c:pt idx="12">
                  <c:v>0.31086000000000191</c:v>
                </c:pt>
                <c:pt idx="13">
                  <c:v>0.27631999999999901</c:v>
                </c:pt>
                <c:pt idx="14">
                  <c:v>0.20723999999999804</c:v>
                </c:pt>
                <c:pt idx="15">
                  <c:v>0.379939999999998</c:v>
                </c:pt>
                <c:pt idx="16">
                  <c:v>0.25797869515821159</c:v>
                </c:pt>
                <c:pt idx="17">
                  <c:v>0.27631999999999901</c:v>
                </c:pt>
                <c:pt idx="18">
                  <c:v>6.9080000000000974E-2</c:v>
                </c:pt>
                <c:pt idx="19">
                  <c:v>0.32922917749897079</c:v>
                </c:pt>
                <c:pt idx="20">
                  <c:v>0.77529255088403259</c:v>
                </c:pt>
                <c:pt idx="21">
                  <c:v>0.65626000000000184</c:v>
                </c:pt>
                <c:pt idx="22">
                  <c:v>0.97118475025558493</c:v>
                </c:pt>
                <c:pt idx="23">
                  <c:v>0.98221809317439057</c:v>
                </c:pt>
                <c:pt idx="24">
                  <c:v>0.79241486498329616</c:v>
                </c:pt>
                <c:pt idx="25">
                  <c:v>0.25823729081506497</c:v>
                </c:pt>
                <c:pt idx="26">
                  <c:v>0.70140954820897905</c:v>
                </c:pt>
                <c:pt idx="27">
                  <c:v>0.10289999999999415</c:v>
                </c:pt>
                <c:pt idx="28">
                  <c:v>-1.6579705533493493E-2</c:v>
                </c:pt>
                <c:pt idx="29">
                  <c:v>-0.17240390814411391</c:v>
                </c:pt>
                <c:pt idx="30">
                  <c:v>0.20579999999999804</c:v>
                </c:pt>
                <c:pt idx="31">
                  <c:v>0.37729999999999803</c:v>
                </c:pt>
                <c:pt idx="32">
                  <c:v>0.37729999999999803</c:v>
                </c:pt>
                <c:pt idx="33">
                  <c:v>0.46435003807627545</c:v>
                </c:pt>
                <c:pt idx="34">
                  <c:v>6.6968008331971363E-2</c:v>
                </c:pt>
                <c:pt idx="35">
                  <c:v>-0.13720000000000193</c:v>
                </c:pt>
                <c:pt idx="36">
                  <c:v>3.4299999999998047E-2</c:v>
                </c:pt>
                <c:pt idx="37">
                  <c:v>1.0149214372601296</c:v>
                </c:pt>
                <c:pt idx="38">
                  <c:v>1.5434999999999999</c:v>
                </c:pt>
                <c:pt idx="39">
                  <c:v>0.91092765714253854</c:v>
                </c:pt>
                <c:pt idx="40">
                  <c:v>0.63291363911264009</c:v>
                </c:pt>
                <c:pt idx="41">
                  <c:v>0.75460000000000094</c:v>
                </c:pt>
                <c:pt idx="42">
                  <c:v>0.96443650647859802</c:v>
                </c:pt>
                <c:pt idx="43">
                  <c:v>0.75088776969178395</c:v>
                </c:pt>
                <c:pt idx="44">
                  <c:v>0.92610000000000581</c:v>
                </c:pt>
                <c:pt idx="45">
                  <c:v>0.80787128351174331</c:v>
                </c:pt>
                <c:pt idx="46">
                  <c:v>0.97539318459404722</c:v>
                </c:pt>
                <c:pt idx="47">
                  <c:v>0.77351915896823253</c:v>
                </c:pt>
                <c:pt idx="48">
                  <c:v>1.0244556742359079</c:v>
                </c:pt>
                <c:pt idx="49">
                  <c:v>1.1334952187647234</c:v>
                </c:pt>
                <c:pt idx="50">
                  <c:v>1.6450457245828488E-2</c:v>
                </c:pt>
                <c:pt idx="51">
                  <c:v>1.4949137743828202</c:v>
                </c:pt>
                <c:pt idx="52">
                  <c:v>1.8658400028460733</c:v>
                </c:pt>
                <c:pt idx="53">
                  <c:v>1.7836000000000007</c:v>
                </c:pt>
                <c:pt idx="54">
                  <c:v>1.3719999999999999</c:v>
                </c:pt>
                <c:pt idx="55">
                  <c:v>0.9947000000000068</c:v>
                </c:pt>
                <c:pt idx="56">
                  <c:v>1.7772419010080583E-2</c:v>
                </c:pt>
                <c:pt idx="57">
                  <c:v>-8.629340639844596E-2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282691072"/>
        <c:axId val="282692608"/>
      </c:barChart>
      <c:lineChart>
        <c:grouping val="standard"/>
        <c:varyColors val="0"/>
        <c:ser>
          <c:idx val="0"/>
          <c:order val="0"/>
          <c:tx>
            <c:strRef>
              <c:f>'Рис. 1.19'!$C$7</c:f>
              <c:strCache>
                <c:ptCount val="1"/>
                <c:pt idx="0">
                  <c:v>Промышленное производство (правая шкала)</c:v>
                </c:pt>
              </c:strCache>
            </c:strRef>
          </c:tx>
          <c:marker>
            <c:symbol val="none"/>
          </c:marker>
          <c:cat>
            <c:numRef>
              <c:f>'Рис. 1.19'!$A$8:$A$65</c:f>
              <c:numCache>
                <c:formatCode>General</c:formatCode>
                <c:ptCount val="58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1.19'!$C$8:$C$65</c:f>
              <c:numCache>
                <c:formatCode>General</c:formatCode>
                <c:ptCount val="58"/>
                <c:pt idx="0">
                  <c:v>-0.99754098511915856</c:v>
                </c:pt>
                <c:pt idx="1">
                  <c:v>-0.30672535199229856</c:v>
                </c:pt>
                <c:pt idx="2">
                  <c:v>0.50295819929534957</c:v>
                </c:pt>
                <c:pt idx="3">
                  <c:v>0.49345990365867465</c:v>
                </c:pt>
                <c:pt idx="4">
                  <c:v>1.3125276947386908</c:v>
                </c:pt>
                <c:pt idx="5">
                  <c:v>2.3138223109944391</c:v>
                </c:pt>
                <c:pt idx="6">
                  <c:v>0.19525972590292895</c:v>
                </c:pt>
                <c:pt idx="7">
                  <c:v>0.40235463753413114</c:v>
                </c:pt>
                <c:pt idx="8">
                  <c:v>0.69226002216278459</c:v>
                </c:pt>
                <c:pt idx="9">
                  <c:v>1</c:v>
                </c:pt>
                <c:pt idx="10">
                  <c:v>3.4204614903662787</c:v>
                </c:pt>
                <c:pt idx="11">
                  <c:v>-0.20234051110372775</c:v>
                </c:pt>
                <c:pt idx="12">
                  <c:v>-0.20000000000000284</c:v>
                </c:pt>
                <c:pt idx="13">
                  <c:v>2.0999999999999943</c:v>
                </c:pt>
                <c:pt idx="14">
                  <c:v>1.4000000000000057</c:v>
                </c:pt>
                <c:pt idx="15">
                  <c:v>2.4000000000000057</c:v>
                </c:pt>
                <c:pt idx="16">
                  <c:v>2.1832609109411436</c:v>
                </c:pt>
                <c:pt idx="17">
                  <c:v>0.40000000000000568</c:v>
                </c:pt>
                <c:pt idx="18">
                  <c:v>1.4999999999999858</c:v>
                </c:pt>
                <c:pt idx="19">
                  <c:v>0.60356176105635484</c:v>
                </c:pt>
                <c:pt idx="20">
                  <c:v>2.1832609109412289</c:v>
                </c:pt>
                <c:pt idx="21">
                  <c:v>2.9000000000000199</c:v>
                </c:pt>
                <c:pt idx="22">
                  <c:v>0.80592332454646964</c:v>
                </c:pt>
                <c:pt idx="23">
                  <c:v>3.2766615627108706</c:v>
                </c:pt>
                <c:pt idx="24">
                  <c:v>1.2107663901067269</c:v>
                </c:pt>
                <c:pt idx="25">
                  <c:v>-1.2073023506423795</c:v>
                </c:pt>
                <c:pt idx="26">
                  <c:v>0.59285996291085041</c:v>
                </c:pt>
                <c:pt idx="27">
                  <c:v>-1.7999999999999972</c:v>
                </c:pt>
                <c:pt idx="28">
                  <c:v>-1.8109237212090221</c:v>
                </c:pt>
                <c:pt idx="29">
                  <c:v>-2.0855156673465558</c:v>
                </c:pt>
                <c:pt idx="30">
                  <c:v>-1.5</c:v>
                </c:pt>
                <c:pt idx="31">
                  <c:v>0.20000000000000284</c:v>
                </c:pt>
                <c:pt idx="32">
                  <c:v>-0.29999999999999716</c:v>
                </c:pt>
                <c:pt idx="33">
                  <c:v>-1.0060952271206531</c:v>
                </c:pt>
                <c:pt idx="34">
                  <c:v>-0.20824502928327604</c:v>
                </c:pt>
                <c:pt idx="35">
                  <c:v>-1.9000000000000057</c:v>
                </c:pt>
                <c:pt idx="36">
                  <c:v>-0.79999999999999716</c:v>
                </c:pt>
                <c:pt idx="37">
                  <c:v>0.28637011859903794</c:v>
                </c:pt>
                <c:pt idx="38">
                  <c:v>0.29999999999998295</c:v>
                </c:pt>
                <c:pt idx="39">
                  <c:v>1.6095973786672602</c:v>
                </c:pt>
                <c:pt idx="40">
                  <c:v>0.8910601406665819</c:v>
                </c:pt>
                <c:pt idx="41">
                  <c:v>2</c:v>
                </c:pt>
                <c:pt idx="42">
                  <c:v>2.6277171195688567</c:v>
                </c:pt>
                <c:pt idx="43">
                  <c:v>0.28577355968084817</c:v>
                </c:pt>
                <c:pt idx="44">
                  <c:v>9.9999999999994316E-2</c:v>
                </c:pt>
                <c:pt idx="45">
                  <c:v>2.2132187492332775</c:v>
                </c:pt>
                <c:pt idx="46">
                  <c:v>2.7796612664521092</c:v>
                </c:pt>
                <c:pt idx="47">
                  <c:v>0.80476888457947382</c:v>
                </c:pt>
                <c:pt idx="48">
                  <c:v>1.0762033020231314</c:v>
                </c:pt>
                <c:pt idx="49">
                  <c:v>1.3168405296756021</c:v>
                </c:pt>
                <c:pt idx="50">
                  <c:v>0.19525972590371055</c:v>
                </c:pt>
                <c:pt idx="51">
                  <c:v>2.917443681560755</c:v>
                </c:pt>
                <c:pt idx="52">
                  <c:v>4.9664625699939364</c:v>
                </c:pt>
                <c:pt idx="53">
                  <c:v>3.4999999999999858</c:v>
                </c:pt>
                <c:pt idx="54">
                  <c:v>1.0999999999999943</c:v>
                </c:pt>
                <c:pt idx="55">
                  <c:v>1.4999999999999858</c:v>
                </c:pt>
                <c:pt idx="56">
                  <c:v>1.5089938169057433</c:v>
                </c:pt>
                <c:pt idx="57">
                  <c:v>-0.5999407481117629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700032"/>
        <c:axId val="282698496"/>
      </c:lineChart>
      <c:catAx>
        <c:axId val="28269107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82692608"/>
        <c:crosses val="autoZero"/>
        <c:auto val="1"/>
        <c:lblAlgn val="ctr"/>
        <c:lblOffset val="100"/>
        <c:tickLblSkip val="1"/>
        <c:tickMarkSkip val="12"/>
        <c:noMultiLvlLbl val="0"/>
      </c:catAx>
      <c:valAx>
        <c:axId val="282692608"/>
        <c:scaling>
          <c:orientation val="minMax"/>
          <c:max val="5"/>
          <c:min val="-3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82691072"/>
        <c:crosses val="autoZero"/>
        <c:crossBetween val="between"/>
      </c:valAx>
      <c:valAx>
        <c:axId val="282698496"/>
        <c:scaling>
          <c:orientation val="minMax"/>
          <c:max val="5"/>
          <c:min val="-3"/>
        </c:scaling>
        <c:delete val="0"/>
        <c:axPos val="r"/>
        <c:numFmt formatCode="#,##0" sourceLinked="0"/>
        <c:majorTickMark val="out"/>
        <c:minorTickMark val="none"/>
        <c:tickLblPos val="nextTo"/>
        <c:crossAx val="282700032"/>
        <c:crosses val="max"/>
        <c:crossBetween val="between"/>
      </c:valAx>
      <c:catAx>
        <c:axId val="282700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2698496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"/>
          <c:y val="0.79408657012031092"/>
          <c:w val="1"/>
          <c:h val="0.178149904782569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0670976"/>
        <c:axId val="28066918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666112"/>
        <c:axId val="280667648"/>
      </c:lineChart>
      <c:catAx>
        <c:axId val="28066611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066764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066764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0666112"/>
        <c:crosses val="autoZero"/>
        <c:crossBetween val="between"/>
        <c:majorUnit val="5.000000000000001E-2"/>
      </c:valAx>
      <c:valAx>
        <c:axId val="28066918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0670976"/>
        <c:crosses val="max"/>
        <c:crossBetween val="between"/>
        <c:majorUnit val="3.0000000000000006E-2"/>
      </c:valAx>
      <c:catAx>
        <c:axId val="280670976"/>
        <c:scaling>
          <c:orientation val="minMax"/>
        </c:scaling>
        <c:delete val="1"/>
        <c:axPos val="b"/>
        <c:majorTickMark val="out"/>
        <c:minorTickMark val="none"/>
        <c:tickLblPos val="nextTo"/>
        <c:crossAx val="28066918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2114304"/>
        <c:axId val="28211276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105344"/>
        <c:axId val="282106880"/>
      </c:lineChart>
      <c:catAx>
        <c:axId val="28210534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10688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210688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105344"/>
        <c:crosses val="autoZero"/>
        <c:crossBetween val="between"/>
        <c:majorUnit val="5.000000000000001E-2"/>
      </c:valAx>
      <c:valAx>
        <c:axId val="28211276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114304"/>
        <c:crosses val="max"/>
        <c:crossBetween val="between"/>
        <c:majorUnit val="3.0000000000000006E-2"/>
      </c:valAx>
      <c:catAx>
        <c:axId val="282114304"/>
        <c:scaling>
          <c:orientation val="minMax"/>
        </c:scaling>
        <c:delete val="1"/>
        <c:axPos val="b"/>
        <c:majorTickMark val="out"/>
        <c:minorTickMark val="none"/>
        <c:tickLblPos val="nextTo"/>
        <c:crossAx val="28211276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2181632"/>
        <c:axId val="28217164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168320"/>
        <c:axId val="282170112"/>
      </c:lineChart>
      <c:catAx>
        <c:axId val="282168320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17011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217011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168320"/>
        <c:crosses val="autoZero"/>
        <c:crossBetween val="between"/>
        <c:majorUnit val="5.000000000000001E-2"/>
      </c:valAx>
      <c:valAx>
        <c:axId val="28217164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181632"/>
        <c:crosses val="max"/>
        <c:crossBetween val="between"/>
        <c:majorUnit val="3.0000000000000006E-2"/>
      </c:valAx>
      <c:catAx>
        <c:axId val="282181632"/>
        <c:scaling>
          <c:orientation val="minMax"/>
        </c:scaling>
        <c:delete val="1"/>
        <c:axPos val="b"/>
        <c:majorTickMark val="out"/>
        <c:minorTickMark val="none"/>
        <c:tickLblPos val="nextTo"/>
        <c:crossAx val="28217164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2506752"/>
        <c:axId val="28250521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493696"/>
        <c:axId val="282495232"/>
      </c:lineChart>
      <c:catAx>
        <c:axId val="28249369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49523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249523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493696"/>
        <c:crosses val="autoZero"/>
        <c:crossBetween val="between"/>
        <c:majorUnit val="5.000000000000001E-2"/>
      </c:valAx>
      <c:valAx>
        <c:axId val="28250521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2506752"/>
        <c:crosses val="max"/>
        <c:crossBetween val="between"/>
        <c:majorUnit val="3.0000000000000006E-2"/>
      </c:valAx>
      <c:catAx>
        <c:axId val="282506752"/>
        <c:scaling>
          <c:orientation val="minMax"/>
        </c:scaling>
        <c:delete val="1"/>
        <c:axPos val="b"/>
        <c:majorTickMark val="out"/>
        <c:minorTickMark val="none"/>
        <c:tickLblPos val="nextTo"/>
        <c:crossAx val="28250521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9520"/>
        <c:axId val="252953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26208"/>
        <c:axId val="2528000"/>
      </c:lineChart>
      <c:catAx>
        <c:axId val="2526208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52800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52800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526208"/>
        <c:crosses val="autoZero"/>
        <c:crossBetween val="between"/>
        <c:majorUnit val="5.000000000000001E-2"/>
      </c:valAx>
      <c:valAx>
        <c:axId val="252953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539520"/>
        <c:crosses val="max"/>
        <c:crossBetween val="between"/>
        <c:majorUnit val="3.0000000000000006E-2"/>
      </c:valAx>
      <c:catAx>
        <c:axId val="2539520"/>
        <c:scaling>
          <c:orientation val="minMax"/>
        </c:scaling>
        <c:delete val="1"/>
        <c:axPos val="b"/>
        <c:majorTickMark val="out"/>
        <c:minorTickMark val="none"/>
        <c:tickLblPos val="nextTo"/>
        <c:crossAx val="252953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'Рис. 1.20'!$A$3</c:f>
          <c:strCache>
            <c:ptCount val="1"/>
            <c:pt idx="0">
              <c:v>Структура прироста оборота розничной торговли</c:v>
            </c:pt>
          </c:strCache>
        </c:strRef>
      </c:tx>
      <c:layout>
        <c:manualLayout>
          <c:xMode val="edge"/>
          <c:yMode val="edge"/>
          <c:x val="0.24109649995798002"/>
          <c:y val="2.7479311715545188E-2"/>
        </c:manualLayout>
      </c:layout>
      <c:overlay val="0"/>
      <c:txPr>
        <a:bodyPr/>
        <a:lstStyle/>
        <a:p>
          <a:pPr algn="ctr" rtl="0">
            <a:defRPr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8908388888888888"/>
          <c:w val="0.95621986787020374"/>
          <c:h val="0.5766069307309098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'Рис. 1.20'!$C$7</c:f>
              <c:strCache>
                <c:ptCount val="1"/>
                <c:pt idx="0">
                  <c:v>Продовольственные товары</c:v>
                </c:pt>
              </c:strCache>
            </c:strRef>
          </c:tx>
          <c:invertIfNegative val="0"/>
          <c:cat>
            <c:numRef>
              <c:f>'Рис. 1.20'!$A$8:$A$65</c:f>
              <c:numCache>
                <c:formatCode>General</c:formatCode>
                <c:ptCount val="58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1.20'!$C$8:$C$65</c:f>
              <c:numCache>
                <c:formatCode>General</c:formatCode>
                <c:ptCount val="58"/>
                <c:pt idx="0">
                  <c:v>0.75740835959780761</c:v>
                </c:pt>
                <c:pt idx="1">
                  <c:v>0.28374251910398995</c:v>
                </c:pt>
                <c:pt idx="2">
                  <c:v>1.3273958301408046</c:v>
                </c:pt>
                <c:pt idx="3">
                  <c:v>0.93704149118982105</c:v>
                </c:pt>
                <c:pt idx="4">
                  <c:v>1.1932964077309836</c:v>
                </c:pt>
                <c:pt idx="5">
                  <c:v>1.2748602043553294</c:v>
                </c:pt>
                <c:pt idx="6">
                  <c:v>1.6891345242066165</c:v>
                </c:pt>
                <c:pt idx="7">
                  <c:v>1.8120101619200826</c:v>
                </c:pt>
                <c:pt idx="8">
                  <c:v>1.2971651755145728</c:v>
                </c:pt>
                <c:pt idx="9">
                  <c:v>1.2616628008887312</c:v>
                </c:pt>
                <c:pt idx="10">
                  <c:v>1.5074563550707527</c:v>
                </c:pt>
                <c:pt idx="11">
                  <c:v>0.85071711449161869</c:v>
                </c:pt>
                <c:pt idx="12">
                  <c:v>0.52002481414429513</c:v>
                </c:pt>
                <c:pt idx="13">
                  <c:v>1.1816552386109944</c:v>
                </c:pt>
                <c:pt idx="14">
                  <c:v>0.46842132570828043</c:v>
                </c:pt>
                <c:pt idx="15">
                  <c:v>0.66036297348371553</c:v>
                </c:pt>
                <c:pt idx="16">
                  <c:v>0</c:v>
                </c:pt>
                <c:pt idx="17">
                  <c:v>-0.47350681468950007</c:v>
                </c:pt>
                <c:pt idx="18">
                  <c:v>-0.14150122305957077</c:v>
                </c:pt>
                <c:pt idx="19">
                  <c:v>0</c:v>
                </c:pt>
                <c:pt idx="20">
                  <c:v>-0.2329682642032784</c:v>
                </c:pt>
                <c:pt idx="21">
                  <c:v>-0.28160935879864751</c:v>
                </c:pt>
                <c:pt idx="22">
                  <c:v>-0.843243865987793</c:v>
                </c:pt>
                <c:pt idx="23">
                  <c:v>-0.36885752986205345</c:v>
                </c:pt>
                <c:pt idx="24">
                  <c:v>-2.6386243902439053</c:v>
                </c:pt>
                <c:pt idx="25">
                  <c:v>-3.75587726666337</c:v>
                </c:pt>
                <c:pt idx="26">
                  <c:v>-3.7622803023404039</c:v>
                </c:pt>
                <c:pt idx="27">
                  <c:v>-4.3941301829974551</c:v>
                </c:pt>
                <c:pt idx="28">
                  <c:v>-4.4457145438937324</c:v>
                </c:pt>
                <c:pt idx="29">
                  <c:v>-4.5309730532187666</c:v>
                </c:pt>
                <c:pt idx="30">
                  <c:v>-4.3664102229756168</c:v>
                </c:pt>
                <c:pt idx="31">
                  <c:v>-4.6692589319530349</c:v>
                </c:pt>
                <c:pt idx="32">
                  <c:v>-4.6046763983981371</c:v>
                </c:pt>
                <c:pt idx="33">
                  <c:v>-4.8799656170070005</c:v>
                </c:pt>
                <c:pt idx="34">
                  <c:v>-4.9504398826979488</c:v>
                </c:pt>
                <c:pt idx="35">
                  <c:v>-4.8833597901856578</c:v>
                </c:pt>
                <c:pt idx="36">
                  <c:v>-2.7549002113172079</c:v>
                </c:pt>
                <c:pt idx="37">
                  <c:v>-1.6781783860311497</c:v>
                </c:pt>
                <c:pt idx="38">
                  <c:v>-2.4590710917341401</c:v>
                </c:pt>
                <c:pt idx="39">
                  <c:v>-2.2996715558355096</c:v>
                </c:pt>
                <c:pt idx="40">
                  <c:v>-2.8889907444311613</c:v>
                </c:pt>
                <c:pt idx="41">
                  <c:v>-2.5721236806376719</c:v>
                </c:pt>
                <c:pt idx="42">
                  <c:v>-2.2747984209642214</c:v>
                </c:pt>
                <c:pt idx="43">
                  <c:v>-2.2830458835014631</c:v>
                </c:pt>
                <c:pt idx="44">
                  <c:v>-1.909282613189994</c:v>
                </c:pt>
                <c:pt idx="45">
                  <c:v>-2.455254112447824</c:v>
                </c:pt>
                <c:pt idx="46">
                  <c:v>-2.1867173065079042</c:v>
                </c:pt>
                <c:pt idx="47">
                  <c:v>-2.9085491163173036</c:v>
                </c:pt>
                <c:pt idx="48">
                  <c:v>-1.6508750508750536</c:v>
                </c:pt>
                <c:pt idx="49">
                  <c:v>-2.0380283629354277</c:v>
                </c:pt>
                <c:pt idx="50">
                  <c:v>-0.72807315313786236</c:v>
                </c:pt>
                <c:pt idx="51">
                  <c:v>-0.29093085902424154</c:v>
                </c:pt>
                <c:pt idx="52">
                  <c:v>-4.8479135243838366E-2</c:v>
                </c:pt>
                <c:pt idx="53">
                  <c:v>-0.19164947602937807</c:v>
                </c:pt>
                <c:pt idx="54">
                  <c:v>9.6231075697212523E-2</c:v>
                </c:pt>
                <c:pt idx="55">
                  <c:v>0.80713100520933956</c:v>
                </c:pt>
                <c:pt idx="56">
                  <c:v>1.7719688715953321</c:v>
                </c:pt>
                <c:pt idx="57">
                  <c:v>1.4895683453237383</c:v>
                </c:pt>
              </c:numCache>
            </c:numRef>
          </c:val>
        </c:ser>
        <c:ser>
          <c:idx val="2"/>
          <c:order val="1"/>
          <c:tx>
            <c:strRef>
              <c:f>'Рис. 1.20'!$D$7</c:f>
              <c:strCache>
                <c:ptCount val="1"/>
                <c:pt idx="0">
                  <c:v>Непродовольственные товары</c:v>
                </c:pt>
              </c:strCache>
            </c:strRef>
          </c:tx>
          <c:invertIfNegative val="0"/>
          <c:cat>
            <c:numRef>
              <c:f>'Рис. 1.20'!$A$8:$A$65</c:f>
              <c:numCache>
                <c:formatCode>General</c:formatCode>
                <c:ptCount val="58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1.20'!$D$8:$D$65</c:f>
              <c:numCache>
                <c:formatCode>General</c:formatCode>
                <c:ptCount val="58"/>
                <c:pt idx="0">
                  <c:v>3.6863384267595802</c:v>
                </c:pt>
                <c:pt idx="1">
                  <c:v>2.7408981677653985</c:v>
                </c:pt>
                <c:pt idx="2">
                  <c:v>3.1029873579175904</c:v>
                </c:pt>
                <c:pt idx="3">
                  <c:v>3.4014672281925757</c:v>
                </c:pt>
                <c:pt idx="4">
                  <c:v>2.090725747630426</c:v>
                </c:pt>
                <c:pt idx="5">
                  <c:v>2.4807989035296156</c:v>
                </c:pt>
                <c:pt idx="6">
                  <c:v>2.7070594240406196</c:v>
                </c:pt>
                <c:pt idx="7">
                  <c:v>2.4092190439383692</c:v>
                </c:pt>
                <c:pt idx="8">
                  <c:v>1.9322162029098304</c:v>
                </c:pt>
                <c:pt idx="9">
                  <c:v>1.971054680263594</c:v>
                </c:pt>
                <c:pt idx="10">
                  <c:v>2.5388154673938716</c:v>
                </c:pt>
                <c:pt idx="11">
                  <c:v>2.5314210280223448</c:v>
                </c:pt>
                <c:pt idx="12">
                  <c:v>2.2671757265268342</c:v>
                </c:pt>
                <c:pt idx="13">
                  <c:v>3.0585598464224915</c:v>
                </c:pt>
                <c:pt idx="14">
                  <c:v>4.0399979246170661</c:v>
                </c:pt>
                <c:pt idx="15">
                  <c:v>2.3774047280880657</c:v>
                </c:pt>
                <c:pt idx="16">
                  <c:v>2.3533359687918685</c:v>
                </c:pt>
                <c:pt idx="17">
                  <c:v>1.5268302374004528</c:v>
                </c:pt>
                <c:pt idx="18">
                  <c:v>1.6906536206978988</c:v>
                </c:pt>
                <c:pt idx="19">
                  <c:v>1.5928486016151362</c:v>
                </c:pt>
                <c:pt idx="20">
                  <c:v>2.0828475392144314</c:v>
                </c:pt>
                <c:pt idx="21">
                  <c:v>2.0164740609418805</c:v>
                </c:pt>
                <c:pt idx="22">
                  <c:v>2.8171152834803816</c:v>
                </c:pt>
                <c:pt idx="23">
                  <c:v>5.7665305380950196</c:v>
                </c:pt>
                <c:pt idx="24">
                  <c:v>-1.8409170731707289</c:v>
                </c:pt>
                <c:pt idx="25">
                  <c:v>-3.7935421710558828</c:v>
                </c:pt>
                <c:pt idx="26">
                  <c:v>-5.1506238047536668</c:v>
                </c:pt>
                <c:pt idx="27">
                  <c:v>-5.4677970813064611</c:v>
                </c:pt>
                <c:pt idx="28">
                  <c:v>-5.0603171734514074</c:v>
                </c:pt>
                <c:pt idx="29">
                  <c:v>-5.127985964280894</c:v>
                </c:pt>
                <c:pt idx="30">
                  <c:v>-5.1484330855826492</c:v>
                </c:pt>
                <c:pt idx="31">
                  <c:v>-4.7642595631864637</c:v>
                </c:pt>
                <c:pt idx="32">
                  <c:v>-6.088050639452268</c:v>
                </c:pt>
                <c:pt idx="33">
                  <c:v>-6.408755084070612</c:v>
                </c:pt>
                <c:pt idx="34">
                  <c:v>-7.2052785923753664</c:v>
                </c:pt>
                <c:pt idx="35">
                  <c:v>-9.0052867692732406</c:v>
                </c:pt>
                <c:pt idx="36">
                  <c:v>-3.4039586757454816</c:v>
                </c:pt>
                <c:pt idx="37">
                  <c:v>-2.0256724870221801</c:v>
                </c:pt>
                <c:pt idx="38">
                  <c:v>-2.5409289082658604</c:v>
                </c:pt>
                <c:pt idx="39">
                  <c:v>-1.9406910825159707</c:v>
                </c:pt>
                <c:pt idx="40">
                  <c:v>-2.3475665382401107</c:v>
                </c:pt>
                <c:pt idx="41">
                  <c:v>-2.3675907677484314</c:v>
                </c:pt>
                <c:pt idx="42">
                  <c:v>-2.0124013102637353</c:v>
                </c:pt>
                <c:pt idx="43">
                  <c:v>-1.8877155873738989</c:v>
                </c:pt>
                <c:pt idx="44">
                  <c:v>-1.1498945627455048</c:v>
                </c:pt>
                <c:pt idx="45">
                  <c:v>-1.8150216875358054</c:v>
                </c:pt>
                <c:pt idx="46">
                  <c:v>-2.0562512831040856</c:v>
                </c:pt>
                <c:pt idx="47">
                  <c:v>-2.3185881627620217</c:v>
                </c:pt>
                <c:pt idx="48">
                  <c:v>-0.46300366300366597</c:v>
                </c:pt>
                <c:pt idx="49">
                  <c:v>-0.56623066685024259</c:v>
                </c:pt>
                <c:pt idx="50">
                  <c:v>0.51461789790809176</c:v>
                </c:pt>
                <c:pt idx="51">
                  <c:v>0.66964980544746933</c:v>
                </c:pt>
                <c:pt idx="52">
                  <c:v>1.0819381598793336</c:v>
                </c:pt>
                <c:pt idx="53">
                  <c:v>1.6668041917649987</c:v>
                </c:pt>
                <c:pt idx="54">
                  <c:v>1.1414581673306787</c:v>
                </c:pt>
                <c:pt idx="55">
                  <c:v>1.1029558170943441</c:v>
                </c:pt>
                <c:pt idx="56">
                  <c:v>1.4069416342412466</c:v>
                </c:pt>
                <c:pt idx="57">
                  <c:v>1.5584822464608958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282545152"/>
        <c:axId val="282559232"/>
      </c:barChart>
      <c:lineChart>
        <c:grouping val="standard"/>
        <c:varyColors val="0"/>
        <c:ser>
          <c:idx val="0"/>
          <c:order val="2"/>
          <c:tx>
            <c:strRef>
              <c:f>'Рис. 1.20'!$E$7</c:f>
              <c:strCache>
                <c:ptCount val="1"/>
                <c:pt idx="0">
                  <c:v>Оборот розничной торговли (правая ось)</c:v>
                </c:pt>
              </c:strCache>
            </c:strRef>
          </c:tx>
          <c:marker>
            <c:symbol val="none"/>
          </c:marker>
          <c:cat>
            <c:numRef>
              <c:f>'Рис. 1.20'!$A$8:$A$65</c:f>
              <c:numCache>
                <c:formatCode>General</c:formatCode>
                <c:ptCount val="58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1.20'!$E$8:$E$65</c:f>
              <c:numCache>
                <c:formatCode>General</c:formatCode>
                <c:ptCount val="58"/>
                <c:pt idx="0">
                  <c:v>4.5</c:v>
                </c:pt>
                <c:pt idx="1">
                  <c:v>3.0999999999999943</c:v>
                </c:pt>
                <c:pt idx="2">
                  <c:v>4.5</c:v>
                </c:pt>
                <c:pt idx="3">
                  <c:v>4.2999999999999972</c:v>
                </c:pt>
                <c:pt idx="4">
                  <c:v>3.4000000000000057</c:v>
                </c:pt>
                <c:pt idx="5">
                  <c:v>3.7999999999999972</c:v>
                </c:pt>
                <c:pt idx="6">
                  <c:v>4.5</c:v>
                </c:pt>
                <c:pt idx="7">
                  <c:v>4.2000000000000028</c:v>
                </c:pt>
                <c:pt idx="8">
                  <c:v>3.2000000000000028</c:v>
                </c:pt>
                <c:pt idx="9">
                  <c:v>3.2999999999999972</c:v>
                </c:pt>
                <c:pt idx="10">
                  <c:v>4.0999999999999943</c:v>
                </c:pt>
                <c:pt idx="11">
                  <c:v>3.5</c:v>
                </c:pt>
                <c:pt idx="12">
                  <c:v>2.7999999999999972</c:v>
                </c:pt>
                <c:pt idx="13">
                  <c:v>4.2999999999999972</c:v>
                </c:pt>
                <c:pt idx="14">
                  <c:v>4.5</c:v>
                </c:pt>
                <c:pt idx="15">
                  <c:v>3</c:v>
                </c:pt>
                <c:pt idx="16">
                  <c:v>2.4000000000000057</c:v>
                </c:pt>
                <c:pt idx="17">
                  <c:v>1.0999999999999943</c:v>
                </c:pt>
                <c:pt idx="18">
                  <c:v>1.5999999999999943</c:v>
                </c:pt>
                <c:pt idx="19">
                  <c:v>1.5999999999999943</c:v>
                </c:pt>
                <c:pt idx="20">
                  <c:v>1.7999999999999972</c:v>
                </c:pt>
                <c:pt idx="21">
                  <c:v>1.7000000000000028</c:v>
                </c:pt>
                <c:pt idx="22">
                  <c:v>1.9000000000000057</c:v>
                </c:pt>
                <c:pt idx="23">
                  <c:v>5.0999999999999943</c:v>
                </c:pt>
                <c:pt idx="24">
                  <c:v>-4.4000000000000057</c:v>
                </c:pt>
                <c:pt idx="25">
                  <c:v>-7.5</c:v>
                </c:pt>
                <c:pt idx="26">
                  <c:v>-9</c:v>
                </c:pt>
                <c:pt idx="27">
                  <c:v>-9.9000000000000057</c:v>
                </c:pt>
                <c:pt idx="28">
                  <c:v>-9.5</c:v>
                </c:pt>
                <c:pt idx="29">
                  <c:v>-9.7000000000000028</c:v>
                </c:pt>
                <c:pt idx="30">
                  <c:v>-9.5999999999999943</c:v>
                </c:pt>
                <c:pt idx="31">
                  <c:v>-9.5</c:v>
                </c:pt>
                <c:pt idx="32">
                  <c:v>-10.700000000000003</c:v>
                </c:pt>
                <c:pt idx="33">
                  <c:v>-11.299999999999997</c:v>
                </c:pt>
                <c:pt idx="34">
                  <c:v>-12.200000000000003</c:v>
                </c:pt>
                <c:pt idx="35">
                  <c:v>-14.099999999999994</c:v>
                </c:pt>
                <c:pt idx="36">
                  <c:v>-6.2000000000000028</c:v>
                </c:pt>
                <c:pt idx="37">
                  <c:v>-3.7000000000000028</c:v>
                </c:pt>
                <c:pt idx="38">
                  <c:v>-5</c:v>
                </c:pt>
                <c:pt idx="39">
                  <c:v>-4.2999999999999972</c:v>
                </c:pt>
                <c:pt idx="40">
                  <c:v>-5.2999999999999972</c:v>
                </c:pt>
                <c:pt idx="41">
                  <c:v>-5</c:v>
                </c:pt>
                <c:pt idx="42">
                  <c:v>-4.2999999999999972</c:v>
                </c:pt>
                <c:pt idx="43">
                  <c:v>-4.2000000000000028</c:v>
                </c:pt>
                <c:pt idx="44">
                  <c:v>-3.0999999999999943</c:v>
                </c:pt>
                <c:pt idx="45">
                  <c:v>-4.2999999999999972</c:v>
                </c:pt>
                <c:pt idx="46">
                  <c:v>-4.2000000000000028</c:v>
                </c:pt>
                <c:pt idx="47">
                  <c:v>-5.2000000000000028</c:v>
                </c:pt>
                <c:pt idx="48">
                  <c:v>-2.0999999999999943</c:v>
                </c:pt>
                <c:pt idx="49">
                  <c:v>-2.5999999999999943</c:v>
                </c:pt>
                <c:pt idx="50">
                  <c:v>-0.20000000000000284</c:v>
                </c:pt>
                <c:pt idx="51">
                  <c:v>0.40000000000000568</c:v>
                </c:pt>
                <c:pt idx="52">
                  <c:v>1</c:v>
                </c:pt>
                <c:pt idx="53">
                  <c:v>1.5</c:v>
                </c:pt>
                <c:pt idx="54">
                  <c:v>1.2000000000000028</c:v>
                </c:pt>
                <c:pt idx="55">
                  <c:v>1.9000000000000057</c:v>
                </c:pt>
                <c:pt idx="56">
                  <c:v>3.0999999999999943</c:v>
                </c:pt>
                <c:pt idx="57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562560"/>
        <c:axId val="282560768"/>
      </c:lineChart>
      <c:catAx>
        <c:axId val="282545152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82559232"/>
        <c:crossesAt val="-15"/>
        <c:auto val="1"/>
        <c:lblAlgn val="ctr"/>
        <c:lblOffset val="100"/>
        <c:tickMarkSkip val="12"/>
        <c:noMultiLvlLbl val="0"/>
      </c:catAx>
      <c:valAx>
        <c:axId val="282559232"/>
        <c:scaling>
          <c:orientation val="minMax"/>
          <c:max val="8"/>
          <c:min val="-16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crossAx val="282545152"/>
        <c:crosses val="autoZero"/>
        <c:crossBetween val="between"/>
        <c:majorUnit val="4"/>
      </c:valAx>
      <c:valAx>
        <c:axId val="282560768"/>
        <c:scaling>
          <c:orientation val="minMax"/>
          <c:max val="8"/>
          <c:min val="-16"/>
        </c:scaling>
        <c:delete val="0"/>
        <c:axPos val="r"/>
        <c:numFmt formatCode="0" sourceLinked="0"/>
        <c:majorTickMark val="out"/>
        <c:minorTickMark val="none"/>
        <c:tickLblPos val="nextTo"/>
        <c:crossAx val="282562560"/>
        <c:crosses val="max"/>
        <c:crossBetween val="between"/>
        <c:majorUnit val="4"/>
      </c:valAx>
      <c:catAx>
        <c:axId val="282562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2560768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14268211232158101"/>
          <c:y val="0.903973528402233"/>
          <c:w val="0.85166628102182873"/>
          <c:h val="4.225590775041007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n-lt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782848"/>
        <c:axId val="8278131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035520"/>
        <c:axId val="283037056"/>
      </c:lineChart>
      <c:catAx>
        <c:axId val="283035520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303705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8303705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83035520"/>
        <c:crosses val="autoZero"/>
        <c:crossBetween val="between"/>
        <c:majorUnit val="5.000000000000001E-2"/>
      </c:valAx>
      <c:valAx>
        <c:axId val="8278131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2782848"/>
        <c:crosses val="max"/>
        <c:crossBetween val="between"/>
        <c:majorUnit val="3.0000000000000006E-2"/>
      </c:valAx>
      <c:catAx>
        <c:axId val="82782848"/>
        <c:scaling>
          <c:orientation val="minMax"/>
        </c:scaling>
        <c:delete val="1"/>
        <c:axPos val="b"/>
        <c:majorTickMark val="out"/>
        <c:minorTickMark val="none"/>
        <c:tickLblPos val="nextTo"/>
        <c:crossAx val="8278131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915712"/>
        <c:axId val="8291392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824576"/>
        <c:axId val="82912384"/>
      </c:lineChart>
      <c:catAx>
        <c:axId val="8282457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291238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8291238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2824576"/>
        <c:crosses val="autoZero"/>
        <c:crossBetween val="between"/>
        <c:majorUnit val="5.000000000000001E-2"/>
      </c:valAx>
      <c:valAx>
        <c:axId val="8291392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2915712"/>
        <c:crosses val="max"/>
        <c:crossBetween val="between"/>
        <c:majorUnit val="3.0000000000000006E-2"/>
      </c:valAx>
      <c:catAx>
        <c:axId val="82915712"/>
        <c:scaling>
          <c:orientation val="minMax"/>
        </c:scaling>
        <c:delete val="1"/>
        <c:axPos val="b"/>
        <c:majorTickMark val="out"/>
        <c:minorTickMark val="none"/>
        <c:tickLblPos val="nextTo"/>
        <c:crossAx val="8291392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974592"/>
        <c:axId val="8297305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69728"/>
        <c:axId val="82971264"/>
      </c:lineChart>
      <c:catAx>
        <c:axId val="82969728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29712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8297126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2969728"/>
        <c:crosses val="autoZero"/>
        <c:crossBetween val="between"/>
        <c:majorUnit val="5.000000000000001E-2"/>
      </c:valAx>
      <c:valAx>
        <c:axId val="8297305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2974592"/>
        <c:crosses val="max"/>
        <c:crossBetween val="between"/>
        <c:majorUnit val="3.0000000000000006E-2"/>
      </c:valAx>
      <c:catAx>
        <c:axId val="82974592"/>
        <c:scaling>
          <c:orientation val="minMax"/>
        </c:scaling>
        <c:delete val="1"/>
        <c:axPos val="b"/>
        <c:majorTickMark val="out"/>
        <c:minorTickMark val="none"/>
        <c:tickLblPos val="nextTo"/>
        <c:crossAx val="8297305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037568"/>
        <c:axId val="8303603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020416"/>
        <c:axId val="83034496"/>
      </c:lineChart>
      <c:catAx>
        <c:axId val="8302041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03449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8303449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020416"/>
        <c:crosses val="autoZero"/>
        <c:crossBetween val="between"/>
        <c:majorUnit val="5.000000000000001E-2"/>
      </c:valAx>
      <c:valAx>
        <c:axId val="8303603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037568"/>
        <c:crosses val="max"/>
        <c:crossBetween val="between"/>
        <c:majorUnit val="3.0000000000000006E-2"/>
      </c:valAx>
      <c:catAx>
        <c:axId val="83037568"/>
        <c:scaling>
          <c:orientation val="minMax"/>
        </c:scaling>
        <c:delete val="1"/>
        <c:axPos val="b"/>
        <c:majorTickMark val="out"/>
        <c:minorTickMark val="none"/>
        <c:tickLblPos val="nextTo"/>
        <c:crossAx val="8303603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109760"/>
        <c:axId val="8310822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092608"/>
        <c:axId val="83094144"/>
      </c:lineChart>
      <c:catAx>
        <c:axId val="83092608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09414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8309414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092608"/>
        <c:crosses val="autoZero"/>
        <c:crossBetween val="between"/>
        <c:majorUnit val="5.000000000000001E-2"/>
      </c:valAx>
      <c:valAx>
        <c:axId val="8310822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109760"/>
        <c:crosses val="max"/>
        <c:crossBetween val="between"/>
        <c:majorUnit val="3.0000000000000006E-2"/>
      </c:valAx>
      <c:catAx>
        <c:axId val="83109760"/>
        <c:scaling>
          <c:orientation val="minMax"/>
        </c:scaling>
        <c:delete val="1"/>
        <c:axPos val="b"/>
        <c:majorTickMark val="out"/>
        <c:minorTickMark val="none"/>
        <c:tickLblPos val="nextTo"/>
        <c:crossAx val="8310822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'Рис. 1.21'!$A$3</c:f>
          <c:strCache>
            <c:ptCount val="1"/>
            <c:pt idx="0">
              <c:v>Заработная плата, располагаемые доходы и потребительские расходы населения в реальном выражении</c:v>
            </c:pt>
          </c:strCache>
        </c:strRef>
      </c:tx>
      <c:layout>
        <c:manualLayout>
          <c:xMode val="edge"/>
          <c:yMode val="edge"/>
          <c:x val="0.18492246933199558"/>
          <c:y val="6.7735469838006419E-4"/>
        </c:manualLayout>
      </c:layout>
      <c:overlay val="0"/>
      <c:txPr>
        <a:bodyPr/>
        <a:lstStyle/>
        <a:p>
          <a:pPr algn="ctr" rtl="0">
            <a:defRPr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6322211924127389"/>
          <c:w val="0.95621986787020374"/>
          <c:h val="0.63713863045007646"/>
        </c:manualLayout>
      </c:layout>
      <c:lineChart>
        <c:grouping val="standard"/>
        <c:varyColors val="0"/>
        <c:ser>
          <c:idx val="0"/>
          <c:order val="0"/>
          <c:tx>
            <c:strRef>
              <c:f>'Рис. 1.21'!$C$7</c:f>
              <c:strCache>
                <c:ptCount val="1"/>
                <c:pt idx="0">
                  <c:v>Реальные располагаемые доходы</c:v>
                </c:pt>
              </c:strCache>
            </c:strRef>
          </c:tx>
          <c:marker>
            <c:symbol val="none"/>
          </c:marker>
          <c:cat>
            <c:numRef>
              <c:f>'Рис. 1.21'!$A$8:$A$65</c:f>
              <c:numCache>
                <c:formatCode>General</c:formatCode>
                <c:ptCount val="58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1.21'!$C$8:$C$65</c:f>
              <c:numCache>
                <c:formatCode>General</c:formatCode>
                <c:ptCount val="58"/>
                <c:pt idx="0">
                  <c:v>96.593823464648381</c:v>
                </c:pt>
                <c:pt idx="1">
                  <c:v>98.210368105834505</c:v>
                </c:pt>
                <c:pt idx="2">
                  <c:v>102.16692208606169</c:v>
                </c:pt>
                <c:pt idx="3">
                  <c:v>100.84124425084835</c:v>
                </c:pt>
                <c:pt idx="4">
                  <c:v>101.70742095083824</c:v>
                </c:pt>
                <c:pt idx="5">
                  <c:v>100.10042852023307</c:v>
                </c:pt>
                <c:pt idx="6">
                  <c:v>99.683284621837259</c:v>
                </c:pt>
                <c:pt idx="7">
                  <c:v>98.308883328661963</c:v>
                </c:pt>
                <c:pt idx="8">
                  <c:v>99.836801783016512</c:v>
                </c:pt>
                <c:pt idx="9">
                  <c:v>99.693762526641734</c:v>
                </c:pt>
                <c:pt idx="10">
                  <c:v>100.49932968860702</c:v>
                </c:pt>
                <c:pt idx="11">
                  <c:v>102.3577306727715</c:v>
                </c:pt>
                <c:pt idx="12">
                  <c:v>97.072549466234321</c:v>
                </c:pt>
                <c:pt idx="13">
                  <c:v>97.794552570051323</c:v>
                </c:pt>
                <c:pt idx="14">
                  <c:v>97.662861454944263</c:v>
                </c:pt>
                <c:pt idx="15">
                  <c:v>101.02847619760115</c:v>
                </c:pt>
                <c:pt idx="16">
                  <c:v>100.98372440440227</c:v>
                </c:pt>
                <c:pt idx="17">
                  <c:v>101.44159046984169</c:v>
                </c:pt>
                <c:pt idx="18">
                  <c:v>100.66557299378378</c:v>
                </c:pt>
                <c:pt idx="19">
                  <c:v>102.25302876924067</c:v>
                </c:pt>
                <c:pt idx="20">
                  <c:v>99.408266443604916</c:v>
                </c:pt>
                <c:pt idx="21">
                  <c:v>101.19250337883379</c:v>
                </c:pt>
                <c:pt idx="22">
                  <c:v>101.20047878133352</c:v>
                </c:pt>
                <c:pt idx="23">
                  <c:v>94.824854213712058</c:v>
                </c:pt>
                <c:pt idx="24">
                  <c:v>97.440256957569346</c:v>
                </c:pt>
                <c:pt idx="25">
                  <c:v>97.756045299892591</c:v>
                </c:pt>
                <c:pt idx="26">
                  <c:v>95.394444911948227</c:v>
                </c:pt>
                <c:pt idx="27">
                  <c:v>99.225980782000946</c:v>
                </c:pt>
                <c:pt idx="28">
                  <c:v>94.753272250369648</c:v>
                </c:pt>
                <c:pt idx="29">
                  <c:v>94.91771818043344</c:v>
                </c:pt>
                <c:pt idx="30">
                  <c:v>97.311953562852608</c:v>
                </c:pt>
                <c:pt idx="31">
                  <c:v>98.639260593305195</c:v>
                </c:pt>
                <c:pt idx="32">
                  <c:v>94.516450298451531</c:v>
                </c:pt>
                <c:pt idx="33">
                  <c:v>93.576913635488879</c:v>
                </c:pt>
                <c:pt idx="34">
                  <c:v>94.250198209553943</c:v>
                </c:pt>
                <c:pt idx="35">
                  <c:v>97.359574747841194</c:v>
                </c:pt>
                <c:pt idx="36">
                  <c:v>89.278588532091788</c:v>
                </c:pt>
                <c:pt idx="37">
                  <c:v>93.008004684407268</c:v>
                </c:pt>
                <c:pt idx="38">
                  <c:v>95.628765565255932</c:v>
                </c:pt>
                <c:pt idx="39">
                  <c:v>92.051549887245471</c:v>
                </c:pt>
                <c:pt idx="40">
                  <c:v>90.841985749462566</c:v>
                </c:pt>
                <c:pt idx="41">
                  <c:v>90.750790134390215</c:v>
                </c:pt>
                <c:pt idx="42">
                  <c:v>89.336563740892089</c:v>
                </c:pt>
                <c:pt idx="43">
                  <c:v>89.594015729886706</c:v>
                </c:pt>
                <c:pt idx="44">
                  <c:v>90.207923078937696</c:v>
                </c:pt>
                <c:pt idx="45">
                  <c:v>90.381596188739621</c:v>
                </c:pt>
                <c:pt idx="46">
                  <c:v>88.095058460360292</c:v>
                </c:pt>
                <c:pt idx="47">
                  <c:v>89.201896317076631</c:v>
                </c:pt>
                <c:pt idx="48">
                  <c:v>95.832424045965851</c:v>
                </c:pt>
                <c:pt idx="49">
                  <c:v>91.50019578364288</c:v>
                </c:pt>
                <c:pt idx="50">
                  <c:v>88.887666523952063</c:v>
                </c:pt>
                <c:pt idx="51">
                  <c:v>86.9527149268675</c:v>
                </c:pt>
                <c:pt idx="52">
                  <c:v>90.797134434929703</c:v>
                </c:pt>
                <c:pt idx="53">
                  <c:v>89.253805368884215</c:v>
                </c:pt>
                <c:pt idx="54">
                  <c:v>89.534899240932887</c:v>
                </c:pt>
                <c:pt idx="55">
                  <c:v>88.243301674946665</c:v>
                </c:pt>
                <c:pt idx="56">
                  <c:v>89.757631441714651</c:v>
                </c:pt>
                <c:pt idx="57">
                  <c:v>88.983206561066368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1.21'!$D$7</c:f>
              <c:strCache>
                <c:ptCount val="1"/>
                <c:pt idx="0">
                  <c:v>Реальная заработная плата</c:v>
                </c:pt>
              </c:strCache>
            </c:strRef>
          </c:tx>
          <c:marker>
            <c:symbol val="none"/>
          </c:marker>
          <c:cat>
            <c:numRef>
              <c:f>'Рис. 1.21'!$A$8:$A$65</c:f>
              <c:numCache>
                <c:formatCode>General</c:formatCode>
                <c:ptCount val="58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1.21'!$D$8:$D$65</c:f>
              <c:numCache>
                <c:formatCode>General</c:formatCode>
                <c:ptCount val="58"/>
                <c:pt idx="0">
                  <c:v>98.195718165420303</c:v>
                </c:pt>
                <c:pt idx="1">
                  <c:v>97.943371918186827</c:v>
                </c:pt>
                <c:pt idx="2">
                  <c:v>98.626920220722283</c:v>
                </c:pt>
                <c:pt idx="3">
                  <c:v>99.130150694414169</c:v>
                </c:pt>
                <c:pt idx="4">
                  <c:v>101.02646704932754</c:v>
                </c:pt>
                <c:pt idx="5">
                  <c:v>100.58386934089683</c:v>
                </c:pt>
                <c:pt idx="6">
                  <c:v>100.60479954177126</c:v>
                </c:pt>
                <c:pt idx="7">
                  <c:v>100.45036454788472</c:v>
                </c:pt>
                <c:pt idx="8">
                  <c:v>100.68846847209872</c:v>
                </c:pt>
                <c:pt idx="9">
                  <c:v>100.91975134793012</c:v>
                </c:pt>
                <c:pt idx="10">
                  <c:v>100.89335877636539</c:v>
                </c:pt>
                <c:pt idx="11">
                  <c:v>100.9367599249815</c:v>
                </c:pt>
                <c:pt idx="12">
                  <c:v>100.69586917160989</c:v>
                </c:pt>
                <c:pt idx="13">
                  <c:v>101.87665926601423</c:v>
                </c:pt>
                <c:pt idx="14">
                  <c:v>102.70737353057706</c:v>
                </c:pt>
                <c:pt idx="15">
                  <c:v>102.6900062980626</c:v>
                </c:pt>
                <c:pt idx="16">
                  <c:v>102.22604586326275</c:v>
                </c:pt>
                <c:pt idx="17">
                  <c:v>102.7286582453885</c:v>
                </c:pt>
                <c:pt idx="18">
                  <c:v>102.37781621456507</c:v>
                </c:pt>
                <c:pt idx="19">
                  <c:v>102.1608268903542</c:v>
                </c:pt>
                <c:pt idx="20">
                  <c:v>102.15662668767973</c:v>
                </c:pt>
                <c:pt idx="21">
                  <c:v>102.67018348496291</c:v>
                </c:pt>
                <c:pt idx="22">
                  <c:v>103.41215406027841</c:v>
                </c:pt>
                <c:pt idx="23">
                  <c:v>105.4804976815732</c:v>
                </c:pt>
                <c:pt idx="24">
                  <c:v>95.91176037759783</c:v>
                </c:pt>
                <c:pt idx="25">
                  <c:v>94.454501448670044</c:v>
                </c:pt>
                <c:pt idx="26">
                  <c:v>93.648566915292804</c:v>
                </c:pt>
                <c:pt idx="27">
                  <c:v>93.085576830858344</c:v>
                </c:pt>
                <c:pt idx="28">
                  <c:v>93.060061237283847</c:v>
                </c:pt>
                <c:pt idx="29">
                  <c:v>92.407085938174077</c:v>
                </c:pt>
                <c:pt idx="30">
                  <c:v>92.483583130880689</c:v>
                </c:pt>
                <c:pt idx="31">
                  <c:v>92.168253612254304</c:v>
                </c:pt>
                <c:pt idx="32">
                  <c:v>91.315326686175723</c:v>
                </c:pt>
                <c:pt idx="33">
                  <c:v>91.008368149917089</c:v>
                </c:pt>
                <c:pt idx="34">
                  <c:v>90.729707615181937</c:v>
                </c:pt>
                <c:pt idx="35">
                  <c:v>91.192201760632969</c:v>
                </c:pt>
                <c:pt idx="36">
                  <c:v>89.823936201233465</c:v>
                </c:pt>
                <c:pt idx="37">
                  <c:v>89.361635679018576</c:v>
                </c:pt>
                <c:pt idx="38">
                  <c:v>89.413597823392948</c:v>
                </c:pt>
                <c:pt idx="39">
                  <c:v>88.542265943832902</c:v>
                </c:pt>
                <c:pt idx="40">
                  <c:v>88.281077732165286</c:v>
                </c:pt>
                <c:pt idx="41">
                  <c:v>88.210384583846817</c:v>
                </c:pt>
                <c:pt idx="42">
                  <c:v>88.188111609019913</c:v>
                </c:pt>
                <c:pt idx="43">
                  <c:v>88.047966827422371</c:v>
                </c:pt>
                <c:pt idx="44">
                  <c:v>87.93566771718622</c:v>
                </c:pt>
                <c:pt idx="45">
                  <c:v>87.514505684396227</c:v>
                </c:pt>
                <c:pt idx="46">
                  <c:v>87.412526019768819</c:v>
                </c:pt>
                <c:pt idx="47">
                  <c:v>86.707043485395445</c:v>
                </c:pt>
                <c:pt idx="48">
                  <c:v>87.955698751818545</c:v>
                </c:pt>
                <c:pt idx="49">
                  <c:v>88.609128322458091</c:v>
                </c:pt>
                <c:pt idx="50">
                  <c:v>88.614593714736429</c:v>
                </c:pt>
                <c:pt idx="51">
                  <c:v>88.893514370391841</c:v>
                </c:pt>
                <c:pt idx="52">
                  <c:v>88.963424873287309</c:v>
                </c:pt>
                <c:pt idx="53">
                  <c:v>89.075272043487885</c:v>
                </c:pt>
                <c:pt idx="54">
                  <c:v>89.223134353680337</c:v>
                </c:pt>
                <c:pt idx="55">
                  <c:v>89.587362972923444</c:v>
                </c:pt>
                <c:pt idx="56">
                  <c:v>90.112810062812216</c:v>
                </c:pt>
                <c:pt idx="57">
                  <c:v>90.224255332129005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1.21'!$E$7</c:f>
              <c:strCache>
                <c:ptCount val="1"/>
                <c:pt idx="0">
                  <c:v>Реальные потребительские расходы населения</c:v>
                </c:pt>
              </c:strCache>
            </c:strRef>
          </c:tx>
          <c:marker>
            <c:symbol val="none"/>
          </c:marker>
          <c:cat>
            <c:numRef>
              <c:f>'Рис. 1.21'!$A$8:$A$65</c:f>
              <c:numCache>
                <c:formatCode>General</c:formatCode>
                <c:ptCount val="58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1.21'!$E$8:$E$65</c:f>
              <c:numCache>
                <c:formatCode>General</c:formatCode>
                <c:ptCount val="58"/>
                <c:pt idx="0">
                  <c:v>98.354969153592663</c:v>
                </c:pt>
                <c:pt idx="1">
                  <c:v>98.491578150325836</c:v>
                </c:pt>
                <c:pt idx="2">
                  <c:v>98.893224795759835</c:v>
                </c:pt>
                <c:pt idx="3">
                  <c:v>99.48917167251588</c:v>
                </c:pt>
                <c:pt idx="4">
                  <c:v>99.695855451510326</c:v>
                </c:pt>
                <c:pt idx="5">
                  <c:v>100.04651811533387</c:v>
                </c:pt>
                <c:pt idx="6">
                  <c:v>100.47826658575931</c:v>
                </c:pt>
                <c:pt idx="7">
                  <c:v>100.67009842893793</c:v>
                </c:pt>
                <c:pt idx="8">
                  <c:v>100.68251092238447</c:v>
                </c:pt>
                <c:pt idx="9">
                  <c:v>100.93923009216728</c:v>
                </c:pt>
                <c:pt idx="10">
                  <c:v>101.13857106587179</c:v>
                </c:pt>
                <c:pt idx="11">
                  <c:v>101.12000556584087</c:v>
                </c:pt>
                <c:pt idx="12">
                  <c:v>100.91905461575696</c:v>
                </c:pt>
                <c:pt idx="13">
                  <c:v>101.71294429523505</c:v>
                </c:pt>
                <c:pt idx="14">
                  <c:v>101.745374408969</c:v>
                </c:pt>
                <c:pt idx="15">
                  <c:v>101.95263193192761</c:v>
                </c:pt>
                <c:pt idx="16">
                  <c:v>101.72971001267122</c:v>
                </c:pt>
                <c:pt idx="17">
                  <c:v>101.77348267983103</c:v>
                </c:pt>
                <c:pt idx="18">
                  <c:v>101.74634909046935</c:v>
                </c:pt>
                <c:pt idx="19">
                  <c:v>101.78436197684726</c:v>
                </c:pt>
                <c:pt idx="20">
                  <c:v>102.12066871042948</c:v>
                </c:pt>
                <c:pt idx="21">
                  <c:v>101.98267030573078</c:v>
                </c:pt>
                <c:pt idx="22">
                  <c:v>101.95492696162589</c:v>
                </c:pt>
                <c:pt idx="23">
                  <c:v>102.37493173750958</c:v>
                </c:pt>
                <c:pt idx="24">
                  <c:v>95.20156525381735</c:v>
                </c:pt>
                <c:pt idx="25">
                  <c:v>94.696347648272479</c:v>
                </c:pt>
                <c:pt idx="26">
                  <c:v>94.641086394540395</c:v>
                </c:pt>
                <c:pt idx="27">
                  <c:v>93.817276989579355</c:v>
                </c:pt>
                <c:pt idx="28">
                  <c:v>93.988856948118837</c:v>
                </c:pt>
                <c:pt idx="29">
                  <c:v>93.663351654135269</c:v>
                </c:pt>
                <c:pt idx="30">
                  <c:v>93.424045185629168</c:v>
                </c:pt>
                <c:pt idx="31">
                  <c:v>93.05479527316794</c:v>
                </c:pt>
                <c:pt idx="32">
                  <c:v>92.603466180293751</c:v>
                </c:pt>
                <c:pt idx="33">
                  <c:v>92.404583841414151</c:v>
                </c:pt>
                <c:pt idx="34">
                  <c:v>91.988605062500895</c:v>
                </c:pt>
                <c:pt idx="35">
                  <c:v>91.655150637654771</c:v>
                </c:pt>
                <c:pt idx="36">
                  <c:v>91.032583936138963</c:v>
                </c:pt>
                <c:pt idx="37">
                  <c:v>92.704399587398569</c:v>
                </c:pt>
                <c:pt idx="38">
                  <c:v>90.422399174482209</c:v>
                </c:pt>
                <c:pt idx="39">
                  <c:v>90.611159385810296</c:v>
                </c:pt>
                <c:pt idx="40">
                  <c:v>90.260851742775344</c:v>
                </c:pt>
                <c:pt idx="41">
                  <c:v>90.151179848859172</c:v>
                </c:pt>
                <c:pt idx="42">
                  <c:v>90.127908116730353</c:v>
                </c:pt>
                <c:pt idx="43">
                  <c:v>90.208448595400398</c:v>
                </c:pt>
                <c:pt idx="44">
                  <c:v>90.02762520029593</c:v>
                </c:pt>
                <c:pt idx="45">
                  <c:v>90.142165991483935</c:v>
                </c:pt>
                <c:pt idx="46">
                  <c:v>90.314999810473594</c:v>
                </c:pt>
                <c:pt idx="47">
                  <c:v>90.252584087691574</c:v>
                </c:pt>
                <c:pt idx="48">
                  <c:v>90.778549739982836</c:v>
                </c:pt>
                <c:pt idx="49">
                  <c:v>91.03166170095686</c:v>
                </c:pt>
                <c:pt idx="50">
                  <c:v>91.251769600634589</c:v>
                </c:pt>
                <c:pt idx="51">
                  <c:v>91.430530980697327</c:v>
                </c:pt>
                <c:pt idx="52">
                  <c:v>91.644152141565868</c:v>
                </c:pt>
                <c:pt idx="53">
                  <c:v>91.918524709035609</c:v>
                </c:pt>
                <c:pt idx="54">
                  <c:v>92.146382665945083</c:v>
                </c:pt>
                <c:pt idx="55">
                  <c:v>92.365768499575438</c:v>
                </c:pt>
                <c:pt idx="56">
                  <c:v>92.757371123364109</c:v>
                </c:pt>
                <c:pt idx="57">
                  <c:v>92.858622711312719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230720"/>
        <c:axId val="83232256"/>
      </c:lineChart>
      <c:catAx>
        <c:axId val="83230720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83232256"/>
        <c:crossesAt val="-15"/>
        <c:auto val="1"/>
        <c:lblAlgn val="ctr"/>
        <c:lblOffset val="100"/>
        <c:tickMarkSkip val="12"/>
        <c:noMultiLvlLbl val="0"/>
      </c:catAx>
      <c:valAx>
        <c:axId val="83232256"/>
        <c:scaling>
          <c:orientation val="minMax"/>
          <c:max val="110"/>
          <c:min val="85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crossAx val="83230720"/>
        <c:crosses val="autoZero"/>
        <c:crossBetween val="between"/>
        <c:majorUnit val="5"/>
      </c:valAx>
    </c:plotArea>
    <c:legend>
      <c:legendPos val="b"/>
      <c:layout>
        <c:manualLayout>
          <c:xMode val="edge"/>
          <c:yMode val="edge"/>
          <c:x val="6.7746086894542756E-2"/>
          <c:y val="0.91574875409218248"/>
          <c:w val="0.89999994305255404"/>
          <c:h val="3.7360080504945443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n-lt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364864"/>
        <c:axId val="8336332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43616"/>
        <c:axId val="83361792"/>
      </c:lineChart>
      <c:catAx>
        <c:axId val="8334361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36179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8336179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343616"/>
        <c:crosses val="autoZero"/>
        <c:crossBetween val="between"/>
        <c:majorUnit val="5.000000000000001E-2"/>
      </c:valAx>
      <c:valAx>
        <c:axId val="8336332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364864"/>
        <c:crosses val="max"/>
        <c:crossBetween val="between"/>
        <c:majorUnit val="3.0000000000000006E-2"/>
      </c:valAx>
      <c:catAx>
        <c:axId val="83364864"/>
        <c:scaling>
          <c:orientation val="minMax"/>
        </c:scaling>
        <c:delete val="1"/>
        <c:axPos val="b"/>
        <c:majorTickMark val="out"/>
        <c:minorTickMark val="none"/>
        <c:tickLblPos val="nextTo"/>
        <c:crossAx val="8336332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424000"/>
        <c:axId val="8341811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15040"/>
        <c:axId val="83416576"/>
      </c:lineChart>
      <c:catAx>
        <c:axId val="83415040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41657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8341657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415040"/>
        <c:crosses val="autoZero"/>
        <c:crossBetween val="between"/>
        <c:majorUnit val="5.000000000000001E-2"/>
      </c:valAx>
      <c:valAx>
        <c:axId val="8341811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424000"/>
        <c:crosses val="max"/>
        <c:crossBetween val="between"/>
        <c:majorUnit val="3.0000000000000006E-2"/>
      </c:valAx>
      <c:catAx>
        <c:axId val="83424000"/>
        <c:scaling>
          <c:orientation val="minMax"/>
        </c:scaling>
        <c:delete val="1"/>
        <c:axPos val="b"/>
        <c:majorTickMark val="out"/>
        <c:minorTickMark val="none"/>
        <c:tickLblPos val="nextTo"/>
        <c:crossAx val="8341811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482880"/>
        <c:axId val="8348134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65728"/>
        <c:axId val="83467264"/>
      </c:lineChart>
      <c:catAx>
        <c:axId val="83465728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4672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8346726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465728"/>
        <c:crosses val="autoZero"/>
        <c:crossBetween val="between"/>
        <c:majorUnit val="5.000000000000001E-2"/>
      </c:valAx>
      <c:valAx>
        <c:axId val="8348134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482880"/>
        <c:crosses val="max"/>
        <c:crossBetween val="between"/>
        <c:majorUnit val="3.0000000000000006E-2"/>
      </c:valAx>
      <c:catAx>
        <c:axId val="83482880"/>
        <c:scaling>
          <c:orientation val="minMax"/>
        </c:scaling>
        <c:delete val="1"/>
        <c:axPos val="b"/>
        <c:majorTickMark val="out"/>
        <c:minorTickMark val="none"/>
        <c:tickLblPos val="nextTo"/>
        <c:crossAx val="8348134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533824"/>
        <c:axId val="8353203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520512"/>
        <c:axId val="83530496"/>
      </c:lineChart>
      <c:catAx>
        <c:axId val="8352051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53049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8353049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520512"/>
        <c:crosses val="autoZero"/>
        <c:crossBetween val="between"/>
        <c:majorUnit val="5.000000000000001E-2"/>
      </c:valAx>
      <c:valAx>
        <c:axId val="8353203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533824"/>
        <c:crosses val="max"/>
        <c:crossBetween val="between"/>
        <c:majorUnit val="3.0000000000000006E-2"/>
      </c:valAx>
      <c:catAx>
        <c:axId val="83533824"/>
        <c:scaling>
          <c:orientation val="minMax"/>
        </c:scaling>
        <c:delete val="1"/>
        <c:axPos val="b"/>
        <c:majorTickMark val="out"/>
        <c:minorTickMark val="none"/>
        <c:tickLblPos val="nextTo"/>
        <c:crossAx val="8353203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613952"/>
        <c:axId val="8361241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04992"/>
        <c:axId val="83606528"/>
      </c:lineChart>
      <c:catAx>
        <c:axId val="8360499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60652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8360652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604992"/>
        <c:crosses val="autoZero"/>
        <c:crossBetween val="between"/>
        <c:majorUnit val="5.000000000000001E-2"/>
      </c:valAx>
      <c:valAx>
        <c:axId val="8361241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3613952"/>
        <c:crosses val="max"/>
        <c:crossBetween val="between"/>
        <c:majorUnit val="3.0000000000000006E-2"/>
      </c:valAx>
      <c:catAx>
        <c:axId val="83613952"/>
        <c:scaling>
          <c:orientation val="minMax"/>
        </c:scaling>
        <c:delete val="1"/>
        <c:axPos val="b"/>
        <c:majorTickMark val="out"/>
        <c:minorTickMark val="none"/>
        <c:tickLblPos val="nextTo"/>
        <c:crossAx val="8361241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'Рис. 1.22'!$A$3</c:f>
          <c:strCache>
            <c:ptCount val="1"/>
            <c:pt idx="0">
              <c:v>Динамика цен на потребительские товары и услуги  </c:v>
            </c:pt>
          </c:strCache>
        </c:strRef>
      </c:tx>
      <c:layout/>
      <c:overlay val="0"/>
      <c:txPr>
        <a:bodyPr/>
        <a:lstStyle/>
        <a:p>
          <a:pPr>
            <a:defRPr sz="1800"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9699027777777779E-2"/>
          <c:y val="0.14864311586641252"/>
          <c:w val="0.92419638888888889"/>
          <c:h val="0.57542034792852204"/>
        </c:manualLayout>
      </c:layout>
      <c:lineChart>
        <c:grouping val="standard"/>
        <c:varyColors val="0"/>
        <c:ser>
          <c:idx val="0"/>
          <c:order val="0"/>
          <c:tx>
            <c:strRef>
              <c:f>'Рис. 1.22'!$C$7</c:f>
              <c:strCache>
                <c:ptCount val="1"/>
                <c:pt idx="0">
                  <c:v>Инфляция</c:v>
                </c:pt>
              </c:strCache>
            </c:strRef>
          </c:tx>
          <c:marker>
            <c:symbol val="none"/>
          </c:marker>
          <c:cat>
            <c:numRef>
              <c:f>'Рис. 1.22'!$A$8:$A$66</c:f>
              <c:numCache>
                <c:formatCode>General</c:formatCode>
                <c:ptCount val="59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1.22'!$C$8:$C$66</c:f>
              <c:numCache>
                <c:formatCode>General</c:formatCode>
                <c:ptCount val="59"/>
                <c:pt idx="0">
                  <c:v>7.0699999999999932</c:v>
                </c:pt>
                <c:pt idx="1">
                  <c:v>7.2800000000000011</c:v>
                </c:pt>
                <c:pt idx="2">
                  <c:v>7.019999999999996</c:v>
                </c:pt>
                <c:pt idx="3">
                  <c:v>7.2399999999999949</c:v>
                </c:pt>
                <c:pt idx="4">
                  <c:v>7.3900000000000006</c:v>
                </c:pt>
                <c:pt idx="5">
                  <c:v>6.8900000000000006</c:v>
                </c:pt>
                <c:pt idx="6">
                  <c:v>6.4599999999999937</c:v>
                </c:pt>
                <c:pt idx="7">
                  <c:v>6.5100000000000051</c:v>
                </c:pt>
                <c:pt idx="8">
                  <c:v>6.1400000000000006</c:v>
                </c:pt>
                <c:pt idx="9">
                  <c:v>6.269999999999996</c:v>
                </c:pt>
                <c:pt idx="10">
                  <c:v>6.5</c:v>
                </c:pt>
                <c:pt idx="11">
                  <c:v>6.4699999999999989</c:v>
                </c:pt>
                <c:pt idx="12">
                  <c:v>6.0699999999999932</c:v>
                </c:pt>
                <c:pt idx="13">
                  <c:v>6.2099999999999937</c:v>
                </c:pt>
                <c:pt idx="14">
                  <c:v>6.9200000000000017</c:v>
                </c:pt>
                <c:pt idx="15">
                  <c:v>7.3299999999999983</c:v>
                </c:pt>
                <c:pt idx="16">
                  <c:v>7.5900000000000034</c:v>
                </c:pt>
                <c:pt idx="17">
                  <c:v>7.8100000000000023</c:v>
                </c:pt>
                <c:pt idx="18">
                  <c:v>7.4500000000000028</c:v>
                </c:pt>
                <c:pt idx="19">
                  <c:v>7.5499999999999972</c:v>
                </c:pt>
                <c:pt idx="20">
                  <c:v>8.0300000000000011</c:v>
                </c:pt>
                <c:pt idx="21">
                  <c:v>8.2900000000000063</c:v>
                </c:pt>
                <c:pt idx="22">
                  <c:v>9.0600000000000023</c:v>
                </c:pt>
                <c:pt idx="23">
                  <c:v>11.349999999999994</c:v>
                </c:pt>
                <c:pt idx="24">
                  <c:v>14.959999999999994</c:v>
                </c:pt>
                <c:pt idx="25">
                  <c:v>16.700000000000003</c:v>
                </c:pt>
                <c:pt idx="26">
                  <c:v>16.920000000000002</c:v>
                </c:pt>
                <c:pt idx="27">
                  <c:v>16.409999999999997</c:v>
                </c:pt>
                <c:pt idx="28">
                  <c:v>15.780000000000001</c:v>
                </c:pt>
                <c:pt idx="29">
                  <c:v>15.280000000000001</c:v>
                </c:pt>
                <c:pt idx="30">
                  <c:v>15.64</c:v>
                </c:pt>
                <c:pt idx="31">
                  <c:v>15.769999999999996</c:v>
                </c:pt>
                <c:pt idx="32">
                  <c:v>15.680000000000007</c:v>
                </c:pt>
                <c:pt idx="33">
                  <c:v>15.590000000000003</c:v>
                </c:pt>
                <c:pt idx="34">
                  <c:v>14.980000000000004</c:v>
                </c:pt>
                <c:pt idx="35">
                  <c:v>12.909999999999997</c:v>
                </c:pt>
                <c:pt idx="36">
                  <c:v>9.769999999999996</c:v>
                </c:pt>
                <c:pt idx="37">
                  <c:v>8.0600000000000023</c:v>
                </c:pt>
                <c:pt idx="38">
                  <c:v>7.269999999999996</c:v>
                </c:pt>
                <c:pt idx="39">
                  <c:v>7.25</c:v>
                </c:pt>
                <c:pt idx="40">
                  <c:v>7.3100000000000023</c:v>
                </c:pt>
                <c:pt idx="41">
                  <c:v>7.4899999999999949</c:v>
                </c:pt>
                <c:pt idx="42">
                  <c:v>7.2099999999999937</c:v>
                </c:pt>
                <c:pt idx="43">
                  <c:v>6.8499999999999943</c:v>
                </c:pt>
                <c:pt idx="44">
                  <c:v>6.4300000000000068</c:v>
                </c:pt>
                <c:pt idx="45">
                  <c:v>6.0999999999999943</c:v>
                </c:pt>
                <c:pt idx="46">
                  <c:v>5.7800000000000011</c:v>
                </c:pt>
                <c:pt idx="47">
                  <c:v>5.3900000000000006</c:v>
                </c:pt>
                <c:pt idx="48">
                  <c:v>5.0400000000000063</c:v>
                </c:pt>
                <c:pt idx="49">
                  <c:v>4.5999999999999943</c:v>
                </c:pt>
                <c:pt idx="50">
                  <c:v>4.25</c:v>
                </c:pt>
                <c:pt idx="51">
                  <c:v>4.1400000000000006</c:v>
                </c:pt>
                <c:pt idx="52">
                  <c:v>4.0900000000000034</c:v>
                </c:pt>
                <c:pt idx="53">
                  <c:v>4.3499999999999943</c:v>
                </c:pt>
                <c:pt idx="54">
                  <c:v>3.8599999999999994</c:v>
                </c:pt>
                <c:pt idx="55">
                  <c:v>3.2900000000000063</c:v>
                </c:pt>
                <c:pt idx="56">
                  <c:v>2.9599999999999937</c:v>
                </c:pt>
                <c:pt idx="57">
                  <c:v>2.7199999999999989</c:v>
                </c:pt>
                <c:pt idx="58">
                  <c:v>2.4900000000000002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1.22'!$D$7</c:f>
              <c:strCache>
                <c:ptCount val="1"/>
                <c:pt idx="0">
                  <c:v>Базовая инфляция</c:v>
                </c:pt>
              </c:strCache>
            </c:strRef>
          </c:tx>
          <c:marker>
            <c:symbol val="none"/>
          </c:marker>
          <c:cat>
            <c:numRef>
              <c:f>'Рис. 1.22'!$A$8:$A$66</c:f>
              <c:numCache>
                <c:formatCode>General</c:formatCode>
                <c:ptCount val="59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1.22'!$D$8:$D$66</c:f>
              <c:numCache>
                <c:formatCode>General</c:formatCode>
                <c:ptCount val="59"/>
                <c:pt idx="0">
                  <c:v>5.7399999999999949</c:v>
                </c:pt>
                <c:pt idx="1">
                  <c:v>5.7399999999999949</c:v>
                </c:pt>
                <c:pt idx="2">
                  <c:v>5.6400000000000006</c:v>
                </c:pt>
                <c:pt idx="3">
                  <c:v>5.7199999999999989</c:v>
                </c:pt>
                <c:pt idx="4">
                  <c:v>5.8499999999999943</c:v>
                </c:pt>
                <c:pt idx="5">
                  <c:v>5.7800000000000011</c:v>
                </c:pt>
                <c:pt idx="6">
                  <c:v>5.5900000000000034</c:v>
                </c:pt>
                <c:pt idx="7">
                  <c:v>5.480000000000004</c:v>
                </c:pt>
                <c:pt idx="8">
                  <c:v>5.4599999999999937</c:v>
                </c:pt>
                <c:pt idx="9">
                  <c:v>5.4899999999999949</c:v>
                </c:pt>
                <c:pt idx="10">
                  <c:v>5.5999999999999943</c:v>
                </c:pt>
                <c:pt idx="11">
                  <c:v>5.5699999999999932</c:v>
                </c:pt>
                <c:pt idx="12">
                  <c:v>5.4500000000000028</c:v>
                </c:pt>
                <c:pt idx="13">
                  <c:v>5.5499999999999972</c:v>
                </c:pt>
                <c:pt idx="14">
                  <c:v>6.0100000000000051</c:v>
                </c:pt>
                <c:pt idx="15">
                  <c:v>6.4599999999999937</c:v>
                </c:pt>
                <c:pt idx="16">
                  <c:v>7.0100000000000051</c:v>
                </c:pt>
                <c:pt idx="17">
                  <c:v>7.519999999999996</c:v>
                </c:pt>
                <c:pt idx="18">
                  <c:v>7.8299999999999983</c:v>
                </c:pt>
                <c:pt idx="19">
                  <c:v>7.9699999999999989</c:v>
                </c:pt>
                <c:pt idx="20">
                  <c:v>8.1800000000000068</c:v>
                </c:pt>
                <c:pt idx="21">
                  <c:v>8.39</c:v>
                </c:pt>
                <c:pt idx="22">
                  <c:v>8.8499999999999943</c:v>
                </c:pt>
                <c:pt idx="23">
                  <c:v>11.189999999999998</c:v>
                </c:pt>
                <c:pt idx="24">
                  <c:v>14.659999999999995</c:v>
                </c:pt>
                <c:pt idx="25">
                  <c:v>16.78</c:v>
                </c:pt>
                <c:pt idx="26">
                  <c:v>17.53</c:v>
                </c:pt>
                <c:pt idx="27">
                  <c:v>17.450000000000003</c:v>
                </c:pt>
                <c:pt idx="28">
                  <c:v>17.11</c:v>
                </c:pt>
                <c:pt idx="29">
                  <c:v>16.72</c:v>
                </c:pt>
                <c:pt idx="30">
                  <c:v>16.450000000000003</c:v>
                </c:pt>
                <c:pt idx="31">
                  <c:v>16.61</c:v>
                </c:pt>
                <c:pt idx="32">
                  <c:v>16.549999999999997</c:v>
                </c:pt>
                <c:pt idx="33">
                  <c:v>16.420000000000002</c:v>
                </c:pt>
                <c:pt idx="34">
                  <c:v>15.909999999999997</c:v>
                </c:pt>
                <c:pt idx="35">
                  <c:v>13.659999999999997</c:v>
                </c:pt>
                <c:pt idx="36">
                  <c:v>10.700000000000003</c:v>
                </c:pt>
                <c:pt idx="37">
                  <c:v>8.8799999999999955</c:v>
                </c:pt>
                <c:pt idx="38">
                  <c:v>7.9599999999999937</c:v>
                </c:pt>
                <c:pt idx="39">
                  <c:v>7.6400000000000006</c:v>
                </c:pt>
                <c:pt idx="40">
                  <c:v>7.53</c:v>
                </c:pt>
                <c:pt idx="41">
                  <c:v>7.4899999999999949</c:v>
                </c:pt>
                <c:pt idx="42">
                  <c:v>7.4399999999999977</c:v>
                </c:pt>
                <c:pt idx="43">
                  <c:v>7.0400000000000063</c:v>
                </c:pt>
                <c:pt idx="44">
                  <c:v>6.730000000000004</c:v>
                </c:pt>
                <c:pt idx="45">
                  <c:v>6.4099999999999966</c:v>
                </c:pt>
                <c:pt idx="46">
                  <c:v>6.2099999999999937</c:v>
                </c:pt>
                <c:pt idx="47">
                  <c:v>5.9699999999999989</c:v>
                </c:pt>
                <c:pt idx="48">
                  <c:v>5.4899999999999949</c:v>
                </c:pt>
                <c:pt idx="49">
                  <c:v>4.9699999999999989</c:v>
                </c:pt>
                <c:pt idx="50">
                  <c:v>4.480000000000004</c:v>
                </c:pt>
                <c:pt idx="51">
                  <c:v>4.1099999999999994</c:v>
                </c:pt>
                <c:pt idx="52">
                  <c:v>3.7699999999999965</c:v>
                </c:pt>
                <c:pt idx="53">
                  <c:v>3.4599999999999937</c:v>
                </c:pt>
                <c:pt idx="54">
                  <c:v>3.25</c:v>
                </c:pt>
                <c:pt idx="55">
                  <c:v>2.9699999999999989</c:v>
                </c:pt>
                <c:pt idx="56">
                  <c:v>2.7600000000000051</c:v>
                </c:pt>
                <c:pt idx="57">
                  <c:v>2.5100000000000051</c:v>
                </c:pt>
                <c:pt idx="58">
                  <c:v>2.27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1.22'!$F$7</c:f>
              <c:strCache>
                <c:ptCount val="1"/>
                <c:pt idx="0">
                  <c:v>Непродовольственные товары без учета бензина</c:v>
                </c:pt>
              </c:strCache>
            </c:strRef>
          </c:tx>
          <c:marker>
            <c:symbol val="none"/>
          </c:marker>
          <c:cat>
            <c:numRef>
              <c:f>'Рис. 1.22'!$A$8:$A$66</c:f>
              <c:numCache>
                <c:formatCode>General</c:formatCode>
                <c:ptCount val="59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1.22'!$F$8:$F$66</c:f>
              <c:numCache>
                <c:formatCode>General</c:formatCode>
                <c:ptCount val="59"/>
                <c:pt idx="0">
                  <c:v>4.9400611854774041</c:v>
                </c:pt>
                <c:pt idx="1">
                  <c:v>4.9599798392353875</c:v>
                </c:pt>
                <c:pt idx="2">
                  <c:v>4.8503662719892162</c:v>
                </c:pt>
                <c:pt idx="3">
                  <c:v>4.8528503503583806</c:v>
                </c:pt>
                <c:pt idx="4">
                  <c:v>4.8485048934345087</c:v>
                </c:pt>
                <c:pt idx="5">
                  <c:v>4.8506735359906514</c:v>
                </c:pt>
                <c:pt idx="6">
                  <c:v>4.6326728337603242</c:v>
                </c:pt>
                <c:pt idx="7">
                  <c:v>4.5519485148127217</c:v>
                </c:pt>
                <c:pt idx="8">
                  <c:v>4.4012810960121271</c:v>
                </c:pt>
                <c:pt idx="9">
                  <c:v>4.3432418652994471</c:v>
                </c:pt>
                <c:pt idx="10">
                  <c:v>4.3761132631823045</c:v>
                </c:pt>
                <c:pt idx="11">
                  <c:v>4.3569672992700674</c:v>
                </c:pt>
                <c:pt idx="12">
                  <c:v>4.2554033749296707</c:v>
                </c:pt>
                <c:pt idx="13">
                  <c:v>4.2663737764632828</c:v>
                </c:pt>
                <c:pt idx="14">
                  <c:v>4.4899697943335184</c:v>
                </c:pt>
                <c:pt idx="15">
                  <c:v>4.7283289413810508</c:v>
                </c:pt>
                <c:pt idx="16">
                  <c:v>4.8871549934007419</c:v>
                </c:pt>
                <c:pt idx="17">
                  <c:v>5.0145122865329057</c:v>
                </c:pt>
                <c:pt idx="18">
                  <c:v>5.181450101145515</c:v>
                </c:pt>
                <c:pt idx="19">
                  <c:v>5.2545380329241169</c:v>
                </c:pt>
                <c:pt idx="20">
                  <c:v>5.3278505962284584</c:v>
                </c:pt>
                <c:pt idx="21">
                  <c:v>5.426065222760684</c:v>
                </c:pt>
                <c:pt idx="22">
                  <c:v>5.6003615384872347</c:v>
                </c:pt>
                <c:pt idx="23">
                  <c:v>7.9773216549498471</c:v>
                </c:pt>
                <c:pt idx="24">
                  <c:v>11.438293737912318</c:v>
                </c:pt>
                <c:pt idx="25">
                  <c:v>13.534991585595947</c:v>
                </c:pt>
                <c:pt idx="26">
                  <c:v>14.6104178937466</c:v>
                </c:pt>
                <c:pt idx="27">
                  <c:v>14.964718709741421</c:v>
                </c:pt>
                <c:pt idx="28">
                  <c:v>15.108654817546224</c:v>
                </c:pt>
                <c:pt idx="29">
                  <c:v>15.028563735247275</c:v>
                </c:pt>
                <c:pt idx="30">
                  <c:v>15.002981777459482</c:v>
                </c:pt>
                <c:pt idx="31">
                  <c:v>15.338312788212505</c:v>
                </c:pt>
                <c:pt idx="32">
                  <c:v>16.022800932793118</c:v>
                </c:pt>
                <c:pt idx="33">
                  <c:v>16.554857564455816</c:v>
                </c:pt>
                <c:pt idx="34">
                  <c:v>16.743638302886623</c:v>
                </c:pt>
                <c:pt idx="35">
                  <c:v>14.462707304163713</c:v>
                </c:pt>
                <c:pt idx="36">
                  <c:v>11.419164755996945</c:v>
                </c:pt>
                <c:pt idx="37">
                  <c:v>9.8615471331187052</c:v>
                </c:pt>
                <c:pt idx="38">
                  <c:v>9.0539552315775893</c:v>
                </c:pt>
                <c:pt idx="39">
                  <c:v>8.6647882886294809</c:v>
                </c:pt>
                <c:pt idx="40">
                  <c:v>8.5151131102094695</c:v>
                </c:pt>
                <c:pt idx="41">
                  <c:v>8.6567294984387217</c:v>
                </c:pt>
                <c:pt idx="42">
                  <c:v>8.6880304982425827</c:v>
                </c:pt>
                <c:pt idx="43">
                  <c:v>8.418950254155817</c:v>
                </c:pt>
                <c:pt idx="44">
                  <c:v>7.8988584687923833</c:v>
                </c:pt>
                <c:pt idx="45">
                  <c:v>7.4103443983660213</c:v>
                </c:pt>
                <c:pt idx="46">
                  <c:v>7.0473742027481592</c:v>
                </c:pt>
                <c:pt idx="47">
                  <c:v>6.8020373646804728</c:v>
                </c:pt>
                <c:pt idx="48">
                  <c:v>6.4448337053684952</c:v>
                </c:pt>
                <c:pt idx="49">
                  <c:v>5.6977679175760017</c:v>
                </c:pt>
                <c:pt idx="50">
                  <c:v>5.0402286632231608</c:v>
                </c:pt>
                <c:pt idx="51">
                  <c:v>4.5638309817851734</c:v>
                </c:pt>
                <c:pt idx="52">
                  <c:v>4.1922212139054409</c:v>
                </c:pt>
                <c:pt idx="53">
                  <c:v>3.7627623936836869</c:v>
                </c:pt>
                <c:pt idx="54">
                  <c:v>3.5129605560103414</c:v>
                </c:pt>
                <c:pt idx="55">
                  <c:v>3.2055648050543653</c:v>
                </c:pt>
                <c:pt idx="56">
                  <c:v>2.821172039126921</c:v>
                </c:pt>
                <c:pt idx="57">
                  <c:v>2.5344443066073126</c:v>
                </c:pt>
                <c:pt idx="58">
                  <c:v>2.74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315136"/>
        <c:axId val="84333312"/>
      </c:lineChart>
      <c:lineChart>
        <c:grouping val="standard"/>
        <c:varyColors val="0"/>
        <c:ser>
          <c:idx val="2"/>
          <c:order val="2"/>
          <c:tx>
            <c:strRef>
              <c:f>'Рис. 1.22'!$E$7</c:f>
              <c:strCache>
                <c:ptCount val="1"/>
                <c:pt idx="0">
                  <c:v>Продовольственные товары</c:v>
                </c:pt>
              </c:strCache>
            </c:strRef>
          </c:tx>
          <c:marker>
            <c:symbol val="none"/>
          </c:marker>
          <c:cat>
            <c:numRef>
              <c:f>'Рис. 1.22'!$A$8:$A$66</c:f>
              <c:numCache>
                <c:formatCode>General</c:formatCode>
                <c:ptCount val="59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1.22'!$E$8:$E$66</c:f>
              <c:numCache>
                <c:formatCode>General</c:formatCode>
                <c:ptCount val="59"/>
                <c:pt idx="0">
                  <c:v>8.5499999999999972</c:v>
                </c:pt>
                <c:pt idx="1">
                  <c:v>8.6800000000000068</c:v>
                </c:pt>
                <c:pt idx="2">
                  <c:v>8.25</c:v>
                </c:pt>
                <c:pt idx="3">
                  <c:v>8.75</c:v>
                </c:pt>
                <c:pt idx="4">
                  <c:v>9.1800000000000068</c:v>
                </c:pt>
                <c:pt idx="5">
                  <c:v>7.980000000000004</c:v>
                </c:pt>
                <c:pt idx="6">
                  <c:v>6.75</c:v>
                </c:pt>
                <c:pt idx="7">
                  <c:v>6.5</c:v>
                </c:pt>
                <c:pt idx="8">
                  <c:v>6.3299999999999983</c:v>
                </c:pt>
                <c:pt idx="9">
                  <c:v>6.9399999999999977</c:v>
                </c:pt>
                <c:pt idx="10">
                  <c:v>7.4599999999999937</c:v>
                </c:pt>
                <c:pt idx="11">
                  <c:v>7.3199999999999932</c:v>
                </c:pt>
                <c:pt idx="12">
                  <c:v>6.5400000000000063</c:v>
                </c:pt>
                <c:pt idx="13">
                  <c:v>6.9300000000000068</c:v>
                </c:pt>
                <c:pt idx="14">
                  <c:v>8.3700000000000045</c:v>
                </c:pt>
                <c:pt idx="15">
                  <c:v>9.0100000000000051</c:v>
                </c:pt>
                <c:pt idx="16">
                  <c:v>9.5400000000000063</c:v>
                </c:pt>
                <c:pt idx="17">
                  <c:v>9.7600000000000051</c:v>
                </c:pt>
                <c:pt idx="18">
                  <c:v>9.75</c:v>
                </c:pt>
                <c:pt idx="19">
                  <c:v>10.290000000000006</c:v>
                </c:pt>
                <c:pt idx="20">
                  <c:v>11.409999999999997</c:v>
                </c:pt>
                <c:pt idx="21">
                  <c:v>11.480000000000004</c:v>
                </c:pt>
                <c:pt idx="22">
                  <c:v>12.64</c:v>
                </c:pt>
                <c:pt idx="23">
                  <c:v>15.430000000000007</c:v>
                </c:pt>
                <c:pt idx="24">
                  <c:v>20.730000000000004</c:v>
                </c:pt>
                <c:pt idx="25">
                  <c:v>23.260000000000005</c:v>
                </c:pt>
                <c:pt idx="26">
                  <c:v>23.019999999999996</c:v>
                </c:pt>
                <c:pt idx="27">
                  <c:v>21.86</c:v>
                </c:pt>
                <c:pt idx="28">
                  <c:v>20.200000000000003</c:v>
                </c:pt>
                <c:pt idx="29">
                  <c:v>18.840000000000003</c:v>
                </c:pt>
                <c:pt idx="30">
                  <c:v>18.590000000000003</c:v>
                </c:pt>
                <c:pt idx="31">
                  <c:v>18.11</c:v>
                </c:pt>
                <c:pt idx="32">
                  <c:v>17.430000000000007</c:v>
                </c:pt>
                <c:pt idx="33">
                  <c:v>17.28</c:v>
                </c:pt>
                <c:pt idx="34">
                  <c:v>16.329999999999998</c:v>
                </c:pt>
                <c:pt idx="35">
                  <c:v>14</c:v>
                </c:pt>
                <c:pt idx="36">
                  <c:v>9.1800000000000068</c:v>
                </c:pt>
                <c:pt idx="37">
                  <c:v>6.4200000000000017</c:v>
                </c:pt>
                <c:pt idx="38">
                  <c:v>5.2000000000000028</c:v>
                </c:pt>
                <c:pt idx="39">
                  <c:v>5.2900000000000063</c:v>
                </c:pt>
                <c:pt idx="40">
                  <c:v>5.5999999999999943</c:v>
                </c:pt>
                <c:pt idx="41">
                  <c:v>6.2000000000000028</c:v>
                </c:pt>
                <c:pt idx="42">
                  <c:v>6.4500000000000028</c:v>
                </c:pt>
                <c:pt idx="43">
                  <c:v>6.519999999999996</c:v>
                </c:pt>
                <c:pt idx="44">
                  <c:v>5.9300000000000068</c:v>
                </c:pt>
                <c:pt idx="45">
                  <c:v>5.6599999999999966</c:v>
                </c:pt>
                <c:pt idx="46">
                  <c:v>5.2000000000000028</c:v>
                </c:pt>
                <c:pt idx="47">
                  <c:v>4.5699999999999932</c:v>
                </c:pt>
                <c:pt idx="48">
                  <c:v>4.2199999999999989</c:v>
                </c:pt>
                <c:pt idx="49">
                  <c:v>3.7199999999999989</c:v>
                </c:pt>
                <c:pt idx="50">
                  <c:v>3.4500000000000028</c:v>
                </c:pt>
                <c:pt idx="51">
                  <c:v>3.6299999999999955</c:v>
                </c:pt>
                <c:pt idx="52">
                  <c:v>3.8599999999999994</c:v>
                </c:pt>
                <c:pt idx="53">
                  <c:v>4.7900000000000063</c:v>
                </c:pt>
                <c:pt idx="54">
                  <c:v>3.8199999999999932</c:v>
                </c:pt>
                <c:pt idx="55">
                  <c:v>2.5600000000000023</c:v>
                </c:pt>
                <c:pt idx="56">
                  <c:v>1.980000000000004</c:v>
                </c:pt>
                <c:pt idx="57">
                  <c:v>1.5699999999999932</c:v>
                </c:pt>
                <c:pt idx="58">
                  <c:v>1.05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'Рис. 1.22'!$G$7</c:f>
              <c:strCache>
                <c:ptCount val="1"/>
                <c:pt idx="0">
                  <c:v>Услуги</c:v>
                </c:pt>
              </c:strCache>
            </c:strRef>
          </c:tx>
          <c:marker>
            <c:symbol val="none"/>
          </c:marker>
          <c:cat>
            <c:numRef>
              <c:f>'Рис. 1.22'!$A$8:$A$66</c:f>
              <c:numCache>
                <c:formatCode>General</c:formatCode>
                <c:ptCount val="59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1.22'!$G$8:$G$66</c:f>
              <c:numCache>
                <c:formatCode>General</c:formatCode>
                <c:ptCount val="59"/>
                <c:pt idx="0">
                  <c:v>7.75</c:v>
                </c:pt>
                <c:pt idx="1">
                  <c:v>8.1599999999999966</c:v>
                </c:pt>
                <c:pt idx="2">
                  <c:v>7.8799999999999955</c:v>
                </c:pt>
                <c:pt idx="3">
                  <c:v>8.0999999999999943</c:v>
                </c:pt>
                <c:pt idx="4">
                  <c:v>8.2600000000000051</c:v>
                </c:pt>
                <c:pt idx="5">
                  <c:v>8.0499999999999972</c:v>
                </c:pt>
                <c:pt idx="6">
                  <c:v>8.4200000000000017</c:v>
                </c:pt>
                <c:pt idx="7">
                  <c:v>8.730000000000004</c:v>
                </c:pt>
                <c:pt idx="8">
                  <c:v>7.8199999999999932</c:v>
                </c:pt>
                <c:pt idx="9">
                  <c:v>7.6700000000000017</c:v>
                </c:pt>
                <c:pt idx="10">
                  <c:v>7.8599999999999994</c:v>
                </c:pt>
                <c:pt idx="11">
                  <c:v>8.0100000000000051</c:v>
                </c:pt>
                <c:pt idx="12">
                  <c:v>7.8299999999999983</c:v>
                </c:pt>
                <c:pt idx="13">
                  <c:v>7.9000000000000057</c:v>
                </c:pt>
                <c:pt idx="14">
                  <c:v>8.230000000000004</c:v>
                </c:pt>
                <c:pt idx="15">
                  <c:v>8.5</c:v>
                </c:pt>
                <c:pt idx="16">
                  <c:v>8.4399999999999977</c:v>
                </c:pt>
                <c:pt idx="17">
                  <c:v>8.730000000000004</c:v>
                </c:pt>
                <c:pt idx="18">
                  <c:v>6.9699999999999989</c:v>
                </c:pt>
                <c:pt idx="19">
                  <c:v>6.7399999999999949</c:v>
                </c:pt>
                <c:pt idx="20">
                  <c:v>6.9200000000000017</c:v>
                </c:pt>
                <c:pt idx="21">
                  <c:v>7.6400000000000006</c:v>
                </c:pt>
                <c:pt idx="22">
                  <c:v>8.6500000000000057</c:v>
                </c:pt>
                <c:pt idx="23">
                  <c:v>10.450000000000003</c:v>
                </c:pt>
                <c:pt idx="24">
                  <c:v>12.310000000000002</c:v>
                </c:pt>
                <c:pt idx="25">
                  <c:v>12.760000000000005</c:v>
                </c:pt>
                <c:pt idx="26">
                  <c:v>12.599999999999994</c:v>
                </c:pt>
                <c:pt idx="27">
                  <c:v>11.819999999999993</c:v>
                </c:pt>
                <c:pt idx="28">
                  <c:v>11.549999999999997</c:v>
                </c:pt>
                <c:pt idx="29">
                  <c:v>11.659999999999997</c:v>
                </c:pt>
                <c:pt idx="30">
                  <c:v>13.420000000000002</c:v>
                </c:pt>
                <c:pt idx="31">
                  <c:v>14.120000000000005</c:v>
                </c:pt>
                <c:pt idx="32">
                  <c:v>13.819999999999993</c:v>
                </c:pt>
                <c:pt idx="33">
                  <c:v>13.069999999999993</c:v>
                </c:pt>
                <c:pt idx="34">
                  <c:v>11.939999999999998</c:v>
                </c:pt>
                <c:pt idx="35">
                  <c:v>10.200000000000003</c:v>
                </c:pt>
                <c:pt idx="36">
                  <c:v>8.980000000000004</c:v>
                </c:pt>
                <c:pt idx="37">
                  <c:v>8.4500000000000028</c:v>
                </c:pt>
                <c:pt idx="38">
                  <c:v>8.1700000000000017</c:v>
                </c:pt>
                <c:pt idx="39">
                  <c:v>8.4200000000000017</c:v>
                </c:pt>
                <c:pt idx="40">
                  <c:v>8.3799999999999955</c:v>
                </c:pt>
                <c:pt idx="41">
                  <c:v>7.9300000000000068</c:v>
                </c:pt>
                <c:pt idx="42">
                  <c:v>6.5100000000000051</c:v>
                </c:pt>
                <c:pt idx="43">
                  <c:v>5.519999999999996</c:v>
                </c:pt>
                <c:pt idx="44">
                  <c:v>5.5900000000000034</c:v>
                </c:pt>
                <c:pt idx="45">
                  <c:v>5.4099999999999966</c:v>
                </c:pt>
                <c:pt idx="46">
                  <c:v>5.2900000000000063</c:v>
                </c:pt>
                <c:pt idx="47">
                  <c:v>4.8900000000000006</c:v>
                </c:pt>
                <c:pt idx="48">
                  <c:v>4.3499999999999943</c:v>
                </c:pt>
                <c:pt idx="49">
                  <c:v>4.2900000000000063</c:v>
                </c:pt>
                <c:pt idx="50">
                  <c:v>4.230000000000004</c:v>
                </c:pt>
                <c:pt idx="51">
                  <c:v>4.1400000000000006</c:v>
                </c:pt>
                <c:pt idx="52">
                  <c:v>4.019999999999996</c:v>
                </c:pt>
                <c:pt idx="53">
                  <c:v>4.1400000000000006</c:v>
                </c:pt>
                <c:pt idx="54">
                  <c:v>4.0900000000000034</c:v>
                </c:pt>
                <c:pt idx="55">
                  <c:v>4.1299999999999955</c:v>
                </c:pt>
                <c:pt idx="56">
                  <c:v>4.1599999999999966</c:v>
                </c:pt>
                <c:pt idx="57">
                  <c:v>4.2199999999999989</c:v>
                </c:pt>
                <c:pt idx="58">
                  <c:v>4.2999999999999972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340736"/>
        <c:axId val="84334848"/>
      </c:lineChart>
      <c:catAx>
        <c:axId val="8431513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84333312"/>
        <c:crosses val="autoZero"/>
        <c:auto val="1"/>
        <c:lblAlgn val="ctr"/>
        <c:lblOffset val="100"/>
        <c:tickLblSkip val="1"/>
        <c:tickMarkSkip val="12"/>
        <c:noMultiLvlLbl val="0"/>
      </c:catAx>
      <c:valAx>
        <c:axId val="84333312"/>
        <c:scaling>
          <c:orientation val="minMax"/>
          <c:max val="24"/>
          <c:min val="0"/>
        </c:scaling>
        <c:delete val="0"/>
        <c:axPos val="l"/>
        <c:majorGridlines/>
        <c:numFmt formatCode="#,##0_ ;\-#,##0\ " sourceLinked="0"/>
        <c:majorTickMark val="out"/>
        <c:minorTickMark val="none"/>
        <c:tickLblPos val="nextTo"/>
        <c:crossAx val="84315136"/>
        <c:crosses val="autoZero"/>
        <c:crossBetween val="between"/>
        <c:majorUnit val="4"/>
      </c:valAx>
      <c:valAx>
        <c:axId val="84334848"/>
        <c:scaling>
          <c:orientation val="minMax"/>
          <c:max val="25"/>
          <c:min val="0"/>
        </c:scaling>
        <c:delete val="1"/>
        <c:axPos val="r"/>
        <c:numFmt formatCode="0" sourceLinked="0"/>
        <c:majorTickMark val="out"/>
        <c:minorTickMark val="none"/>
        <c:tickLblPos val="nextTo"/>
        <c:crossAx val="84340736"/>
        <c:crosses val="max"/>
        <c:crossBetween val="between"/>
      </c:valAx>
      <c:catAx>
        <c:axId val="843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334848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"/>
          <c:y val="0.84545146763504142"/>
          <c:w val="1"/>
          <c:h val="9.800435026597841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Диапазон оценок трендовой инфляции</a:t>
            </a:r>
            <a:r>
              <a:rPr lang="en-US" sz="1200"/>
              <a:t> </a:t>
            </a:r>
            <a:r>
              <a:rPr lang="ru-RU" sz="1200"/>
              <a:t>в</a:t>
            </a:r>
            <a:r>
              <a:rPr lang="ru-RU" sz="1200" baseline="0"/>
              <a:t> России</a:t>
            </a:r>
            <a:endParaRPr lang="ru-RU" sz="1200"/>
          </a:p>
        </c:rich>
      </c:tx>
      <c:overlay val="0"/>
    </c:title>
    <c:autoTitleDeleted val="0"/>
    <c:plotArea>
      <c:layout/>
      <c:areaChart>
        <c:grouping val="stacked"/>
        <c:varyColors val="0"/>
        <c:ser>
          <c:idx val="2"/>
          <c:order val="2"/>
          <c:tx>
            <c:strRef>
              <c:f>'Рис. 1.23'!$D$2</c:f>
              <c:strCache>
                <c:ptCount val="1"/>
                <c:pt idx="0">
                  <c:v>Интервал оценок трендовой инфляции</c:v>
                </c:pt>
              </c:strCache>
            </c:strRef>
          </c:tx>
          <c:spPr>
            <a:noFill/>
          </c:spPr>
          <c:cat>
            <c:numRef>
              <c:f>'Рис. 1.23'!$A$3:$A$61</c:f>
              <c:numCache>
                <c:formatCode>mmm\-yy</c:formatCode>
                <c:ptCount val="59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</c:numCache>
            </c:numRef>
          </c:cat>
          <c:val>
            <c:numRef>
              <c:f>'Рис. 1.23'!$D$3:$D$61</c:f>
              <c:numCache>
                <c:formatCode>General</c:formatCode>
                <c:ptCount val="59"/>
                <c:pt idx="0">
                  <c:v>2.514292234316585</c:v>
                </c:pt>
                <c:pt idx="1">
                  <c:v>2.7734748321488212</c:v>
                </c:pt>
                <c:pt idx="2">
                  <c:v>2.556852121626207</c:v>
                </c:pt>
                <c:pt idx="3">
                  <c:v>2.678811483315755</c:v>
                </c:pt>
                <c:pt idx="4">
                  <c:v>2.8335334816113686</c:v>
                </c:pt>
                <c:pt idx="5">
                  <c:v>2.5496327837810782</c:v>
                </c:pt>
                <c:pt idx="6">
                  <c:v>2.8231165179002033</c:v>
                </c:pt>
                <c:pt idx="7">
                  <c:v>2.4591696476766174</c:v>
                </c:pt>
                <c:pt idx="8">
                  <c:v>2.2371267465000102</c:v>
                </c:pt>
                <c:pt idx="9">
                  <c:v>2.0939601462915221</c:v>
                </c:pt>
                <c:pt idx="10">
                  <c:v>2.0469507528174802</c:v>
                </c:pt>
                <c:pt idx="11">
                  <c:v>1.9360345910961314</c:v>
                </c:pt>
                <c:pt idx="12">
                  <c:v>1.6030955801282687</c:v>
                </c:pt>
                <c:pt idx="13">
                  <c:v>1.1819525039038012</c:v>
                </c:pt>
                <c:pt idx="14">
                  <c:v>1.603054200143788</c:v>
                </c:pt>
                <c:pt idx="15">
                  <c:v>2.4411745852676745</c:v>
                </c:pt>
                <c:pt idx="16">
                  <c:v>2.5405343195788817</c:v>
                </c:pt>
                <c:pt idx="17">
                  <c:v>2.7113436871500767</c:v>
                </c:pt>
                <c:pt idx="18">
                  <c:v>2.6310848546484351</c:v>
                </c:pt>
                <c:pt idx="19">
                  <c:v>2.7741884386215503</c:v>
                </c:pt>
                <c:pt idx="20">
                  <c:v>3.2422770149509574</c:v>
                </c:pt>
                <c:pt idx="21">
                  <c:v>3.0698400562843347</c:v>
                </c:pt>
                <c:pt idx="22">
                  <c:v>3.8026877903571545</c:v>
                </c:pt>
                <c:pt idx="23">
                  <c:v>3.1945533544956675</c:v>
                </c:pt>
                <c:pt idx="24">
                  <c:v>5.4514660313809742</c:v>
                </c:pt>
                <c:pt idx="25">
                  <c:v>5.7925562879210162</c:v>
                </c:pt>
                <c:pt idx="26">
                  <c:v>4.4968852612727659</c:v>
                </c:pt>
                <c:pt idx="27">
                  <c:v>3.8410289725949269</c:v>
                </c:pt>
                <c:pt idx="28">
                  <c:v>3.896177719530769</c:v>
                </c:pt>
                <c:pt idx="29">
                  <c:v>3.1909872336119918</c:v>
                </c:pt>
                <c:pt idx="30">
                  <c:v>2.8867197207363802</c:v>
                </c:pt>
                <c:pt idx="31">
                  <c:v>2.968749999988006</c:v>
                </c:pt>
                <c:pt idx="32">
                  <c:v>2.9926314731429926</c:v>
                </c:pt>
                <c:pt idx="33">
                  <c:v>3.4894065923302691</c:v>
                </c:pt>
                <c:pt idx="34">
                  <c:v>3.2450255309292828</c:v>
                </c:pt>
                <c:pt idx="35">
                  <c:v>1.7540535802760786</c:v>
                </c:pt>
                <c:pt idx="36">
                  <c:v>1.6100671769439288</c:v>
                </c:pt>
                <c:pt idx="37">
                  <c:v>1.9031837678499244</c:v>
                </c:pt>
                <c:pt idx="38">
                  <c:v>1.9680995570688964</c:v>
                </c:pt>
                <c:pt idx="39">
                  <c:v>1.7543856104227871</c:v>
                </c:pt>
                <c:pt idx="40">
                  <c:v>1.3618958149780411</c:v>
                </c:pt>
                <c:pt idx="41">
                  <c:v>1.0081239555771901</c:v>
                </c:pt>
                <c:pt idx="42">
                  <c:v>1.0474418290755239</c:v>
                </c:pt>
                <c:pt idx="43">
                  <c:v>0.98258083753478331</c:v>
                </c:pt>
                <c:pt idx="44">
                  <c:v>1.0441667264607446</c:v>
                </c:pt>
                <c:pt idx="45">
                  <c:v>0.73299317835136435</c:v>
                </c:pt>
                <c:pt idx="46">
                  <c:v>0.77746641739067002</c:v>
                </c:pt>
                <c:pt idx="47">
                  <c:v>0.58885815277369602</c:v>
                </c:pt>
                <c:pt idx="48">
                  <c:v>0.58830876176899949</c:v>
                </c:pt>
                <c:pt idx="49">
                  <c:v>0.68772674259894018</c:v>
                </c:pt>
                <c:pt idx="50">
                  <c:v>0.69412646766120645</c:v>
                </c:pt>
                <c:pt idx="51">
                  <c:v>0.610686770729572</c:v>
                </c:pt>
                <c:pt idx="52">
                  <c:v>0.59041870593794954</c:v>
                </c:pt>
                <c:pt idx="53">
                  <c:v>1.0849582497491355</c:v>
                </c:pt>
                <c:pt idx="54">
                  <c:v>0.70105711710633045</c:v>
                </c:pt>
                <c:pt idx="55">
                  <c:v>0.74115288221251774</c:v>
                </c:pt>
                <c:pt idx="56">
                  <c:v>0.77513935956993851</c:v>
                </c:pt>
                <c:pt idx="57">
                  <c:v>0.88034530950799894</c:v>
                </c:pt>
                <c:pt idx="58">
                  <c:v>0.99416291355822395</c:v>
                </c:pt>
              </c:numCache>
            </c:numRef>
          </c:val>
        </c:ser>
        <c:ser>
          <c:idx val="3"/>
          <c:order val="3"/>
          <c:tx>
            <c:strRef>
              <c:f>'Рис. 1.23'!$E$2</c:f>
              <c:strCache>
                <c:ptCount val="1"/>
                <c:pt idx="0">
                  <c:v>Базовая инфляция</c:v>
                </c:pt>
              </c:strCache>
            </c:strRef>
          </c:tx>
          <c:spPr>
            <a:solidFill>
              <a:schemeClr val="accent4">
                <a:alpha val="50000"/>
              </a:schemeClr>
            </a:solidFill>
          </c:spPr>
          <c:cat>
            <c:numRef>
              <c:f>'Рис. 1.23'!$A$3:$A$61</c:f>
              <c:numCache>
                <c:formatCode>mmm\-yy</c:formatCode>
                <c:ptCount val="59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</c:numCache>
            </c:numRef>
          </c:cat>
          <c:val>
            <c:numRef>
              <c:f>'Рис. 1.23'!$E$3:$E$61</c:f>
              <c:numCache>
                <c:formatCode>General</c:formatCode>
                <c:ptCount val="59"/>
                <c:pt idx="0">
                  <c:v>5.7399999999999949</c:v>
                </c:pt>
                <c:pt idx="1">
                  <c:v>5.7399999999999949</c:v>
                </c:pt>
                <c:pt idx="2">
                  <c:v>5.6400000000000006</c:v>
                </c:pt>
                <c:pt idx="3">
                  <c:v>5.7199999999999989</c:v>
                </c:pt>
                <c:pt idx="4">
                  <c:v>5.8499999999999943</c:v>
                </c:pt>
                <c:pt idx="5">
                  <c:v>5.7800000000000011</c:v>
                </c:pt>
                <c:pt idx="6">
                  <c:v>5.5900000000000034</c:v>
                </c:pt>
                <c:pt idx="7">
                  <c:v>5.480000000000004</c:v>
                </c:pt>
                <c:pt idx="8">
                  <c:v>5.4599999999999937</c:v>
                </c:pt>
                <c:pt idx="9">
                  <c:v>5.4899999999999949</c:v>
                </c:pt>
                <c:pt idx="10">
                  <c:v>5.5999999999999943</c:v>
                </c:pt>
                <c:pt idx="11">
                  <c:v>5.5699999999999932</c:v>
                </c:pt>
                <c:pt idx="12">
                  <c:v>5.4500000000000028</c:v>
                </c:pt>
                <c:pt idx="13">
                  <c:v>5.5499999999999972</c:v>
                </c:pt>
                <c:pt idx="14">
                  <c:v>6.0100000000000051</c:v>
                </c:pt>
                <c:pt idx="15">
                  <c:v>6.4599999999999937</c:v>
                </c:pt>
                <c:pt idx="16">
                  <c:v>7.0100000000000051</c:v>
                </c:pt>
                <c:pt idx="17">
                  <c:v>7.519999999999996</c:v>
                </c:pt>
                <c:pt idx="18">
                  <c:v>7.8299999999999983</c:v>
                </c:pt>
                <c:pt idx="19">
                  <c:v>7.9699999999999989</c:v>
                </c:pt>
                <c:pt idx="20">
                  <c:v>8.1800000000000068</c:v>
                </c:pt>
                <c:pt idx="21">
                  <c:v>8.39</c:v>
                </c:pt>
                <c:pt idx="22">
                  <c:v>8.8499999999999943</c:v>
                </c:pt>
                <c:pt idx="23">
                  <c:v>11.189999999999998</c:v>
                </c:pt>
                <c:pt idx="24">
                  <c:v>14.659999999999997</c:v>
                </c:pt>
                <c:pt idx="25">
                  <c:v>16.78</c:v>
                </c:pt>
                <c:pt idx="26">
                  <c:v>17.53</c:v>
                </c:pt>
                <c:pt idx="27">
                  <c:v>17.450000000000003</c:v>
                </c:pt>
                <c:pt idx="28">
                  <c:v>17.11</c:v>
                </c:pt>
                <c:pt idx="29">
                  <c:v>16.72</c:v>
                </c:pt>
                <c:pt idx="30">
                  <c:v>16.450000000000003</c:v>
                </c:pt>
                <c:pt idx="31">
                  <c:v>16.61</c:v>
                </c:pt>
                <c:pt idx="32">
                  <c:v>16.549999999999997</c:v>
                </c:pt>
                <c:pt idx="33">
                  <c:v>16.420000000000002</c:v>
                </c:pt>
                <c:pt idx="34">
                  <c:v>15.909999999999997</c:v>
                </c:pt>
                <c:pt idx="35">
                  <c:v>13.659999999999997</c:v>
                </c:pt>
                <c:pt idx="36">
                  <c:v>10.700000000000003</c:v>
                </c:pt>
                <c:pt idx="37">
                  <c:v>8.8799999999999955</c:v>
                </c:pt>
                <c:pt idx="38">
                  <c:v>7.9599999999999937</c:v>
                </c:pt>
                <c:pt idx="39">
                  <c:v>7.6400000000000006</c:v>
                </c:pt>
                <c:pt idx="40">
                  <c:v>7.5300000000000011</c:v>
                </c:pt>
                <c:pt idx="41">
                  <c:v>7.4899999999999949</c:v>
                </c:pt>
                <c:pt idx="42">
                  <c:v>7.4399999999999977</c:v>
                </c:pt>
                <c:pt idx="43">
                  <c:v>7.0400000000000063</c:v>
                </c:pt>
                <c:pt idx="44">
                  <c:v>6.730000000000004</c:v>
                </c:pt>
                <c:pt idx="45">
                  <c:v>6.4099999999999966</c:v>
                </c:pt>
                <c:pt idx="46">
                  <c:v>6.2099999999999937</c:v>
                </c:pt>
                <c:pt idx="47">
                  <c:v>5.9699999999999989</c:v>
                </c:pt>
                <c:pt idx="48">
                  <c:v>5.4899999999999949</c:v>
                </c:pt>
                <c:pt idx="49">
                  <c:v>4.9699999999999989</c:v>
                </c:pt>
                <c:pt idx="50">
                  <c:v>4.480000000000004</c:v>
                </c:pt>
                <c:pt idx="51">
                  <c:v>4.1099999999999994</c:v>
                </c:pt>
                <c:pt idx="52">
                  <c:v>3.769999999999996</c:v>
                </c:pt>
                <c:pt idx="53">
                  <c:v>3.4599999999999937</c:v>
                </c:pt>
                <c:pt idx="54">
                  <c:v>3.25</c:v>
                </c:pt>
                <c:pt idx="55">
                  <c:v>2.9699999999999989</c:v>
                </c:pt>
                <c:pt idx="56">
                  <c:v>2.7600000000000051</c:v>
                </c:pt>
                <c:pt idx="57">
                  <c:v>2.5100000000000051</c:v>
                </c:pt>
                <c:pt idx="58">
                  <c:v>2.26000000000001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128896"/>
        <c:axId val="82130432"/>
      </c:areaChart>
      <c:lineChart>
        <c:grouping val="standard"/>
        <c:varyColors val="0"/>
        <c:ser>
          <c:idx val="0"/>
          <c:order val="0"/>
          <c:tx>
            <c:strRef>
              <c:f>'Рис. 1.23'!$B$2</c:f>
              <c:strCache>
                <c:ptCount val="1"/>
                <c:pt idx="0">
                  <c:v>ИПЦ</c:v>
                </c:pt>
              </c:strCache>
            </c:strRef>
          </c:tx>
          <c:marker>
            <c:symbol val="none"/>
          </c:marker>
          <c:cat>
            <c:numRef>
              <c:f>'Рис. 1.23'!$A$3:$A$61</c:f>
              <c:numCache>
                <c:formatCode>mmm\-yy</c:formatCode>
                <c:ptCount val="59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</c:numCache>
            </c:numRef>
          </c:cat>
          <c:val>
            <c:numRef>
              <c:f>'Рис. 1.23'!$B$3:$B$61</c:f>
              <c:numCache>
                <c:formatCode>General</c:formatCode>
                <c:ptCount val="59"/>
                <c:pt idx="0">
                  <c:v>7.0699999999999932</c:v>
                </c:pt>
                <c:pt idx="1">
                  <c:v>7.2800000000000011</c:v>
                </c:pt>
                <c:pt idx="2">
                  <c:v>7.019999999999996</c:v>
                </c:pt>
                <c:pt idx="3">
                  <c:v>7.2399999999999949</c:v>
                </c:pt>
                <c:pt idx="4">
                  <c:v>7.3900000000000006</c:v>
                </c:pt>
                <c:pt idx="5">
                  <c:v>6.8900000000000006</c:v>
                </c:pt>
                <c:pt idx="6">
                  <c:v>6.4599999999999937</c:v>
                </c:pt>
                <c:pt idx="7">
                  <c:v>6.5100000000000051</c:v>
                </c:pt>
                <c:pt idx="8">
                  <c:v>6.1400000000000006</c:v>
                </c:pt>
                <c:pt idx="9">
                  <c:v>6.269999999999996</c:v>
                </c:pt>
                <c:pt idx="10">
                  <c:v>6.5</c:v>
                </c:pt>
                <c:pt idx="11">
                  <c:v>6.4699999999999989</c:v>
                </c:pt>
                <c:pt idx="12">
                  <c:v>6.0699999999999932</c:v>
                </c:pt>
                <c:pt idx="13">
                  <c:v>6.2099999999999937</c:v>
                </c:pt>
                <c:pt idx="14">
                  <c:v>6.9200000000000017</c:v>
                </c:pt>
                <c:pt idx="15">
                  <c:v>7.3299999999999983</c:v>
                </c:pt>
                <c:pt idx="16">
                  <c:v>7.5900000000000034</c:v>
                </c:pt>
                <c:pt idx="17">
                  <c:v>7.8100000000000023</c:v>
                </c:pt>
                <c:pt idx="18">
                  <c:v>7.4500000000000028</c:v>
                </c:pt>
                <c:pt idx="19">
                  <c:v>7.5499999999999972</c:v>
                </c:pt>
                <c:pt idx="20">
                  <c:v>8.0300000000000011</c:v>
                </c:pt>
                <c:pt idx="21">
                  <c:v>8.2900000000000063</c:v>
                </c:pt>
                <c:pt idx="22">
                  <c:v>9.0600000000000023</c:v>
                </c:pt>
                <c:pt idx="23">
                  <c:v>11.349999999999994</c:v>
                </c:pt>
                <c:pt idx="24">
                  <c:v>14.959999999999994</c:v>
                </c:pt>
                <c:pt idx="25">
                  <c:v>16.700000000000003</c:v>
                </c:pt>
                <c:pt idx="26">
                  <c:v>16.920000000000002</c:v>
                </c:pt>
                <c:pt idx="27">
                  <c:v>16.409999999999997</c:v>
                </c:pt>
                <c:pt idx="28">
                  <c:v>15.780000000000001</c:v>
                </c:pt>
                <c:pt idx="29">
                  <c:v>15.280000000000001</c:v>
                </c:pt>
                <c:pt idx="30">
                  <c:v>15.64</c:v>
                </c:pt>
                <c:pt idx="31">
                  <c:v>15.769999999999996</c:v>
                </c:pt>
                <c:pt idx="32">
                  <c:v>15.680000000000007</c:v>
                </c:pt>
                <c:pt idx="33">
                  <c:v>15.590000000000003</c:v>
                </c:pt>
                <c:pt idx="34">
                  <c:v>14.980000000000004</c:v>
                </c:pt>
                <c:pt idx="35">
                  <c:v>12.909999999999997</c:v>
                </c:pt>
                <c:pt idx="36">
                  <c:v>9.769999999999996</c:v>
                </c:pt>
                <c:pt idx="37">
                  <c:v>8.0600000000000023</c:v>
                </c:pt>
                <c:pt idx="38">
                  <c:v>7.269999999999996</c:v>
                </c:pt>
                <c:pt idx="39">
                  <c:v>7.25</c:v>
                </c:pt>
                <c:pt idx="40">
                  <c:v>7.3100000000000023</c:v>
                </c:pt>
                <c:pt idx="41">
                  <c:v>7.4899999999999949</c:v>
                </c:pt>
                <c:pt idx="42">
                  <c:v>7.2099999999999937</c:v>
                </c:pt>
                <c:pt idx="43">
                  <c:v>6.8499999999999943</c:v>
                </c:pt>
                <c:pt idx="44">
                  <c:v>6.4300000000000068</c:v>
                </c:pt>
                <c:pt idx="45">
                  <c:v>6.0999999999999943</c:v>
                </c:pt>
                <c:pt idx="46">
                  <c:v>5.7800000000000011</c:v>
                </c:pt>
                <c:pt idx="47">
                  <c:v>5.3900000000000006</c:v>
                </c:pt>
                <c:pt idx="48">
                  <c:v>5.0400000000000063</c:v>
                </c:pt>
                <c:pt idx="49">
                  <c:v>4.5999999999999943</c:v>
                </c:pt>
                <c:pt idx="50">
                  <c:v>4.25</c:v>
                </c:pt>
                <c:pt idx="51">
                  <c:v>4.1400000000000006</c:v>
                </c:pt>
                <c:pt idx="52">
                  <c:v>4.0900000000000034</c:v>
                </c:pt>
                <c:pt idx="53">
                  <c:v>4.3499999999999943</c:v>
                </c:pt>
                <c:pt idx="54">
                  <c:v>3.8599999999999994</c:v>
                </c:pt>
                <c:pt idx="55">
                  <c:v>3.2900000000000063</c:v>
                </c:pt>
                <c:pt idx="56">
                  <c:v>2.9599999999999937</c:v>
                </c:pt>
                <c:pt idx="57">
                  <c:v>2.7199999999999989</c:v>
                </c:pt>
                <c:pt idx="58">
                  <c:v>2.4899999999999949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1.23'!$C$2</c:f>
              <c:strCache>
                <c:ptCount val="1"/>
                <c:pt idx="0">
                  <c:v>мин</c:v>
                </c:pt>
              </c:strCache>
            </c:strRef>
          </c:tx>
          <c:marker>
            <c:symbol val="none"/>
          </c:marker>
          <c:cat>
            <c:numRef>
              <c:f>'Рис. 1.23'!$A$3:$A$61</c:f>
              <c:numCache>
                <c:formatCode>mmm\-yy</c:formatCode>
                <c:ptCount val="59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</c:numCache>
            </c:numRef>
          </c:cat>
          <c:val>
            <c:numRef>
              <c:f>'Рис. 1.23'!$C$3:$C$61</c:f>
              <c:numCache>
                <c:formatCode>General</c:formatCode>
                <c:ptCount val="59"/>
                <c:pt idx="0">
                  <c:v>4.2927603061538662</c:v>
                </c:pt>
                <c:pt idx="1">
                  <c:v>4.2496516989815518</c:v>
                </c:pt>
                <c:pt idx="2">
                  <c:v>4.193147878373793</c:v>
                </c:pt>
                <c:pt idx="3">
                  <c:v>4.2923953284149974</c:v>
                </c:pt>
                <c:pt idx="4">
                  <c:v>4.308447060477917</c:v>
                </c:pt>
                <c:pt idx="5">
                  <c:v>4.2603672162189241</c:v>
                </c:pt>
                <c:pt idx="6">
                  <c:v>3.8468834820997984</c:v>
                </c:pt>
                <c:pt idx="7">
                  <c:v>4.2708303523233866</c:v>
                </c:pt>
                <c:pt idx="8">
                  <c:v>4.1928732534999966</c:v>
                </c:pt>
                <c:pt idx="9">
                  <c:v>4.2260398537084711</c:v>
                </c:pt>
                <c:pt idx="10">
                  <c:v>4.3530492471825255</c:v>
                </c:pt>
                <c:pt idx="11">
                  <c:v>4.4616506024096196</c:v>
                </c:pt>
                <c:pt idx="12">
                  <c:v>4.7705552490404699</c:v>
                </c:pt>
                <c:pt idx="13">
                  <c:v>4.8480474960961999</c:v>
                </c:pt>
                <c:pt idx="14">
                  <c:v>4.9910558339906288</c:v>
                </c:pt>
                <c:pt idx="15">
                  <c:v>5.163232809393989</c:v>
                </c:pt>
                <c:pt idx="16">
                  <c:v>5.3074556724056237</c:v>
                </c:pt>
                <c:pt idx="17">
                  <c:v>5.4532486706206953</c:v>
                </c:pt>
                <c:pt idx="18">
                  <c:v>5.5281550599000155</c:v>
                </c:pt>
                <c:pt idx="19">
                  <c:v>5.5180300298845566</c:v>
                </c:pt>
                <c:pt idx="20">
                  <c:v>5.580191045707636</c:v>
                </c:pt>
                <c:pt idx="21">
                  <c:v>5.8051832471714846</c:v>
                </c:pt>
                <c:pt idx="22">
                  <c:v>6.1327258340048587</c:v>
                </c:pt>
                <c:pt idx="23">
                  <c:v>8.7787501311784837</c:v>
                </c:pt>
                <c:pt idx="24">
                  <c:v>12.07508802385982</c:v>
                </c:pt>
                <c:pt idx="25">
                  <c:v>13.801675302257252</c:v>
                </c:pt>
                <c:pt idx="26">
                  <c:v>14.767349665937274</c:v>
                </c:pt>
                <c:pt idx="27">
                  <c:v>14.481882716062117</c:v>
                </c:pt>
                <c:pt idx="28">
                  <c:v>14.128135593232329</c:v>
                </c:pt>
                <c:pt idx="29">
                  <c:v>14.060599078353022</c:v>
                </c:pt>
                <c:pt idx="30">
                  <c:v>13.71842406877991</c:v>
                </c:pt>
                <c:pt idx="31">
                  <c:v>13.641250000011993</c:v>
                </c:pt>
                <c:pt idx="32">
                  <c:v>13.872827067681172</c:v>
                </c:pt>
                <c:pt idx="33">
                  <c:v>13.622152641890665</c:v>
                </c:pt>
                <c:pt idx="34">
                  <c:v>12.990889464606127</c:v>
                </c:pt>
                <c:pt idx="35">
                  <c:v>11.956529774138318</c:v>
                </c:pt>
                <c:pt idx="36">
                  <c:v>9.5166216216316286</c:v>
                </c:pt>
                <c:pt idx="37">
                  <c:v>7.9270662574414104</c:v>
                </c:pt>
                <c:pt idx="38">
                  <c:v>7.0765485861400208</c:v>
                </c:pt>
                <c:pt idx="39">
                  <c:v>7.0864731461374362</c:v>
                </c:pt>
                <c:pt idx="40">
                  <c:v>7.1546887732287416</c:v>
                </c:pt>
                <c:pt idx="41">
                  <c:v>7.3516202168106162</c:v>
                </c:pt>
                <c:pt idx="42">
                  <c:v>7.0007589285804528</c:v>
                </c:pt>
                <c:pt idx="43">
                  <c:v>6.3785327635407612</c:v>
                </c:pt>
                <c:pt idx="44">
                  <c:v>5.9904300291625106</c:v>
                </c:pt>
                <c:pt idx="45">
                  <c:v>5.9110718424181954</c:v>
                </c:pt>
                <c:pt idx="46">
                  <c:v>5.605298742146374</c:v>
                </c:pt>
                <c:pt idx="47">
                  <c:v>5.3811418472263028</c:v>
                </c:pt>
                <c:pt idx="48">
                  <c:v>5.0016912382310039</c:v>
                </c:pt>
                <c:pt idx="49">
                  <c:v>4.5322732574010587</c:v>
                </c:pt>
                <c:pt idx="50">
                  <c:v>4.1467271908833965</c:v>
                </c:pt>
                <c:pt idx="51">
                  <c:v>3.8193132292704348</c:v>
                </c:pt>
                <c:pt idx="52">
                  <c:v>3.549581294062051</c:v>
                </c:pt>
                <c:pt idx="53">
                  <c:v>3.1860939261580796</c:v>
                </c:pt>
                <c:pt idx="54">
                  <c:v>3.154880620182368</c:v>
                </c:pt>
                <c:pt idx="55">
                  <c:v>2.9699999999999989</c:v>
                </c:pt>
                <c:pt idx="56">
                  <c:v>2.7021225451989705</c:v>
                </c:pt>
                <c:pt idx="57">
                  <c:v>2.4318346904989907</c:v>
                </c:pt>
                <c:pt idx="58">
                  <c:v>2.1901591203470794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28896"/>
        <c:axId val="82130432"/>
      </c:lineChart>
      <c:dateAx>
        <c:axId val="82128896"/>
        <c:scaling>
          <c:orientation val="minMax"/>
          <c:min val="40909"/>
        </c:scaling>
        <c:delete val="0"/>
        <c:axPos val="b"/>
        <c:minorGridlines/>
        <c:numFmt formatCode="mmm\-yy" sourceLinked="1"/>
        <c:majorTickMark val="out"/>
        <c:minorTickMark val="none"/>
        <c:tickLblPos val="nextTo"/>
        <c:crossAx val="82130432"/>
        <c:crosses val="autoZero"/>
        <c:auto val="1"/>
        <c:lblOffset val="100"/>
        <c:baseTimeUnit val="months"/>
        <c:minorUnit val="1"/>
        <c:minorTimeUnit val="years"/>
      </c:dateAx>
      <c:valAx>
        <c:axId val="82130432"/>
        <c:scaling>
          <c:orientation val="minMax"/>
          <c:max val="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128896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Диапазон оценок базисной инфляции</a:t>
            </a:r>
            <a:r>
              <a:rPr lang="en-US" sz="1400"/>
              <a:t> </a:t>
            </a:r>
            <a:r>
              <a:rPr lang="ru-RU" sz="1400"/>
              <a:t>в</a:t>
            </a:r>
            <a:r>
              <a:rPr lang="ru-RU" sz="1400" baseline="0"/>
              <a:t> России</a:t>
            </a:r>
            <a:endParaRPr lang="ru-RU" sz="1400"/>
          </a:p>
        </c:rich>
      </c:tx>
      <c:layout>
        <c:manualLayout>
          <c:xMode val="edge"/>
          <c:yMode val="edge"/>
          <c:x val="0.19490376202974627"/>
          <c:y val="2.38663484486873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411030351975236E-2"/>
          <c:y val="0.17005775531041914"/>
          <c:w val="0.91593747896897504"/>
          <c:h val="0.56324081208226062"/>
        </c:manualLayout>
      </c:layout>
      <c:areaChart>
        <c:grouping val="stacked"/>
        <c:varyColors val="0"/>
        <c:ser>
          <c:idx val="2"/>
          <c:order val="1"/>
          <c:tx>
            <c:strRef>
              <c:f>'Рис. 1.23'!$C$2</c:f>
              <c:strCache>
                <c:ptCount val="1"/>
                <c:pt idx="0">
                  <c:v>мин</c:v>
                </c:pt>
              </c:strCache>
            </c:strRef>
          </c:tx>
          <c:spPr>
            <a:noFill/>
          </c:spPr>
          <c:cat>
            <c:numRef>
              <c:f>'Рис. 1.23'!$A$3:$A$61</c:f>
              <c:numCache>
                <c:formatCode>mmm\-yy</c:formatCode>
                <c:ptCount val="59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</c:numCache>
            </c:numRef>
          </c:cat>
          <c:val>
            <c:numRef>
              <c:f>'Рис. 1.23'!$C$3:$C$61</c:f>
              <c:numCache>
                <c:formatCode>General</c:formatCode>
                <c:ptCount val="59"/>
                <c:pt idx="0">
                  <c:v>4.2927603061538662</c:v>
                </c:pt>
                <c:pt idx="1">
                  <c:v>4.2496516989815518</c:v>
                </c:pt>
                <c:pt idx="2">
                  <c:v>4.193147878373793</c:v>
                </c:pt>
                <c:pt idx="3">
                  <c:v>4.2923953284149974</c:v>
                </c:pt>
                <c:pt idx="4">
                  <c:v>4.308447060477917</c:v>
                </c:pt>
                <c:pt idx="5">
                  <c:v>4.2603672162189241</c:v>
                </c:pt>
                <c:pt idx="6">
                  <c:v>3.8468834820997984</c:v>
                </c:pt>
                <c:pt idx="7">
                  <c:v>4.2708303523233866</c:v>
                </c:pt>
                <c:pt idx="8">
                  <c:v>4.1928732534999966</c:v>
                </c:pt>
                <c:pt idx="9">
                  <c:v>4.2260398537084711</c:v>
                </c:pt>
                <c:pt idx="10">
                  <c:v>4.3530492471825255</c:v>
                </c:pt>
                <c:pt idx="11">
                  <c:v>4.4616506024096196</c:v>
                </c:pt>
                <c:pt idx="12">
                  <c:v>4.7705552490404699</c:v>
                </c:pt>
                <c:pt idx="13">
                  <c:v>4.8480474960961999</c:v>
                </c:pt>
                <c:pt idx="14">
                  <c:v>4.9910558339906288</c:v>
                </c:pt>
                <c:pt idx="15">
                  <c:v>5.163232809393989</c:v>
                </c:pt>
                <c:pt idx="16">
                  <c:v>5.3074556724056237</c:v>
                </c:pt>
                <c:pt idx="17">
                  <c:v>5.4532486706206953</c:v>
                </c:pt>
                <c:pt idx="18">
                  <c:v>5.5281550599000155</c:v>
                </c:pt>
                <c:pt idx="19">
                  <c:v>5.5180300298845566</c:v>
                </c:pt>
                <c:pt idx="20">
                  <c:v>5.580191045707636</c:v>
                </c:pt>
                <c:pt idx="21">
                  <c:v>5.8051832471714846</c:v>
                </c:pt>
                <c:pt idx="22">
                  <c:v>6.1327258340048587</c:v>
                </c:pt>
                <c:pt idx="23">
                  <c:v>8.7787501311784837</c:v>
                </c:pt>
                <c:pt idx="24">
                  <c:v>12.07508802385982</c:v>
                </c:pt>
                <c:pt idx="25">
                  <c:v>13.801675302257252</c:v>
                </c:pt>
                <c:pt idx="26">
                  <c:v>14.767349665937274</c:v>
                </c:pt>
                <c:pt idx="27">
                  <c:v>14.481882716062117</c:v>
                </c:pt>
                <c:pt idx="28">
                  <c:v>14.128135593232329</c:v>
                </c:pt>
                <c:pt idx="29">
                  <c:v>14.060599078353022</c:v>
                </c:pt>
                <c:pt idx="30">
                  <c:v>13.71842406877991</c:v>
                </c:pt>
                <c:pt idx="31">
                  <c:v>13.641250000011993</c:v>
                </c:pt>
                <c:pt idx="32">
                  <c:v>13.872827067681172</c:v>
                </c:pt>
                <c:pt idx="33">
                  <c:v>13.622152641890665</c:v>
                </c:pt>
                <c:pt idx="34">
                  <c:v>12.990889464606127</c:v>
                </c:pt>
                <c:pt idx="35">
                  <c:v>11.956529774138318</c:v>
                </c:pt>
                <c:pt idx="36">
                  <c:v>9.5166216216316286</c:v>
                </c:pt>
                <c:pt idx="37">
                  <c:v>7.9270662574414104</c:v>
                </c:pt>
                <c:pt idx="38">
                  <c:v>7.0765485861400208</c:v>
                </c:pt>
                <c:pt idx="39">
                  <c:v>7.0864731461374362</c:v>
                </c:pt>
                <c:pt idx="40">
                  <c:v>7.1546887732287416</c:v>
                </c:pt>
                <c:pt idx="41">
                  <c:v>7.3516202168106162</c:v>
                </c:pt>
                <c:pt idx="42">
                  <c:v>7.0007589285804528</c:v>
                </c:pt>
                <c:pt idx="43">
                  <c:v>6.3785327635407612</c:v>
                </c:pt>
                <c:pt idx="44">
                  <c:v>5.9904300291625106</c:v>
                </c:pt>
                <c:pt idx="45">
                  <c:v>5.9110718424181954</c:v>
                </c:pt>
                <c:pt idx="46">
                  <c:v>5.605298742146374</c:v>
                </c:pt>
                <c:pt idx="47">
                  <c:v>5.3811418472263028</c:v>
                </c:pt>
                <c:pt idx="48">
                  <c:v>5.0016912382310039</c:v>
                </c:pt>
                <c:pt idx="49">
                  <c:v>4.5322732574010587</c:v>
                </c:pt>
                <c:pt idx="50">
                  <c:v>4.1467271908833965</c:v>
                </c:pt>
                <c:pt idx="51">
                  <c:v>3.8193132292704348</c:v>
                </c:pt>
                <c:pt idx="52">
                  <c:v>3.549581294062051</c:v>
                </c:pt>
                <c:pt idx="53">
                  <c:v>3.1860939261580796</c:v>
                </c:pt>
                <c:pt idx="54">
                  <c:v>3.154880620182368</c:v>
                </c:pt>
                <c:pt idx="55">
                  <c:v>2.9699999999999989</c:v>
                </c:pt>
                <c:pt idx="56">
                  <c:v>2.7021225451989705</c:v>
                </c:pt>
                <c:pt idx="57">
                  <c:v>2.4318346904989907</c:v>
                </c:pt>
                <c:pt idx="58">
                  <c:v>2.1901591203470794</c:v>
                </c:pt>
              </c:numCache>
            </c:numRef>
          </c:val>
        </c:ser>
        <c:ser>
          <c:idx val="3"/>
          <c:order val="2"/>
          <c:tx>
            <c:strRef>
              <c:f>'Рис. 1.23'!$D$2</c:f>
              <c:strCache>
                <c:ptCount val="1"/>
                <c:pt idx="0">
                  <c:v>Интервал оценок трендовой инфляции</c:v>
                </c:pt>
              </c:strCache>
            </c:strRef>
          </c:tx>
          <c:spPr>
            <a:solidFill>
              <a:schemeClr val="accent4">
                <a:alpha val="50000"/>
              </a:schemeClr>
            </a:solidFill>
          </c:spPr>
          <c:cat>
            <c:numRef>
              <c:f>'Рис. 1.23'!$A$3:$A$61</c:f>
              <c:numCache>
                <c:formatCode>mmm\-yy</c:formatCode>
                <c:ptCount val="59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</c:numCache>
            </c:numRef>
          </c:cat>
          <c:val>
            <c:numRef>
              <c:f>'Рис. 1.23'!$D$3:$D$61</c:f>
              <c:numCache>
                <c:formatCode>General</c:formatCode>
                <c:ptCount val="59"/>
                <c:pt idx="0">
                  <c:v>2.514292234316585</c:v>
                </c:pt>
                <c:pt idx="1">
                  <c:v>2.7734748321488212</c:v>
                </c:pt>
                <c:pt idx="2">
                  <c:v>2.556852121626207</c:v>
                </c:pt>
                <c:pt idx="3">
                  <c:v>2.678811483315755</c:v>
                </c:pt>
                <c:pt idx="4">
                  <c:v>2.8335334816113686</c:v>
                </c:pt>
                <c:pt idx="5">
                  <c:v>2.5496327837810782</c:v>
                </c:pt>
                <c:pt idx="6">
                  <c:v>2.8231165179002033</c:v>
                </c:pt>
                <c:pt idx="7">
                  <c:v>2.4591696476766174</c:v>
                </c:pt>
                <c:pt idx="8">
                  <c:v>2.2371267465000102</c:v>
                </c:pt>
                <c:pt idx="9">
                  <c:v>2.0939601462915221</c:v>
                </c:pt>
                <c:pt idx="10">
                  <c:v>2.0469507528174802</c:v>
                </c:pt>
                <c:pt idx="11">
                  <c:v>1.9360345910961314</c:v>
                </c:pt>
                <c:pt idx="12">
                  <c:v>1.6030955801282687</c:v>
                </c:pt>
                <c:pt idx="13">
                  <c:v>1.1819525039038012</c:v>
                </c:pt>
                <c:pt idx="14">
                  <c:v>1.603054200143788</c:v>
                </c:pt>
                <c:pt idx="15">
                  <c:v>2.4411745852676745</c:v>
                </c:pt>
                <c:pt idx="16">
                  <c:v>2.5405343195788817</c:v>
                </c:pt>
                <c:pt idx="17">
                  <c:v>2.7113436871500767</c:v>
                </c:pt>
                <c:pt idx="18">
                  <c:v>2.6310848546484351</c:v>
                </c:pt>
                <c:pt idx="19">
                  <c:v>2.7741884386215503</c:v>
                </c:pt>
                <c:pt idx="20">
                  <c:v>3.2422770149509574</c:v>
                </c:pt>
                <c:pt idx="21">
                  <c:v>3.0698400562843347</c:v>
                </c:pt>
                <c:pt idx="22">
                  <c:v>3.8026877903571545</c:v>
                </c:pt>
                <c:pt idx="23">
                  <c:v>3.1945533544956675</c:v>
                </c:pt>
                <c:pt idx="24">
                  <c:v>5.4514660313809742</c:v>
                </c:pt>
                <c:pt idx="25">
                  <c:v>5.7925562879210162</c:v>
                </c:pt>
                <c:pt idx="26">
                  <c:v>4.4968852612727659</c:v>
                </c:pt>
                <c:pt idx="27">
                  <c:v>3.8410289725949269</c:v>
                </c:pt>
                <c:pt idx="28">
                  <c:v>3.896177719530769</c:v>
                </c:pt>
                <c:pt idx="29">
                  <c:v>3.1909872336119918</c:v>
                </c:pt>
                <c:pt idx="30">
                  <c:v>2.8867197207363802</c:v>
                </c:pt>
                <c:pt idx="31">
                  <c:v>2.968749999988006</c:v>
                </c:pt>
                <c:pt idx="32">
                  <c:v>2.9926314731429926</c:v>
                </c:pt>
                <c:pt idx="33">
                  <c:v>3.4894065923302691</c:v>
                </c:pt>
                <c:pt idx="34">
                  <c:v>3.2450255309292828</c:v>
                </c:pt>
                <c:pt idx="35">
                  <c:v>1.7540535802760786</c:v>
                </c:pt>
                <c:pt idx="36">
                  <c:v>1.6100671769439288</c:v>
                </c:pt>
                <c:pt idx="37">
                  <c:v>1.9031837678499244</c:v>
                </c:pt>
                <c:pt idx="38">
                  <c:v>1.9680995570688964</c:v>
                </c:pt>
                <c:pt idx="39">
                  <c:v>1.7543856104227871</c:v>
                </c:pt>
                <c:pt idx="40">
                  <c:v>1.3618958149780411</c:v>
                </c:pt>
                <c:pt idx="41">
                  <c:v>1.0081239555771901</c:v>
                </c:pt>
                <c:pt idx="42">
                  <c:v>1.0474418290755239</c:v>
                </c:pt>
                <c:pt idx="43">
                  <c:v>0.98258083753478331</c:v>
                </c:pt>
                <c:pt idx="44">
                  <c:v>1.0441667264607446</c:v>
                </c:pt>
                <c:pt idx="45">
                  <c:v>0.73299317835136435</c:v>
                </c:pt>
                <c:pt idx="46">
                  <c:v>0.77746641739067002</c:v>
                </c:pt>
                <c:pt idx="47">
                  <c:v>0.58885815277369602</c:v>
                </c:pt>
                <c:pt idx="48">
                  <c:v>0.58830876176899949</c:v>
                </c:pt>
                <c:pt idx="49">
                  <c:v>0.68772674259894018</c:v>
                </c:pt>
                <c:pt idx="50">
                  <c:v>0.69412646766120645</c:v>
                </c:pt>
                <c:pt idx="51">
                  <c:v>0.610686770729572</c:v>
                </c:pt>
                <c:pt idx="52">
                  <c:v>0.59041870593794954</c:v>
                </c:pt>
                <c:pt idx="53">
                  <c:v>1.0849582497491355</c:v>
                </c:pt>
                <c:pt idx="54">
                  <c:v>0.70105711710633045</c:v>
                </c:pt>
                <c:pt idx="55">
                  <c:v>0.74115288221251774</c:v>
                </c:pt>
                <c:pt idx="56">
                  <c:v>0.77513935956993851</c:v>
                </c:pt>
                <c:pt idx="57">
                  <c:v>0.88034530950799894</c:v>
                </c:pt>
                <c:pt idx="58">
                  <c:v>0.99416291355822395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166528"/>
        <c:axId val="82168064"/>
      </c:areaChart>
      <c:lineChart>
        <c:grouping val="standard"/>
        <c:varyColors val="0"/>
        <c:ser>
          <c:idx val="0"/>
          <c:order val="0"/>
          <c:tx>
            <c:strRef>
              <c:f>'Рис. 1.23'!$B$2</c:f>
              <c:strCache>
                <c:ptCount val="1"/>
                <c:pt idx="0">
                  <c:v>ИПЦ</c:v>
                </c:pt>
              </c:strCache>
            </c:strRef>
          </c:tx>
          <c:marker>
            <c:symbol val="none"/>
          </c:marker>
          <c:cat>
            <c:numRef>
              <c:f>'Рис. 1.23'!$A$3:$A$61</c:f>
              <c:numCache>
                <c:formatCode>mmm\-yy</c:formatCode>
                <c:ptCount val="59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</c:numCache>
            </c:numRef>
          </c:cat>
          <c:val>
            <c:numRef>
              <c:f>'Рис. 1.23'!$B$3:$B$61</c:f>
              <c:numCache>
                <c:formatCode>General</c:formatCode>
                <c:ptCount val="59"/>
                <c:pt idx="0">
                  <c:v>7.0699999999999932</c:v>
                </c:pt>
                <c:pt idx="1">
                  <c:v>7.2800000000000011</c:v>
                </c:pt>
                <c:pt idx="2">
                  <c:v>7.019999999999996</c:v>
                </c:pt>
                <c:pt idx="3">
                  <c:v>7.2399999999999949</c:v>
                </c:pt>
                <c:pt idx="4">
                  <c:v>7.3900000000000006</c:v>
                </c:pt>
                <c:pt idx="5">
                  <c:v>6.8900000000000006</c:v>
                </c:pt>
                <c:pt idx="6">
                  <c:v>6.4599999999999937</c:v>
                </c:pt>
                <c:pt idx="7">
                  <c:v>6.5100000000000051</c:v>
                </c:pt>
                <c:pt idx="8">
                  <c:v>6.1400000000000006</c:v>
                </c:pt>
                <c:pt idx="9">
                  <c:v>6.269999999999996</c:v>
                </c:pt>
                <c:pt idx="10">
                  <c:v>6.5</c:v>
                </c:pt>
                <c:pt idx="11">
                  <c:v>6.4699999999999989</c:v>
                </c:pt>
                <c:pt idx="12">
                  <c:v>6.0699999999999932</c:v>
                </c:pt>
                <c:pt idx="13">
                  <c:v>6.2099999999999937</c:v>
                </c:pt>
                <c:pt idx="14">
                  <c:v>6.9200000000000017</c:v>
                </c:pt>
                <c:pt idx="15">
                  <c:v>7.3299999999999983</c:v>
                </c:pt>
                <c:pt idx="16">
                  <c:v>7.5900000000000034</c:v>
                </c:pt>
                <c:pt idx="17">
                  <c:v>7.8100000000000023</c:v>
                </c:pt>
                <c:pt idx="18">
                  <c:v>7.4500000000000028</c:v>
                </c:pt>
                <c:pt idx="19">
                  <c:v>7.5499999999999972</c:v>
                </c:pt>
                <c:pt idx="20">
                  <c:v>8.0300000000000011</c:v>
                </c:pt>
                <c:pt idx="21">
                  <c:v>8.2900000000000063</c:v>
                </c:pt>
                <c:pt idx="22">
                  <c:v>9.0600000000000023</c:v>
                </c:pt>
                <c:pt idx="23">
                  <c:v>11.349999999999994</c:v>
                </c:pt>
                <c:pt idx="24">
                  <c:v>14.959999999999994</c:v>
                </c:pt>
                <c:pt idx="25">
                  <c:v>16.700000000000003</c:v>
                </c:pt>
                <c:pt idx="26">
                  <c:v>16.920000000000002</c:v>
                </c:pt>
                <c:pt idx="27">
                  <c:v>16.409999999999997</c:v>
                </c:pt>
                <c:pt idx="28">
                  <c:v>15.780000000000001</c:v>
                </c:pt>
                <c:pt idx="29">
                  <c:v>15.280000000000001</c:v>
                </c:pt>
                <c:pt idx="30">
                  <c:v>15.64</c:v>
                </c:pt>
                <c:pt idx="31">
                  <c:v>15.769999999999996</c:v>
                </c:pt>
                <c:pt idx="32">
                  <c:v>15.680000000000007</c:v>
                </c:pt>
                <c:pt idx="33">
                  <c:v>15.590000000000003</c:v>
                </c:pt>
                <c:pt idx="34">
                  <c:v>14.980000000000004</c:v>
                </c:pt>
                <c:pt idx="35">
                  <c:v>12.909999999999997</c:v>
                </c:pt>
                <c:pt idx="36">
                  <c:v>9.769999999999996</c:v>
                </c:pt>
                <c:pt idx="37">
                  <c:v>8.0600000000000023</c:v>
                </c:pt>
                <c:pt idx="38">
                  <c:v>7.269999999999996</c:v>
                </c:pt>
                <c:pt idx="39">
                  <c:v>7.25</c:v>
                </c:pt>
                <c:pt idx="40">
                  <c:v>7.3100000000000023</c:v>
                </c:pt>
                <c:pt idx="41">
                  <c:v>7.4899999999999949</c:v>
                </c:pt>
                <c:pt idx="42">
                  <c:v>7.2099999999999937</c:v>
                </c:pt>
                <c:pt idx="43">
                  <c:v>6.8499999999999943</c:v>
                </c:pt>
                <c:pt idx="44">
                  <c:v>6.4300000000000068</c:v>
                </c:pt>
                <c:pt idx="45">
                  <c:v>6.0999999999999943</c:v>
                </c:pt>
                <c:pt idx="46">
                  <c:v>5.7800000000000011</c:v>
                </c:pt>
                <c:pt idx="47">
                  <c:v>5.3900000000000006</c:v>
                </c:pt>
                <c:pt idx="48">
                  <c:v>5.0400000000000063</c:v>
                </c:pt>
                <c:pt idx="49">
                  <c:v>4.5999999999999943</c:v>
                </c:pt>
                <c:pt idx="50">
                  <c:v>4.25</c:v>
                </c:pt>
                <c:pt idx="51">
                  <c:v>4.1400000000000006</c:v>
                </c:pt>
                <c:pt idx="52">
                  <c:v>4.0900000000000034</c:v>
                </c:pt>
                <c:pt idx="53">
                  <c:v>4.3499999999999943</c:v>
                </c:pt>
                <c:pt idx="54">
                  <c:v>3.8599999999999994</c:v>
                </c:pt>
                <c:pt idx="55">
                  <c:v>3.2900000000000063</c:v>
                </c:pt>
                <c:pt idx="56">
                  <c:v>2.9599999999999937</c:v>
                </c:pt>
                <c:pt idx="57">
                  <c:v>2.7199999999999989</c:v>
                </c:pt>
                <c:pt idx="58">
                  <c:v>2.4899999999999949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'Рис. 1.23'!$E$2</c:f>
              <c:strCache>
                <c:ptCount val="1"/>
                <c:pt idx="0">
                  <c:v>Базовая инфляция</c:v>
                </c:pt>
              </c:strCache>
            </c:strRef>
          </c:tx>
          <c:marker>
            <c:symbol val="none"/>
          </c:marker>
          <c:cat>
            <c:numRef>
              <c:f>'Рис. 1.23'!$A$3:$A$61</c:f>
              <c:numCache>
                <c:formatCode>mmm\-yy</c:formatCode>
                <c:ptCount val="59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</c:numCache>
            </c:numRef>
          </c:cat>
          <c:val>
            <c:numRef>
              <c:f>'Рис. 1.23'!$E$3:$E$61</c:f>
              <c:numCache>
                <c:formatCode>General</c:formatCode>
                <c:ptCount val="59"/>
                <c:pt idx="0">
                  <c:v>5.7399999999999949</c:v>
                </c:pt>
                <c:pt idx="1">
                  <c:v>5.7399999999999949</c:v>
                </c:pt>
                <c:pt idx="2">
                  <c:v>5.6400000000000006</c:v>
                </c:pt>
                <c:pt idx="3">
                  <c:v>5.7199999999999989</c:v>
                </c:pt>
                <c:pt idx="4">
                  <c:v>5.8499999999999943</c:v>
                </c:pt>
                <c:pt idx="5">
                  <c:v>5.7800000000000011</c:v>
                </c:pt>
                <c:pt idx="6">
                  <c:v>5.5900000000000034</c:v>
                </c:pt>
                <c:pt idx="7">
                  <c:v>5.480000000000004</c:v>
                </c:pt>
                <c:pt idx="8">
                  <c:v>5.4599999999999937</c:v>
                </c:pt>
                <c:pt idx="9">
                  <c:v>5.4899999999999949</c:v>
                </c:pt>
                <c:pt idx="10">
                  <c:v>5.5999999999999943</c:v>
                </c:pt>
                <c:pt idx="11">
                  <c:v>5.5699999999999932</c:v>
                </c:pt>
                <c:pt idx="12">
                  <c:v>5.4500000000000028</c:v>
                </c:pt>
                <c:pt idx="13">
                  <c:v>5.5499999999999972</c:v>
                </c:pt>
                <c:pt idx="14">
                  <c:v>6.0100000000000051</c:v>
                </c:pt>
                <c:pt idx="15">
                  <c:v>6.4599999999999937</c:v>
                </c:pt>
                <c:pt idx="16">
                  <c:v>7.0100000000000051</c:v>
                </c:pt>
                <c:pt idx="17">
                  <c:v>7.519999999999996</c:v>
                </c:pt>
                <c:pt idx="18">
                  <c:v>7.8299999999999983</c:v>
                </c:pt>
                <c:pt idx="19">
                  <c:v>7.9699999999999989</c:v>
                </c:pt>
                <c:pt idx="20">
                  <c:v>8.1800000000000068</c:v>
                </c:pt>
                <c:pt idx="21">
                  <c:v>8.39</c:v>
                </c:pt>
                <c:pt idx="22">
                  <c:v>8.8499999999999943</c:v>
                </c:pt>
                <c:pt idx="23">
                  <c:v>11.189999999999998</c:v>
                </c:pt>
                <c:pt idx="24">
                  <c:v>14.659999999999997</c:v>
                </c:pt>
                <c:pt idx="25">
                  <c:v>16.78</c:v>
                </c:pt>
                <c:pt idx="26">
                  <c:v>17.53</c:v>
                </c:pt>
                <c:pt idx="27">
                  <c:v>17.450000000000003</c:v>
                </c:pt>
                <c:pt idx="28">
                  <c:v>17.11</c:v>
                </c:pt>
                <c:pt idx="29">
                  <c:v>16.72</c:v>
                </c:pt>
                <c:pt idx="30">
                  <c:v>16.450000000000003</c:v>
                </c:pt>
                <c:pt idx="31">
                  <c:v>16.61</c:v>
                </c:pt>
                <c:pt idx="32">
                  <c:v>16.549999999999997</c:v>
                </c:pt>
                <c:pt idx="33">
                  <c:v>16.420000000000002</c:v>
                </c:pt>
                <c:pt idx="34">
                  <c:v>15.909999999999997</c:v>
                </c:pt>
                <c:pt idx="35">
                  <c:v>13.659999999999997</c:v>
                </c:pt>
                <c:pt idx="36">
                  <c:v>10.700000000000003</c:v>
                </c:pt>
                <c:pt idx="37">
                  <c:v>8.8799999999999955</c:v>
                </c:pt>
                <c:pt idx="38">
                  <c:v>7.9599999999999937</c:v>
                </c:pt>
                <c:pt idx="39">
                  <c:v>7.6400000000000006</c:v>
                </c:pt>
                <c:pt idx="40">
                  <c:v>7.5300000000000011</c:v>
                </c:pt>
                <c:pt idx="41">
                  <c:v>7.4899999999999949</c:v>
                </c:pt>
                <c:pt idx="42">
                  <c:v>7.4399999999999977</c:v>
                </c:pt>
                <c:pt idx="43">
                  <c:v>7.0400000000000063</c:v>
                </c:pt>
                <c:pt idx="44">
                  <c:v>6.730000000000004</c:v>
                </c:pt>
                <c:pt idx="45">
                  <c:v>6.4099999999999966</c:v>
                </c:pt>
                <c:pt idx="46">
                  <c:v>6.2099999999999937</c:v>
                </c:pt>
                <c:pt idx="47">
                  <c:v>5.9699999999999989</c:v>
                </c:pt>
                <c:pt idx="48">
                  <c:v>5.4899999999999949</c:v>
                </c:pt>
                <c:pt idx="49">
                  <c:v>4.9699999999999989</c:v>
                </c:pt>
                <c:pt idx="50">
                  <c:v>4.480000000000004</c:v>
                </c:pt>
                <c:pt idx="51">
                  <c:v>4.1099999999999994</c:v>
                </c:pt>
                <c:pt idx="52">
                  <c:v>3.769999999999996</c:v>
                </c:pt>
                <c:pt idx="53">
                  <c:v>3.4599999999999937</c:v>
                </c:pt>
                <c:pt idx="54">
                  <c:v>3.25</c:v>
                </c:pt>
                <c:pt idx="55">
                  <c:v>2.9699999999999989</c:v>
                </c:pt>
                <c:pt idx="56">
                  <c:v>2.7600000000000051</c:v>
                </c:pt>
                <c:pt idx="57">
                  <c:v>2.5100000000000051</c:v>
                </c:pt>
                <c:pt idx="58">
                  <c:v>2.26000000000001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66528"/>
        <c:axId val="82168064"/>
      </c:lineChart>
      <c:dateAx>
        <c:axId val="82166528"/>
        <c:scaling>
          <c:orientation val="minMax"/>
        </c:scaling>
        <c:delete val="0"/>
        <c:axPos val="b"/>
        <c:minorGridlines/>
        <c:numFmt formatCode="yyyy" sourceLinked="0"/>
        <c:majorTickMark val="out"/>
        <c:minorTickMark val="none"/>
        <c:tickLblPos val="nextTo"/>
        <c:crossAx val="82168064"/>
        <c:crosses val="autoZero"/>
        <c:auto val="1"/>
        <c:lblOffset val="100"/>
        <c:baseTimeUnit val="months"/>
        <c:majorUnit val="1"/>
        <c:majorTimeUnit val="years"/>
        <c:minorUnit val="1"/>
        <c:minorTimeUnit val="years"/>
      </c:dateAx>
      <c:valAx>
        <c:axId val="82168064"/>
        <c:scaling>
          <c:orientation val="minMax"/>
          <c:max val="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166528"/>
        <c:crosses val="autoZero"/>
        <c:crossBetween val="between"/>
        <c:majorUnit val="5"/>
      </c:valAx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6.1871761222154924E-2"/>
          <c:y val="0.82067258000864451"/>
          <c:w val="0.86343596473517736"/>
          <c:h val="7.192885197226241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306176"/>
        <c:axId val="8228800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4928"/>
        <c:axId val="82286464"/>
      </c:lineChart>
      <c:catAx>
        <c:axId val="82284928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22864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8228646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2284928"/>
        <c:crosses val="autoZero"/>
        <c:crossBetween val="between"/>
        <c:majorUnit val="5.000000000000001E-2"/>
      </c:valAx>
      <c:valAx>
        <c:axId val="8228800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2306176"/>
        <c:crosses val="max"/>
        <c:crossBetween val="between"/>
        <c:majorUnit val="3.0000000000000006E-2"/>
      </c:valAx>
      <c:catAx>
        <c:axId val="82306176"/>
        <c:scaling>
          <c:orientation val="minMax"/>
        </c:scaling>
        <c:delete val="1"/>
        <c:axPos val="b"/>
        <c:majorTickMark val="out"/>
        <c:minorTickMark val="none"/>
        <c:tickLblPos val="nextTo"/>
        <c:crossAx val="8228800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474496"/>
        <c:axId val="8447296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449152"/>
        <c:axId val="84450688"/>
      </c:lineChart>
      <c:catAx>
        <c:axId val="8444915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445068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8445068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4449152"/>
        <c:crosses val="autoZero"/>
        <c:crossBetween val="between"/>
        <c:majorUnit val="5.000000000000001E-2"/>
      </c:valAx>
      <c:valAx>
        <c:axId val="8447296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4474496"/>
        <c:crosses val="max"/>
        <c:crossBetween val="between"/>
        <c:majorUnit val="3.0000000000000006E-2"/>
      </c:valAx>
      <c:catAx>
        <c:axId val="84474496"/>
        <c:scaling>
          <c:orientation val="minMax"/>
        </c:scaling>
        <c:delete val="1"/>
        <c:axPos val="b"/>
        <c:majorTickMark val="out"/>
        <c:minorTickMark val="none"/>
        <c:tickLblPos val="nextTo"/>
        <c:crossAx val="8447296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29664"/>
        <c:axId val="8571968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695872"/>
        <c:axId val="85718144"/>
      </c:lineChart>
      <c:catAx>
        <c:axId val="8569587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571814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8571814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5695872"/>
        <c:crosses val="autoZero"/>
        <c:crossBetween val="between"/>
        <c:majorUnit val="5.000000000000001E-2"/>
      </c:valAx>
      <c:valAx>
        <c:axId val="8571968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5729664"/>
        <c:crosses val="max"/>
        <c:crossBetween val="between"/>
        <c:majorUnit val="3.0000000000000006E-2"/>
      </c:valAx>
      <c:catAx>
        <c:axId val="85729664"/>
        <c:scaling>
          <c:orientation val="minMax"/>
        </c:scaling>
        <c:delete val="1"/>
        <c:axPos val="b"/>
        <c:majorTickMark val="out"/>
        <c:minorTickMark val="none"/>
        <c:tickLblPos val="nextTo"/>
        <c:crossAx val="8571968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80352"/>
        <c:axId val="8577881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767296"/>
        <c:axId val="85768832"/>
      </c:lineChart>
      <c:catAx>
        <c:axId val="8576729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576883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8576883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5767296"/>
        <c:crosses val="autoZero"/>
        <c:crossBetween val="between"/>
        <c:majorUnit val="5.000000000000001E-2"/>
      </c:valAx>
      <c:valAx>
        <c:axId val="8577881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5780352"/>
        <c:crosses val="max"/>
        <c:crossBetween val="between"/>
        <c:majorUnit val="3.0000000000000006E-2"/>
      </c:valAx>
      <c:catAx>
        <c:axId val="85780352"/>
        <c:scaling>
          <c:orientation val="minMax"/>
        </c:scaling>
        <c:delete val="1"/>
        <c:axPos val="b"/>
        <c:majorTickMark val="out"/>
        <c:minorTickMark val="none"/>
        <c:tickLblPos val="nextTo"/>
        <c:crossAx val="8577881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48448"/>
        <c:axId val="8584256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26944"/>
        <c:axId val="85841024"/>
      </c:lineChart>
      <c:catAx>
        <c:axId val="8582694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584102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8584102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5826944"/>
        <c:crosses val="autoZero"/>
        <c:crossBetween val="between"/>
        <c:majorUnit val="5.000000000000001E-2"/>
      </c:valAx>
      <c:valAx>
        <c:axId val="8584256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85848448"/>
        <c:crosses val="max"/>
        <c:crossBetween val="between"/>
        <c:majorUnit val="3.0000000000000006E-2"/>
      </c:valAx>
      <c:catAx>
        <c:axId val="85848448"/>
        <c:scaling>
          <c:orientation val="minMax"/>
        </c:scaling>
        <c:delete val="1"/>
        <c:axPos val="b"/>
        <c:majorTickMark val="out"/>
        <c:minorTickMark val="none"/>
        <c:tickLblPos val="nextTo"/>
        <c:crossAx val="8584256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'Рис. 1.24'!$A$3</c:f>
          <c:strCache>
            <c:ptCount val="1"/>
            <c:pt idx="0">
              <c:v>Вклад в инфляцию 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4.3948750000000002E-2"/>
          <c:y val="0.13653092592592592"/>
          <c:w val="0.94443624999999998"/>
          <c:h val="0.6648640740740741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'Рис. 1.24'!$C$8</c:f>
              <c:strCache>
                <c:ptCount val="1"/>
                <c:pt idx="0">
                  <c:v>Непродовольственные товары</c:v>
                </c:pt>
              </c:strCache>
            </c:strRef>
          </c:tx>
          <c:invertIfNegative val="0"/>
          <c:cat>
            <c:numRef>
              <c:f>'Рис. 1.24'!$A$9:$A$67</c:f>
              <c:numCache>
                <c:formatCode>General</c:formatCode>
                <c:ptCount val="59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1.24'!$C$9:$C$67</c:f>
              <c:numCache>
                <c:formatCode>General</c:formatCode>
                <c:ptCount val="59"/>
                <c:pt idx="0">
                  <c:v>1.8964672499999999</c:v>
                </c:pt>
                <c:pt idx="1">
                  <c:v>1.93811625</c:v>
                </c:pt>
                <c:pt idx="2">
                  <c:v>1.9170173249999991</c:v>
                </c:pt>
                <c:pt idx="3">
                  <c:v>1.8921984000000014</c:v>
                </c:pt>
                <c:pt idx="4">
                  <c:v>1.8377693249999996</c:v>
                </c:pt>
                <c:pt idx="5">
                  <c:v>1.8276764999999993</c:v>
                </c:pt>
                <c:pt idx="6">
                  <c:v>1.7583431250000001</c:v>
                </c:pt>
                <c:pt idx="7">
                  <c:v>1.8074543999999981</c:v>
                </c:pt>
                <c:pt idx="8">
                  <c:v>1.7454435749999977</c:v>
                </c:pt>
                <c:pt idx="9">
                  <c:v>1.6759481999999986</c:v>
                </c:pt>
                <c:pt idx="10">
                  <c:v>1.6731536250000016</c:v>
                </c:pt>
                <c:pt idx="11">
                  <c:v>1.6555073999999976</c:v>
                </c:pt>
                <c:pt idx="12">
                  <c:v>1.5982383333333319</c:v>
                </c:pt>
                <c:pt idx="13">
                  <c:v>1.589194366666665</c:v>
                </c:pt>
                <c:pt idx="14">
                  <c:v>1.6993752000000006</c:v>
                </c:pt>
                <c:pt idx="15">
                  <c:v>1.8173054333333349</c:v>
                </c:pt>
                <c:pt idx="16">
                  <c:v>1.9056489999999979</c:v>
                </c:pt>
                <c:pt idx="17">
                  <c:v>1.9755120000000006</c:v>
                </c:pt>
                <c:pt idx="18">
                  <c:v>2.0792704999999989</c:v>
                </c:pt>
                <c:pt idx="19">
                  <c:v>2.0632516666666665</c:v>
                </c:pt>
                <c:pt idx="20">
                  <c:v>2.0772339000000004</c:v>
                </c:pt>
                <c:pt idx="21">
                  <c:v>2.1401417666666656</c:v>
                </c:pt>
                <c:pt idx="22">
                  <c:v>2.2220383333333351</c:v>
                </c:pt>
                <c:pt idx="23">
                  <c:v>3.035735499999999</c:v>
                </c:pt>
                <c:pt idx="24">
                  <c:v>4.2219849333333306</c:v>
                </c:pt>
                <c:pt idx="25">
                  <c:v>4.9049090666666695</c:v>
                </c:pt>
                <c:pt idx="26">
                  <c:v>5.2179174000000001</c:v>
                </c:pt>
                <c:pt idx="27">
                  <c:v>5.3125015999999983</c:v>
                </c:pt>
                <c:pt idx="28">
                  <c:v>5.3393800000000011</c:v>
                </c:pt>
                <c:pt idx="29">
                  <c:v>5.3175240999999973</c:v>
                </c:pt>
                <c:pt idx="30">
                  <c:v>5.3293422666666688</c:v>
                </c:pt>
                <c:pt idx="31">
                  <c:v>5.4418877999999982</c:v>
                </c:pt>
                <c:pt idx="32">
                  <c:v>5.6659520000000008</c:v>
                </c:pt>
                <c:pt idx="33">
                  <c:v>5.8075159999999979</c:v>
                </c:pt>
                <c:pt idx="34">
                  <c:v>5.8408732666666641</c:v>
                </c:pt>
                <c:pt idx="35">
                  <c:v>5.0683815000000019</c:v>
                </c:pt>
                <c:pt idx="36">
                  <c:v>4.0268336999999992</c:v>
                </c:pt>
                <c:pt idx="37">
                  <c:v>3.5065516000000003</c:v>
                </c:pt>
                <c:pt idx="38">
                  <c:v>3.2539319999999994</c:v>
                </c:pt>
                <c:pt idx="39">
                  <c:v>3.1349324999999975</c:v>
                </c:pt>
                <c:pt idx="40">
                  <c:v>3.0826245999999999</c:v>
                </c:pt>
                <c:pt idx="41">
                  <c:v>3.1335522000000022</c:v>
                </c:pt>
                <c:pt idx="42">
                  <c:v>3.0960761000000003</c:v>
                </c:pt>
                <c:pt idx="43">
                  <c:v>2.9558794999999987</c:v>
                </c:pt>
                <c:pt idx="44">
                  <c:v>2.7463957499999982</c:v>
                </c:pt>
                <c:pt idx="45">
                  <c:v>2.5631200000000001</c:v>
                </c:pt>
                <c:pt idx="46">
                  <c:v>2.4425086000000027</c:v>
                </c:pt>
                <c:pt idx="47">
                  <c:v>2.3879502000000024</c:v>
                </c:pt>
                <c:pt idx="48">
                  <c:v>2.3068207999999997</c:v>
                </c:pt>
                <c:pt idx="49">
                  <c:v>2.0768602333333308</c:v>
                </c:pt>
                <c:pt idx="50">
                  <c:v>1.8477718000000007</c:v>
                </c:pt>
                <c:pt idx="51">
                  <c:v>1.684772500000002</c:v>
                </c:pt>
                <c:pt idx="52">
                  <c:v>1.5766341333333329</c:v>
                </c:pt>
                <c:pt idx="53">
                  <c:v>1.4400308999999978</c:v>
                </c:pt>
                <c:pt idx="54">
                  <c:v>1.3327646666666675</c:v>
                </c:pt>
                <c:pt idx="55">
                  <c:v>1.2259063666666654</c:v>
                </c:pt>
                <c:pt idx="56">
                  <c:v>1.1086920000000011</c:v>
                </c:pt>
                <c:pt idx="57">
                  <c:v>1.0169945333333346</c:v>
                </c:pt>
                <c:pt idx="58">
                  <c:v>0.96496200000000087</c:v>
                </c:pt>
              </c:numCache>
            </c:numRef>
          </c:val>
        </c:ser>
        <c:ser>
          <c:idx val="1"/>
          <c:order val="1"/>
          <c:tx>
            <c:strRef>
              <c:f>'Рис. 1.24'!$D$8</c:f>
              <c:strCache>
                <c:ptCount val="1"/>
                <c:pt idx="0">
                  <c:v>Услуги</c:v>
                </c:pt>
              </c:strCache>
            </c:strRef>
          </c:tx>
          <c:invertIfNegative val="0"/>
          <c:cat>
            <c:numRef>
              <c:f>'Рис. 1.24'!$A$9:$A$67</c:f>
              <c:numCache>
                <c:formatCode>General</c:formatCode>
                <c:ptCount val="59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1.24'!$D$9:$D$67</c:f>
              <c:numCache>
                <c:formatCode>General</c:formatCode>
                <c:ptCount val="59"/>
                <c:pt idx="0">
                  <c:v>2.0034524999999999</c:v>
                </c:pt>
                <c:pt idx="1">
                  <c:v>2.1090335999999992</c:v>
                </c:pt>
                <c:pt idx="2">
                  <c:v>2.0362707999999987</c:v>
                </c:pt>
                <c:pt idx="3">
                  <c:v>2.0927159999999985</c:v>
                </c:pt>
                <c:pt idx="4">
                  <c:v>2.1336406000000014</c:v>
                </c:pt>
                <c:pt idx="5">
                  <c:v>2.0789929999999992</c:v>
                </c:pt>
                <c:pt idx="6">
                  <c:v>2.1741282000000011</c:v>
                </c:pt>
                <c:pt idx="7">
                  <c:v>2.2537368000000009</c:v>
                </c:pt>
                <c:pt idx="8">
                  <c:v>2.0184201999999982</c:v>
                </c:pt>
                <c:pt idx="9">
                  <c:v>1.9793202000000003</c:v>
                </c:pt>
                <c:pt idx="10">
                  <c:v>2.0279585999999998</c:v>
                </c:pt>
                <c:pt idx="11">
                  <c:v>2.0662596000000013</c:v>
                </c:pt>
                <c:pt idx="12">
                  <c:v>2.0197158749999993</c:v>
                </c:pt>
                <c:pt idx="13">
                  <c:v>2.0376601666666678</c:v>
                </c:pt>
                <c:pt idx="14">
                  <c:v>2.1226610250000011</c:v>
                </c:pt>
                <c:pt idx="15">
                  <c:v>2.1921783333333331</c:v>
                </c:pt>
                <c:pt idx="16">
                  <c:v>2.1765845666666666</c:v>
                </c:pt>
                <c:pt idx="17">
                  <c:v>2.2512487500000011</c:v>
                </c:pt>
                <c:pt idx="18">
                  <c:v>1.7972900083333332</c:v>
                </c:pt>
                <c:pt idx="19">
                  <c:v>1.737886533333332</c:v>
                </c:pt>
                <c:pt idx="20">
                  <c:v>1.7842009000000008</c:v>
                </c:pt>
                <c:pt idx="21">
                  <c:v>1.9697320666666669</c:v>
                </c:pt>
                <c:pt idx="22">
                  <c:v>2.2300060416666683</c:v>
                </c:pt>
                <c:pt idx="23">
                  <c:v>2.693905500000001</c:v>
                </c:pt>
                <c:pt idx="24">
                  <c:v>3.1711278083333339</c:v>
                </c:pt>
                <c:pt idx="25">
                  <c:v>3.2847004666666688</c:v>
                </c:pt>
                <c:pt idx="26">
                  <c:v>3.241192499999999</c:v>
                </c:pt>
                <c:pt idx="27">
                  <c:v>3.0383703999999985</c:v>
                </c:pt>
                <c:pt idx="28">
                  <c:v>2.9668388749999997</c:v>
                </c:pt>
                <c:pt idx="29">
                  <c:v>2.9929470999999994</c:v>
                </c:pt>
                <c:pt idx="30">
                  <c:v>3.4422411833333344</c:v>
                </c:pt>
                <c:pt idx="31">
                  <c:v>3.6191913333333345</c:v>
                </c:pt>
                <c:pt idx="32">
                  <c:v>3.5397511499999985</c:v>
                </c:pt>
                <c:pt idx="33">
                  <c:v>3.3452447166666648</c:v>
                </c:pt>
                <c:pt idx="34">
                  <c:v>3.0538241499999992</c:v>
                </c:pt>
                <c:pt idx="35">
                  <c:v>2.6069160000000005</c:v>
                </c:pt>
                <c:pt idx="36">
                  <c:v>2.2945696000000009</c:v>
                </c:pt>
                <c:pt idx="37">
                  <c:v>2.158637000000001</c:v>
                </c:pt>
                <c:pt idx="38">
                  <c:v>2.0866180000000005</c:v>
                </c:pt>
                <c:pt idx="39">
                  <c:v>2.1499628000000004</c:v>
                </c:pt>
                <c:pt idx="40">
                  <c:v>2.1392463999999989</c:v>
                </c:pt>
                <c:pt idx="41">
                  <c:v>2.0238946000000015</c:v>
                </c:pt>
                <c:pt idx="42">
                  <c:v>1.6610916000000016</c:v>
                </c:pt>
                <c:pt idx="43">
                  <c:v>1.408151999999999</c:v>
                </c:pt>
                <c:pt idx="44">
                  <c:v>1.4256736000000005</c:v>
                </c:pt>
                <c:pt idx="45">
                  <c:v>1.3794417999999991</c:v>
                </c:pt>
                <c:pt idx="46">
                  <c:v>1.3485268000000017</c:v>
                </c:pt>
                <c:pt idx="47">
                  <c:v>1.2462654000000002</c:v>
                </c:pt>
                <c:pt idx="48">
                  <c:v>1.1114141249999987</c:v>
                </c:pt>
                <c:pt idx="49">
                  <c:v>1.0988191500000015</c:v>
                </c:pt>
                <c:pt idx="50">
                  <c:v>1.086147675000001</c:v>
                </c:pt>
                <c:pt idx="51">
                  <c:v>1.0656774000000002</c:v>
                </c:pt>
                <c:pt idx="52">
                  <c:v>1.0373509499999991</c:v>
                </c:pt>
                <c:pt idx="53">
                  <c:v>1.0709559000000002</c:v>
                </c:pt>
                <c:pt idx="54">
                  <c:v>1.060629025000001</c:v>
                </c:pt>
                <c:pt idx="55">
                  <c:v>1.0736347999999989</c:v>
                </c:pt>
                <c:pt idx="56">
                  <c:v>1.084085599999999</c:v>
                </c:pt>
                <c:pt idx="57">
                  <c:v>1.1024116999999998</c:v>
                </c:pt>
                <c:pt idx="58">
                  <c:v>1.1260517499999991</c:v>
                </c:pt>
              </c:numCache>
            </c:numRef>
          </c:val>
        </c:ser>
        <c:ser>
          <c:idx val="2"/>
          <c:order val="2"/>
          <c:tx>
            <c:strRef>
              <c:f>'Рис. 1.24'!$E$8</c:f>
              <c:strCache>
                <c:ptCount val="1"/>
                <c:pt idx="0">
                  <c:v>Продовольственные товары</c:v>
                </c:pt>
              </c:strCache>
            </c:strRef>
          </c:tx>
          <c:invertIfNegative val="0"/>
          <c:cat>
            <c:numRef>
              <c:f>'Рис. 1.24'!$A$9:$A$67</c:f>
              <c:numCache>
                <c:formatCode>General</c:formatCode>
                <c:ptCount val="59"/>
                <c:pt idx="0">
                  <c:v>2013</c:v>
                </c:pt>
                <c:pt idx="12">
                  <c:v>2014</c:v>
                </c:pt>
                <c:pt idx="24">
                  <c:v>2015</c:v>
                </c:pt>
                <c:pt idx="36">
                  <c:v>2016</c:v>
                </c:pt>
                <c:pt idx="48">
                  <c:v>2017</c:v>
                </c:pt>
              </c:numCache>
            </c:numRef>
          </c:cat>
          <c:val>
            <c:numRef>
              <c:f>'Рис. 1.24'!$E$9:$E$67</c:f>
              <c:numCache>
                <c:formatCode>General</c:formatCode>
                <c:ptCount val="59"/>
                <c:pt idx="0">
                  <c:v>3.1851101249999987</c:v>
                </c:pt>
                <c:pt idx="1">
                  <c:v>3.2322150000000027</c:v>
                </c:pt>
                <c:pt idx="2">
                  <c:v>3.0708356250000004</c:v>
                </c:pt>
                <c:pt idx="3">
                  <c:v>3.2556125000000002</c:v>
                </c:pt>
                <c:pt idx="4">
                  <c:v>3.4142026500000027</c:v>
                </c:pt>
                <c:pt idx="5">
                  <c:v>2.9666847000000018</c:v>
                </c:pt>
                <c:pt idx="6">
                  <c:v>2.5083843750000003</c:v>
                </c:pt>
                <c:pt idx="7">
                  <c:v>2.4144900000000002</c:v>
                </c:pt>
                <c:pt idx="8">
                  <c:v>2.3503764749999991</c:v>
                </c:pt>
                <c:pt idx="9">
                  <c:v>2.5758156999999993</c:v>
                </c:pt>
                <c:pt idx="10">
                  <c:v>2.7676786499999975</c:v>
                </c:pt>
                <c:pt idx="11">
                  <c:v>2.7146219999999976</c:v>
                </c:pt>
                <c:pt idx="12">
                  <c:v>2.4222252500000021</c:v>
                </c:pt>
                <c:pt idx="13">
                  <c:v>2.563349250000003</c:v>
                </c:pt>
                <c:pt idx="14">
                  <c:v>3.0919826250000013</c:v>
                </c:pt>
                <c:pt idx="15">
                  <c:v>3.324089333333335</c:v>
                </c:pt>
                <c:pt idx="16">
                  <c:v>3.5150527500000028</c:v>
                </c:pt>
                <c:pt idx="17">
                  <c:v>3.5914360000000016</c:v>
                </c:pt>
                <c:pt idx="18">
                  <c:v>3.5830843750000003</c:v>
                </c:pt>
                <c:pt idx="19">
                  <c:v>3.7766015000000017</c:v>
                </c:pt>
                <c:pt idx="20">
                  <c:v>4.1821928749999993</c:v>
                </c:pt>
                <c:pt idx="21">
                  <c:v>4.2023496666666684</c:v>
                </c:pt>
                <c:pt idx="22">
                  <c:v>4.6209206666666667</c:v>
                </c:pt>
                <c:pt idx="23">
                  <c:v>5.6334930000000023</c:v>
                </c:pt>
                <c:pt idx="24">
                  <c:v>7.582360275000001</c:v>
                </c:pt>
                <c:pt idx="25">
                  <c:v>8.5232781000000024</c:v>
                </c:pt>
                <c:pt idx="26">
                  <c:v>8.4506995499999995</c:v>
                </c:pt>
                <c:pt idx="27">
                  <c:v>8.0394521999999977</c:v>
                </c:pt>
                <c:pt idx="28">
                  <c:v>7.4424375000000005</c:v>
                </c:pt>
                <c:pt idx="29">
                  <c:v>6.9539382000000014</c:v>
                </c:pt>
                <c:pt idx="30">
                  <c:v>6.8740707750000025</c:v>
                </c:pt>
                <c:pt idx="31">
                  <c:v>6.7086683999999988</c:v>
                </c:pt>
                <c:pt idx="32">
                  <c:v>6.4684037250000017</c:v>
                </c:pt>
                <c:pt idx="33">
                  <c:v>6.4242720000000011</c:v>
                </c:pt>
                <c:pt idx="34">
                  <c:v>6.0819860249999991</c:v>
                </c:pt>
                <c:pt idx="35">
                  <c:v>5.2235400000000007</c:v>
                </c:pt>
                <c:pt idx="36">
                  <c:v>3.4304283000000022</c:v>
                </c:pt>
                <c:pt idx="37">
                  <c:v>2.4027492000000006</c:v>
                </c:pt>
                <c:pt idx="38">
                  <c:v>1.949142000000001</c:v>
                </c:pt>
                <c:pt idx="39">
                  <c:v>1.9859189000000022</c:v>
                </c:pt>
                <c:pt idx="40">
                  <c:v>2.1055159999999979</c:v>
                </c:pt>
                <c:pt idx="41">
                  <c:v>2.3346720000000012</c:v>
                </c:pt>
                <c:pt idx="42">
                  <c:v>2.4325207500000006</c:v>
                </c:pt>
                <c:pt idx="43">
                  <c:v>2.4626691999999979</c:v>
                </c:pt>
                <c:pt idx="44">
                  <c:v>2.2432300500000024</c:v>
                </c:pt>
                <c:pt idx="45">
                  <c:v>2.1443475999999988</c:v>
                </c:pt>
                <c:pt idx="46">
                  <c:v>1.973062000000001</c:v>
                </c:pt>
                <c:pt idx="47">
                  <c:v>1.7366456999999975</c:v>
                </c:pt>
                <c:pt idx="48">
                  <c:v>1.6039200166666661</c:v>
                </c:pt>
                <c:pt idx="49">
                  <c:v>1.4141269999999997</c:v>
                </c:pt>
                <c:pt idx="50">
                  <c:v>1.3117158750000006</c:v>
                </c:pt>
                <c:pt idx="51">
                  <c:v>1.3803921999999984</c:v>
                </c:pt>
                <c:pt idx="52">
                  <c:v>1.4681091833333333</c:v>
                </c:pt>
                <c:pt idx="53">
                  <c:v>1.8221399500000022</c:v>
                </c:pt>
                <c:pt idx="54">
                  <c:v>1.4533985833333307</c:v>
                </c:pt>
                <c:pt idx="55">
                  <c:v>0.97417386666666728</c:v>
                </c:pt>
                <c:pt idx="56">
                  <c:v>0.75359295000000148</c:v>
                </c:pt>
                <c:pt idx="57">
                  <c:v>0.59764928333333078</c:v>
                </c:pt>
                <c:pt idx="58">
                  <c:v>0.41880758333333118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6014208"/>
        <c:axId val="86024192"/>
      </c:barChart>
      <c:catAx>
        <c:axId val="8601420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86024192"/>
        <c:crosses val="autoZero"/>
        <c:auto val="1"/>
        <c:lblAlgn val="ctr"/>
        <c:lblOffset val="100"/>
        <c:tickLblSkip val="1"/>
        <c:tickMarkSkip val="12"/>
        <c:noMultiLvlLbl val="0"/>
      </c:catAx>
      <c:valAx>
        <c:axId val="8602419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860142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24760605413445"/>
          <c:y val="0.88926796296296295"/>
          <c:w val="0.65088234745268958"/>
          <c:h val="3.9897214833849108E-2"/>
        </c:manualLayout>
      </c:layout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/>
              <a:t>Тренды в изменении издержек, спроса и объема выпуска (%)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6.5246596385732006E-2"/>
          <c:y val="0.10182072349651945"/>
          <c:w val="0.89548765483903181"/>
          <c:h val="0.6600724637681159"/>
        </c:manualLayout>
      </c:layout>
      <c:lineChart>
        <c:grouping val="standard"/>
        <c:varyColors val="0"/>
        <c:ser>
          <c:idx val="0"/>
          <c:order val="0"/>
          <c:tx>
            <c:strRef>
              <c:f>'Рис. 1.25-1.26'!$G$1</c:f>
              <c:strCache>
                <c:ptCount val="1"/>
                <c:pt idx="0">
                  <c:v>Издержки, баланс ответов* в %</c:v>
                </c:pt>
              </c:strCache>
            </c:strRef>
          </c:tx>
          <c:marker>
            <c:symbol val="none"/>
          </c:marker>
          <c:cat>
            <c:numRef>
              <c:f>'Рис. 1.25-1.26'!$A$2:$A$94</c:f>
              <c:numCache>
                <c:formatCode>General</c:formatCode>
                <c:ptCount val="93"/>
                <c:pt idx="0">
                  <c:v>2010</c:v>
                </c:pt>
                <c:pt idx="12">
                  <c:v>2011</c:v>
                </c:pt>
                <c:pt idx="24">
                  <c:v>2012</c:v>
                </c:pt>
                <c:pt idx="36">
                  <c:v>2013</c:v>
                </c:pt>
                <c:pt idx="48">
                  <c:v>2014</c:v>
                </c:pt>
                <c:pt idx="60">
                  <c:v>2015</c:v>
                </c:pt>
                <c:pt idx="72">
                  <c:v>2016</c:v>
                </c:pt>
                <c:pt idx="84">
                  <c:v>2017</c:v>
                </c:pt>
              </c:numCache>
            </c:numRef>
          </c:cat>
          <c:val>
            <c:numRef>
              <c:f>'Рис. 1.25-1.26'!$G$2:$G$94</c:f>
              <c:numCache>
                <c:formatCode>General</c:formatCode>
                <c:ptCount val="93"/>
                <c:pt idx="0">
                  <c:v>30.508197905999999</c:v>
                </c:pt>
                <c:pt idx="1">
                  <c:v>28.199684949000002</c:v>
                </c:pt>
                <c:pt idx="2">
                  <c:v>26.446629121000001</c:v>
                </c:pt>
                <c:pt idx="3">
                  <c:v>26.160354753</c:v>
                </c:pt>
                <c:pt idx="4">
                  <c:v>25.488088474000001</c:v>
                </c:pt>
                <c:pt idx="5">
                  <c:v>25.026097261</c:v>
                </c:pt>
                <c:pt idx="6">
                  <c:v>25.425496553999999</c:v>
                </c:pt>
                <c:pt idx="7">
                  <c:v>25.741142353000001</c:v>
                </c:pt>
                <c:pt idx="8">
                  <c:v>25.282906418</c:v>
                </c:pt>
                <c:pt idx="9">
                  <c:v>25.007703384999999</c:v>
                </c:pt>
                <c:pt idx="10">
                  <c:v>25.587616410999999</c:v>
                </c:pt>
                <c:pt idx="11">
                  <c:v>25.05135735</c:v>
                </c:pt>
                <c:pt idx="12">
                  <c:v>35.924371978000003</c:v>
                </c:pt>
                <c:pt idx="13">
                  <c:v>32.295255247999997</c:v>
                </c:pt>
                <c:pt idx="14">
                  <c:v>29.839351234999999</c:v>
                </c:pt>
                <c:pt idx="15">
                  <c:v>30.002901168000001</c:v>
                </c:pt>
                <c:pt idx="16">
                  <c:v>29.356495005999999</c:v>
                </c:pt>
                <c:pt idx="17">
                  <c:v>27.948790143</c:v>
                </c:pt>
                <c:pt idx="18">
                  <c:v>23.544663483000001</c:v>
                </c:pt>
                <c:pt idx="19">
                  <c:v>23.020053971999999</c:v>
                </c:pt>
                <c:pt idx="20">
                  <c:v>23.735702963000001</c:v>
                </c:pt>
                <c:pt idx="21">
                  <c:v>23.872986457</c:v>
                </c:pt>
                <c:pt idx="22">
                  <c:v>22.491240318999999</c:v>
                </c:pt>
                <c:pt idx="23">
                  <c:v>21.517456579000001</c:v>
                </c:pt>
                <c:pt idx="24">
                  <c:v>20.750569439</c:v>
                </c:pt>
                <c:pt idx="25">
                  <c:v>21.555276433</c:v>
                </c:pt>
                <c:pt idx="26">
                  <c:v>22.672345777</c:v>
                </c:pt>
                <c:pt idx="27">
                  <c:v>22.802694153000001</c:v>
                </c:pt>
                <c:pt idx="28">
                  <c:v>23.895285073</c:v>
                </c:pt>
                <c:pt idx="29">
                  <c:v>25.047578950999998</c:v>
                </c:pt>
                <c:pt idx="30">
                  <c:v>24.354680245000001</c:v>
                </c:pt>
                <c:pt idx="31">
                  <c:v>23.120254466999999</c:v>
                </c:pt>
                <c:pt idx="32">
                  <c:v>22.819263507999999</c:v>
                </c:pt>
                <c:pt idx="33">
                  <c:v>22.349267361999999</c:v>
                </c:pt>
                <c:pt idx="34">
                  <c:v>20.829575326000001</c:v>
                </c:pt>
                <c:pt idx="35">
                  <c:v>19.783115250000002</c:v>
                </c:pt>
                <c:pt idx="36">
                  <c:v>19.882552964999999</c:v>
                </c:pt>
                <c:pt idx="37">
                  <c:v>20.206344047999998</c:v>
                </c:pt>
                <c:pt idx="38">
                  <c:v>20.577313922999998</c:v>
                </c:pt>
                <c:pt idx="39">
                  <c:v>20.027703185</c:v>
                </c:pt>
                <c:pt idx="40">
                  <c:v>19.969388078000001</c:v>
                </c:pt>
                <c:pt idx="41">
                  <c:v>21.075414038000002</c:v>
                </c:pt>
                <c:pt idx="42">
                  <c:v>21.099726242999999</c:v>
                </c:pt>
                <c:pt idx="43">
                  <c:v>20.386398593999999</c:v>
                </c:pt>
                <c:pt idx="44">
                  <c:v>20.116280323000002</c:v>
                </c:pt>
                <c:pt idx="45">
                  <c:v>19.447307777999999</c:v>
                </c:pt>
                <c:pt idx="46">
                  <c:v>18.101297072000001</c:v>
                </c:pt>
                <c:pt idx="47">
                  <c:v>16.994349387</c:v>
                </c:pt>
                <c:pt idx="48">
                  <c:v>17.396120699000001</c:v>
                </c:pt>
                <c:pt idx="49">
                  <c:v>19.798140636999999</c:v>
                </c:pt>
                <c:pt idx="50">
                  <c:v>21.357505238000002</c:v>
                </c:pt>
                <c:pt idx="51">
                  <c:v>21.110263075999999</c:v>
                </c:pt>
                <c:pt idx="52">
                  <c:v>20.558210872</c:v>
                </c:pt>
                <c:pt idx="53">
                  <c:v>20.234081571000001</c:v>
                </c:pt>
                <c:pt idx="54">
                  <c:v>20.618804163</c:v>
                </c:pt>
                <c:pt idx="55">
                  <c:v>21.201389067000001</c:v>
                </c:pt>
                <c:pt idx="56">
                  <c:v>22.150438307000002</c:v>
                </c:pt>
                <c:pt idx="57">
                  <c:v>24.846700237</c:v>
                </c:pt>
                <c:pt idx="58">
                  <c:v>28.499296525999998</c:v>
                </c:pt>
                <c:pt idx="59">
                  <c:v>29.978324804</c:v>
                </c:pt>
                <c:pt idx="60">
                  <c:v>35.933484008000001</c:v>
                </c:pt>
                <c:pt idx="61">
                  <c:v>33.683737716000003</c:v>
                </c:pt>
                <c:pt idx="62">
                  <c:v>31.228515328</c:v>
                </c:pt>
                <c:pt idx="63">
                  <c:v>29.797459960000001</c:v>
                </c:pt>
                <c:pt idx="64">
                  <c:v>27.995758033000001</c:v>
                </c:pt>
                <c:pt idx="65">
                  <c:v>26.114317547999999</c:v>
                </c:pt>
                <c:pt idx="66">
                  <c:v>26.401026748</c:v>
                </c:pt>
                <c:pt idx="67">
                  <c:v>27.399562356000001</c:v>
                </c:pt>
                <c:pt idx="68">
                  <c:v>26.361127535000001</c:v>
                </c:pt>
                <c:pt idx="69">
                  <c:v>24.999524503</c:v>
                </c:pt>
                <c:pt idx="70">
                  <c:v>23.930324687999999</c:v>
                </c:pt>
                <c:pt idx="71">
                  <c:v>24.699039112000001</c:v>
                </c:pt>
                <c:pt idx="72">
                  <c:v>26.573357991000002</c:v>
                </c:pt>
                <c:pt idx="73">
                  <c:v>25.501646485999999</c:v>
                </c:pt>
                <c:pt idx="74">
                  <c:v>23.839122243999999</c:v>
                </c:pt>
                <c:pt idx="75">
                  <c:v>23.291007703999998</c:v>
                </c:pt>
                <c:pt idx="76">
                  <c:v>22.598402986</c:v>
                </c:pt>
                <c:pt idx="77">
                  <c:v>22.118456094999999</c:v>
                </c:pt>
                <c:pt idx="78">
                  <c:v>21.554548535999999</c:v>
                </c:pt>
                <c:pt idx="79">
                  <c:v>20.780082320999998</c:v>
                </c:pt>
                <c:pt idx="80">
                  <c:v>19.868842346000001</c:v>
                </c:pt>
                <c:pt idx="81">
                  <c:v>18.672370895</c:v>
                </c:pt>
                <c:pt idx="82">
                  <c:v>18.705332932000001</c:v>
                </c:pt>
                <c:pt idx="83">
                  <c:v>18.973849508000001</c:v>
                </c:pt>
                <c:pt idx="84">
                  <c:v>18.187769984999999</c:v>
                </c:pt>
                <c:pt idx="85">
                  <c:v>18.403242164000002</c:v>
                </c:pt>
                <c:pt idx="86">
                  <c:v>19.272814649000001</c:v>
                </c:pt>
                <c:pt idx="87">
                  <c:v>19.523236245</c:v>
                </c:pt>
                <c:pt idx="88">
                  <c:v>20.064253788999999</c:v>
                </c:pt>
                <c:pt idx="89">
                  <c:v>19.622116736999999</c:v>
                </c:pt>
                <c:pt idx="90">
                  <c:v>18.47093739</c:v>
                </c:pt>
                <c:pt idx="91">
                  <c:v>17.971486521999999</c:v>
                </c:pt>
                <c:pt idx="92">
                  <c:v>17.230063317999999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1.25-1.26'!$H$1</c:f>
              <c:strCache>
                <c:ptCount val="1"/>
                <c:pt idx="0">
                  <c:v>Спрос, баланс ответов* в % </c:v>
                </c:pt>
              </c:strCache>
            </c:strRef>
          </c:tx>
          <c:marker>
            <c:symbol val="none"/>
          </c:marker>
          <c:cat>
            <c:numRef>
              <c:f>'Рис. 1.25-1.26'!$A$2:$A$94</c:f>
              <c:numCache>
                <c:formatCode>General</c:formatCode>
                <c:ptCount val="93"/>
                <c:pt idx="0">
                  <c:v>2010</c:v>
                </c:pt>
                <c:pt idx="12">
                  <c:v>2011</c:v>
                </c:pt>
                <c:pt idx="24">
                  <c:v>2012</c:v>
                </c:pt>
                <c:pt idx="36">
                  <c:v>2013</c:v>
                </c:pt>
                <c:pt idx="48">
                  <c:v>2014</c:v>
                </c:pt>
                <c:pt idx="60">
                  <c:v>2015</c:v>
                </c:pt>
                <c:pt idx="72">
                  <c:v>2016</c:v>
                </c:pt>
                <c:pt idx="84">
                  <c:v>2017</c:v>
                </c:pt>
              </c:numCache>
            </c:numRef>
          </c:cat>
          <c:val>
            <c:numRef>
              <c:f>'Рис. 1.25-1.26'!$H$2:$H$94</c:f>
              <c:numCache>
                <c:formatCode>General</c:formatCode>
                <c:ptCount val="93"/>
                <c:pt idx="0">
                  <c:v>-5.8774229269999996</c:v>
                </c:pt>
                <c:pt idx="1">
                  <c:v>-5.1740162349999999</c:v>
                </c:pt>
                <c:pt idx="2">
                  <c:v>-4.2674459029999996</c:v>
                </c:pt>
                <c:pt idx="3">
                  <c:v>-3.3380574379999999</c:v>
                </c:pt>
                <c:pt idx="4">
                  <c:v>-2.399703959</c:v>
                </c:pt>
                <c:pt idx="5">
                  <c:v>-1.454421076</c:v>
                </c:pt>
                <c:pt idx="6">
                  <c:v>-0.61189807299999999</c:v>
                </c:pt>
                <c:pt idx="7">
                  <c:v>9.4420784999999993E-2</c:v>
                </c:pt>
                <c:pt idx="8">
                  <c:v>0.62155695600000005</c:v>
                </c:pt>
                <c:pt idx="9">
                  <c:v>0.89309199399999994</c:v>
                </c:pt>
                <c:pt idx="10">
                  <c:v>1.040908798</c:v>
                </c:pt>
                <c:pt idx="11">
                  <c:v>1.2281396040000001</c:v>
                </c:pt>
                <c:pt idx="12">
                  <c:v>1.3276717920000001</c:v>
                </c:pt>
                <c:pt idx="13">
                  <c:v>1.1217207810000001</c:v>
                </c:pt>
                <c:pt idx="14">
                  <c:v>0.72033517800000002</c:v>
                </c:pt>
                <c:pt idx="15">
                  <c:v>0.40039898899999998</c:v>
                </c:pt>
                <c:pt idx="16">
                  <c:v>0.26556800800000002</c:v>
                </c:pt>
                <c:pt idx="17">
                  <c:v>0.20297468399999999</c:v>
                </c:pt>
                <c:pt idx="18">
                  <c:v>0.18154985600000001</c:v>
                </c:pt>
                <c:pt idx="19">
                  <c:v>0.16644230500000001</c:v>
                </c:pt>
                <c:pt idx="20">
                  <c:v>2.8637170999999999E-2</c:v>
                </c:pt>
                <c:pt idx="21">
                  <c:v>-6.6087152999999996E-2</c:v>
                </c:pt>
                <c:pt idx="22">
                  <c:v>3.9866261E-2</c:v>
                </c:pt>
                <c:pt idx="23">
                  <c:v>0.17947122500000001</c:v>
                </c:pt>
                <c:pt idx="24">
                  <c:v>0.37705898100000002</c:v>
                </c:pt>
                <c:pt idx="25">
                  <c:v>0.83298705299999998</c:v>
                </c:pt>
                <c:pt idx="26">
                  <c:v>1.3304439029999999</c:v>
                </c:pt>
                <c:pt idx="27">
                  <c:v>1.5896276810000001</c:v>
                </c:pt>
                <c:pt idx="28">
                  <c:v>1.500518885</c:v>
                </c:pt>
                <c:pt idx="29">
                  <c:v>1.0582380220000001</c:v>
                </c:pt>
                <c:pt idx="30">
                  <c:v>0.57001945799999998</c:v>
                </c:pt>
                <c:pt idx="31">
                  <c:v>0.275946315</c:v>
                </c:pt>
                <c:pt idx="32">
                  <c:v>0.21942593699999999</c:v>
                </c:pt>
                <c:pt idx="33">
                  <c:v>0.33026739399999999</c:v>
                </c:pt>
                <c:pt idx="34">
                  <c:v>0.34468789500000002</c:v>
                </c:pt>
                <c:pt idx="35">
                  <c:v>0.18997967599999999</c:v>
                </c:pt>
                <c:pt idx="36">
                  <c:v>4.1727144000000001E-2</c:v>
                </c:pt>
                <c:pt idx="37">
                  <c:v>-9.2889780000000005E-2</c:v>
                </c:pt>
                <c:pt idx="38">
                  <c:v>-0.32320949199999999</c:v>
                </c:pt>
                <c:pt idx="39">
                  <c:v>-0.72781738399999996</c:v>
                </c:pt>
                <c:pt idx="40">
                  <c:v>-1.1747692620000001</c:v>
                </c:pt>
                <c:pt idx="41">
                  <c:v>-1.3915388209999999</c:v>
                </c:pt>
                <c:pt idx="42">
                  <c:v>-1.524168134</c:v>
                </c:pt>
                <c:pt idx="43">
                  <c:v>-1.8120945239999999</c:v>
                </c:pt>
                <c:pt idx="44">
                  <c:v>-2.0665343209999998</c:v>
                </c:pt>
                <c:pt idx="45">
                  <c:v>-2.1705145990000001</c:v>
                </c:pt>
                <c:pt idx="46">
                  <c:v>-2.2826281769999999</c:v>
                </c:pt>
                <c:pt idx="47">
                  <c:v>-2.372655752</c:v>
                </c:pt>
                <c:pt idx="48">
                  <c:v>-2.3471187269999998</c:v>
                </c:pt>
                <c:pt idx="49">
                  <c:v>-2.3049158859999999</c:v>
                </c:pt>
                <c:pt idx="50">
                  <c:v>-2.384601091</c:v>
                </c:pt>
                <c:pt idx="51">
                  <c:v>-2.6967071360000001</c:v>
                </c:pt>
                <c:pt idx="52">
                  <c:v>-3.2097012679999999</c:v>
                </c:pt>
                <c:pt idx="53">
                  <c:v>-3.6786534560000002</c:v>
                </c:pt>
                <c:pt idx="54">
                  <c:v>-4.0497709129999997</c:v>
                </c:pt>
                <c:pt idx="55">
                  <c:v>-4.4536500920000002</c:v>
                </c:pt>
                <c:pt idx="56">
                  <c:v>-4.9124351730000004</c:v>
                </c:pt>
                <c:pt idx="57">
                  <c:v>-5.4337779470000003</c:v>
                </c:pt>
                <c:pt idx="58">
                  <c:v>-5.9173599729999999</c:v>
                </c:pt>
                <c:pt idx="59">
                  <c:v>-6.551571461</c:v>
                </c:pt>
                <c:pt idx="60">
                  <c:v>-7.6514348200000004</c:v>
                </c:pt>
                <c:pt idx="61">
                  <c:v>-8.8423131440000002</c:v>
                </c:pt>
                <c:pt idx="62">
                  <c:v>-9.4834022279999992</c:v>
                </c:pt>
                <c:pt idx="63">
                  <c:v>-9.5158009030000006</c:v>
                </c:pt>
                <c:pt idx="64">
                  <c:v>-9.4114358110000005</c:v>
                </c:pt>
                <c:pt idx="65">
                  <c:v>-9.5730536060000002</c:v>
                </c:pt>
                <c:pt idx="66">
                  <c:v>-10.034446916</c:v>
                </c:pt>
                <c:pt idx="67">
                  <c:v>-10.420792109000001</c:v>
                </c:pt>
                <c:pt idx="68">
                  <c:v>-10.451361614</c:v>
                </c:pt>
                <c:pt idx="69">
                  <c:v>-10.357256399000001</c:v>
                </c:pt>
                <c:pt idx="70">
                  <c:v>-10.318853336</c:v>
                </c:pt>
                <c:pt idx="71">
                  <c:v>-10.130070039</c:v>
                </c:pt>
                <c:pt idx="72">
                  <c:v>-9.6955594479999991</c:v>
                </c:pt>
                <c:pt idx="73">
                  <c:v>-9.3210693379999991</c:v>
                </c:pt>
                <c:pt idx="74">
                  <c:v>-9.1807882650000003</c:v>
                </c:pt>
                <c:pt idx="75">
                  <c:v>-9.0964799200000002</c:v>
                </c:pt>
                <c:pt idx="76">
                  <c:v>-8.9200454330000003</c:v>
                </c:pt>
                <c:pt idx="77">
                  <c:v>-8.5460343680000008</c:v>
                </c:pt>
                <c:pt idx="78">
                  <c:v>-7.9077378080000003</c:v>
                </c:pt>
                <c:pt idx="79">
                  <c:v>-7.1689472209999998</c:v>
                </c:pt>
                <c:pt idx="80">
                  <c:v>-6.6688651700000001</c:v>
                </c:pt>
                <c:pt idx="81">
                  <c:v>-6.425598849</c:v>
                </c:pt>
                <c:pt idx="82">
                  <c:v>-6.2131990610000001</c:v>
                </c:pt>
                <c:pt idx="83">
                  <c:v>-5.9480384820000003</c:v>
                </c:pt>
                <c:pt idx="84">
                  <c:v>-5.6831819729999999</c:v>
                </c:pt>
                <c:pt idx="85">
                  <c:v>-5.5448019799999999</c:v>
                </c:pt>
                <c:pt idx="86">
                  <c:v>-5.5751347869999996</c:v>
                </c:pt>
                <c:pt idx="87">
                  <c:v>-5.6389363299999999</c:v>
                </c:pt>
                <c:pt idx="88">
                  <c:v>-5.5556389619999997</c:v>
                </c:pt>
                <c:pt idx="89">
                  <c:v>-5.4256201449999999</c:v>
                </c:pt>
                <c:pt idx="90">
                  <c:v>-5.3560228060000004</c:v>
                </c:pt>
                <c:pt idx="91">
                  <c:v>-5.3596329669999996</c:v>
                </c:pt>
                <c:pt idx="92">
                  <c:v>-5.4160290699999996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1.25-1.26'!$I$1</c:f>
              <c:strCache>
                <c:ptCount val="1"/>
                <c:pt idx="0">
                  <c:v>Объем выпуска, баланс ответов* в %</c:v>
                </c:pt>
              </c:strCache>
            </c:strRef>
          </c:tx>
          <c:marker>
            <c:symbol val="none"/>
          </c:marker>
          <c:cat>
            <c:numRef>
              <c:f>'Рис. 1.25-1.26'!$A$2:$A$94</c:f>
              <c:numCache>
                <c:formatCode>General</c:formatCode>
                <c:ptCount val="93"/>
                <c:pt idx="0">
                  <c:v>2010</c:v>
                </c:pt>
                <c:pt idx="12">
                  <c:v>2011</c:v>
                </c:pt>
                <c:pt idx="24">
                  <c:v>2012</c:v>
                </c:pt>
                <c:pt idx="36">
                  <c:v>2013</c:v>
                </c:pt>
                <c:pt idx="48">
                  <c:v>2014</c:v>
                </c:pt>
                <c:pt idx="60">
                  <c:v>2015</c:v>
                </c:pt>
                <c:pt idx="72">
                  <c:v>2016</c:v>
                </c:pt>
                <c:pt idx="84">
                  <c:v>2017</c:v>
                </c:pt>
              </c:numCache>
            </c:numRef>
          </c:cat>
          <c:val>
            <c:numRef>
              <c:f>'Рис. 1.25-1.26'!$I$2:$I$94</c:f>
              <c:numCache>
                <c:formatCode>General</c:formatCode>
                <c:ptCount val="93"/>
                <c:pt idx="0">
                  <c:v>-1.118220558</c:v>
                </c:pt>
                <c:pt idx="1">
                  <c:v>-0.83495483400000003</c:v>
                </c:pt>
                <c:pt idx="2">
                  <c:v>-0.323847257</c:v>
                </c:pt>
                <c:pt idx="3">
                  <c:v>0.22270658300000001</c:v>
                </c:pt>
                <c:pt idx="4">
                  <c:v>0.64348899599999998</c:v>
                </c:pt>
                <c:pt idx="5">
                  <c:v>0.90247945200000002</c:v>
                </c:pt>
                <c:pt idx="6">
                  <c:v>1.0955304450000001</c:v>
                </c:pt>
                <c:pt idx="7">
                  <c:v>1.382071021</c:v>
                </c:pt>
                <c:pt idx="8">
                  <c:v>1.7703812430000001</c:v>
                </c:pt>
                <c:pt idx="9">
                  <c:v>2.1671994140000002</c:v>
                </c:pt>
                <c:pt idx="10">
                  <c:v>2.5570105889999999</c:v>
                </c:pt>
                <c:pt idx="11">
                  <c:v>2.8864513559999998</c:v>
                </c:pt>
                <c:pt idx="12">
                  <c:v>2.9946400049999999</c:v>
                </c:pt>
                <c:pt idx="13">
                  <c:v>2.8073447090000001</c:v>
                </c:pt>
                <c:pt idx="14">
                  <c:v>2.4626316899999998</c:v>
                </c:pt>
                <c:pt idx="15">
                  <c:v>2.169162714</c:v>
                </c:pt>
                <c:pt idx="16">
                  <c:v>2.0859215139999998</c:v>
                </c:pt>
                <c:pt idx="17">
                  <c:v>2.2120037240000001</c:v>
                </c:pt>
                <c:pt idx="18">
                  <c:v>2.4165849869999998</c:v>
                </c:pt>
                <c:pt idx="19">
                  <c:v>2.5048091280000002</c:v>
                </c:pt>
                <c:pt idx="20">
                  <c:v>2.3966541979999998</c:v>
                </c:pt>
                <c:pt idx="21">
                  <c:v>2.2916631120000002</c:v>
                </c:pt>
                <c:pt idx="22">
                  <c:v>2.2767516830000001</c:v>
                </c:pt>
                <c:pt idx="23">
                  <c:v>2.2295214990000001</c:v>
                </c:pt>
                <c:pt idx="24">
                  <c:v>2.2463940469999999</c:v>
                </c:pt>
                <c:pt idx="25">
                  <c:v>2.5008411540000002</c:v>
                </c:pt>
                <c:pt idx="26">
                  <c:v>2.8259151490000001</c:v>
                </c:pt>
                <c:pt idx="27">
                  <c:v>2.9562088800000001</c:v>
                </c:pt>
                <c:pt idx="28">
                  <c:v>2.7561299799999999</c:v>
                </c:pt>
                <c:pt idx="29">
                  <c:v>2.249990274</c:v>
                </c:pt>
                <c:pt idx="30">
                  <c:v>1.7062295759999999</c:v>
                </c:pt>
                <c:pt idx="31">
                  <c:v>1.378292512</c:v>
                </c:pt>
                <c:pt idx="32">
                  <c:v>1.298151729</c:v>
                </c:pt>
                <c:pt idx="33">
                  <c:v>1.272403682</c:v>
                </c:pt>
                <c:pt idx="34">
                  <c:v>1.1248481669999999</c:v>
                </c:pt>
                <c:pt idx="35">
                  <c:v>0.99633696199999999</c:v>
                </c:pt>
                <c:pt idx="36">
                  <c:v>1.063963287</c:v>
                </c:pt>
                <c:pt idx="37">
                  <c:v>1.1747274780000001</c:v>
                </c:pt>
                <c:pt idx="38">
                  <c:v>1.0813477659999999</c:v>
                </c:pt>
                <c:pt idx="39">
                  <c:v>0.78380802199999999</c:v>
                </c:pt>
                <c:pt idx="40">
                  <c:v>0.56560789199999995</c:v>
                </c:pt>
                <c:pt idx="41">
                  <c:v>0.62234182800000004</c:v>
                </c:pt>
                <c:pt idx="42">
                  <c:v>0.66878725299999997</c:v>
                </c:pt>
                <c:pt idx="43">
                  <c:v>0.477726447</c:v>
                </c:pt>
                <c:pt idx="44">
                  <c:v>0.30773096799999999</c:v>
                </c:pt>
                <c:pt idx="45">
                  <c:v>0.26086380199999998</c:v>
                </c:pt>
                <c:pt idx="46">
                  <c:v>4.4096732E-2</c:v>
                </c:pt>
                <c:pt idx="47">
                  <c:v>-0.36167424199999998</c:v>
                </c:pt>
                <c:pt idx="48">
                  <c:v>-0.59269799000000001</c:v>
                </c:pt>
                <c:pt idx="49">
                  <c:v>-0.48928787600000001</c:v>
                </c:pt>
                <c:pt idx="50">
                  <c:v>-0.29287843000000002</c:v>
                </c:pt>
                <c:pt idx="51">
                  <c:v>-0.31686752699999998</c:v>
                </c:pt>
                <c:pt idx="52">
                  <c:v>-0.65352192600000003</c:v>
                </c:pt>
                <c:pt idx="53">
                  <c:v>-1.1239541580000001</c:v>
                </c:pt>
                <c:pt idx="54">
                  <c:v>-1.524925815</c:v>
                </c:pt>
                <c:pt idx="55">
                  <c:v>-1.8581893410000001</c:v>
                </c:pt>
                <c:pt idx="56">
                  <c:v>-2.2749757399999999</c:v>
                </c:pt>
                <c:pt idx="57">
                  <c:v>-2.8415923489999999</c:v>
                </c:pt>
                <c:pt idx="58">
                  <c:v>-3.339939073</c:v>
                </c:pt>
                <c:pt idx="59">
                  <c:v>-3.7609498220000002</c:v>
                </c:pt>
                <c:pt idx="60">
                  <c:v>-4.4136406270000004</c:v>
                </c:pt>
                <c:pt idx="61">
                  <c:v>-5.2217511959999996</c:v>
                </c:pt>
                <c:pt idx="62">
                  <c:v>-5.7252752969999996</c:v>
                </c:pt>
                <c:pt idx="63">
                  <c:v>-5.7260747500000004</c:v>
                </c:pt>
                <c:pt idx="64">
                  <c:v>-5.4884799470000001</c:v>
                </c:pt>
                <c:pt idx="65">
                  <c:v>-5.3924967910000001</c:v>
                </c:pt>
                <c:pt idx="66">
                  <c:v>-5.6138933809999996</c:v>
                </c:pt>
                <c:pt idx="67">
                  <c:v>-5.9567866770000002</c:v>
                </c:pt>
                <c:pt idx="68">
                  <c:v>-6.1009527620000004</c:v>
                </c:pt>
                <c:pt idx="69">
                  <c:v>-5.9753857239999997</c:v>
                </c:pt>
                <c:pt idx="70">
                  <c:v>-5.5907526750000001</c:v>
                </c:pt>
                <c:pt idx="71">
                  <c:v>-4.924212485</c:v>
                </c:pt>
                <c:pt idx="72">
                  <c:v>-4.1660258690000003</c:v>
                </c:pt>
                <c:pt idx="73">
                  <c:v>-3.7443732999999999</c:v>
                </c:pt>
                <c:pt idx="74">
                  <c:v>-3.8197137479999999</c:v>
                </c:pt>
                <c:pt idx="75">
                  <c:v>-4.0244306239999998</c:v>
                </c:pt>
                <c:pt idx="76">
                  <c:v>-3.942116027</c:v>
                </c:pt>
                <c:pt idx="77">
                  <c:v>-3.4757252969999999</c:v>
                </c:pt>
                <c:pt idx="78">
                  <c:v>-2.80619927</c:v>
                </c:pt>
                <c:pt idx="79">
                  <c:v>-2.2150634810000001</c:v>
                </c:pt>
                <c:pt idx="80">
                  <c:v>-1.920215574</c:v>
                </c:pt>
                <c:pt idx="81">
                  <c:v>-1.871573862</c:v>
                </c:pt>
                <c:pt idx="82">
                  <c:v>-1.9170727649999999</c:v>
                </c:pt>
                <c:pt idx="83">
                  <c:v>-2.05434743</c:v>
                </c:pt>
                <c:pt idx="84">
                  <c:v>-2.344899243</c:v>
                </c:pt>
                <c:pt idx="85">
                  <c:v>-2.6986629849999999</c:v>
                </c:pt>
                <c:pt idx="86">
                  <c:v>-2.887301082</c:v>
                </c:pt>
                <c:pt idx="87">
                  <c:v>-2.9138634350000001</c:v>
                </c:pt>
                <c:pt idx="88">
                  <c:v>-2.9836696470000001</c:v>
                </c:pt>
                <c:pt idx="89">
                  <c:v>-3.175447422</c:v>
                </c:pt>
                <c:pt idx="90">
                  <c:v>-3.2837753219999999</c:v>
                </c:pt>
                <c:pt idx="91">
                  <c:v>-3.2118444739999998</c:v>
                </c:pt>
                <c:pt idx="92">
                  <c:v>-3.1293202330000001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530112"/>
        <c:axId val="85531648"/>
      </c:lineChart>
      <c:catAx>
        <c:axId val="8553011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low"/>
        <c:crossAx val="85531648"/>
        <c:crosses val="autoZero"/>
        <c:auto val="1"/>
        <c:lblAlgn val="ctr"/>
        <c:lblOffset val="100"/>
        <c:tickMarkSkip val="12"/>
        <c:noMultiLvlLbl val="1"/>
      </c:catAx>
      <c:valAx>
        <c:axId val="85531648"/>
        <c:scaling>
          <c:orientation val="minMax"/>
          <c:max val="40"/>
          <c:min val="-20"/>
        </c:scaling>
        <c:delete val="0"/>
        <c:axPos val="l"/>
        <c:majorGridlines>
          <c:spPr>
            <a:ln>
              <a:solidFill>
                <a:schemeClr val="bg1">
                  <a:lumMod val="50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low"/>
        <c:crossAx val="85530112"/>
        <c:crosses val="autoZero"/>
        <c:crossBetween val="between"/>
        <c:majorUnit val="10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ru-RU" sz="1200"/>
              <a:t>Динамика ожиданий по приросту цен и их реализация (%)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1"/>
          <c:tx>
            <c:strRef>
              <c:f>'Рис. 1.25-1.26'!$K$1</c:f>
              <c:strCache>
                <c:ptCount val="1"/>
                <c:pt idx="0">
                  <c:v>Ценовые ожидания торговых предприятий, баланс ответов* в % (левая шкала)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'Рис. 1.25-1.26'!$A$2:$A$94</c:f>
              <c:numCache>
                <c:formatCode>General</c:formatCode>
                <c:ptCount val="93"/>
                <c:pt idx="0">
                  <c:v>2010</c:v>
                </c:pt>
                <c:pt idx="12">
                  <c:v>2011</c:v>
                </c:pt>
                <c:pt idx="24">
                  <c:v>2012</c:v>
                </c:pt>
                <c:pt idx="36">
                  <c:v>2013</c:v>
                </c:pt>
                <c:pt idx="48">
                  <c:v>2014</c:v>
                </c:pt>
                <c:pt idx="60">
                  <c:v>2015</c:v>
                </c:pt>
                <c:pt idx="72">
                  <c:v>2016</c:v>
                </c:pt>
                <c:pt idx="84">
                  <c:v>2017</c:v>
                </c:pt>
              </c:numCache>
            </c:numRef>
          </c:cat>
          <c:val>
            <c:numRef>
              <c:f>'Рис. 1.25-1.26'!$K$2:$K$94</c:f>
              <c:numCache>
                <c:formatCode>General</c:formatCode>
                <c:ptCount val="93"/>
                <c:pt idx="0">
                  <c:v>20.5441682039943</c:v>
                </c:pt>
                <c:pt idx="1">
                  <c:v>19.954138866370965</c:v>
                </c:pt>
                <c:pt idx="2">
                  <c:v>20.050854133697516</c:v>
                </c:pt>
                <c:pt idx="3">
                  <c:v>20.889837415829309</c:v>
                </c:pt>
                <c:pt idx="4">
                  <c:v>20.953815780001641</c:v>
                </c:pt>
                <c:pt idx="5">
                  <c:v>20.713245807191843</c:v>
                </c:pt>
                <c:pt idx="6">
                  <c:v>21.980513658812427</c:v>
                </c:pt>
                <c:pt idx="7">
                  <c:v>23.606403083093767</c:v>
                </c:pt>
                <c:pt idx="8">
                  <c:v>23.527821487424347</c:v>
                </c:pt>
                <c:pt idx="9">
                  <c:v>23.392490641627948</c:v>
                </c:pt>
                <c:pt idx="10">
                  <c:v>24.827995986366549</c:v>
                </c:pt>
                <c:pt idx="11">
                  <c:v>26.446337555846707</c:v>
                </c:pt>
                <c:pt idx="12">
                  <c:v>26.100949652253529</c:v>
                </c:pt>
                <c:pt idx="13">
                  <c:v>24.790589817235414</c:v>
                </c:pt>
                <c:pt idx="14">
                  <c:v>24.985846742765332</c:v>
                </c:pt>
                <c:pt idx="15">
                  <c:v>25.9500038298787</c:v>
                </c:pt>
                <c:pt idx="16">
                  <c:v>25.180435151725931</c:v>
                </c:pt>
                <c:pt idx="17">
                  <c:v>23.858369031957441</c:v>
                </c:pt>
                <c:pt idx="18">
                  <c:v>23.040839604507777</c:v>
                </c:pt>
                <c:pt idx="19">
                  <c:v>22.141455880458132</c:v>
                </c:pt>
                <c:pt idx="20">
                  <c:v>22.021865801221576</c:v>
                </c:pt>
                <c:pt idx="21">
                  <c:v>21.960724519706634</c:v>
                </c:pt>
                <c:pt idx="22">
                  <c:v>21.167989905728291</c:v>
                </c:pt>
                <c:pt idx="23">
                  <c:v>20.536358497665674</c:v>
                </c:pt>
                <c:pt idx="24">
                  <c:v>20.740473880016022</c:v>
                </c:pt>
                <c:pt idx="25">
                  <c:v>21.597655959710806</c:v>
                </c:pt>
                <c:pt idx="26">
                  <c:v>22.074233961029716</c:v>
                </c:pt>
                <c:pt idx="27">
                  <c:v>22.466348266227808</c:v>
                </c:pt>
                <c:pt idx="28">
                  <c:v>23.782849369174592</c:v>
                </c:pt>
                <c:pt idx="29">
                  <c:v>24.287264066609989</c:v>
                </c:pt>
                <c:pt idx="30">
                  <c:v>23.366810429463094</c:v>
                </c:pt>
                <c:pt idx="31">
                  <c:v>22.795399799342114</c:v>
                </c:pt>
                <c:pt idx="32">
                  <c:v>22.330420456847207</c:v>
                </c:pt>
                <c:pt idx="33">
                  <c:v>21.764777168244073</c:v>
                </c:pt>
                <c:pt idx="34">
                  <c:v>20.876885605354488</c:v>
                </c:pt>
                <c:pt idx="35">
                  <c:v>19.904960105404516</c:v>
                </c:pt>
                <c:pt idx="36">
                  <c:v>19.694711343947343</c:v>
                </c:pt>
                <c:pt idx="37">
                  <c:v>19.810889564335366</c:v>
                </c:pt>
                <c:pt idx="38">
                  <c:v>19.483815740779409</c:v>
                </c:pt>
                <c:pt idx="39">
                  <c:v>18.747329414792183</c:v>
                </c:pt>
                <c:pt idx="40">
                  <c:v>18.401434349961075</c:v>
                </c:pt>
                <c:pt idx="41">
                  <c:v>18.629994401975331</c:v>
                </c:pt>
                <c:pt idx="42">
                  <c:v>18.498012886777527</c:v>
                </c:pt>
                <c:pt idx="43">
                  <c:v>18.000146182931722</c:v>
                </c:pt>
                <c:pt idx="44">
                  <c:v>18.004943427861029</c:v>
                </c:pt>
                <c:pt idx="45">
                  <c:v>17.903689086917602</c:v>
                </c:pt>
                <c:pt idx="46">
                  <c:v>17.283653871247392</c:v>
                </c:pt>
                <c:pt idx="47">
                  <c:v>17.382903106600846</c:v>
                </c:pt>
                <c:pt idx="48">
                  <c:v>18.673131049585791</c:v>
                </c:pt>
                <c:pt idx="49">
                  <c:v>20.030351497892806</c:v>
                </c:pt>
                <c:pt idx="50">
                  <c:v>20.513163689586467</c:v>
                </c:pt>
                <c:pt idx="51">
                  <c:v>20.435432776342758</c:v>
                </c:pt>
                <c:pt idx="52">
                  <c:v>20.478531636166419</c:v>
                </c:pt>
                <c:pt idx="53">
                  <c:v>21.081358048390918</c:v>
                </c:pt>
                <c:pt idx="54">
                  <c:v>22.228963450603636</c:v>
                </c:pt>
                <c:pt idx="55">
                  <c:v>23.584064142305625</c:v>
                </c:pt>
                <c:pt idx="56">
                  <c:v>24.706287355588465</c:v>
                </c:pt>
                <c:pt idx="57">
                  <c:v>25.756742742368182</c:v>
                </c:pt>
                <c:pt idx="58">
                  <c:v>27.422685504079318</c:v>
                </c:pt>
                <c:pt idx="59">
                  <c:v>28.331913066471021</c:v>
                </c:pt>
                <c:pt idx="60">
                  <c:v>27.424124869415849</c:v>
                </c:pt>
                <c:pt idx="61">
                  <c:v>26.410778293040433</c:v>
                </c:pt>
                <c:pt idx="62">
                  <c:v>24.985203090402525</c:v>
                </c:pt>
                <c:pt idx="63">
                  <c:v>23.357630292036571</c:v>
                </c:pt>
                <c:pt idx="64">
                  <c:v>22.767746334764997</c:v>
                </c:pt>
                <c:pt idx="65">
                  <c:v>22.763044017495478</c:v>
                </c:pt>
                <c:pt idx="66">
                  <c:v>23.153361480760896</c:v>
                </c:pt>
                <c:pt idx="67">
                  <c:v>22.862529410451192</c:v>
                </c:pt>
                <c:pt idx="68">
                  <c:v>21.659847126771968</c:v>
                </c:pt>
                <c:pt idx="69">
                  <c:v>21.340264969765805</c:v>
                </c:pt>
                <c:pt idx="70">
                  <c:v>21.711839360261262</c:v>
                </c:pt>
                <c:pt idx="71">
                  <c:v>21.683385799184769</c:v>
                </c:pt>
                <c:pt idx="72">
                  <c:v>21.328321304931862</c:v>
                </c:pt>
                <c:pt idx="73">
                  <c:v>20.78871111010513</c:v>
                </c:pt>
                <c:pt idx="74">
                  <c:v>20.383609459051677</c:v>
                </c:pt>
                <c:pt idx="75">
                  <c:v>20.075210893330137</c:v>
                </c:pt>
                <c:pt idx="76">
                  <c:v>19.416054293211527</c:v>
                </c:pt>
                <c:pt idx="77">
                  <c:v>18.634782416398391</c:v>
                </c:pt>
                <c:pt idx="78">
                  <c:v>17.454231554099085</c:v>
                </c:pt>
                <c:pt idx="79">
                  <c:v>16.472985450353157</c:v>
                </c:pt>
                <c:pt idx="80">
                  <c:v>16.529669896077721</c:v>
                </c:pt>
                <c:pt idx="81">
                  <c:v>16.281608181530949</c:v>
                </c:pt>
                <c:pt idx="82">
                  <c:v>15.217773127254118</c:v>
                </c:pt>
                <c:pt idx="83">
                  <c:v>14.274526931720199</c:v>
                </c:pt>
                <c:pt idx="84">
                  <c:v>13.7158262239161</c:v>
                </c:pt>
                <c:pt idx="85">
                  <c:v>13.440969315069866</c:v>
                </c:pt>
                <c:pt idx="86">
                  <c:v>13.251849510971978</c:v>
                </c:pt>
                <c:pt idx="87">
                  <c:v>12.999560425271891</c:v>
                </c:pt>
                <c:pt idx="88">
                  <c:v>12.971638064642411</c:v>
                </c:pt>
                <c:pt idx="89">
                  <c:v>12.928215901991084</c:v>
                </c:pt>
                <c:pt idx="90">
                  <c:v>12.531920990385359</c:v>
                </c:pt>
                <c:pt idx="91">
                  <c:v>12.332830349066423</c:v>
                </c:pt>
                <c:pt idx="92">
                  <c:v>12.153331540495206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572224"/>
        <c:axId val="85578112"/>
      </c:lineChart>
      <c:lineChart>
        <c:grouping val="standard"/>
        <c:varyColors val="0"/>
        <c:ser>
          <c:idx val="1"/>
          <c:order val="0"/>
          <c:tx>
            <c:strRef>
              <c:f>'Рис. 1.25-1.26'!$L$1</c:f>
              <c:strCache>
                <c:ptCount val="1"/>
                <c:pt idx="0">
                  <c:v>Сезонно сглаженный индекс потребительских цен (в %)</c:v>
                </c:pt>
              </c:strCache>
            </c:strRef>
          </c:tx>
          <c:spPr>
            <a:ln w="25400">
              <a:solidFill>
                <a:schemeClr val="tx1"/>
              </a:solidFill>
              <a:prstDash val="dash"/>
            </a:ln>
          </c:spPr>
          <c:marker>
            <c:symbol val="none"/>
          </c:marker>
          <c:cat>
            <c:numRef>
              <c:f>'Рис. 1.25-1.26'!$A$2:$A$94</c:f>
              <c:numCache>
                <c:formatCode>General</c:formatCode>
                <c:ptCount val="93"/>
                <c:pt idx="0">
                  <c:v>2010</c:v>
                </c:pt>
                <c:pt idx="12">
                  <c:v>2011</c:v>
                </c:pt>
                <c:pt idx="24">
                  <c:v>2012</c:v>
                </c:pt>
                <c:pt idx="36">
                  <c:v>2013</c:v>
                </c:pt>
                <c:pt idx="48">
                  <c:v>2014</c:v>
                </c:pt>
                <c:pt idx="60">
                  <c:v>2015</c:v>
                </c:pt>
                <c:pt idx="72">
                  <c:v>2016</c:v>
                </c:pt>
                <c:pt idx="84">
                  <c:v>2017</c:v>
                </c:pt>
              </c:numCache>
            </c:numRef>
          </c:cat>
          <c:val>
            <c:numRef>
              <c:f>'Рис. 1.25-1.26'!$L$2:$L$94</c:f>
              <c:numCache>
                <c:formatCode>General</c:formatCode>
                <c:ptCount val="93"/>
                <c:pt idx="0">
                  <c:v>100.7096525151139</c:v>
                </c:pt>
                <c:pt idx="1">
                  <c:v>100.74016497348121</c:v>
                </c:pt>
                <c:pt idx="2">
                  <c:v>100.6268003958846</c:v>
                </c:pt>
                <c:pt idx="3">
                  <c:v>100.50189055627457</c:v>
                </c:pt>
                <c:pt idx="4">
                  <c:v>100.534313937448</c:v>
                </c:pt>
                <c:pt idx="5">
                  <c:v>100.54397873127887</c:v>
                </c:pt>
                <c:pt idx="6">
                  <c:v>100.6564219971448</c:v>
                </c:pt>
                <c:pt idx="7">
                  <c:v>101.02908343498314</c:v>
                </c:pt>
                <c:pt idx="8">
                  <c:v>101.2185364264592</c:v>
                </c:pt>
                <c:pt idx="9">
                  <c:v>100.5336792029326</c:v>
                </c:pt>
                <c:pt idx="10">
                  <c:v>100.84390147490177</c:v>
                </c:pt>
                <c:pt idx="11">
                  <c:v>100.97464013156433</c:v>
                </c:pt>
                <c:pt idx="12">
                  <c:v>101.24648892783358</c:v>
                </c:pt>
                <c:pt idx="13">
                  <c:v>100.62557918240053</c:v>
                </c:pt>
                <c:pt idx="14">
                  <c:v>100.55451480727901</c:v>
                </c:pt>
                <c:pt idx="15">
                  <c:v>100.54870213318056</c:v>
                </c:pt>
                <c:pt idx="16">
                  <c:v>100.46797914280711</c:v>
                </c:pt>
                <c:pt idx="17">
                  <c:v>100.3555406625153</c:v>
                </c:pt>
                <c:pt idx="18">
                  <c:v>100.32951265853698</c:v>
                </c:pt>
                <c:pt idx="19">
                  <c:v>100.24932464894285</c:v>
                </c:pt>
                <c:pt idx="20">
                  <c:v>100.27237637652587</c:v>
                </c:pt>
                <c:pt idx="21">
                  <c:v>100.52110554478001</c:v>
                </c:pt>
                <c:pt idx="22">
                  <c:v>100.43793015642058</c:v>
                </c:pt>
                <c:pt idx="23">
                  <c:v>100.35940588077005</c:v>
                </c:pt>
                <c:pt idx="24">
                  <c:v>100.18750955573077</c:v>
                </c:pt>
                <c:pt idx="25">
                  <c:v>100.25882302448474</c:v>
                </c:pt>
                <c:pt idx="26">
                  <c:v>100.4491770463662</c:v>
                </c:pt>
                <c:pt idx="27">
                  <c:v>100.36248159274992</c:v>
                </c:pt>
                <c:pt idx="28">
                  <c:v>100.41148253531867</c:v>
                </c:pt>
                <c:pt idx="29">
                  <c:v>100.91934016067533</c:v>
                </c:pt>
                <c:pt idx="30">
                  <c:v>101.02268444077158</c:v>
                </c:pt>
                <c:pt idx="31">
                  <c:v>100.51166450915791</c:v>
                </c:pt>
                <c:pt idx="32">
                  <c:v>100.59862003360405</c:v>
                </c:pt>
                <c:pt idx="33">
                  <c:v>100.43490403709033</c:v>
                </c:pt>
                <c:pt idx="34">
                  <c:v>100.31809293756514</c:v>
                </c:pt>
                <c:pt idx="35">
                  <c:v>100.44796503478364</c:v>
                </c:pt>
                <c:pt idx="36">
                  <c:v>100.71852180934648</c:v>
                </c:pt>
                <c:pt idx="37">
                  <c:v>100.49687569716936</c:v>
                </c:pt>
                <c:pt idx="38">
                  <c:v>100.27216385479211</c:v>
                </c:pt>
                <c:pt idx="39">
                  <c:v>100.6014233971148</c:v>
                </c:pt>
                <c:pt idx="40">
                  <c:v>100.64357931965756</c:v>
                </c:pt>
                <c:pt idx="41">
                  <c:v>100.52579280600541</c:v>
                </c:pt>
                <c:pt idx="42">
                  <c:v>100.57535110663359</c:v>
                </c:pt>
                <c:pt idx="43">
                  <c:v>100.51604276703593</c:v>
                </c:pt>
                <c:pt idx="44">
                  <c:v>100.44273121608887</c:v>
                </c:pt>
                <c:pt idx="45">
                  <c:v>100.5452104203959</c:v>
                </c:pt>
                <c:pt idx="46">
                  <c:v>100.51469718524541</c:v>
                </c:pt>
                <c:pt idx="47">
                  <c:v>100.42375741574205</c:v>
                </c:pt>
                <c:pt idx="48">
                  <c:v>100.34916529670616</c:v>
                </c:pt>
                <c:pt idx="49">
                  <c:v>100.6554200793496</c:v>
                </c:pt>
                <c:pt idx="50">
                  <c:v>100.92647642811288</c:v>
                </c:pt>
                <c:pt idx="51">
                  <c:v>100.96824085278139</c:v>
                </c:pt>
                <c:pt idx="52">
                  <c:v>100.84373051513707</c:v>
                </c:pt>
                <c:pt idx="53">
                  <c:v>100.70355882984431</c:v>
                </c:pt>
                <c:pt idx="54">
                  <c:v>100.60020597649552</c:v>
                </c:pt>
                <c:pt idx="55">
                  <c:v>100.66553180743156</c:v>
                </c:pt>
                <c:pt idx="56">
                  <c:v>100.82844079192495</c:v>
                </c:pt>
                <c:pt idx="57">
                  <c:v>100.71864635406455</c:v>
                </c:pt>
                <c:pt idx="58">
                  <c:v>101.01338118502102</c:v>
                </c:pt>
                <c:pt idx="59">
                  <c:v>102.46550464101858</c:v>
                </c:pt>
                <c:pt idx="60">
                  <c:v>103.5295549261012</c:v>
                </c:pt>
                <c:pt idx="61">
                  <c:v>102.096193972829</c:v>
                </c:pt>
                <c:pt idx="62">
                  <c:v>101.10326401133587</c:v>
                </c:pt>
                <c:pt idx="63">
                  <c:v>100.46840815660309</c:v>
                </c:pt>
                <c:pt idx="64">
                  <c:v>100.36511335554519</c:v>
                </c:pt>
                <c:pt idx="65">
                  <c:v>100.2960286093157</c:v>
                </c:pt>
                <c:pt idx="66">
                  <c:v>100.58531915903988</c:v>
                </c:pt>
                <c:pt idx="67">
                  <c:v>100.85696061332409</c:v>
                </c:pt>
                <c:pt idx="68">
                  <c:v>100.83262554350173</c:v>
                </c:pt>
                <c:pt idx="69">
                  <c:v>100.73173107789984</c:v>
                </c:pt>
                <c:pt idx="70">
                  <c:v>100.64051856204212</c:v>
                </c:pt>
                <c:pt idx="71">
                  <c:v>100.6652488601101</c:v>
                </c:pt>
                <c:pt idx="72">
                  <c:v>100.70002444351287</c:v>
                </c:pt>
                <c:pt idx="73">
                  <c:v>100.58853019423989</c:v>
                </c:pt>
                <c:pt idx="74">
                  <c:v>100.42435613154372</c:v>
                </c:pt>
                <c:pt idx="75">
                  <c:v>100.47748408083257</c:v>
                </c:pt>
                <c:pt idx="76">
                  <c:v>100.44149270983353</c:v>
                </c:pt>
                <c:pt idx="77">
                  <c:v>100.45237919410545</c:v>
                </c:pt>
                <c:pt idx="78">
                  <c:v>100.52993395024821</c:v>
                </c:pt>
                <c:pt idx="79">
                  <c:v>100.49711629621663</c:v>
                </c:pt>
                <c:pt idx="80">
                  <c:v>100.39286580128689</c:v>
                </c:pt>
                <c:pt idx="81">
                  <c:v>100.37025568867229</c:v>
                </c:pt>
                <c:pt idx="82">
                  <c:v>100.28290322438866</c:v>
                </c:pt>
                <c:pt idx="83">
                  <c:v>100.24848323093521</c:v>
                </c:pt>
                <c:pt idx="84">
                  <c:v>100.316040478611</c:v>
                </c:pt>
                <c:pt idx="85">
                  <c:v>100.15415876602393</c:v>
                </c:pt>
                <c:pt idx="86">
                  <c:v>100.08280845557834</c:v>
                </c:pt>
                <c:pt idx="87">
                  <c:v>100.32863065745047</c:v>
                </c:pt>
                <c:pt idx="88">
                  <c:v>100.3789747943829</c:v>
                </c:pt>
                <c:pt idx="89">
                  <c:v>100.64241109279915</c:v>
                </c:pt>
                <c:pt idx="90">
                  <c:v>100.11223065432283</c:v>
                </c:pt>
                <c:pt idx="91">
                  <c:v>99.970947594414412</c:v>
                </c:pt>
                <c:pt idx="92">
                  <c:v>100.10456349427383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581184"/>
        <c:axId val="85579648"/>
      </c:lineChart>
      <c:catAx>
        <c:axId val="8557222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85578112"/>
        <c:crosses val="autoZero"/>
        <c:auto val="1"/>
        <c:lblAlgn val="ctr"/>
        <c:lblOffset val="100"/>
        <c:tickMarkSkip val="12"/>
        <c:noMultiLvlLbl val="0"/>
      </c:catAx>
      <c:valAx>
        <c:axId val="85578112"/>
        <c:scaling>
          <c:orientation val="minMax"/>
          <c:min val="10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crossAx val="85572224"/>
        <c:crosses val="autoZero"/>
        <c:crossBetween val="between"/>
      </c:valAx>
      <c:valAx>
        <c:axId val="85579648"/>
        <c:scaling>
          <c:orientation val="minMax"/>
          <c:min val="99"/>
        </c:scaling>
        <c:delete val="0"/>
        <c:axPos val="r"/>
        <c:numFmt formatCode="General" sourceLinked="1"/>
        <c:majorTickMark val="out"/>
        <c:minorTickMark val="none"/>
        <c:tickLblPos val="nextTo"/>
        <c:crossAx val="85581184"/>
        <c:crosses val="max"/>
        <c:crossBetween val="between"/>
        <c:majorUnit val="1"/>
      </c:valAx>
      <c:catAx>
        <c:axId val="85581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57964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bg1">
              <a:lumMod val="5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>
          <a:solidFill>
            <a:schemeClr val="tx1">
              <a:lumMod val="75000"/>
              <a:lumOff val="25000"/>
            </a:schemeClr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'врезка комб3'!$A$1</c:f>
          <c:strCache>
            <c:ptCount val="1"/>
            <c:pt idx="0">
              <c:v>Диапазон оценок годовой инфляции методом комбинированных прогнозов.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7.0795138888888887E-2"/>
          <c:y val="0.15064203703703705"/>
          <c:w val="0.90980208333333334"/>
          <c:h val="0.65724407407407404"/>
        </c:manualLayout>
      </c:layout>
      <c:areaChart>
        <c:grouping val="stacked"/>
        <c:varyColors val="0"/>
        <c:ser>
          <c:idx val="2"/>
          <c:order val="2"/>
          <c:tx>
            <c:strRef>
              <c:f>'врезка комб3'!$E$5</c:f>
              <c:strCache>
                <c:ptCount val="1"/>
                <c:pt idx="0">
                  <c:v>нижняя граница фанчарта</c:v>
                </c:pt>
              </c:strCache>
            </c:strRef>
          </c:tx>
          <c:spPr>
            <a:noFill/>
          </c:spP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комб3'!$E$6:$E$20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15.59</c:v>
                </c:pt>
                <c:pt idx="10" formatCode="0.00">
                  <c:v>15.428567863536401</c:v>
                </c:pt>
                <c:pt idx="11" formatCode="0.00">
                  <c:v>13.3795711120758</c:v>
                </c:pt>
                <c:pt idx="12" formatCode="0.00">
                  <c:v>10.182025074374399</c:v>
                </c:pt>
                <c:pt idx="13" formatCode="0.00">
                  <c:v>8.5130828403090497</c:v>
                </c:pt>
                <c:pt idx="14" formatCode="0.00">
                  <c:v>7.5871915434288999</c:v>
                </c:pt>
              </c:numCache>
            </c:numRef>
          </c:val>
        </c:ser>
        <c:ser>
          <c:idx val="3"/>
          <c:order val="3"/>
          <c:tx>
            <c:strRef>
              <c:f>'врезка комб3'!$F$5</c:f>
              <c:strCache>
                <c:ptCount val="1"/>
                <c:pt idx="0">
                  <c:v>ширина фанчарта</c:v>
                </c:pt>
              </c:strCache>
            </c:strRef>
          </c:tx>
          <c:spPr>
            <a:solidFill>
              <a:schemeClr val="bg1">
                <a:lumMod val="50000"/>
                <a:alpha val="50000"/>
              </a:schemeClr>
            </a:solidFill>
          </c:spP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комб3'!$F$6:$F$20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0</c:v>
                </c:pt>
                <c:pt idx="10" formatCode="0.00">
                  <c:v>0.31033701365119981</c:v>
                </c:pt>
                <c:pt idx="11" formatCode="0.00">
                  <c:v>0.81202991279480052</c:v>
                </c:pt>
                <c:pt idx="12" formatCode="0.00">
                  <c:v>1.2966325895411011</c:v>
                </c:pt>
                <c:pt idx="13" formatCode="0.00">
                  <c:v>1.8671727768486495</c:v>
                </c:pt>
                <c:pt idx="14" formatCode="0.00">
                  <c:v>2.6468864240740002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476864"/>
        <c:axId val="85478400"/>
      </c:areaChart>
      <c:lineChart>
        <c:grouping val="standard"/>
        <c:varyColors val="0"/>
        <c:ser>
          <c:idx val="0"/>
          <c:order val="0"/>
          <c:tx>
            <c:strRef>
              <c:f>'врезка комб3'!$C$5</c:f>
              <c:strCache>
                <c:ptCount val="1"/>
                <c:pt idx="0">
                  <c:v>Прогноз инфляции</c:v>
                </c:pt>
              </c:strCache>
            </c:strRef>
          </c:tx>
          <c:marker>
            <c:symbol val="none"/>
          </c:marke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комб3'!$C$6:$C$20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15.59</c:v>
                </c:pt>
                <c:pt idx="10" formatCode="0.00">
                  <c:v>15.5696110895312</c:v>
                </c:pt>
                <c:pt idx="11" formatCode="0.00">
                  <c:v>13.679035754168501</c:v>
                </c:pt>
                <c:pt idx="12" formatCode="0.00">
                  <c:v>10.691331447064</c:v>
                </c:pt>
                <c:pt idx="13" formatCode="0.00">
                  <c:v>9.6830799095830802</c:v>
                </c:pt>
                <c:pt idx="14" formatCode="0.00">
                  <c:v>8.7808700980516399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'врезка комб3'!$D$5</c:f>
              <c:strCache>
                <c:ptCount val="1"/>
                <c:pt idx="0">
                  <c:v>Фактическая инфляция</c:v>
                </c:pt>
              </c:strCache>
            </c:strRef>
          </c:tx>
          <c:marker>
            <c:symbol val="none"/>
          </c:marke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комб3'!$D$6:$D$20</c:f>
              <c:numCache>
                <c:formatCode>General</c:formatCode>
                <c:ptCount val="15"/>
                <c:pt idx="0">
                  <c:v>14.959999999999994</c:v>
                </c:pt>
                <c:pt idx="1">
                  <c:v>16.700000000000003</c:v>
                </c:pt>
                <c:pt idx="2">
                  <c:v>16.920000000000002</c:v>
                </c:pt>
                <c:pt idx="3">
                  <c:v>16.409999999999997</c:v>
                </c:pt>
                <c:pt idx="4">
                  <c:v>15.780000000000001</c:v>
                </c:pt>
                <c:pt idx="5">
                  <c:v>15.28</c:v>
                </c:pt>
                <c:pt idx="6">
                  <c:v>15.64</c:v>
                </c:pt>
                <c:pt idx="7">
                  <c:v>15.77</c:v>
                </c:pt>
                <c:pt idx="8">
                  <c:v>15.68</c:v>
                </c:pt>
                <c:pt idx="9">
                  <c:v>15.59</c:v>
                </c:pt>
                <c:pt idx="10" formatCode="0.00">
                  <c:v>#N/A</c:v>
                </c:pt>
                <c:pt idx="11" formatCode="0.00">
                  <c:v>#N/A</c:v>
                </c:pt>
                <c:pt idx="12" formatCode="0.00">
                  <c:v>#N/A</c:v>
                </c:pt>
                <c:pt idx="13" formatCode="0.00">
                  <c:v>#N/A</c:v>
                </c:pt>
                <c:pt idx="14" formatCode="0.00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476864"/>
        <c:axId val="85478400"/>
      </c:lineChart>
      <c:catAx>
        <c:axId val="854768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5478400"/>
        <c:crosses val="autoZero"/>
        <c:auto val="1"/>
        <c:lblAlgn val="ctr"/>
        <c:lblOffset val="100"/>
        <c:noMultiLvlLbl val="0"/>
      </c:catAx>
      <c:valAx>
        <c:axId val="8547840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4.5861111111111109E-2"/>
              <c:y val="8.9791481481481486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5476864"/>
        <c:crosses val="autoZero"/>
        <c:crossBetween val="between"/>
      </c:valAx>
    </c:plotArea>
    <c:legend>
      <c:legendPos val="b"/>
      <c:legendEntry>
        <c:idx val="0"/>
        <c:delete val="1"/>
      </c:legendEntry>
      <c:legendEntry>
        <c:idx val="1"/>
        <c:delete val="1"/>
      </c:legendEntry>
      <c:layout>
        <c:manualLayout>
          <c:xMode val="edge"/>
          <c:yMode val="edge"/>
          <c:x val="7.4694444444444438E-2"/>
          <c:y val="0.90337907407407403"/>
          <c:w val="0.9253055555555556"/>
          <c:h val="4.2528333333333335E-2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image" Target="../media/image1.png"/><Relationship Id="rId5" Type="http://schemas.openxmlformats.org/officeDocument/2006/relationships/chart" Target="../charts/chart22.xml"/><Relationship Id="rId4" Type="http://schemas.openxmlformats.org/officeDocument/2006/relationships/chart" Target="../charts/chart21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6" Type="http://schemas.openxmlformats.org/officeDocument/2006/relationships/chart" Target="../charts/chart35.xml"/><Relationship Id="rId5" Type="http://schemas.openxmlformats.org/officeDocument/2006/relationships/chart" Target="../charts/chart34.xml"/><Relationship Id="rId4" Type="http://schemas.openxmlformats.org/officeDocument/2006/relationships/chart" Target="../charts/chart33.xml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6" Type="http://schemas.openxmlformats.org/officeDocument/2006/relationships/chart" Target="../charts/chart41.xml"/><Relationship Id="rId5" Type="http://schemas.openxmlformats.org/officeDocument/2006/relationships/chart" Target="../charts/chart40.xml"/><Relationship Id="rId4" Type="http://schemas.openxmlformats.org/officeDocument/2006/relationships/chart" Target="../charts/chart39.xml"/></Relationships>
</file>

<file path=xl/drawings/_rels/drawing6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5" Type="http://schemas.openxmlformats.org/officeDocument/2006/relationships/chart" Target="../charts/chart46.xml"/><Relationship Id="rId4" Type="http://schemas.openxmlformats.org/officeDocument/2006/relationships/chart" Target="../charts/chart45.xml"/></Relationships>
</file>

<file path=xl/drawings/_rels/drawing7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9.xml"/><Relationship Id="rId1" Type="http://schemas.openxmlformats.org/officeDocument/2006/relationships/chart" Target="../charts/chart48.xml"/></Relationships>
</file>

<file path=xl/drawings/_rels/drawing7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Relationship Id="rId6" Type="http://schemas.openxmlformats.org/officeDocument/2006/relationships/chart" Target="../charts/chart55.xml"/><Relationship Id="rId5" Type="http://schemas.openxmlformats.org/officeDocument/2006/relationships/chart" Target="../charts/chart54.xml"/><Relationship Id="rId4" Type="http://schemas.openxmlformats.org/officeDocument/2006/relationships/chart" Target="../charts/chart53.xml"/></Relationships>
</file>

<file path=xl/drawings/_rels/drawing7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7.xml"/><Relationship Id="rId1" Type="http://schemas.openxmlformats.org/officeDocument/2006/relationships/chart" Target="../charts/chart56.xml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8547101" y="1471082"/>
    <xdr:ext cx="10137321" cy="608239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0.00439</cdr:x>
      <cdr:y>0.00767</cdr:y>
    </cdr:from>
    <cdr:to>
      <cdr:x>0.11221</cdr:x>
      <cdr:y>0.0753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00" y="50800"/>
          <a:ext cx="1247774" cy="4476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sz="1400" i="1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0.31956</cdr:x>
      <cdr:y>0.05295</cdr:y>
    </cdr:from>
    <cdr:to>
      <cdr:x>0.69226</cdr:x>
      <cdr:y>0.09237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239511" y="322062"/>
          <a:ext cx="3778180" cy="2397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>
              <a:latin typeface="+mn-lt"/>
              <a:cs typeface="Arial" pitchFamily="34" charset="0"/>
            </a:rPr>
            <a:t>(в</a:t>
          </a:r>
          <a:r>
            <a:rPr lang="ru-RU" sz="1100" baseline="0">
              <a:latin typeface="+mn-lt"/>
              <a:cs typeface="Arial" pitchFamily="34" charset="0"/>
            </a:rPr>
            <a:t> % </a:t>
          </a:r>
          <a:r>
            <a:rPr lang="ru-RU" sz="1100">
              <a:latin typeface="+mn-lt"/>
              <a:cs typeface="Arial" pitchFamily="34" charset="0"/>
            </a:rPr>
            <a:t>к соответствующему периоду предыдущего года)</a:t>
          </a:r>
        </a:p>
      </cdr:txBody>
    </cdr:sp>
  </cdr:relSizeAnchor>
  <cdr:relSizeAnchor xmlns:cdr="http://schemas.openxmlformats.org/drawingml/2006/chartDrawing">
    <cdr:from>
      <cdr:x>0.00501</cdr:x>
      <cdr:y>0.95178</cdr:y>
    </cdr:from>
    <cdr:to>
      <cdr:x>0.94371</cdr:x>
      <cdr:y>1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50788" y="5789083"/>
          <a:ext cx="9515903" cy="293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000">
              <a:latin typeface="+mn-lt"/>
              <a:cs typeface="Arial" pitchFamily="34" charset="0"/>
            </a:rPr>
            <a:t>Источники: национальные статистические агентства, </a:t>
          </a:r>
          <a:r>
            <a:rPr lang="en-US" sz="1000">
              <a:latin typeface="+mn-lt"/>
              <a:cs typeface="Arial" pitchFamily="34" charset="0"/>
            </a:rPr>
            <a:t>Bloomberg.</a:t>
          </a:r>
        </a:p>
        <a:p xmlns:a="http://schemas.openxmlformats.org/drawingml/2006/main">
          <a:endParaRPr lang="ru-RU" sz="1000">
            <a:latin typeface="+mn-lt"/>
            <a:cs typeface="Arial" pitchFamily="34" charset="0"/>
          </a:endParaRPr>
        </a:p>
        <a:p xmlns:a="http://schemas.openxmlformats.org/drawingml/2006/main">
          <a:pPr algn="l"/>
          <a:endParaRPr lang="ru-RU" sz="1000">
            <a:latin typeface="+mn-lt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7633608" y="1350129"/>
    <xdr:ext cx="11014226" cy="683078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0.00439</cdr:x>
      <cdr:y>0.00767</cdr:y>
    </cdr:from>
    <cdr:to>
      <cdr:x>0.11221</cdr:x>
      <cdr:y>0.0753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00" y="50800"/>
          <a:ext cx="1247774" cy="4476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sz="1400" i="1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0.30324</cdr:x>
      <cdr:y>0.07015</cdr:y>
    </cdr:from>
    <cdr:to>
      <cdr:x>0.66408</cdr:x>
      <cdr:y>0.11069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074089" y="500149"/>
          <a:ext cx="3657951" cy="28905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r"/>
          <a:r>
            <a:rPr lang="ru-RU" sz="1100">
              <a:latin typeface="+mn-lt"/>
              <a:cs typeface="Arial" pitchFamily="34" charset="0"/>
            </a:rPr>
            <a:t>(в %</a:t>
          </a:r>
          <a:r>
            <a:rPr lang="ru-RU" sz="1100" baseline="0">
              <a:latin typeface="+mn-lt"/>
              <a:cs typeface="Arial" pitchFamily="34" charset="0"/>
            </a:rPr>
            <a:t> к соответствующему периоду предыдущего года)</a:t>
          </a:r>
          <a:endParaRPr lang="ru-RU" sz="1100">
            <a:latin typeface="+mn-lt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0.04609</cdr:x>
      <cdr:y>0.0565</cdr:y>
    </cdr:from>
    <cdr:to>
      <cdr:x>0.9355</cdr:x>
      <cdr:y>0.141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67464" y="343188"/>
          <a:ext cx="9019795" cy="5132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l"/>
          <a:endParaRPr lang="ru-RU" sz="12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0.02205</cdr:x>
      <cdr:y>0.9595</cdr:y>
    </cdr:from>
    <cdr:to>
      <cdr:x>0.4366</cdr:x>
      <cdr:y>0.99688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51731" y="6841370"/>
          <a:ext cx="4732666" cy="2665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>
              <a:latin typeface="+mn-lt"/>
              <a:cs typeface="Arial" panose="020B0604020202020204" pitchFamily="34" charset="0"/>
            </a:rPr>
            <a:t>Источники:</a:t>
          </a:r>
          <a:r>
            <a:rPr lang="ru-RU" sz="1000" baseline="0">
              <a:latin typeface="+mn-lt"/>
              <a:cs typeface="Arial" panose="020B0604020202020204" pitchFamily="34" charset="0"/>
            </a:rPr>
            <a:t> </a:t>
          </a:r>
          <a:r>
            <a:rPr lang="ru-RU" sz="1000">
              <a:effectLst/>
              <a:latin typeface="+mn-lt"/>
              <a:ea typeface="+mn-ea"/>
              <a:cs typeface="Arial" panose="020B0604020202020204" pitchFamily="34" charset="0"/>
            </a:rPr>
            <a:t>национальные статистические агентства, </a:t>
          </a:r>
          <a:r>
            <a:rPr lang="en-US" sz="1000">
              <a:effectLst/>
              <a:latin typeface="+mn-lt"/>
              <a:ea typeface="+mn-ea"/>
              <a:cs typeface="Arial" panose="020B0604020202020204" pitchFamily="34" charset="0"/>
            </a:rPr>
            <a:t>Bloomberg.</a:t>
          </a:r>
          <a:endParaRPr lang="ru-RU" sz="1000">
            <a:effectLst/>
            <a:latin typeface="+mn-lt"/>
            <a:ea typeface="+mn-ea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349248</xdr:colOff>
      <xdr:row>9</xdr:row>
      <xdr:rowOff>67133</xdr:rowOff>
    </xdr:from>
    <xdr:to>
      <xdr:col>25</xdr:col>
      <xdr:colOff>433917</xdr:colOff>
      <xdr:row>40</xdr:row>
      <xdr:rowOff>105834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0.76042</cdr:x>
      <cdr:y>0.09201</cdr:y>
    </cdr:from>
    <cdr:to>
      <cdr:x>0.91042</cdr:x>
      <cdr:y>0.1441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476625" y="252413"/>
          <a:ext cx="685800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0.01803</cdr:x>
      <cdr:y>0.93798</cdr:y>
    </cdr:from>
    <cdr:to>
      <cdr:x>0.61791</cdr:x>
      <cdr:y>0.98593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17475" y="4603750"/>
          <a:ext cx="3908281" cy="2353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000"/>
            <a:t>Источник:</a:t>
          </a:r>
          <a:r>
            <a:rPr lang="ru-RU" sz="1000" baseline="0"/>
            <a:t> </a:t>
          </a:r>
          <a:r>
            <a:rPr lang="en-US" sz="1000" baseline="0"/>
            <a:t>Bloomberg.</a:t>
          </a:r>
          <a:endParaRPr lang="ru-RU" sz="1000"/>
        </a:p>
      </cdr:txBody>
    </cdr:sp>
  </cdr:relSizeAnchor>
  <cdr:relSizeAnchor xmlns:cdr="http://schemas.openxmlformats.org/drawingml/2006/chartDrawing">
    <cdr:from>
      <cdr:x>0.09494</cdr:x>
      <cdr:y>0.04751</cdr:y>
    </cdr:from>
    <cdr:to>
      <cdr:x>0.93621</cdr:x>
      <cdr:y>0.08445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813420" y="282117"/>
          <a:ext cx="7207916" cy="2193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(январь 2013 г. = 100%)</a:t>
          </a:r>
          <a:endParaRPr lang="ru-RU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0.0239</cdr:x>
      <cdr:y>0.89359</cdr:y>
    </cdr:from>
    <cdr:to>
      <cdr:x>0.14438</cdr:x>
      <cdr:y>0.94261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233458" y="5311690"/>
          <a:ext cx="1176617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i="1"/>
            <a:t>* </a:t>
          </a:r>
          <a:r>
            <a:rPr lang="ru-RU" sz="800" i="1"/>
            <a:t>См. Глоссарий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417108</xdr:colOff>
      <xdr:row>8</xdr:row>
      <xdr:rowOff>159370</xdr:rowOff>
    </xdr:from>
    <xdr:to>
      <xdr:col>18</xdr:col>
      <xdr:colOff>514848</xdr:colOff>
      <xdr:row>44</xdr:row>
      <xdr:rowOff>132476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0.02839</cdr:x>
      <cdr:y>0.95223</cdr:y>
    </cdr:from>
    <cdr:to>
      <cdr:x>0.52792</cdr:x>
      <cdr:y>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174641" y="4725465"/>
          <a:ext cx="3073383" cy="237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Источник: </a:t>
          </a:r>
          <a:r>
            <a:rPr lang="en-US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Bloomberg.</a:t>
          </a:r>
          <a:endParaRPr lang="ru-RU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138798</xdr:colOff>
      <xdr:row>8</xdr:row>
      <xdr:rowOff>110877</xdr:rowOff>
    </xdr:from>
    <xdr:to>
      <xdr:col>22</xdr:col>
      <xdr:colOff>351741</xdr:colOff>
      <xdr:row>41</xdr:row>
      <xdr:rowOff>139450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0.05282</cdr:x>
      <cdr:y>0.94697</cdr:y>
    </cdr:from>
    <cdr:to>
      <cdr:x>0.59291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42665" y="5980185"/>
          <a:ext cx="4526319" cy="3348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000">
              <a:latin typeface="+mn-lt"/>
              <a:cs typeface="Arial" panose="020B0604020202020204" pitchFamily="34" charset="0"/>
            </a:rPr>
            <a:t>Источники: Всемирный банк, данные </a:t>
          </a:r>
          <a:r>
            <a:rPr lang="en-US" sz="1000">
              <a:latin typeface="+mn-lt"/>
              <a:cs typeface="Arial" panose="020B0604020202020204" pitchFamily="34" charset="0"/>
            </a:rPr>
            <a:t>Reuters</a:t>
          </a:r>
          <a:r>
            <a:rPr lang="ru-RU" sz="1000">
              <a:latin typeface="+mn-lt"/>
              <a:cs typeface="Arial" panose="020B0604020202020204" pitchFamily="34" charset="0"/>
            </a:rPr>
            <a:t> (</a:t>
          </a:r>
          <a:r>
            <a:rPr lang="ru-RU" sz="1000">
              <a:effectLst/>
              <a:latin typeface="+mn-lt"/>
              <a:ea typeface="+mn-ea"/>
              <a:cs typeface="Arial" panose="020B0604020202020204" pitchFamily="34" charset="0"/>
            </a:rPr>
            <a:t>цена на нефть марки </a:t>
          </a:r>
          <a:r>
            <a:rPr lang="en-US" sz="1000">
              <a:effectLst/>
              <a:latin typeface="+mn-lt"/>
              <a:ea typeface="+mn-ea"/>
              <a:cs typeface="Arial" panose="020B0604020202020204" pitchFamily="34" charset="0"/>
            </a:rPr>
            <a:t>Urals</a:t>
          </a:r>
          <a:r>
            <a:rPr lang="ru-RU" sz="1000">
              <a:effectLst/>
              <a:latin typeface="+mn-lt"/>
              <a:ea typeface="+mn-ea"/>
              <a:cs typeface="Arial" panose="020B0604020202020204" pitchFamily="34" charset="0"/>
            </a:rPr>
            <a:t>)</a:t>
          </a:r>
          <a:r>
            <a:rPr lang="en-US" sz="1000">
              <a:latin typeface="+mn-lt"/>
              <a:cs typeface="Arial" panose="020B0604020202020204" pitchFamily="34" charset="0"/>
            </a:rPr>
            <a:t>.</a:t>
          </a:r>
          <a:endParaRPr lang="ru-RU" sz="1000">
            <a:latin typeface="+mn-lt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0.19524</cdr:x>
      <cdr:y>0.05084</cdr:y>
    </cdr:from>
    <cdr:to>
      <cdr:x>0.82608</cdr:x>
      <cdr:y>0.0897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653281" y="321058"/>
          <a:ext cx="5341918" cy="2453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effectLst/>
              <a:latin typeface="+mn-lt"/>
              <a:ea typeface="+mn-ea"/>
              <a:cs typeface="Arial" panose="020B0604020202020204" pitchFamily="34" charset="0"/>
            </a:rPr>
            <a:t>(январь 2013 г. = 100%)</a:t>
          </a:r>
          <a:endParaRPr lang="ru-RU" sz="1100">
            <a:effectLst/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253998</xdr:colOff>
      <xdr:row>8</xdr:row>
      <xdr:rowOff>149908</xdr:rowOff>
    </xdr:from>
    <xdr:to>
      <xdr:col>19</xdr:col>
      <xdr:colOff>120649</xdr:colOff>
      <xdr:row>37</xdr:row>
      <xdr:rowOff>13759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0.01916</cdr:x>
      <cdr:y>0.87111</cdr:y>
    </cdr:from>
    <cdr:to>
      <cdr:x>0.98706</cdr:x>
      <cdr:y>0.95936</cdr:y>
    </cdr:to>
    <cdr:sp macro="" textlink="">
      <cdr:nvSpPr>
        <cdr:cNvPr id="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035" y="4203316"/>
          <a:ext cx="5962070" cy="4258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rot="0" vert="horz" wrap="square" lIns="91440" tIns="45720" rIns="91440" bIns="45720" anchor="t" anchorCtr="0">
          <a:noAutofit/>
        </a:bodyPr>
        <a:lstStyle xmlns:a="http://schemas.openxmlformats.org/drawingml/2006/main"/>
        <a:p xmlns:a="http://schemas.openxmlformats.org/drawingml/2006/main">
          <a:r>
            <a:rPr lang="ru-RU" sz="1000" i="0" baseline="0">
              <a:latin typeface="Arial" pitchFamily="34" charset="0"/>
              <a:cs typeface="Arial" pitchFamily="34" charset="0"/>
            </a:rPr>
            <a:t>*Средний </a:t>
          </a:r>
          <a:r>
            <a:rPr lang="en-US" sz="1000" i="0" baseline="0">
              <a:latin typeface="Arial" pitchFamily="34" charset="0"/>
              <a:cs typeface="Arial" pitchFamily="34" charset="0"/>
            </a:rPr>
            <a:t>CDS </a:t>
          </a:r>
          <a:r>
            <a:rPr lang="ru-RU" sz="1000" i="0" baseline="0">
              <a:latin typeface="Arial" pitchFamily="34" charset="0"/>
              <a:cs typeface="Arial" pitchFamily="34" charset="0"/>
            </a:rPr>
            <a:t>спред по странам с формирующимися рынками рассчитан по Бразилии, Китаю, Турции, Мексике, Малайзии.</a:t>
          </a:r>
          <a:endParaRPr lang="en-US" sz="1000" i="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0.43858</cdr:x>
      <cdr:y>0.10225</cdr:y>
    </cdr:from>
    <cdr:to>
      <cdr:x>0.65532</cdr:x>
      <cdr:y>0.15228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999418" y="550968"/>
          <a:ext cx="1482274" cy="2695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000" b="0" i="0" baseline="0">
              <a:effectLst/>
              <a:latin typeface="Arial" pitchFamily="34" charset="0"/>
              <a:cs typeface="Arial" pitchFamily="34" charset="0"/>
            </a:rPr>
            <a:t>(базисных пунктов)</a:t>
          </a:r>
          <a:endParaRPr lang="ru-RU" sz="6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0.02839</cdr:x>
      <cdr:y>0.95223</cdr:y>
    </cdr:from>
    <cdr:to>
      <cdr:x>0.52792</cdr:x>
      <cdr:y>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174641" y="4725465"/>
          <a:ext cx="3073383" cy="237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Источники: </a:t>
          </a:r>
          <a:r>
            <a:rPr lang="en-US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Bloomberg, </a:t>
          </a:r>
          <a:r>
            <a:rPr lang="ru-RU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расчеты Банка России.</a:t>
          </a:r>
          <a:endParaRPr lang="ru-RU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347722</xdr:colOff>
      <xdr:row>8</xdr:row>
      <xdr:rowOff>11571</xdr:rowOff>
    </xdr:from>
    <xdr:to>
      <xdr:col>18</xdr:col>
      <xdr:colOff>76409</xdr:colOff>
      <xdr:row>33</xdr:row>
      <xdr:rowOff>17992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0.42855</cdr:x>
      <cdr:y>0.09329</cdr:y>
    </cdr:from>
    <cdr:to>
      <cdr:x>0.63459</cdr:x>
      <cdr:y>0.14445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41086" y="444877"/>
          <a:ext cx="1317870" cy="243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effectLst/>
              <a:latin typeface="+mn-lt"/>
              <a:ea typeface="+mn-ea"/>
              <a:cs typeface="+mn-cs"/>
            </a:rPr>
            <a:t>(млн</a:t>
          </a:r>
          <a:r>
            <a:rPr lang="en-US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ru-RU" sz="1100" b="0" i="0" baseline="0">
              <a:effectLst/>
              <a:latin typeface="+mn-lt"/>
              <a:ea typeface="+mn-ea"/>
              <a:cs typeface="+mn-cs"/>
            </a:rPr>
            <a:t>долл. США)</a:t>
          </a:r>
          <a:endParaRPr lang="ru-RU">
            <a:effectLst/>
          </a:endParaRPr>
        </a:p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0.01032</cdr:x>
      <cdr:y>0.89897</cdr:y>
    </cdr:from>
    <cdr:to>
      <cdr:x>0.61591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5923" y="4287102"/>
          <a:ext cx="3868464" cy="4818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* </a:t>
          </a:r>
          <a:r>
            <a:rPr lang="ru-RU" sz="1100"/>
            <a:t>За</a:t>
          </a:r>
          <a:r>
            <a:rPr lang="ru-RU" sz="1100" baseline="0"/>
            <a:t> ноябрь 2017 г. - оценка по недельным значениям.</a:t>
          </a:r>
          <a:endParaRPr lang="en-US" sz="1100"/>
        </a:p>
        <a:p xmlns:a="http://schemas.openxmlformats.org/drawingml/2006/main">
          <a:r>
            <a:rPr lang="ru-RU" sz="1100"/>
            <a:t>Источник: </a:t>
          </a:r>
          <a:r>
            <a:rPr lang="en-US" sz="1100"/>
            <a:t>EPFR Global.</a:t>
          </a:r>
          <a:endParaRPr lang="ru-RU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141319</xdr:colOff>
      <xdr:row>6</xdr:row>
      <xdr:rowOff>148106</xdr:rowOff>
    </xdr:from>
    <xdr:to>
      <xdr:col>20</xdr:col>
      <xdr:colOff>18053</xdr:colOff>
      <xdr:row>36</xdr:row>
      <xdr:rowOff>81431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275166</xdr:colOff>
      <xdr:row>1230</xdr:row>
      <xdr:rowOff>190499</xdr:rowOff>
    </xdr:from>
    <xdr:to>
      <xdr:col>18</xdr:col>
      <xdr:colOff>349250</xdr:colOff>
      <xdr:row>1261</xdr:row>
      <xdr:rowOff>137582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0.01449</cdr:x>
      <cdr:y>0.85255</cdr:y>
    </cdr:from>
    <cdr:to>
      <cdr:x>0.973</cdr:x>
      <cdr:y>0.97434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2731" y="4815478"/>
          <a:ext cx="8118963" cy="6879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/>
            <a:t>*</a:t>
          </a:r>
          <a:r>
            <a:rPr lang="ru-RU" sz="1200" baseline="0"/>
            <a:t>Средний индекс по развивающимся странам включает курсы к доллару США венгерского форинта,  бразильского реала,</a:t>
          </a:r>
          <a:r>
            <a:rPr lang="en-US" sz="1200" baseline="0"/>
            <a:t> </a:t>
          </a:r>
          <a:r>
            <a:rPr lang="ru-RU" sz="1200" baseline="0"/>
            <a:t>корейского вона,  турецкой лиры, мексиканского песо, польского злотого, румынского лея, малайзийского ринггита,  филиппинского песо, индонезийской  и индийской рупий.</a:t>
          </a:r>
          <a:endParaRPr lang="ru-RU" sz="1200"/>
        </a:p>
      </cdr:txBody>
    </cdr:sp>
  </cdr:relSizeAnchor>
  <cdr:relSizeAnchor xmlns:cdr="http://schemas.openxmlformats.org/drawingml/2006/chartDrawing">
    <cdr:from>
      <cdr:x>0.01974</cdr:x>
      <cdr:y>0.95443</cdr:y>
    </cdr:from>
    <cdr:to>
      <cdr:x>0.42568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67217" y="5390923"/>
          <a:ext cx="3438465" cy="257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Источники: </a:t>
          </a:r>
          <a:r>
            <a:rPr lang="en-US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Bloomberg, </a:t>
          </a:r>
          <a:r>
            <a:rPr lang="ru-RU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расчеты Банка России.</a:t>
          </a:r>
          <a:endParaRPr lang="ru-RU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0.006</cdr:x>
      <cdr:y>0.05396</cdr:y>
    </cdr:from>
    <cdr:to>
      <cdr:x>0.25964</cdr:x>
      <cdr:y>0.08769</cdr:y>
    </cdr:to>
    <cdr:sp macro="" textlink="">
      <cdr:nvSpPr>
        <cdr:cNvPr id="5" name="TextBox 2"/>
        <cdr:cNvSpPr txBox="1"/>
      </cdr:nvSpPr>
      <cdr:spPr>
        <a:xfrm xmlns:a="http://schemas.openxmlformats.org/drawingml/2006/main">
          <a:off x="50800" y="304800"/>
          <a:ext cx="214841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 i="0" baseline="0">
              <a:effectLst/>
              <a:latin typeface="+mn-lt"/>
              <a:ea typeface="+mn-ea"/>
              <a:cs typeface="+mn-cs"/>
            </a:rPr>
            <a:t>    01.01.2013 = 100%</a:t>
          </a:r>
          <a:endParaRPr lang="ru-RU" sz="1400">
            <a:effectLst/>
          </a:endParaRPr>
        </a:p>
        <a:p xmlns:a="http://schemas.openxmlformats.org/drawingml/2006/main">
          <a:endParaRPr lang="ru-RU" sz="1400"/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0.03925</cdr:x>
      <cdr:y>0.8428</cdr:y>
    </cdr:from>
    <cdr:to>
      <cdr:x>0.99776</cdr:x>
      <cdr:y>0.96011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16116" y="4932578"/>
          <a:ext cx="7719761" cy="6865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800" b="1" i="1" kern="1200" dirty="0">
              <a:solidFill>
                <a:srgbClr val="A89B9D"/>
              </a:solidFill>
              <a:latin typeface="Arial"/>
              <a:cs typeface="Arial" charset="0"/>
            </a:rPr>
            <a:t>Примечание:  </a:t>
          </a:r>
          <a:r>
            <a:rPr lang="ru-RU" sz="800" i="1" kern="1200" dirty="0">
              <a:solidFill>
                <a:srgbClr val="A89B9D"/>
              </a:solidFill>
              <a:latin typeface="Arial"/>
              <a:cs typeface="Arial" charset="0"/>
            </a:rPr>
            <a:t>Средний индекс по развивающимся странам включает курсы к доллару США венгерского форинта,  бразильского реала,</a:t>
          </a:r>
          <a:r>
            <a:rPr lang="en-US" sz="800" i="1" kern="1200" dirty="0">
              <a:solidFill>
                <a:srgbClr val="A89B9D"/>
              </a:solidFill>
              <a:latin typeface="Arial"/>
              <a:cs typeface="Arial" charset="0"/>
            </a:rPr>
            <a:t> </a:t>
          </a:r>
          <a:r>
            <a:rPr lang="ru-RU" sz="800" i="1" kern="1200" dirty="0">
              <a:solidFill>
                <a:srgbClr val="A89B9D"/>
              </a:solidFill>
              <a:latin typeface="Arial"/>
              <a:cs typeface="Arial" charset="0"/>
            </a:rPr>
            <a:t>корейского вона,  турецкой лиры, мексиканского песо, польского злотого, румынского лея, малайзийского ринггита,  филиппинского песо, индонезийской  и индийской рупий.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5302313" y="2894263"/>
    <xdr:ext cx="9304587" cy="6077107"/>
    <xdr:graphicFrame macro="">
      <xdr:nvGraphicFramePr>
        <xdr:cNvPr id="2" name="Диаграмма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0.03091</cdr:x>
      <cdr:y>0.94084</cdr:y>
    </cdr:from>
    <cdr:to>
      <cdr:x>0.45469</cdr:x>
      <cdr:y>0.99155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9075" y="4772025"/>
          <a:ext cx="3003131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000" i="1">
              <a:latin typeface="Arial" pitchFamily="34" charset="0"/>
              <a:cs typeface="Arial" pitchFamily="34" charset="0"/>
            </a:rPr>
            <a:t>Источники:  Банк России.</a:t>
          </a:r>
        </a:p>
      </cdr:txBody>
    </cdr:sp>
  </cdr:relSizeAnchor>
  <cdr:relSizeAnchor xmlns:cdr="http://schemas.openxmlformats.org/drawingml/2006/chartDrawing">
    <cdr:from>
      <cdr:x>0.03898</cdr:x>
      <cdr:y>0.077</cdr:y>
    </cdr:from>
    <cdr:to>
      <cdr:x>0.31048</cdr:x>
      <cdr:y>0.12019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76225" y="390525"/>
          <a:ext cx="19240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0.43438</cdr:x>
      <cdr:y>0.05512</cdr:y>
    </cdr:from>
    <cdr:to>
      <cdr:x>0.53416</cdr:x>
      <cdr:y>0.10582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4041724" y="334983"/>
          <a:ext cx="928411" cy="3081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(</a:t>
          </a:r>
          <a:r>
            <a:rPr lang="ru-RU" sz="1100"/>
            <a:t>% годовых</a:t>
          </a:r>
          <a:r>
            <a:rPr lang="en-US" sz="1100"/>
            <a:t>)</a:t>
          </a:r>
          <a:endParaRPr lang="ru-RU" sz="1100"/>
        </a:p>
      </cdr:txBody>
    </cdr:sp>
  </cdr:relSizeAnchor>
  <cdr:relSizeAnchor xmlns:cdr="http://schemas.openxmlformats.org/drawingml/2006/chartDrawing">
    <cdr:from>
      <cdr:x>0.75806</cdr:x>
      <cdr:y>0.81127</cdr:y>
    </cdr:from>
    <cdr:to>
      <cdr:x>0.9422</cdr:x>
      <cdr:y>0.87136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5372100" y="4114800"/>
          <a:ext cx="13049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0.19732</cdr:x>
      <cdr:y>0.78405</cdr:y>
    </cdr:from>
    <cdr:to>
      <cdr:x>0.37743</cdr:x>
      <cdr:y>0.83475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1835973" y="4764752"/>
          <a:ext cx="1675849" cy="3081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/>
            <a:t>2015</a:t>
          </a:r>
        </a:p>
      </cdr:txBody>
    </cdr:sp>
  </cdr:relSizeAnchor>
  <cdr:relSizeAnchor xmlns:cdr="http://schemas.openxmlformats.org/drawingml/2006/chartDrawing">
    <cdr:from>
      <cdr:x>0.07527</cdr:x>
      <cdr:y>0.8</cdr:y>
    </cdr:from>
    <cdr:to>
      <cdr:x>0.23522</cdr:x>
      <cdr:y>0.85634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533400" y="4057650"/>
          <a:ext cx="11334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0.70779</cdr:x>
      <cdr:y>0.78579</cdr:y>
    </cdr:from>
    <cdr:to>
      <cdr:x>0.79829</cdr:x>
      <cdr:y>0.83336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6585734" y="4775336"/>
          <a:ext cx="842065" cy="2890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2016</a:t>
          </a:r>
        </a:p>
      </cdr:txBody>
    </cdr:sp>
  </cdr:relSizeAnchor>
  <cdr:relSizeAnchor xmlns:cdr="http://schemas.openxmlformats.org/drawingml/2006/chartDrawing">
    <cdr:from>
      <cdr:x>0.90016</cdr:x>
      <cdr:y>0.78577</cdr:y>
    </cdr:from>
    <cdr:to>
      <cdr:x>0.99066</cdr:x>
      <cdr:y>0.83334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8375650" y="4775200"/>
          <a:ext cx="842065" cy="2890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2017</a:t>
          </a: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223308</xdr:colOff>
      <xdr:row>7</xdr:row>
      <xdr:rowOff>65616</xdr:rowOff>
    </xdr:from>
    <xdr:to>
      <xdr:col>28</xdr:col>
      <xdr:colOff>383117</xdr:colOff>
      <xdr:row>39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0.42952</cdr:x>
      <cdr:y>0.09842</cdr:y>
    </cdr:from>
    <cdr:to>
      <cdr:x>0.57511</cdr:x>
      <cdr:y>0.14161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98900" y="631825"/>
          <a:ext cx="1321554" cy="2772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400"/>
            <a:t>(% годовых)</a:t>
          </a:r>
        </a:p>
      </cdr:txBody>
    </cdr:sp>
  </cdr:relSizeAnchor>
  <cdr:relSizeAnchor xmlns:cdr="http://schemas.openxmlformats.org/drawingml/2006/chartDrawing">
    <cdr:from>
      <cdr:x>0.03427</cdr:x>
      <cdr:y>0.91263</cdr:y>
    </cdr:from>
    <cdr:to>
      <cdr:x>0.52427</cdr:x>
      <cdr:y>0.96183</cdr:y>
    </cdr:to>
    <cdr:sp macro="" textlink="[22]Рис.1!#REF!">
      <cdr:nvSpPr>
        <cdr:cNvPr id="4" name="TextBox 3"/>
        <cdr:cNvSpPr txBox="1"/>
      </cdr:nvSpPr>
      <cdr:spPr>
        <a:xfrm xmlns:a="http://schemas.openxmlformats.org/drawingml/2006/main">
          <a:off x="313384" y="4805373"/>
          <a:ext cx="4480560" cy="259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709BE7F-E198-425D-9191-211FC78ED6A9}" type="TxLink">
            <a:rPr lang="ru-RU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 </a:t>
          </a:fld>
          <a:endParaRPr lang="ru-RU" sz="1100"/>
        </a:p>
      </cdr:txBody>
    </cdr:sp>
  </cdr:relSizeAnchor>
  <cdr:relSizeAnchor xmlns:cdr="http://schemas.openxmlformats.org/drawingml/2006/chartDrawing">
    <cdr:from>
      <cdr:x>0.03539</cdr:x>
      <cdr:y>0.95799</cdr:y>
    </cdr:from>
    <cdr:to>
      <cdr:x>0.36063</cdr:x>
      <cdr:y>0.99703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21228" y="6150173"/>
          <a:ext cx="2952309" cy="2506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 i="1"/>
            <a:t>Источник: Банк России.</a:t>
          </a: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354727</xdr:colOff>
      <xdr:row>5</xdr:row>
      <xdr:rowOff>83463</xdr:rowOff>
    </xdr:from>
    <xdr:to>
      <xdr:col>20</xdr:col>
      <xdr:colOff>505240</xdr:colOff>
      <xdr:row>30</xdr:row>
      <xdr:rowOff>115957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0.33423</cdr:x>
      <cdr:y>0.07623</cdr:y>
    </cdr:from>
    <cdr:to>
      <cdr:x>0.65627</cdr:x>
      <cdr:y>0.15224</cdr:y>
    </cdr:to>
    <cdr:sp macro="" textlink="">
      <cdr:nvSpPr>
        <cdr:cNvPr id="2" name="TextBox 2"/>
        <cdr:cNvSpPr txBox="1"/>
      </cdr:nvSpPr>
      <cdr:spPr>
        <a:xfrm xmlns:a="http://schemas.openxmlformats.org/drawingml/2006/main">
          <a:off x="2303669" y="365539"/>
          <a:ext cx="2219739" cy="3644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200"/>
            <a:t>(процентных пунктов)</a:t>
          </a:r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161925</xdr:colOff>
      <xdr:row>8</xdr:row>
      <xdr:rowOff>104776</xdr:rowOff>
    </xdr:from>
    <xdr:to>
      <xdr:col>26</xdr:col>
      <xdr:colOff>535517</xdr:colOff>
      <xdr:row>40</xdr:row>
      <xdr:rowOff>43946</xdr:rowOff>
    </xdr:to>
    <xdr:graphicFrame macro="">
      <xdr:nvGraphicFramePr>
        <xdr:cNvPr id="2" name="Диаграмма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0.03751</cdr:x>
      <cdr:y>0.68964</cdr:y>
    </cdr:from>
    <cdr:to>
      <cdr:x>0.45051</cdr:x>
      <cdr:y>0.79183</cdr:y>
    </cdr:to>
    <cdr:sp macro="" textlink="">
      <cdr:nvSpPr>
        <cdr:cNvPr id="16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3712" y="3769703"/>
          <a:ext cx="3894050" cy="5585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ru-RU" sz="1200" b="0" i="0" u="none" strike="noStrike" baseline="0">
              <a:solidFill>
                <a:sysClr val="windowText" lastClr="000000"/>
              </a:solidFill>
              <a:latin typeface="+mn-lt"/>
              <a:cs typeface="Arial"/>
            </a:rPr>
            <a:t>смягчение условий кредитования</a:t>
          </a:r>
        </a:p>
        <a:p xmlns:a="http://schemas.openxmlformats.org/drawingml/2006/main">
          <a:pPr algn="ctr" rtl="0">
            <a:defRPr sz="1000"/>
          </a:pPr>
          <a:r>
            <a:rPr lang="ru-RU" sz="1200" b="0" i="0" u="none" strike="noStrike" baseline="0">
              <a:solidFill>
                <a:sysClr val="windowText" lastClr="000000"/>
              </a:solidFill>
              <a:latin typeface="+mn-lt"/>
              <a:cs typeface="Arial"/>
            </a:rPr>
            <a:t>сокращение спроса на кредиты                                            </a:t>
          </a:r>
        </a:p>
      </cdr:txBody>
    </cdr:sp>
  </cdr:relSizeAnchor>
  <cdr:relSizeAnchor xmlns:cdr="http://schemas.openxmlformats.org/drawingml/2006/chartDrawing">
    <cdr:from>
      <cdr:x>0.0691</cdr:x>
      <cdr:y>0.11698</cdr:y>
    </cdr:from>
    <cdr:to>
      <cdr:x>0.4376</cdr:x>
      <cdr:y>0.1989</cdr:y>
    </cdr:to>
    <cdr:sp macro="" textlink="">
      <cdr:nvSpPr>
        <cdr:cNvPr id="163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51491" y="639437"/>
          <a:ext cx="3474473" cy="4477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7432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ru-RU" sz="1200" b="0" i="0" u="none" strike="noStrike" baseline="0">
              <a:solidFill>
                <a:sysClr val="windowText" lastClr="000000"/>
              </a:solidFill>
              <a:latin typeface="+mn-lt"/>
              <a:cs typeface="Arial Cyr"/>
            </a:rPr>
            <a:t>ужесточение условий кредитования</a:t>
          </a:r>
          <a:br>
            <a:rPr lang="ru-RU" sz="1200" b="0" i="0" u="none" strike="noStrike" baseline="0">
              <a:solidFill>
                <a:sysClr val="windowText" lastClr="000000"/>
              </a:solidFill>
              <a:latin typeface="+mn-lt"/>
              <a:cs typeface="Arial Cyr"/>
            </a:rPr>
          </a:br>
          <a:r>
            <a:rPr lang="ru-RU" sz="1200" b="0" i="0" u="none" strike="noStrike" baseline="0">
              <a:solidFill>
                <a:sysClr val="windowText" lastClr="000000"/>
              </a:solidFill>
              <a:latin typeface="+mn-lt"/>
              <a:cs typeface="Arial Cyr"/>
            </a:rPr>
            <a:t>рост спроса на кредиты</a:t>
          </a:r>
        </a:p>
      </cdr:txBody>
    </cdr:sp>
  </cdr:relSizeAnchor>
  <cdr:relSizeAnchor xmlns:cdr="http://schemas.openxmlformats.org/drawingml/2006/chartDrawing">
    <cdr:from>
      <cdr:x>0.89722</cdr:x>
      <cdr:y>0.0988</cdr:y>
    </cdr:from>
    <cdr:to>
      <cdr:x>1</cdr:x>
      <cdr:y>0.18072</cdr:y>
    </cdr:to>
    <cdr:sp macro="" textlink="">
      <cdr:nvSpPr>
        <cdr:cNvPr id="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459611" y="540035"/>
          <a:ext cx="969081" cy="4477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27432" rIns="0" bIns="0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ru-RU" sz="1200" b="0" i="0" u="none" strike="noStrike" baseline="0">
              <a:solidFill>
                <a:sysClr val="windowText" lastClr="000000"/>
              </a:solidFill>
              <a:latin typeface="+mn-lt"/>
              <a:cs typeface="Arial Cyr"/>
            </a:rPr>
            <a:t>Ожидания</a:t>
          </a:r>
        </a:p>
      </cdr:txBody>
    </cdr:sp>
  </cdr:relSizeAnchor>
  <cdr:relSizeAnchor xmlns:cdr="http://schemas.openxmlformats.org/drawingml/2006/chartDrawing">
    <cdr:from>
      <cdr:x>0.91206</cdr:x>
      <cdr:y>0.10651</cdr:y>
    </cdr:from>
    <cdr:to>
      <cdr:x>0.91251</cdr:x>
      <cdr:y>0.78579</cdr:y>
    </cdr:to>
    <cdr:cxnSp macro="">
      <cdr:nvCxnSpPr>
        <cdr:cNvPr id="4" name="Прямая соединительная линия 3"/>
        <cdr:cNvCxnSpPr/>
      </cdr:nvCxnSpPr>
      <cdr:spPr>
        <a:xfrm xmlns:a="http://schemas.openxmlformats.org/drawingml/2006/main" flipH="1">
          <a:off x="8321535" y="642806"/>
          <a:ext cx="4105" cy="409957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0.29479</cdr:x>
      <cdr:y>0.04797</cdr:y>
    </cdr:from>
    <cdr:to>
      <cdr:x>0.69583</cdr:x>
      <cdr:y>0.10325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695581" y="280998"/>
          <a:ext cx="3667125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ru-RU" sz="1100"/>
            <a:t>(процентных пунктов)</a:t>
          </a:r>
        </a:p>
      </cdr:txBody>
    </cdr:sp>
  </cdr:relSizeAnchor>
  <cdr:relSizeAnchor xmlns:cdr="http://schemas.openxmlformats.org/drawingml/2006/chartDrawing">
    <cdr:from>
      <cdr:x>0.02847</cdr:x>
      <cdr:y>0.95171</cdr:y>
    </cdr:from>
    <cdr:to>
      <cdr:x>0.35371</cdr:x>
      <cdr:y>0.99351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260350" y="5756275"/>
          <a:ext cx="2973995" cy="2528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 i="1"/>
            <a:t>Источник: Банк России.</a:t>
          </a:r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309562</xdr:colOff>
      <xdr:row>5</xdr:row>
      <xdr:rowOff>33337</xdr:rowOff>
    </xdr:from>
    <xdr:to>
      <xdr:col>21</xdr:col>
      <xdr:colOff>228600</xdr:colOff>
      <xdr:row>34</xdr:row>
      <xdr:rowOff>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0.86006</cdr:x>
      <cdr:y>0.1658</cdr:y>
    </cdr:from>
    <cdr:to>
      <cdr:x>0.993</cdr:x>
      <cdr:y>0.21315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257345" y="910423"/>
          <a:ext cx="1276341" cy="260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200">
              <a:solidFill>
                <a:srgbClr val="FF0000"/>
              </a:solidFill>
            </a:rPr>
            <a:t>Ужесточение</a:t>
          </a:r>
          <a:r>
            <a:rPr lang="ru-RU" sz="1200" baseline="0">
              <a:solidFill>
                <a:srgbClr val="FF0000"/>
              </a:solidFill>
            </a:rPr>
            <a:t> условий кредитования</a:t>
          </a:r>
          <a:endParaRPr lang="ru-RU" sz="1200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0.34945</cdr:x>
      <cdr:y>0.16691</cdr:y>
    </cdr:from>
    <cdr:to>
      <cdr:x>0.65408</cdr:x>
      <cdr:y>0.21631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355064" y="916546"/>
          <a:ext cx="2924729" cy="2712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200">
              <a:solidFill>
                <a:srgbClr val="00B050"/>
              </a:solidFill>
            </a:rPr>
            <a:t>Смягчение</a:t>
          </a:r>
          <a:r>
            <a:rPr lang="ru-RU" sz="1200" baseline="0">
              <a:solidFill>
                <a:srgbClr val="00B050"/>
              </a:solidFill>
            </a:rPr>
            <a:t> условий кредитования</a:t>
          </a:r>
          <a:endParaRPr lang="ru-RU" sz="1200">
            <a:solidFill>
              <a:srgbClr val="00B050"/>
            </a:solidFill>
          </a:endParaRPr>
        </a:p>
      </cdr:txBody>
    </cdr:sp>
  </cdr:relSizeAnchor>
  <cdr:relSizeAnchor xmlns:cdr="http://schemas.openxmlformats.org/drawingml/2006/chartDrawing">
    <cdr:from>
      <cdr:x>0.40544</cdr:x>
      <cdr:y>0.10209</cdr:y>
    </cdr:from>
    <cdr:to>
      <cdr:x>0.65288</cdr:x>
      <cdr:y>0.14902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892644" y="560575"/>
          <a:ext cx="2375647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400"/>
            <a:t>(процентных пунктов)</a:t>
          </a:r>
        </a:p>
      </cdr:txBody>
    </cdr:sp>
  </cdr:relSizeAnchor>
  <cdr:relSizeAnchor xmlns:cdr="http://schemas.openxmlformats.org/drawingml/2006/chartDrawing">
    <cdr:from>
      <cdr:x>0.02378</cdr:x>
      <cdr:y>0.93878</cdr:y>
    </cdr:from>
    <cdr:to>
      <cdr:x>0.20936</cdr:x>
      <cdr:y>0.98163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28321" y="5154987"/>
          <a:ext cx="1781735" cy="2353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200" i="1"/>
            <a:t>Источник: Банк России</a:t>
          </a:r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707580</xdr:colOff>
      <xdr:row>16</xdr:row>
      <xdr:rowOff>163294</xdr:rowOff>
    </xdr:from>
    <xdr:to>
      <xdr:col>20</xdr:col>
      <xdr:colOff>173182</xdr:colOff>
      <xdr:row>52</xdr:row>
      <xdr:rowOff>155864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0.01792</cdr:x>
      <cdr:y>0.94218</cdr:y>
    </cdr:from>
    <cdr:to>
      <cdr:x>0.26882</cdr:x>
      <cdr:y>0.99572</cdr:y>
    </cdr:to>
    <cdr:sp macro="" textlink="'Рис. 1.14'!$A$5">
      <cdr:nvSpPr>
        <cdr:cNvPr id="2" name="TextBox 1"/>
        <cdr:cNvSpPr txBox="1"/>
      </cdr:nvSpPr>
      <cdr:spPr>
        <a:xfrm xmlns:a="http://schemas.openxmlformats.org/drawingml/2006/main">
          <a:off x="204100" y="5987135"/>
          <a:ext cx="2857500" cy="3401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C5A8E27-9CCA-4204-BE8F-DC0529B25C37}" type="TxLink">
            <a:rPr lang="ru-RU" sz="1100" b="0" i="1" u="none" strike="noStrike">
              <a:solidFill>
                <a:srgbClr val="000000"/>
              </a:solidFill>
              <a:latin typeface="Times New Roman"/>
              <a:cs typeface="Times New Roman"/>
            </a:rPr>
            <a:pPr/>
            <a:t>Источник: Банк России.</a:t>
          </a:fld>
          <a:endParaRPr lang="ru-RU" sz="1400" i="1"/>
        </a:p>
      </cdr:txBody>
    </cdr:sp>
  </cdr:relSizeAnchor>
  <cdr:relSizeAnchor xmlns:cdr="http://schemas.openxmlformats.org/drawingml/2006/chartDrawing">
    <cdr:from>
      <cdr:x>0.00976</cdr:x>
      <cdr:y>0.89799</cdr:y>
    </cdr:from>
    <cdr:to>
      <cdr:x>0.4963</cdr:x>
      <cdr:y>0.95108</cdr:y>
    </cdr:to>
    <cdr:sp macro="" textlink="'Рис. 1.14'!$A$14">
      <cdr:nvSpPr>
        <cdr:cNvPr id="3" name="TextBox 2"/>
        <cdr:cNvSpPr txBox="1"/>
      </cdr:nvSpPr>
      <cdr:spPr>
        <a:xfrm xmlns:a="http://schemas.openxmlformats.org/drawingml/2006/main">
          <a:off x="127749" y="6151731"/>
          <a:ext cx="6369738" cy="3636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7BB6C9D8-8579-4147-BEF0-D1513D83A8C0}" type="TxLink">
            <a:rPr lang="en-US" sz="1200" b="0" i="0" u="none" strike="noStrike">
              <a:solidFill>
                <a:srgbClr val="000000"/>
              </a:solidFill>
              <a:latin typeface="+mn-lt"/>
              <a:cs typeface="Times New Roman"/>
            </a:rPr>
            <a:pPr/>
            <a:t>*  Положительные значения - увеличение чистых требований банков к населению</a:t>
          </a:fld>
          <a:endParaRPr lang="ru-RU" sz="1600" i="0">
            <a:latin typeface="+mn-lt"/>
          </a:endParaRPr>
        </a:p>
      </cdr:txBody>
    </cdr:sp>
  </cdr:relSizeAnchor>
  <cdr:relSizeAnchor xmlns:cdr="http://schemas.openxmlformats.org/drawingml/2006/chartDrawing">
    <cdr:from>
      <cdr:x>0.41851</cdr:x>
      <cdr:y>0.0715</cdr:y>
    </cdr:from>
    <cdr:to>
      <cdr:x>0.61898</cdr:x>
      <cdr:y>0.12116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5510885" y="489849"/>
          <a:ext cx="2639785" cy="3401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400"/>
            <a:t>(трлн.</a:t>
          </a:r>
          <a:r>
            <a:rPr lang="ru-RU" sz="1400" baseline="0"/>
            <a:t> руб.)</a:t>
          </a:r>
          <a:endParaRPr lang="ru-RU" sz="1400"/>
        </a:p>
      </cdr:txBody>
    </cdr:sp>
  </cdr:relSizeAnchor>
</c:userShapes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408214</xdr:colOff>
      <xdr:row>10</xdr:row>
      <xdr:rowOff>171450</xdr:rowOff>
    </xdr:from>
    <xdr:to>
      <xdr:col>23</xdr:col>
      <xdr:colOff>482600</xdr:colOff>
      <xdr:row>34</xdr:row>
      <xdr:rowOff>176893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0.48448</cdr:x>
      <cdr:y>0.09356</cdr:y>
    </cdr:from>
    <cdr:to>
      <cdr:x>0.59284</cdr:x>
      <cdr:y>0.15518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93457" y="454479"/>
          <a:ext cx="870857" cy="2993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400"/>
            <a:t>(%)</a:t>
          </a:r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590550</xdr:colOff>
      <xdr:row>4</xdr:row>
      <xdr:rowOff>81644</xdr:rowOff>
    </xdr:from>
    <xdr:to>
      <xdr:col>36</xdr:col>
      <xdr:colOff>421821</xdr:colOff>
      <xdr:row>48</xdr:row>
      <xdr:rowOff>170090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0.01208</cdr:x>
      <cdr:y>0.92826</cdr:y>
    </cdr:from>
    <cdr:to>
      <cdr:x>0.56689</cdr:x>
      <cdr:y>0.97148</cdr:y>
    </cdr:to>
    <cdr:sp macro="" textlink="'Рис. 1.16'!$I$3">
      <cdr:nvSpPr>
        <cdr:cNvPr id="3" name="TextBox 2"/>
        <cdr:cNvSpPr txBox="1"/>
      </cdr:nvSpPr>
      <cdr:spPr>
        <a:xfrm xmlns:a="http://schemas.openxmlformats.org/drawingml/2006/main">
          <a:off x="187283" y="7307035"/>
          <a:ext cx="8603272" cy="3401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B0BB75B7-DD61-4B37-A8A1-3E26E7980359}" type="TxLink">
            <a:rPr lang="en-US" sz="1100" b="0" i="1" u="none" strike="noStrike">
              <a:solidFill>
                <a:schemeClr val="tx2"/>
              </a:solidFill>
              <a:latin typeface="Arial"/>
              <a:cs typeface="Arial"/>
            </a:rPr>
            <a:pPr/>
            <a:t>*Данные до и после 01.01.2016 временно несопоставимы</a:t>
          </a:fld>
          <a:endParaRPr lang="ru-RU" sz="1100" i="1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0.01018</cdr:x>
      <cdr:y>0.96456</cdr:y>
    </cdr:from>
    <cdr:to>
      <cdr:x>0.1497</cdr:x>
      <cdr:y>0.99395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57844" y="7592785"/>
          <a:ext cx="2163535" cy="2313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400" i="1"/>
            <a:t>Источник: Банк России</a:t>
          </a:r>
        </a:p>
      </cdr:txBody>
    </cdr:sp>
  </cdr:relSizeAnchor>
  <cdr:relSizeAnchor xmlns:cdr="http://schemas.openxmlformats.org/drawingml/2006/chartDrawing">
    <cdr:from>
      <cdr:x>0.42173</cdr:x>
      <cdr:y>0.07779</cdr:y>
    </cdr:from>
    <cdr:to>
      <cdr:x>0.64724</cdr:x>
      <cdr:y>0.121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539593" y="612321"/>
          <a:ext cx="3497036" cy="3401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400"/>
            <a:t>(процентных пунктов)</a:t>
          </a:r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4004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34004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3400425" y="496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10</xdr:col>
      <xdr:colOff>21167</xdr:colOff>
      <xdr:row>10</xdr:row>
      <xdr:rowOff>179917</xdr:rowOff>
    </xdr:from>
    <xdr:to>
      <xdr:col>17</xdr:col>
      <xdr:colOff>520650</xdr:colOff>
      <xdr:row>39</xdr:row>
      <xdr:rowOff>63038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091084" y="2116667"/>
          <a:ext cx="7230483" cy="5407621"/>
        </a:xfrm>
        <a:prstGeom prst="rect">
          <a:avLst/>
        </a:prstGeom>
      </xdr:spPr>
    </xdr:pic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8</xdr:row>
      <xdr:rowOff>171450</xdr:rowOff>
    </xdr:from>
    <xdr:to>
      <xdr:col>21</xdr:col>
      <xdr:colOff>590550</xdr:colOff>
      <xdr:row>35</xdr:row>
      <xdr:rowOff>24225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0.06174</cdr:x>
      <cdr:y>0.78157</cdr:y>
    </cdr:from>
    <cdr:to>
      <cdr:x>0.20188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55600" y="3376382"/>
          <a:ext cx="807206" cy="9436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b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Источник: Росстат</a:t>
          </a:r>
          <a:r>
            <a:rPr lang="en-US" sz="1100"/>
            <a:t>, </a:t>
          </a:r>
          <a:r>
            <a:rPr lang="ru-RU" sz="1100"/>
            <a:t>ФТС России, расчеты Банка России.</a:t>
          </a:r>
        </a:p>
      </cdr:txBody>
    </cdr:sp>
  </cdr:relSizeAnchor>
  <cdr:relSizeAnchor xmlns:cdr="http://schemas.openxmlformats.org/drawingml/2006/chartDrawing">
    <cdr:from>
      <cdr:x>0.24239</cdr:x>
      <cdr:y>0.07435</cdr:y>
    </cdr:from>
    <cdr:to>
      <cdr:x>0.8829</cdr:x>
      <cdr:y>0.12582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971675" y="371475"/>
          <a:ext cx="521017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(</a:t>
          </a:r>
          <a:r>
            <a:rPr lang="ru-RU" sz="1400"/>
            <a:t>с</a:t>
          </a:r>
          <a:r>
            <a:rPr lang="ru-RU" sz="1400" baseline="0"/>
            <a:t> устранением сезонности, прирост в % к январю 2014 г.)</a:t>
          </a:r>
          <a:endParaRPr lang="ru-RU" sz="1400"/>
        </a:p>
      </cdr:txBody>
    </cdr:sp>
  </cdr:relSizeAnchor>
</c:userShapes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65785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65785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565785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565785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65785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565785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565785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565785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65785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565785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565785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565785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565785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oneCellAnchor>
    <xdr:from>
      <xdr:col>5</xdr:col>
      <xdr:colOff>85725</xdr:colOff>
      <xdr:row>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65785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565785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565785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565785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5657850" y="761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10</xdr:col>
      <xdr:colOff>0</xdr:colOff>
      <xdr:row>7</xdr:row>
      <xdr:rowOff>0</xdr:rowOff>
    </xdr:from>
    <xdr:to>
      <xdr:col>21</xdr:col>
      <xdr:colOff>610810</xdr:colOff>
      <xdr:row>36</xdr:row>
      <xdr:rowOff>84668</xdr:rowOff>
    </xdr:to>
    <xdr:graphicFrame macro="">
      <xdr:nvGraphicFramePr>
        <xdr:cNvPr id="25" name="Диаграмма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0.15498</cdr:x>
      <cdr:y>0.10363</cdr:y>
    </cdr:from>
    <cdr:to>
      <cdr:x>0.85109</cdr:x>
      <cdr:y>0.16977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15856" y="559595"/>
          <a:ext cx="5011992" cy="3571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(с</a:t>
          </a:r>
          <a:r>
            <a:rPr lang="ru-RU" sz="1400" baseline="0"/>
            <a:t> поправкой на календарный фактор, </a:t>
          </a:r>
          <a:r>
            <a:rPr lang="ru-RU" sz="1400"/>
            <a:t>к соответствующему периоду</a:t>
          </a:r>
          <a:r>
            <a:rPr lang="ru-RU" sz="1400" baseline="0"/>
            <a:t> </a:t>
          </a:r>
          <a:r>
            <a:rPr lang="ru-RU" sz="1400"/>
            <a:t>предыдущего года)</a:t>
          </a:r>
        </a:p>
      </cdr:txBody>
    </cdr:sp>
  </cdr:relSizeAnchor>
  <cdr:relSizeAnchor xmlns:cdr="http://schemas.openxmlformats.org/drawingml/2006/chartDrawing">
    <cdr:from>
      <cdr:x>0.04674</cdr:x>
      <cdr:y>0.74553</cdr:y>
    </cdr:from>
    <cdr:to>
      <cdr:x>0.12378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36550" y="4025862"/>
          <a:ext cx="554692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Источники: Росстат, расчеты Банка России.</a:t>
          </a:r>
        </a:p>
      </cdr:txBody>
    </cdr:sp>
  </cdr:relSizeAnchor>
  <cdr:relSizeAnchor xmlns:cdr="http://schemas.openxmlformats.org/drawingml/2006/chartDrawing">
    <cdr:from>
      <cdr:x>0.00871</cdr:x>
      <cdr:y>0.03307</cdr:y>
    </cdr:from>
    <cdr:to>
      <cdr:x>0.08575</cdr:x>
      <cdr:y>0.183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62706" y="178594"/>
          <a:ext cx="554692" cy="8096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Процентных пунктов</a:t>
          </a:r>
        </a:p>
      </cdr:txBody>
    </cdr:sp>
  </cdr:relSizeAnchor>
  <cdr:relSizeAnchor xmlns:cdr="http://schemas.openxmlformats.org/drawingml/2006/chartDrawing">
    <cdr:from>
      <cdr:x>0.96408</cdr:x>
      <cdr:y>0.03146</cdr:y>
    </cdr:from>
    <cdr:to>
      <cdr:x>1</cdr:x>
      <cdr:y>0.18139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941346" y="169863"/>
          <a:ext cx="258654" cy="8096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%</a:t>
          </a:r>
        </a:p>
      </cdr:txBody>
    </cdr: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9145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9145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19145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9650503" cy="5128348"/>
    <xdr:graphicFrame macro="">
      <xdr:nvGraphicFramePr>
        <xdr:cNvPr id="25" name="Диаграмма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one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0.1121</cdr:x>
      <cdr:y>0.07627</cdr:y>
    </cdr:from>
    <cdr:to>
      <cdr:x>0.80515</cdr:x>
      <cdr:y>0.14903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267204" y="505947"/>
          <a:ext cx="7834289" cy="4826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(вклад в темп прироста, к соответствующему периоду предыдущего года)</a:t>
          </a:r>
        </a:p>
      </cdr:txBody>
    </cdr:sp>
  </cdr:relSizeAnchor>
  <cdr:relSizeAnchor xmlns:cdr="http://schemas.openxmlformats.org/drawingml/2006/chartDrawing">
    <cdr:from>
      <cdr:x>0.04536</cdr:x>
      <cdr:y>0.74553</cdr:y>
    </cdr:from>
    <cdr:to>
      <cdr:x>0.1224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6588" y="4025862"/>
          <a:ext cx="554692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Источники: Росстат, расчеты Банка России.</a:t>
          </a:r>
        </a:p>
      </cdr:txBody>
    </cdr:sp>
  </cdr:relSizeAnchor>
  <cdr:relSizeAnchor xmlns:cdr="http://schemas.openxmlformats.org/drawingml/2006/chartDrawing">
    <cdr:from>
      <cdr:x>0.00677</cdr:x>
      <cdr:y>0.12415</cdr:y>
    </cdr:from>
    <cdr:to>
      <cdr:x>0.16266</cdr:x>
      <cdr:y>0.1744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76555" y="823577"/>
          <a:ext cx="1762125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400"/>
            <a:t>Процентных пунктов</a:t>
          </a:r>
        </a:p>
      </cdr:txBody>
    </cdr:sp>
  </cdr:relSizeAnchor>
  <cdr:relSizeAnchor xmlns:cdr="http://schemas.openxmlformats.org/drawingml/2006/chartDrawing">
    <cdr:from>
      <cdr:x>0.94418</cdr:x>
      <cdr:y>0.11534</cdr:y>
    </cdr:from>
    <cdr:to>
      <cdr:x>0.98192</cdr:x>
      <cdr:y>0.1656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0673119" y="765175"/>
          <a:ext cx="426681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400"/>
            <a:t>%</a:t>
          </a:r>
        </a:p>
      </cdr:txBody>
    </cdr:sp>
  </cdr:relSizeAnchor>
</c:userShapes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8098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8098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80987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6</xdr:col>
      <xdr:colOff>0</xdr:colOff>
      <xdr:row>7</xdr:row>
      <xdr:rowOff>0</xdr:rowOff>
    </xdr:from>
    <xdr:to>
      <xdr:col>15</xdr:col>
      <xdr:colOff>675371</xdr:colOff>
      <xdr:row>37</xdr:row>
      <xdr:rowOff>85389</xdr:rowOff>
    </xdr:to>
    <xdr:graphicFrame macro="">
      <xdr:nvGraphicFramePr>
        <xdr:cNvPr id="25" name="Диаграмма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0.02468</cdr:x>
      <cdr:y>0.09267</cdr:y>
    </cdr:from>
    <cdr:to>
      <cdr:x>0.9882</cdr:x>
      <cdr:y>0.15566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696" y="500407"/>
          <a:ext cx="6937344" cy="340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(с исключением сезонного фактора, 2013 г.=100%)</a:t>
          </a:r>
        </a:p>
      </cdr:txBody>
    </cdr:sp>
  </cdr:relSizeAnchor>
  <cdr:relSizeAnchor xmlns:cdr="http://schemas.openxmlformats.org/drawingml/2006/chartDrawing">
    <cdr:from>
      <cdr:x>0.04583</cdr:x>
      <cdr:y>0.74553</cdr:y>
    </cdr:from>
    <cdr:to>
      <cdr:x>0.1224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9988" y="4025862"/>
          <a:ext cx="551291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Источники: Росстат,</a:t>
          </a:r>
          <a:r>
            <a:rPr lang="ru-RU" sz="1100" baseline="0"/>
            <a:t> расчеты Банка России.</a:t>
          </a:r>
          <a:endParaRPr lang="ru-RU" sz="1100"/>
        </a:p>
      </cdr:txBody>
    </cdr:sp>
  </cdr:relSizeAnchor>
</c:userShapes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7717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7717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77177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77177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77177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77177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77177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77177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77177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77177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77177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7717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7717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7717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77177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77177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77177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771775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8</xdr:col>
      <xdr:colOff>0</xdr:colOff>
      <xdr:row>7</xdr:row>
      <xdr:rowOff>0</xdr:rowOff>
    </xdr:from>
    <xdr:to>
      <xdr:col>15</xdr:col>
      <xdr:colOff>465402</xdr:colOff>
      <xdr:row>35</xdr:row>
      <xdr:rowOff>56475</xdr:rowOff>
    </xdr:to>
    <xdr:graphicFrame macro="">
      <xdr:nvGraphicFramePr>
        <xdr:cNvPr id="25" name="Диаграмма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</cdr:x>
      <cdr:y>0.07304</cdr:y>
    </cdr:from>
    <cdr:to>
      <cdr:x>1</cdr:x>
      <cdr:y>0.13098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393701"/>
          <a:ext cx="7203440" cy="3123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r>
            <a:rPr lang="ru-RU" sz="1400"/>
            <a:t>(в % к соответствующему периоду предыдущего года)</a:t>
          </a:r>
        </a:p>
      </cdr:txBody>
    </cdr:sp>
  </cdr:relSizeAnchor>
  <cdr:relSizeAnchor xmlns:cdr="http://schemas.openxmlformats.org/drawingml/2006/chartDrawing">
    <cdr:from>
      <cdr:x>0.04868</cdr:x>
      <cdr:y>0.7997</cdr:y>
    </cdr:from>
    <cdr:to>
      <cdr:x>0.127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52084" y="4318397"/>
          <a:ext cx="566420" cy="1081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>
              <a:effectLst/>
              <a:latin typeface="+mn-lt"/>
              <a:ea typeface="+mn-ea"/>
              <a:cs typeface="+mn-cs"/>
            </a:rPr>
            <a:t>Источники: Росстат, расчеты Банка России.</a:t>
          </a:r>
          <a:endParaRPr lang="ru-RU">
            <a:effectLst/>
          </a:endParaRPr>
        </a:p>
      </cdr:txBody>
    </cdr:sp>
  </cdr:relSizeAnchor>
</c:userShapes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63</xdr:row>
      <xdr:rowOff>104775</xdr:rowOff>
    </xdr:from>
    <xdr:to>
      <xdr:col>7</xdr:col>
      <xdr:colOff>600075</xdr:colOff>
      <xdr:row>84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537210</xdr:colOff>
      <xdr:row>3</xdr:row>
      <xdr:rowOff>146685</xdr:rowOff>
    </xdr:from>
    <xdr:to>
      <xdr:col>15</xdr:col>
      <xdr:colOff>384810</xdr:colOff>
      <xdr:row>20</xdr:row>
      <xdr:rowOff>100965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0.22532</cdr:x>
      <cdr:y>0.08234</cdr:y>
    </cdr:from>
    <cdr:to>
      <cdr:x>0.87756</cdr:x>
      <cdr:y>0.1599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339215" y="262891"/>
          <a:ext cx="3876675" cy="247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200"/>
            <a:t>(% к соответствующему месяцу предыдущего года)</a:t>
          </a:r>
        </a:p>
      </cdr:txBody>
    </cdr:sp>
  </cdr:relSizeAnchor>
  <cdr:relSizeAnchor xmlns:cdr="http://schemas.openxmlformats.org/drawingml/2006/chartDrawing">
    <cdr:from>
      <cdr:x>0.06506</cdr:x>
      <cdr:y>0.91169</cdr:y>
    </cdr:from>
    <cdr:to>
      <cdr:x>0.88718</cdr:x>
      <cdr:y>0.98628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86715" y="2910840"/>
          <a:ext cx="488632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/>
            <a:t>Источники: Росстат, Банк России</a:t>
          </a:r>
        </a:p>
      </cdr:txBody>
    </cdr:sp>
  </cdr:relSizeAnchor>
</c:userShapes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590800" y="782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59080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590800" y="782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590800" y="782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590800" y="782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590800" y="782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590800" y="782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590800" y="782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590800" y="782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590800" y="782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590800" y="782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59080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59080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59080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590800" y="782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590800" y="782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590800" y="782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590800" y="782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6</xdr:col>
      <xdr:colOff>0</xdr:colOff>
      <xdr:row>8</xdr:row>
      <xdr:rowOff>0</xdr:rowOff>
    </xdr:from>
    <xdr:to>
      <xdr:col>13</xdr:col>
      <xdr:colOff>693895</xdr:colOff>
      <xdr:row>36</xdr:row>
      <xdr:rowOff>76584</xdr:rowOff>
    </xdr:to>
    <xdr:graphicFrame macro="">
      <xdr:nvGraphicFramePr>
        <xdr:cNvPr id="25" name="Диаграмма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0.00165</cdr:x>
      <cdr:y>0.83067</cdr:y>
    </cdr:from>
    <cdr:to>
      <cdr:x>0.12865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905" y="491370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0.04395</cdr:x>
      <cdr:y>0.78616</cdr:y>
    </cdr:from>
    <cdr:to>
      <cdr:x>0.12865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18066" y="4245258"/>
          <a:ext cx="613028" cy="11547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lIns="0" rtlCol="0" anchor="b" anchorCtr="0"/>
        <a:lstStyle xmlns:a="http://schemas.openxmlformats.org/drawingml/2006/main"/>
        <a:p xmlns:a="http://schemas.openxmlformats.org/drawingml/2006/main">
          <a:r>
            <a:rPr lang="ru-RU" sz="1100"/>
            <a:t>Источники: Росстат, расчеты Банка России.</a:t>
          </a:r>
        </a:p>
      </cdr:txBody>
    </cdr:sp>
  </cdr:relSizeAnchor>
  <cdr:relSizeAnchor xmlns:cdr="http://schemas.openxmlformats.org/drawingml/2006/chartDrawing">
    <cdr:from>
      <cdr:x>0.23812</cdr:x>
      <cdr:y>0.05446</cdr:y>
    </cdr:from>
    <cdr:to>
      <cdr:x>0.79375</cdr:x>
      <cdr:y>0.22379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714499" y="294084"/>
          <a:ext cx="40005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</cdr:x>
      <cdr:y>0.06671</cdr:y>
    </cdr:from>
    <cdr:to>
      <cdr:x>1</cdr:x>
      <cdr:y>0.11963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0" y="360225"/>
          <a:ext cx="7234395" cy="2857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r>
            <a:rPr lang="en-US" sz="1400"/>
            <a:t>(</a:t>
          </a:r>
          <a:r>
            <a:rPr lang="ru-RU" sz="1400"/>
            <a:t>к соответствующему периоду предыдущего года, процентных пунктов</a:t>
          </a:r>
          <a:r>
            <a:rPr lang="en-US" sz="1400"/>
            <a:t>)</a:t>
          </a:r>
          <a:endParaRPr lang="ru-RU" sz="1400"/>
        </a:p>
      </cdr:txBody>
    </cdr:sp>
  </cdr:relSizeAnchor>
</c:userShapes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38099</xdr:colOff>
      <xdr:row>25</xdr:row>
      <xdr:rowOff>47625</xdr:rowOff>
    </xdr:from>
    <xdr:to>
      <xdr:col>22</xdr:col>
      <xdr:colOff>581025</xdr:colOff>
      <xdr:row>42</xdr:row>
      <xdr:rowOff>152400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581025</xdr:colOff>
      <xdr:row>3</xdr:row>
      <xdr:rowOff>57150</xdr:rowOff>
    </xdr:from>
    <xdr:to>
      <xdr:col>22</xdr:col>
      <xdr:colOff>542925</xdr:colOff>
      <xdr:row>21</xdr:row>
      <xdr:rowOff>66675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0.28318</cdr:x>
      <cdr:y>0.21686</cdr:y>
    </cdr:from>
    <cdr:to>
      <cdr:x>0.38349</cdr:x>
      <cdr:y>0.40152</cdr:y>
    </cdr:to>
    <cdr:sp macro="" textlink="">
      <cdr:nvSpPr>
        <cdr:cNvPr id="2" name="Овал 1"/>
        <cdr:cNvSpPr/>
      </cdr:nvSpPr>
      <cdr:spPr>
        <a:xfrm xmlns:a="http://schemas.openxmlformats.org/drawingml/2006/main">
          <a:off x="1774825" y="727075"/>
          <a:ext cx="628650" cy="619125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270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ru-RU" sz="1100"/>
        </a:p>
      </cdr:txBody>
    </cdr:sp>
  </cdr:relSizeAnchor>
  <cdr:relSizeAnchor xmlns:cdr="http://schemas.openxmlformats.org/drawingml/2006/chartDrawing">
    <cdr:from>
      <cdr:x>0.5689</cdr:x>
      <cdr:y>0.12311</cdr:y>
    </cdr:from>
    <cdr:to>
      <cdr:x>0.6692</cdr:x>
      <cdr:y>0.30777</cdr:y>
    </cdr:to>
    <cdr:sp macro="" textlink="">
      <cdr:nvSpPr>
        <cdr:cNvPr id="3" name="Овал 2"/>
        <cdr:cNvSpPr/>
      </cdr:nvSpPr>
      <cdr:spPr>
        <a:xfrm xmlns:a="http://schemas.openxmlformats.org/drawingml/2006/main">
          <a:off x="3565525" y="412750"/>
          <a:ext cx="628650" cy="619125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270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ru-RU" sz="1100"/>
        </a:p>
      </cdr:txBody>
    </cdr:sp>
  </cdr:relSizeAnchor>
</c:userShapes>
</file>

<file path=xl/drawings/drawing8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7</xdr:col>
      <xdr:colOff>0</xdr:colOff>
      <xdr:row>4</xdr:row>
      <xdr:rowOff>0</xdr:rowOff>
    </xdr:from>
    <xdr:to>
      <xdr:col>18</xdr:col>
      <xdr:colOff>494400</xdr:colOff>
      <xdr:row>32</xdr:row>
      <xdr:rowOff>66000</xdr:rowOff>
    </xdr:to>
    <xdr:graphicFrame macro="">
      <xdr:nvGraphicFramePr>
        <xdr:cNvPr id="20" name="Диаграмма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0.07101</cdr:x>
      <cdr:y>0.54433</cdr:y>
    </cdr:from>
    <cdr:to>
      <cdr:x>0.20405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4644" y="1493208"/>
          <a:ext cx="608256" cy="12499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>
              <a:effectLst/>
              <a:latin typeface="+mn-lt"/>
              <a:ea typeface="+mn-ea"/>
              <a:cs typeface="+mn-cs"/>
            </a:rPr>
            <a:t>Источник:  Росстат, расчеты Банка России.</a:t>
          </a:r>
          <a:endParaRPr lang="ru-RU">
            <a:effectLst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s.cbr.ru/BOP/COMPMETH/COMMON.OTD/BOPS/BOP0302/BoP03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302\BoP0302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s.cbr.ru/BOP/COMPMETH/COMMON.OTD/BOPS/BOP0301/BOP0301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301\BOP0301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s.cbr.ru/BOP/COMPMETH/COMMON.OTD/BOPS/BOP0198/BOP0198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198\BOP0198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80;&#1089;.1.8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mm-new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с.1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ЦБ07"/>
      <sheetName val="КО07"/>
      <sheetName val="БС07"/>
      <sheetName val="ЦБ14"/>
      <sheetName val="КО14"/>
      <sheetName val="БС14"/>
      <sheetName val="ЦБ17"/>
      <sheetName val="КО17"/>
      <sheetName val="БС17"/>
      <sheetName val="Курс"/>
      <sheetName val="Свод"/>
      <sheetName val="СводД"/>
      <sheetName val="ИнАП"/>
      <sheetName val="М2Y"/>
      <sheetName val="Производные"/>
      <sheetName val="Макрофон2"/>
      <sheetName val="ОПР"/>
      <sheetName val="КИБС"/>
      <sheetName val="МЭР"/>
      <sheetName val="ИСМ"/>
      <sheetName val="Д01"/>
      <sheetName val="Т01"/>
      <sheetName val="Д02"/>
      <sheetName val="Т02"/>
      <sheetName val="Д03а"/>
      <sheetName val="Д03б"/>
      <sheetName val="Т03"/>
      <sheetName val="Д04"/>
      <sheetName val="Т04"/>
      <sheetName val="Д05"/>
      <sheetName val="Т05"/>
      <sheetName val="Д06"/>
      <sheetName val="Т06"/>
      <sheetName val="Д07"/>
      <sheetName val="Т07"/>
      <sheetName val="Д08"/>
      <sheetName val="Т08"/>
      <sheetName val="Д20а"/>
      <sheetName val="Д20б"/>
      <sheetName val="Т20"/>
      <sheetName val="Д30"/>
      <sheetName val="Т30"/>
      <sheetName val="ОН ЕГ ДКП"/>
      <sheetName val="ОН ЕГ ДКП-2"/>
      <sheetName val="ГО"/>
      <sheetName val="СпецР01"/>
      <sheetName val="СпецР02"/>
      <sheetName val="Ч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5">
          <cell r="A15">
            <v>37257</v>
          </cell>
        </row>
        <row r="16">
          <cell r="A16">
            <v>37288</v>
          </cell>
        </row>
        <row r="17">
          <cell r="A17">
            <v>37316</v>
          </cell>
        </row>
        <row r="18">
          <cell r="A18">
            <v>37347</v>
          </cell>
        </row>
        <row r="19">
          <cell r="A19">
            <v>37377</v>
          </cell>
        </row>
        <row r="20">
          <cell r="A20">
            <v>37408</v>
          </cell>
        </row>
        <row r="21">
          <cell r="A21">
            <v>37438</v>
          </cell>
        </row>
        <row r="22">
          <cell r="A22">
            <v>37469</v>
          </cell>
        </row>
        <row r="23">
          <cell r="A23">
            <v>37500</v>
          </cell>
        </row>
        <row r="24">
          <cell r="A24">
            <v>37530</v>
          </cell>
        </row>
        <row r="25">
          <cell r="A25">
            <v>37561</v>
          </cell>
        </row>
        <row r="26">
          <cell r="A26">
            <v>37591</v>
          </cell>
        </row>
        <row r="27">
          <cell r="A27">
            <v>37622</v>
          </cell>
        </row>
        <row r="28">
          <cell r="A28">
            <v>37653</v>
          </cell>
        </row>
        <row r="29">
          <cell r="A29">
            <v>37681</v>
          </cell>
        </row>
        <row r="30">
          <cell r="A30">
            <v>37712</v>
          </cell>
        </row>
        <row r="31">
          <cell r="A31">
            <v>37742</v>
          </cell>
        </row>
        <row r="32">
          <cell r="A32">
            <v>37773</v>
          </cell>
        </row>
        <row r="33">
          <cell r="A33">
            <v>37803</v>
          </cell>
        </row>
        <row r="34">
          <cell r="A34">
            <v>37834</v>
          </cell>
        </row>
        <row r="35">
          <cell r="A35">
            <v>37865</v>
          </cell>
        </row>
        <row r="36">
          <cell r="A36">
            <v>37895</v>
          </cell>
        </row>
        <row r="37">
          <cell r="A37">
            <v>37926</v>
          </cell>
        </row>
        <row r="38">
          <cell r="A38">
            <v>37956</v>
          </cell>
        </row>
        <row r="39">
          <cell r="A39">
            <v>37987</v>
          </cell>
        </row>
        <row r="40">
          <cell r="A40">
            <v>38018</v>
          </cell>
        </row>
        <row r="41">
          <cell r="A41">
            <v>38047</v>
          </cell>
        </row>
        <row r="42">
          <cell r="A42">
            <v>38078</v>
          </cell>
        </row>
        <row r="43">
          <cell r="A43">
            <v>38108</v>
          </cell>
        </row>
        <row r="44">
          <cell r="A44">
            <v>38139</v>
          </cell>
        </row>
        <row r="45">
          <cell r="A45">
            <v>38169</v>
          </cell>
        </row>
        <row r="46">
          <cell r="A46">
            <v>38200</v>
          </cell>
        </row>
        <row r="47">
          <cell r="A47">
            <v>38231</v>
          </cell>
        </row>
        <row r="48">
          <cell r="A48">
            <v>38261</v>
          </cell>
        </row>
        <row r="49">
          <cell r="A49">
            <v>38292</v>
          </cell>
        </row>
        <row r="50">
          <cell r="A50">
            <v>38322</v>
          </cell>
        </row>
        <row r="51">
          <cell r="A51">
            <v>38353</v>
          </cell>
        </row>
        <row r="52">
          <cell r="A52">
            <v>38384</v>
          </cell>
        </row>
        <row r="53">
          <cell r="A53">
            <v>38412</v>
          </cell>
        </row>
        <row r="54">
          <cell r="A54">
            <v>38443</v>
          </cell>
        </row>
        <row r="55">
          <cell r="A55">
            <v>38473</v>
          </cell>
        </row>
        <row r="56">
          <cell r="A56">
            <v>38504</v>
          </cell>
        </row>
        <row r="57">
          <cell r="A57">
            <v>38534</v>
          </cell>
        </row>
        <row r="58">
          <cell r="A58">
            <v>38565</v>
          </cell>
        </row>
        <row r="59">
          <cell r="A59">
            <v>38596</v>
          </cell>
        </row>
        <row r="60">
          <cell r="A60">
            <v>38626</v>
          </cell>
        </row>
        <row r="61">
          <cell r="A61">
            <v>38657</v>
          </cell>
        </row>
        <row r="62">
          <cell r="A62">
            <v>38687</v>
          </cell>
        </row>
        <row r="63">
          <cell r="A63">
            <v>38718</v>
          </cell>
        </row>
        <row r="64">
          <cell r="A64">
            <v>38749</v>
          </cell>
        </row>
        <row r="65">
          <cell r="A65">
            <v>38777</v>
          </cell>
        </row>
        <row r="66">
          <cell r="A66">
            <v>38808</v>
          </cell>
        </row>
        <row r="67">
          <cell r="A67">
            <v>38838</v>
          </cell>
        </row>
        <row r="68">
          <cell r="A68">
            <v>38869</v>
          </cell>
        </row>
        <row r="69">
          <cell r="A69">
            <v>38899</v>
          </cell>
        </row>
        <row r="70">
          <cell r="A70">
            <v>38930</v>
          </cell>
        </row>
        <row r="71">
          <cell r="A71">
            <v>38961</v>
          </cell>
        </row>
        <row r="72">
          <cell r="A72">
            <v>38991</v>
          </cell>
        </row>
        <row r="73">
          <cell r="A73">
            <v>39022</v>
          </cell>
        </row>
        <row r="74">
          <cell r="A74">
            <v>39052</v>
          </cell>
        </row>
        <row r="75">
          <cell r="A75">
            <v>39083</v>
          </cell>
        </row>
        <row r="76">
          <cell r="A76">
            <v>39114</v>
          </cell>
        </row>
        <row r="77">
          <cell r="A77">
            <v>39142</v>
          </cell>
        </row>
        <row r="78">
          <cell r="A78">
            <v>39173</v>
          </cell>
        </row>
        <row r="79">
          <cell r="A79">
            <v>39203</v>
          </cell>
        </row>
        <row r="80">
          <cell r="A80">
            <v>39234</v>
          </cell>
        </row>
        <row r="81">
          <cell r="A81">
            <v>39264</v>
          </cell>
        </row>
        <row r="82">
          <cell r="A82">
            <v>39295</v>
          </cell>
        </row>
        <row r="83">
          <cell r="A83">
            <v>39326</v>
          </cell>
        </row>
        <row r="84">
          <cell r="A84">
            <v>39356</v>
          </cell>
        </row>
        <row r="85">
          <cell r="A85">
            <v>39387</v>
          </cell>
        </row>
        <row r="86">
          <cell r="A86">
            <v>39417</v>
          </cell>
        </row>
        <row r="87">
          <cell r="A87">
            <v>39448</v>
          </cell>
        </row>
        <row r="88">
          <cell r="A88">
            <v>39479</v>
          </cell>
        </row>
        <row r="89">
          <cell r="A89">
            <v>39508</v>
          </cell>
        </row>
        <row r="90">
          <cell r="A90">
            <v>39539</v>
          </cell>
        </row>
        <row r="91">
          <cell r="A91">
            <v>39569</v>
          </cell>
        </row>
        <row r="92">
          <cell r="A92">
            <v>39600</v>
          </cell>
        </row>
        <row r="93">
          <cell r="A93">
            <v>39630</v>
          </cell>
        </row>
        <row r="94">
          <cell r="A94">
            <v>39661</v>
          </cell>
        </row>
        <row r="95">
          <cell r="A95">
            <v>39692</v>
          </cell>
        </row>
        <row r="96">
          <cell r="A96">
            <v>39722</v>
          </cell>
        </row>
        <row r="97">
          <cell r="A97">
            <v>39753</v>
          </cell>
        </row>
        <row r="98">
          <cell r="A98">
            <v>39783</v>
          </cell>
        </row>
        <row r="99">
          <cell r="A99">
            <v>39814</v>
          </cell>
        </row>
        <row r="100">
          <cell r="A100">
            <v>39845</v>
          </cell>
        </row>
        <row r="101">
          <cell r="A101">
            <v>39873</v>
          </cell>
        </row>
        <row r="102">
          <cell r="A102">
            <v>39904</v>
          </cell>
        </row>
        <row r="103">
          <cell r="A103">
            <v>39934</v>
          </cell>
        </row>
        <row r="104">
          <cell r="A104">
            <v>39965</v>
          </cell>
        </row>
        <row r="105">
          <cell r="A105">
            <v>39995</v>
          </cell>
        </row>
        <row r="106">
          <cell r="A106">
            <v>40026</v>
          </cell>
        </row>
        <row r="107">
          <cell r="A107">
            <v>40057</v>
          </cell>
        </row>
        <row r="108">
          <cell r="A108">
            <v>40087</v>
          </cell>
        </row>
        <row r="109">
          <cell r="A109">
            <v>40118</v>
          </cell>
        </row>
        <row r="110">
          <cell r="A110">
            <v>40148</v>
          </cell>
        </row>
        <row r="111">
          <cell r="A111">
            <v>40179</v>
          </cell>
        </row>
        <row r="112">
          <cell r="A112">
            <v>40210</v>
          </cell>
        </row>
        <row r="113">
          <cell r="A113">
            <v>40238</v>
          </cell>
        </row>
        <row r="114">
          <cell r="A114">
            <v>40269</v>
          </cell>
        </row>
        <row r="115">
          <cell r="A115">
            <v>40299</v>
          </cell>
        </row>
        <row r="116">
          <cell r="A116">
            <v>40330</v>
          </cell>
        </row>
        <row r="117">
          <cell r="A117">
            <v>40360</v>
          </cell>
        </row>
        <row r="118">
          <cell r="A118">
            <v>40391</v>
          </cell>
        </row>
        <row r="119">
          <cell r="A119">
            <v>40422</v>
          </cell>
        </row>
        <row r="120">
          <cell r="A120">
            <v>40452</v>
          </cell>
        </row>
        <row r="121">
          <cell r="A121">
            <v>40483</v>
          </cell>
        </row>
        <row r="122">
          <cell r="A122">
            <v>40513</v>
          </cell>
        </row>
        <row r="123">
          <cell r="A123">
            <v>40544</v>
          </cell>
        </row>
        <row r="124">
          <cell r="A124">
            <v>40575</v>
          </cell>
        </row>
        <row r="125">
          <cell r="A125">
            <v>40603</v>
          </cell>
        </row>
        <row r="126">
          <cell r="A126">
            <v>40634</v>
          </cell>
        </row>
        <row r="127">
          <cell r="A127">
            <v>40664</v>
          </cell>
        </row>
        <row r="128">
          <cell r="A128">
            <v>40695</v>
          </cell>
        </row>
        <row r="129">
          <cell r="A129">
            <v>40725</v>
          </cell>
        </row>
        <row r="130">
          <cell r="A130">
            <v>40756</v>
          </cell>
        </row>
        <row r="131">
          <cell r="A131">
            <v>40787</v>
          </cell>
        </row>
        <row r="132">
          <cell r="A132">
            <v>40817</v>
          </cell>
        </row>
        <row r="133">
          <cell r="A133">
            <v>40848</v>
          </cell>
        </row>
        <row r="134">
          <cell r="A134">
            <v>40878</v>
          </cell>
        </row>
        <row r="135">
          <cell r="A135">
            <v>40909</v>
          </cell>
        </row>
        <row r="136">
          <cell r="A136">
            <v>40940</v>
          </cell>
        </row>
        <row r="137">
          <cell r="A137">
            <v>40969</v>
          </cell>
        </row>
        <row r="138">
          <cell r="A138">
            <v>41000</v>
          </cell>
        </row>
        <row r="139">
          <cell r="A139">
            <v>41030</v>
          </cell>
        </row>
        <row r="140">
          <cell r="A140">
            <v>41061</v>
          </cell>
        </row>
        <row r="141">
          <cell r="A141">
            <v>41091</v>
          </cell>
        </row>
        <row r="142">
          <cell r="A142">
            <v>41122</v>
          </cell>
        </row>
        <row r="143">
          <cell r="A143">
            <v>41153</v>
          </cell>
        </row>
        <row r="144">
          <cell r="A144">
            <v>41183</v>
          </cell>
        </row>
        <row r="145">
          <cell r="A145">
            <v>41214</v>
          </cell>
        </row>
        <row r="146">
          <cell r="A146">
            <v>41244</v>
          </cell>
        </row>
        <row r="147">
          <cell r="A147">
            <v>41275</v>
          </cell>
        </row>
        <row r="148">
          <cell r="A148">
            <v>41306</v>
          </cell>
        </row>
        <row r="149">
          <cell r="A149">
            <v>41334</v>
          </cell>
        </row>
        <row r="150">
          <cell r="A150">
            <v>41365</v>
          </cell>
        </row>
        <row r="151">
          <cell r="A151">
            <v>41395</v>
          </cell>
        </row>
        <row r="152">
          <cell r="A152">
            <v>41426</v>
          </cell>
        </row>
        <row r="153">
          <cell r="A153">
            <v>41456</v>
          </cell>
        </row>
        <row r="154">
          <cell r="A154">
            <v>41487</v>
          </cell>
        </row>
        <row r="155">
          <cell r="A155">
            <v>41518</v>
          </cell>
        </row>
        <row r="156">
          <cell r="A156">
            <v>41548</v>
          </cell>
        </row>
        <row r="157">
          <cell r="A157">
            <v>41579</v>
          </cell>
        </row>
        <row r="158">
          <cell r="A158">
            <v>41609</v>
          </cell>
        </row>
        <row r="159">
          <cell r="A159">
            <v>41640</v>
          </cell>
        </row>
        <row r="160">
          <cell r="A160">
            <v>41671</v>
          </cell>
        </row>
        <row r="161">
          <cell r="A161">
            <v>41699</v>
          </cell>
        </row>
        <row r="162">
          <cell r="A162">
            <v>41730</v>
          </cell>
        </row>
        <row r="163">
          <cell r="A163">
            <v>41760</v>
          </cell>
        </row>
        <row r="164">
          <cell r="A164">
            <v>41791</v>
          </cell>
        </row>
        <row r="165">
          <cell r="A165">
            <v>41821</v>
          </cell>
        </row>
        <row r="166">
          <cell r="A166">
            <v>41852</v>
          </cell>
        </row>
        <row r="167">
          <cell r="A167">
            <v>41883</v>
          </cell>
        </row>
        <row r="168">
          <cell r="A168">
            <v>41913</v>
          </cell>
        </row>
        <row r="169">
          <cell r="A169">
            <v>41944</v>
          </cell>
        </row>
        <row r="170">
          <cell r="A170">
            <v>41974</v>
          </cell>
        </row>
        <row r="171">
          <cell r="A171">
            <v>42005</v>
          </cell>
        </row>
        <row r="172">
          <cell r="A172">
            <v>42036</v>
          </cell>
        </row>
        <row r="173">
          <cell r="A173">
            <v>42064</v>
          </cell>
        </row>
        <row r="174">
          <cell r="A174">
            <v>42095</v>
          </cell>
        </row>
        <row r="175">
          <cell r="A175">
            <v>42125</v>
          </cell>
        </row>
        <row r="176">
          <cell r="A176">
            <v>42156</v>
          </cell>
        </row>
        <row r="177">
          <cell r="A177">
            <v>42186</v>
          </cell>
        </row>
        <row r="178">
          <cell r="A178">
            <v>42217</v>
          </cell>
        </row>
        <row r="179">
          <cell r="A179">
            <v>42248</v>
          </cell>
        </row>
        <row r="180">
          <cell r="A180">
            <v>42278</v>
          </cell>
        </row>
        <row r="181">
          <cell r="A181">
            <v>42309</v>
          </cell>
        </row>
        <row r="182">
          <cell r="A182">
            <v>42339</v>
          </cell>
        </row>
        <row r="183">
          <cell r="A183">
            <v>42370</v>
          </cell>
        </row>
        <row r="184">
          <cell r="A184">
            <v>42401</v>
          </cell>
        </row>
        <row r="185">
          <cell r="A185">
            <v>42430</v>
          </cell>
        </row>
        <row r="186">
          <cell r="A186">
            <v>42461</v>
          </cell>
        </row>
        <row r="187">
          <cell r="A187">
            <v>42491</v>
          </cell>
        </row>
        <row r="188">
          <cell r="A188">
            <v>42522</v>
          </cell>
        </row>
        <row r="189">
          <cell r="A189">
            <v>42552</v>
          </cell>
        </row>
        <row r="190">
          <cell r="A190">
            <v>42583</v>
          </cell>
        </row>
        <row r="191">
          <cell r="A191">
            <v>42614</v>
          </cell>
        </row>
        <row r="192">
          <cell r="A192">
            <v>42644</v>
          </cell>
        </row>
        <row r="193">
          <cell r="A193">
            <v>42675</v>
          </cell>
        </row>
        <row r="194">
          <cell r="A194">
            <v>42705</v>
          </cell>
        </row>
        <row r="195">
          <cell r="A195">
            <v>42736</v>
          </cell>
        </row>
        <row r="196">
          <cell r="A196">
            <v>42767</v>
          </cell>
        </row>
        <row r="197">
          <cell r="A197">
            <v>42795</v>
          </cell>
        </row>
        <row r="198">
          <cell r="A198">
            <v>42826</v>
          </cell>
        </row>
        <row r="199">
          <cell r="A199">
            <v>42856</v>
          </cell>
        </row>
        <row r="200">
          <cell r="A200">
            <v>42887</v>
          </cell>
        </row>
        <row r="201">
          <cell r="A201">
            <v>42917</v>
          </cell>
        </row>
        <row r="202">
          <cell r="A202">
            <v>42948</v>
          </cell>
        </row>
        <row r="203">
          <cell r="A203">
            <v>42979</v>
          </cell>
        </row>
        <row r="204">
          <cell r="A204">
            <v>43009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Динамика источников формирования широкой денежной массы 
(вклад в годовые темпы приросты агрегата M2X, п.п.)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ables/table1.xml><?xml version="1.0" encoding="utf-8"?>
<table xmlns="http://schemas.openxmlformats.org/spreadsheetml/2006/main" id="1" name="Таблица1" displayName="Таблица1" ref="A2:E61" totalsRowShown="0" tableBorderDxfId="3">
  <tableColumns count="5">
    <tableColumn id="1" name=" " dataDxfId="2"/>
    <tableColumn id="2" name="ИПЦ"/>
    <tableColumn id="4" name="мин" dataDxfId="1"/>
    <tableColumn id="5" name="Интервал оценок трендовой инфляции" dataDxfId="0"/>
    <tableColumn id="6" name="Базовая инфляция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/>
      <a:bodyPr vertOverflow="clip" wrap="none" rtlCol="0"/>
      <a:lstStyle>
        <a:defPPr>
          <a:defRPr sz="140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70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1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N45"/>
  <sheetViews>
    <sheetView topLeftCell="L1" zoomScale="85" zoomScaleNormal="85" workbookViewId="0">
      <pane ySplit="7" topLeftCell="A11" activePane="bottomLeft" state="frozen"/>
      <selection activeCell="E1263" sqref="E1263"/>
      <selection pane="bottomLeft" activeCell="E1263" sqref="E1263"/>
    </sheetView>
  </sheetViews>
  <sheetFormatPr defaultColWidth="9.140625" defaultRowHeight="15.75"/>
  <cols>
    <col min="1" max="1" width="9.140625" style="30"/>
    <col min="2" max="3" width="9.140625" style="30" customWidth="1"/>
    <col min="4" max="13" width="8.140625" style="30" customWidth="1"/>
    <col min="14" max="14" width="3.140625" style="44" customWidth="1"/>
    <col min="15" max="16384" width="9.140625" style="30"/>
  </cols>
  <sheetData>
    <row r="1" spans="1:14" s="16" customFormat="1">
      <c r="A1" s="14" t="s">
        <v>51</v>
      </c>
      <c r="B1" s="15"/>
    </row>
    <row r="2" spans="1:14" s="19" customFormat="1">
      <c r="A2" s="19" t="s">
        <v>54</v>
      </c>
      <c r="D2" s="20"/>
    </row>
    <row r="3" spans="1:14" s="27" customFormat="1">
      <c r="A3" s="356" t="s">
        <v>16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</row>
    <row r="4" spans="1:14">
      <c r="A4" s="54" t="s">
        <v>61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0"/>
    </row>
    <row r="5" spans="1:14">
      <c r="A5" s="50" t="s">
        <v>28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0"/>
    </row>
    <row r="6" spans="1:14" s="44" customFormat="1">
      <c r="A6" s="43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4">
      <c r="A7" s="357"/>
      <c r="B7" s="357"/>
      <c r="C7" s="107"/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  <c r="I7" s="33" t="s">
        <v>22</v>
      </c>
      <c r="J7" s="33" t="s">
        <v>23</v>
      </c>
      <c r="K7" s="33" t="s">
        <v>24</v>
      </c>
      <c r="L7" s="33" t="s">
        <v>25</v>
      </c>
      <c r="M7" s="34" t="s">
        <v>21</v>
      </c>
    </row>
    <row r="8" spans="1:14">
      <c r="A8" s="35" t="s">
        <v>26</v>
      </c>
      <c r="B8" s="36">
        <v>2013</v>
      </c>
      <c r="C8" s="36" t="s">
        <v>1</v>
      </c>
      <c r="D8" s="37">
        <v>1.3</v>
      </c>
      <c r="E8" s="37">
        <v>-1.2</v>
      </c>
      <c r="F8" s="37">
        <v>-0.3</v>
      </c>
      <c r="G8" s="37">
        <v>0.5</v>
      </c>
      <c r="H8" s="37">
        <v>1.3</v>
      </c>
      <c r="I8" s="38"/>
      <c r="J8" s="38"/>
      <c r="K8" s="38"/>
      <c r="L8" s="38"/>
      <c r="M8" s="38"/>
    </row>
    <row r="9" spans="1:14">
      <c r="A9" s="39"/>
      <c r="B9" s="36"/>
      <c r="C9" s="36" t="s">
        <v>2</v>
      </c>
      <c r="D9" s="37">
        <v>1</v>
      </c>
      <c r="E9" s="37">
        <v>-0.4</v>
      </c>
      <c r="F9" s="37">
        <v>0.4</v>
      </c>
      <c r="G9" s="37">
        <v>1.8</v>
      </c>
      <c r="H9" s="37">
        <v>1.7</v>
      </c>
      <c r="I9" s="38"/>
      <c r="J9" s="38"/>
      <c r="K9" s="38"/>
      <c r="L9" s="38"/>
      <c r="M9" s="38"/>
    </row>
    <row r="10" spans="1:14">
      <c r="A10" s="39"/>
      <c r="B10" s="36"/>
      <c r="C10" s="36" t="s">
        <v>3</v>
      </c>
      <c r="D10" s="37">
        <v>1.7</v>
      </c>
      <c r="E10" s="37">
        <v>0.1</v>
      </c>
      <c r="F10" s="37">
        <v>0.7</v>
      </c>
      <c r="G10" s="37">
        <v>2.9</v>
      </c>
      <c r="H10" s="37">
        <v>1.6</v>
      </c>
      <c r="I10" s="38"/>
      <c r="J10" s="38"/>
      <c r="K10" s="38"/>
      <c r="L10" s="38"/>
      <c r="M10" s="38"/>
    </row>
    <row r="11" spans="1:14">
      <c r="A11" s="39"/>
      <c r="B11" s="36"/>
      <c r="C11" s="36" t="s">
        <v>4</v>
      </c>
      <c r="D11" s="37">
        <v>2.7</v>
      </c>
      <c r="E11" s="37">
        <v>0.8</v>
      </c>
      <c r="F11" s="37">
        <v>1.6</v>
      </c>
      <c r="G11" s="37">
        <v>2.7</v>
      </c>
      <c r="H11" s="37">
        <v>2.5</v>
      </c>
      <c r="I11" s="38"/>
      <c r="J11" s="38"/>
      <c r="K11" s="38"/>
      <c r="L11" s="38"/>
      <c r="M11" s="38"/>
    </row>
    <row r="12" spans="1:14">
      <c r="A12" s="39"/>
      <c r="B12" s="36">
        <v>2014</v>
      </c>
      <c r="C12" s="36" t="s">
        <v>1</v>
      </c>
      <c r="D12" s="37">
        <v>1.7</v>
      </c>
      <c r="E12" s="37">
        <v>1.5</v>
      </c>
      <c r="F12" s="37">
        <v>2.7</v>
      </c>
      <c r="G12" s="37">
        <v>3</v>
      </c>
      <c r="H12" s="37">
        <v>0.5</v>
      </c>
      <c r="I12" s="37"/>
      <c r="J12" s="37"/>
      <c r="K12" s="37"/>
      <c r="L12" s="37"/>
      <c r="M12" s="37"/>
    </row>
    <row r="13" spans="1:14">
      <c r="A13" s="39"/>
      <c r="B13" s="36"/>
      <c r="C13" s="36" t="s">
        <v>2</v>
      </c>
      <c r="D13" s="37">
        <v>2.7</v>
      </c>
      <c r="E13" s="37">
        <v>1.2</v>
      </c>
      <c r="F13" s="37">
        <v>1.6</v>
      </c>
      <c r="G13" s="37">
        <v>-0.1</v>
      </c>
      <c r="H13" s="37">
        <v>1.3</v>
      </c>
      <c r="I13" s="37"/>
      <c r="J13" s="37"/>
      <c r="K13" s="37"/>
      <c r="L13" s="37"/>
      <c r="M13" s="37"/>
    </row>
    <row r="14" spans="1:14">
      <c r="A14" s="39"/>
      <c r="B14" s="36"/>
      <c r="C14" s="36" t="s">
        <v>3</v>
      </c>
      <c r="D14" s="37">
        <v>3.2</v>
      </c>
      <c r="E14" s="37">
        <v>1.3</v>
      </c>
      <c r="F14" s="37">
        <v>1.4</v>
      </c>
      <c r="G14" s="37">
        <v>-1</v>
      </c>
      <c r="H14" s="37">
        <v>0.9</v>
      </c>
      <c r="I14" s="37"/>
      <c r="J14" s="37"/>
      <c r="K14" s="37"/>
      <c r="L14" s="37"/>
      <c r="M14" s="37"/>
    </row>
    <row r="15" spans="1:14">
      <c r="A15" s="39"/>
      <c r="B15" s="36"/>
      <c r="C15" s="36" t="s">
        <v>4</v>
      </c>
      <c r="D15" s="37">
        <v>2.7</v>
      </c>
      <c r="E15" s="128">
        <v>1.5</v>
      </c>
      <c r="F15" s="37">
        <v>1.9</v>
      </c>
      <c r="G15" s="37">
        <v>-0.4</v>
      </c>
      <c r="H15" s="37">
        <v>0.3</v>
      </c>
      <c r="I15" s="37"/>
      <c r="J15" s="37"/>
      <c r="K15" s="37"/>
      <c r="L15" s="37"/>
      <c r="M15" s="37"/>
    </row>
    <row r="16" spans="1:14">
      <c r="A16" s="39"/>
      <c r="B16" s="36">
        <v>2015</v>
      </c>
      <c r="C16" s="36" t="s">
        <v>1</v>
      </c>
      <c r="D16" s="37">
        <v>3.8</v>
      </c>
      <c r="E16" s="37">
        <v>1.8</v>
      </c>
      <c r="F16" s="37">
        <v>1.2</v>
      </c>
      <c r="G16" s="37">
        <v>0.2</v>
      </c>
      <c r="H16" s="37">
        <v>-1.9</v>
      </c>
      <c r="I16" s="37"/>
      <c r="J16" s="37"/>
      <c r="K16" s="37"/>
      <c r="L16" s="37"/>
      <c r="M16" s="37"/>
    </row>
    <row r="17" spans="1:13">
      <c r="A17" s="39"/>
      <c r="B17" s="36"/>
      <c r="C17" s="36" t="s">
        <v>2</v>
      </c>
      <c r="D17" s="37">
        <v>3.3</v>
      </c>
      <c r="E17" s="128">
        <v>2</v>
      </c>
      <c r="F17" s="37">
        <v>1.8</v>
      </c>
      <c r="G17" s="37">
        <v>2.1</v>
      </c>
      <c r="H17" s="37">
        <v>-3.4</v>
      </c>
      <c r="I17" s="37"/>
      <c r="J17" s="37"/>
      <c r="K17" s="37"/>
      <c r="L17" s="37"/>
      <c r="M17" s="37"/>
    </row>
    <row r="18" spans="1:13">
      <c r="A18" s="39"/>
      <c r="B18" s="36"/>
      <c r="C18" s="36" t="s">
        <v>3</v>
      </c>
      <c r="D18" s="37">
        <v>2.4</v>
      </c>
      <c r="E18" s="37">
        <v>2</v>
      </c>
      <c r="F18" s="37">
        <v>1.8</v>
      </c>
      <c r="G18" s="37">
        <v>2.1</v>
      </c>
      <c r="H18" s="37">
        <v>-2.7</v>
      </c>
      <c r="I18" s="37"/>
      <c r="J18" s="37"/>
      <c r="K18" s="37"/>
      <c r="L18" s="37"/>
      <c r="M18" s="37"/>
    </row>
    <row r="19" spans="1:13">
      <c r="A19" s="39"/>
      <c r="B19" s="36"/>
      <c r="C19" s="36" t="s">
        <v>4</v>
      </c>
      <c r="D19" s="37">
        <v>2</v>
      </c>
      <c r="E19" s="128">
        <v>2</v>
      </c>
      <c r="F19" s="37">
        <v>1.3</v>
      </c>
      <c r="G19" s="37">
        <v>1.1000000000000001</v>
      </c>
      <c r="H19" s="37">
        <v>-3.2</v>
      </c>
      <c r="I19" s="37"/>
      <c r="J19" s="37"/>
      <c r="K19" s="37"/>
      <c r="L19" s="37"/>
      <c r="M19" s="37"/>
    </row>
    <row r="20" spans="1:13">
      <c r="A20" s="39"/>
      <c r="B20" s="36">
        <v>2016</v>
      </c>
      <c r="C20" s="36" t="s">
        <v>1</v>
      </c>
      <c r="D20" s="37">
        <v>1.4</v>
      </c>
      <c r="E20" s="37">
        <v>1.7</v>
      </c>
      <c r="F20" s="37">
        <v>1.8</v>
      </c>
      <c r="G20" s="37">
        <v>0.6</v>
      </c>
      <c r="H20" s="37">
        <v>-0.4</v>
      </c>
      <c r="I20" s="37"/>
      <c r="J20" s="37"/>
      <c r="K20" s="37"/>
      <c r="L20" s="37"/>
      <c r="M20" s="37"/>
    </row>
    <row r="21" spans="1:13">
      <c r="A21" s="39"/>
      <c r="B21" s="36"/>
      <c r="C21" s="36" t="s">
        <v>2</v>
      </c>
      <c r="D21" s="37">
        <v>1.2</v>
      </c>
      <c r="E21" s="128">
        <v>1.8</v>
      </c>
      <c r="F21" s="37">
        <v>1.9</v>
      </c>
      <c r="G21" s="37">
        <v>0.7</v>
      </c>
      <c r="H21" s="37">
        <v>-0.5</v>
      </c>
      <c r="I21" s="37"/>
      <c r="J21" s="37"/>
      <c r="K21" s="37"/>
      <c r="L21" s="37"/>
      <c r="M21" s="37"/>
    </row>
    <row r="22" spans="1:13">
      <c r="A22" s="39"/>
      <c r="B22" s="36"/>
      <c r="C22" s="36" t="s">
        <v>3</v>
      </c>
      <c r="D22" s="37">
        <v>1.5</v>
      </c>
      <c r="E22" s="37">
        <v>1.7</v>
      </c>
      <c r="F22" s="37">
        <v>1.9</v>
      </c>
      <c r="G22" s="37">
        <v>0.9</v>
      </c>
      <c r="H22" s="37">
        <v>-0.4</v>
      </c>
      <c r="I22" s="37"/>
      <c r="J22" s="37"/>
      <c r="K22" s="37"/>
      <c r="L22" s="37"/>
      <c r="M22" s="37"/>
    </row>
    <row r="23" spans="1:13">
      <c r="A23" s="39"/>
      <c r="B23" s="36"/>
      <c r="C23" s="36" t="s">
        <v>4</v>
      </c>
      <c r="D23" s="37">
        <v>1.8</v>
      </c>
      <c r="E23" s="37">
        <v>1.9</v>
      </c>
      <c r="F23" s="37">
        <v>1.9</v>
      </c>
      <c r="G23" s="37">
        <v>1.5</v>
      </c>
      <c r="H23" s="37">
        <v>0.3</v>
      </c>
      <c r="I23" s="37"/>
      <c r="J23" s="37"/>
      <c r="K23" s="37"/>
      <c r="L23" s="37"/>
      <c r="M23" s="37"/>
    </row>
    <row r="24" spans="1:13">
      <c r="A24" s="39"/>
      <c r="B24" s="36">
        <v>2017</v>
      </c>
      <c r="C24" s="36" t="s">
        <v>1</v>
      </c>
      <c r="D24" s="37">
        <v>2</v>
      </c>
      <c r="E24" s="128">
        <v>2.1</v>
      </c>
      <c r="F24" s="37">
        <v>2.1</v>
      </c>
      <c r="G24" s="37">
        <v>1.5</v>
      </c>
      <c r="H24" s="37">
        <v>0.5</v>
      </c>
      <c r="I24" s="37"/>
      <c r="J24" s="37"/>
      <c r="K24" s="37"/>
      <c r="L24" s="37"/>
      <c r="M24" s="37"/>
    </row>
    <row r="25" spans="1:13">
      <c r="A25" s="39"/>
      <c r="B25" s="36"/>
      <c r="C25" s="36" t="s">
        <v>2</v>
      </c>
      <c r="D25" s="37">
        <v>2.2000000000000002</v>
      </c>
      <c r="E25" s="128">
        <v>2.4</v>
      </c>
      <c r="F25" s="37">
        <v>2.2999999999999998</v>
      </c>
      <c r="G25" s="37">
        <v>1.6</v>
      </c>
      <c r="H25" s="37">
        <v>2.5</v>
      </c>
      <c r="I25" s="37"/>
      <c r="J25" s="37"/>
      <c r="K25" s="37"/>
      <c r="L25" s="37"/>
      <c r="M25" s="37"/>
    </row>
    <row r="26" spans="1:13">
      <c r="A26" s="39"/>
      <c r="B26" s="36"/>
      <c r="C26" s="36" t="s">
        <v>3</v>
      </c>
      <c r="D26" s="37">
        <v>2.2999999999999998</v>
      </c>
      <c r="E26" s="128">
        <v>2.6</v>
      </c>
      <c r="F26" s="37">
        <v>2.8</v>
      </c>
      <c r="G26" s="128">
        <v>2.1</v>
      </c>
      <c r="H26" s="37">
        <v>1.8</v>
      </c>
      <c r="I26" s="37"/>
      <c r="J26" s="37"/>
      <c r="K26" s="37"/>
      <c r="L26" s="37"/>
      <c r="M26" s="37"/>
    </row>
    <row r="27" spans="1:13">
      <c r="A27" s="35" t="s">
        <v>27</v>
      </c>
      <c r="B27" s="36">
        <v>2013</v>
      </c>
      <c r="C27" s="36" t="s">
        <v>1</v>
      </c>
      <c r="D27" s="40"/>
      <c r="E27" s="40"/>
      <c r="F27" s="40"/>
      <c r="G27" s="40"/>
      <c r="H27" s="40"/>
      <c r="I27" s="37">
        <v>7.9</v>
      </c>
      <c r="J27" s="37">
        <v>4.2960336272718003</v>
      </c>
      <c r="K27" s="37">
        <v>2.7199999999999998</v>
      </c>
      <c r="L27" s="37">
        <v>2.2000000000000002</v>
      </c>
      <c r="M27" s="37">
        <v>1.3</v>
      </c>
    </row>
    <row r="28" spans="1:13">
      <c r="A28" s="39"/>
      <c r="B28" s="36"/>
      <c r="C28" s="36" t="s">
        <v>2</v>
      </c>
      <c r="D28" s="40"/>
      <c r="E28" s="40"/>
      <c r="F28" s="40"/>
      <c r="G28" s="40"/>
      <c r="H28" s="40"/>
      <c r="I28" s="37">
        <v>7.6</v>
      </c>
      <c r="J28" s="37">
        <v>6.4471030820919317</v>
      </c>
      <c r="K28" s="37">
        <v>4.0199999999999996</v>
      </c>
      <c r="L28" s="37">
        <v>2.5</v>
      </c>
      <c r="M28" s="37">
        <v>1.7</v>
      </c>
    </row>
    <row r="29" spans="1:13">
      <c r="A29" s="39"/>
      <c r="B29" s="36"/>
      <c r="C29" s="36" t="s">
        <v>3</v>
      </c>
      <c r="D29" s="40"/>
      <c r="E29" s="40"/>
      <c r="F29" s="40"/>
      <c r="G29" s="40"/>
      <c r="H29" s="40"/>
      <c r="I29" s="37">
        <v>7.9</v>
      </c>
      <c r="J29" s="37">
        <v>7.3377487424554078</v>
      </c>
      <c r="K29" s="37">
        <v>2.76</v>
      </c>
      <c r="L29" s="37">
        <v>2.1</v>
      </c>
      <c r="M29" s="37">
        <v>1.6</v>
      </c>
    </row>
    <row r="30" spans="1:13">
      <c r="A30" s="39"/>
      <c r="B30" s="36"/>
      <c r="C30" s="36" t="s">
        <v>4</v>
      </c>
      <c r="D30" s="40"/>
      <c r="E30" s="40"/>
      <c r="F30" s="40"/>
      <c r="G30" s="40"/>
      <c r="H30" s="40"/>
      <c r="I30" s="37">
        <v>7.7</v>
      </c>
      <c r="J30" s="37">
        <v>6.5349776758202305</v>
      </c>
      <c r="K30" s="37">
        <v>2.52</v>
      </c>
      <c r="L30" s="37">
        <v>3.1</v>
      </c>
      <c r="M30" s="37">
        <v>2.5</v>
      </c>
    </row>
    <row r="31" spans="1:13">
      <c r="A31" s="39"/>
      <c r="B31" s="36">
        <v>2014</v>
      </c>
      <c r="C31" s="36" t="s">
        <v>1</v>
      </c>
      <c r="D31" s="40"/>
      <c r="E31" s="40"/>
      <c r="F31" s="40"/>
      <c r="G31" s="40"/>
      <c r="H31" s="40"/>
      <c r="I31" s="37">
        <v>7.4</v>
      </c>
      <c r="J31" s="37">
        <v>5.3429111800904927</v>
      </c>
      <c r="K31" s="37">
        <v>3.4699999999999998</v>
      </c>
      <c r="L31" s="37">
        <v>1.9</v>
      </c>
      <c r="M31" s="37">
        <v>0.5</v>
      </c>
    </row>
    <row r="32" spans="1:13">
      <c r="A32" s="39"/>
      <c r="B32" s="36"/>
      <c r="C32" s="36" t="s">
        <v>2</v>
      </c>
      <c r="D32" s="40"/>
      <c r="E32" s="40"/>
      <c r="F32" s="40"/>
      <c r="G32" s="40"/>
      <c r="H32" s="40"/>
      <c r="I32" s="37">
        <v>7.5</v>
      </c>
      <c r="J32" s="37">
        <v>7.9406712800055956</v>
      </c>
      <c r="K32" s="37">
        <v>-0.45</v>
      </c>
      <c r="L32" s="37">
        <v>1.6</v>
      </c>
      <c r="M32" s="37">
        <v>1.3</v>
      </c>
    </row>
    <row r="33" spans="1:13">
      <c r="A33" s="39"/>
      <c r="B33" s="36"/>
      <c r="C33" s="36" t="s">
        <v>3</v>
      </c>
      <c r="D33" s="33"/>
      <c r="E33" s="33"/>
      <c r="F33" s="33"/>
      <c r="G33" s="33"/>
      <c r="H33" s="33"/>
      <c r="I33" s="37">
        <v>7.1</v>
      </c>
      <c r="J33" s="37">
        <v>8.8106508097522287</v>
      </c>
      <c r="K33" s="37">
        <v>-0.64</v>
      </c>
      <c r="L33" s="37">
        <v>1.8</v>
      </c>
      <c r="M33" s="37">
        <v>0.9</v>
      </c>
    </row>
    <row r="34" spans="1:13">
      <c r="A34" s="39"/>
      <c r="B34" s="36"/>
      <c r="C34" s="36" t="s">
        <v>4</v>
      </c>
      <c r="D34" s="41"/>
      <c r="E34" s="41"/>
      <c r="F34" s="41"/>
      <c r="G34" s="41"/>
      <c r="H34" s="41"/>
      <c r="I34" s="37">
        <v>7.2</v>
      </c>
      <c r="J34" s="37">
        <v>6.111736723462835</v>
      </c>
      <c r="K34" s="37">
        <v>-0.22</v>
      </c>
      <c r="L34" s="37">
        <v>1.6</v>
      </c>
      <c r="M34" s="37">
        <v>0.3</v>
      </c>
    </row>
    <row r="35" spans="1:13">
      <c r="A35" s="39"/>
      <c r="B35" s="36">
        <v>2015</v>
      </c>
      <c r="C35" s="36" t="s">
        <v>1</v>
      </c>
      <c r="D35" s="41"/>
      <c r="E35" s="41"/>
      <c r="F35" s="41"/>
      <c r="G35" s="41"/>
      <c r="H35" s="41"/>
      <c r="I35" s="37">
        <v>7</v>
      </c>
      <c r="J35" s="37">
        <v>7.2674704951640967</v>
      </c>
      <c r="K35" s="37">
        <v>-1.5899999999999999</v>
      </c>
      <c r="L35" s="37">
        <v>2.6</v>
      </c>
      <c r="M35" s="37">
        <v>-1.9</v>
      </c>
    </row>
    <row r="36" spans="1:13">
      <c r="A36" s="39"/>
      <c r="B36" s="36"/>
      <c r="C36" s="36" t="s">
        <v>2</v>
      </c>
      <c r="D36" s="41"/>
      <c r="E36" s="41"/>
      <c r="F36" s="41"/>
      <c r="G36" s="41"/>
      <c r="H36" s="41"/>
      <c r="I36" s="37">
        <v>7</v>
      </c>
      <c r="J36" s="37">
        <v>7.580644843012152</v>
      </c>
      <c r="K36" s="37">
        <v>-2.71</v>
      </c>
      <c r="L36" s="37">
        <v>1.3</v>
      </c>
      <c r="M36" s="37">
        <v>-3.4</v>
      </c>
    </row>
    <row r="37" spans="1:13">
      <c r="A37" s="39"/>
      <c r="B37" s="36"/>
      <c r="C37" s="36" t="s">
        <v>3</v>
      </c>
      <c r="D37" s="41"/>
      <c r="E37" s="41"/>
      <c r="F37" s="41"/>
      <c r="G37" s="41"/>
      <c r="H37" s="41"/>
      <c r="I37" s="37">
        <v>6.9</v>
      </c>
      <c r="J37" s="37">
        <v>8.0063850203119014</v>
      </c>
      <c r="K37" s="37">
        <v>-4.26</v>
      </c>
      <c r="L37" s="37">
        <v>0.9</v>
      </c>
      <c r="M37" s="37">
        <v>-2.7</v>
      </c>
    </row>
    <row r="38" spans="1:13">
      <c r="A38" s="39"/>
      <c r="B38" s="36"/>
      <c r="C38" s="36" t="s">
        <v>4</v>
      </c>
      <c r="D38" s="41"/>
      <c r="E38" s="41"/>
      <c r="F38" s="41"/>
      <c r="G38" s="41"/>
      <c r="H38" s="41"/>
      <c r="I38" s="37">
        <v>6.8</v>
      </c>
      <c r="J38" s="37">
        <v>7.246060238400287</v>
      </c>
      <c r="K38" s="37">
        <v>-5.58</v>
      </c>
      <c r="L38" s="37">
        <v>0.6</v>
      </c>
      <c r="M38" s="37">
        <v>-3.2</v>
      </c>
    </row>
    <row r="39" spans="1:13">
      <c r="A39" s="39"/>
      <c r="B39" s="36">
        <v>2016</v>
      </c>
      <c r="C39" s="36" t="s">
        <v>1</v>
      </c>
      <c r="D39" s="41"/>
      <c r="E39" s="41"/>
      <c r="F39" s="41"/>
      <c r="G39" s="41"/>
      <c r="H39" s="41"/>
      <c r="I39" s="37">
        <v>6.7</v>
      </c>
      <c r="J39" s="37">
        <v>9.1300214867080065</v>
      </c>
      <c r="K39" s="37">
        <v>-5.25</v>
      </c>
      <c r="L39" s="37">
        <v>-0.6</v>
      </c>
      <c r="M39" s="37">
        <v>-0.4</v>
      </c>
    </row>
    <row r="40" spans="1:13">
      <c r="A40" s="39"/>
      <c r="B40" s="36"/>
      <c r="C40" s="36" t="s">
        <v>2</v>
      </c>
      <c r="D40" s="41"/>
      <c r="E40" s="41"/>
      <c r="F40" s="41"/>
      <c r="G40" s="41"/>
      <c r="H40" s="41"/>
      <c r="I40" s="37">
        <v>6.7</v>
      </c>
      <c r="J40" s="37">
        <v>7.9230763869043042</v>
      </c>
      <c r="K40" s="37">
        <v>-3.4</v>
      </c>
      <c r="L40" s="37">
        <v>0.3</v>
      </c>
      <c r="M40" s="37">
        <v>-0.5</v>
      </c>
    </row>
    <row r="41" spans="1:13">
      <c r="B41" s="42"/>
      <c r="C41" s="36" t="s">
        <v>3</v>
      </c>
      <c r="D41" s="42"/>
      <c r="E41" s="42"/>
      <c r="F41" s="42"/>
      <c r="G41" s="42"/>
      <c r="H41" s="33"/>
      <c r="I41" s="37">
        <v>6.7</v>
      </c>
      <c r="J41" s="37">
        <v>7.5347541981381827</v>
      </c>
      <c r="K41" s="37">
        <v>-2.68</v>
      </c>
      <c r="L41" s="37">
        <v>0.7</v>
      </c>
      <c r="M41" s="37">
        <v>-0.4</v>
      </c>
    </row>
    <row r="42" spans="1:13">
      <c r="B42" s="12"/>
      <c r="C42" s="36" t="s">
        <v>4</v>
      </c>
      <c r="D42" s="42"/>
      <c r="E42" s="42"/>
      <c r="F42" s="42"/>
      <c r="G42" s="42"/>
      <c r="H42" s="33"/>
      <c r="I42" s="37">
        <v>6.8</v>
      </c>
      <c r="J42" s="37">
        <v>6.9660330871269549</v>
      </c>
      <c r="K42" s="37">
        <v>-2.4900000000000002</v>
      </c>
      <c r="L42" s="37">
        <v>0.7</v>
      </c>
      <c r="M42" s="37">
        <v>0.3</v>
      </c>
    </row>
    <row r="43" spans="1:13">
      <c r="B43" s="30">
        <v>2017</v>
      </c>
      <c r="C43" s="36" t="s">
        <v>1</v>
      </c>
      <c r="D43" s="42"/>
      <c r="E43" s="42"/>
      <c r="F43" s="42"/>
      <c r="G43" s="42"/>
      <c r="H43" s="33"/>
      <c r="I43" s="37">
        <v>6.9</v>
      </c>
      <c r="J43" s="37">
        <v>6.1181792423743442</v>
      </c>
      <c r="K43" s="128">
        <v>-0.01</v>
      </c>
      <c r="L43" s="37">
        <v>1</v>
      </c>
      <c r="M43" s="37">
        <v>0.5</v>
      </c>
    </row>
    <row r="44" spans="1:13">
      <c r="C44" s="36" t="s">
        <v>2</v>
      </c>
      <c r="I44" s="37">
        <v>6.9</v>
      </c>
      <c r="J44" s="37">
        <v>5.7208637025867537</v>
      </c>
      <c r="K44" s="128">
        <v>0.42</v>
      </c>
      <c r="L44" s="128">
        <v>1.3</v>
      </c>
      <c r="M44" s="37">
        <v>2.5</v>
      </c>
    </row>
    <row r="45" spans="1:13">
      <c r="C45" s="36" t="s">
        <v>3</v>
      </c>
      <c r="I45" s="37">
        <v>6.8</v>
      </c>
      <c r="J45" s="128">
        <v>6.272523622632753</v>
      </c>
      <c r="K45" s="128">
        <v>1.42</v>
      </c>
      <c r="L45" s="128">
        <v>0.8</v>
      </c>
      <c r="M45" s="37">
        <v>1.8</v>
      </c>
    </row>
  </sheetData>
  <mergeCells count="2">
    <mergeCell ref="A3:M3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N196"/>
  <sheetViews>
    <sheetView zoomScale="70" zoomScaleNormal="70" workbookViewId="0">
      <pane xSplit="3" ySplit="7" topLeftCell="L8" activePane="bottomRight" state="frozen"/>
      <selection activeCell="E1263" sqref="E1263"/>
      <selection pane="topRight" activeCell="E1263" sqref="E1263"/>
      <selection pane="bottomLeft" activeCell="E1263" sqref="E1263"/>
      <selection pane="bottomRight" activeCell="AH21" sqref="AH21"/>
    </sheetView>
  </sheetViews>
  <sheetFormatPr defaultColWidth="9.140625" defaultRowHeight="15.75"/>
  <cols>
    <col min="1" max="1" width="10" style="30" customWidth="1"/>
    <col min="2" max="2" width="11.140625" style="30" customWidth="1"/>
    <col min="3" max="3" width="10.5703125" style="30" customWidth="1"/>
    <col min="4" max="13" width="7.5703125" style="30" customWidth="1"/>
    <col min="14" max="14" width="3.5703125" style="44" customWidth="1"/>
    <col min="15" max="16384" width="9.140625" style="30"/>
  </cols>
  <sheetData>
    <row r="1" spans="1:14" s="16" customFormat="1">
      <c r="A1" s="14" t="s">
        <v>51</v>
      </c>
      <c r="B1" s="15"/>
    </row>
    <row r="2" spans="1:14" s="19" customFormat="1">
      <c r="A2" s="19" t="s">
        <v>55</v>
      </c>
      <c r="D2" s="20"/>
    </row>
    <row r="3" spans="1:14" s="22" customFormat="1">
      <c r="A3" s="358" t="s">
        <v>29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</row>
    <row r="4" spans="1:14">
      <c r="A4" s="54" t="s">
        <v>61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30"/>
    </row>
    <row r="5" spans="1:14">
      <c r="A5" s="77" t="s">
        <v>28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30"/>
    </row>
    <row r="6" spans="1:14" s="44" customFormat="1">
      <c r="B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4">
      <c r="A7" s="357"/>
      <c r="B7" s="357"/>
      <c r="C7" s="357"/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  <c r="I7" s="33" t="s">
        <v>22</v>
      </c>
      <c r="J7" s="33" t="s">
        <v>23</v>
      </c>
      <c r="K7" s="33" t="s">
        <v>24</v>
      </c>
      <c r="L7" s="107" t="s">
        <v>25</v>
      </c>
      <c r="M7" s="34" t="str">
        <f>H7</f>
        <v>Россия</v>
      </c>
    </row>
    <row r="8" spans="1:14" ht="53.25" customHeight="1">
      <c r="A8" s="359" t="s">
        <v>26</v>
      </c>
      <c r="B8" s="108">
        <v>2013</v>
      </c>
      <c r="C8" s="52">
        <v>41275</v>
      </c>
      <c r="D8" s="53">
        <v>1.5948646681225531</v>
      </c>
      <c r="E8" s="53">
        <v>1.981855016295242</v>
      </c>
      <c r="F8" s="53">
        <v>1.8711018711018657</v>
      </c>
      <c r="G8" s="53">
        <v>-0.3</v>
      </c>
      <c r="H8" s="53">
        <v>7.1</v>
      </c>
      <c r="I8" s="40"/>
      <c r="J8" s="40"/>
      <c r="K8" s="40"/>
      <c r="L8" s="40"/>
      <c r="M8" s="40"/>
    </row>
    <row r="9" spans="1:14">
      <c r="A9" s="359"/>
      <c r="B9" s="108"/>
      <c r="C9" s="52">
        <v>41306</v>
      </c>
      <c r="D9" s="53">
        <v>1.9779235097490577</v>
      </c>
      <c r="E9" s="53">
        <v>1.8492550394390905</v>
      </c>
      <c r="F9" s="53">
        <v>1.7525773195876226</v>
      </c>
      <c r="G9" s="53">
        <v>-0.7</v>
      </c>
      <c r="H9" s="53">
        <v>7.3</v>
      </c>
      <c r="I9" s="40"/>
      <c r="J9" s="40"/>
      <c r="K9" s="40"/>
      <c r="L9" s="40"/>
      <c r="M9" s="40"/>
    </row>
    <row r="10" spans="1:14">
      <c r="A10" s="359"/>
      <c r="B10" s="108"/>
      <c r="C10" s="52">
        <v>41334</v>
      </c>
      <c r="D10" s="53">
        <v>1.4738962125967703</v>
      </c>
      <c r="E10" s="53">
        <v>1.7304031839418643</v>
      </c>
      <c r="F10" s="53">
        <v>1.848049281314168</v>
      </c>
      <c r="G10" s="53">
        <v>-0.9</v>
      </c>
      <c r="H10" s="53">
        <v>7</v>
      </c>
      <c r="I10" s="40"/>
      <c r="J10" s="40"/>
      <c r="K10" s="40"/>
      <c r="L10" s="40"/>
      <c r="M10" s="40"/>
    </row>
    <row r="11" spans="1:14">
      <c r="A11" s="359"/>
      <c r="B11" s="108"/>
      <c r="C11" s="52">
        <v>41365</v>
      </c>
      <c r="D11" s="53">
        <v>1.0630853814894481</v>
      </c>
      <c r="E11" s="53">
        <v>1.171303074670571</v>
      </c>
      <c r="F11" s="53">
        <v>1.0245901639344357</v>
      </c>
      <c r="G11" s="53">
        <v>-0.7</v>
      </c>
      <c r="H11" s="53">
        <v>7.2</v>
      </c>
      <c r="I11" s="40"/>
      <c r="J11" s="40"/>
      <c r="K11" s="40"/>
      <c r="L11" s="40"/>
      <c r="M11" s="40"/>
    </row>
    <row r="12" spans="1:14">
      <c r="A12" s="359"/>
      <c r="B12" s="108"/>
      <c r="C12" s="52">
        <v>41395</v>
      </c>
      <c r="D12" s="53">
        <v>1.3619650588516885</v>
      </c>
      <c r="E12" s="53">
        <v>1.4142807864780949</v>
      </c>
      <c r="F12" s="53">
        <v>1.6443987667009274</v>
      </c>
      <c r="G12" s="53">
        <v>-0.3</v>
      </c>
      <c r="H12" s="53">
        <v>7.4</v>
      </c>
      <c r="I12" s="40"/>
      <c r="J12" s="40"/>
      <c r="K12" s="40"/>
      <c r="L12" s="40"/>
      <c r="M12" s="40"/>
    </row>
    <row r="13" spans="1:14">
      <c r="A13" s="359"/>
      <c r="B13" s="108"/>
      <c r="C13" s="52">
        <v>41426</v>
      </c>
      <c r="D13" s="53">
        <v>1.7544165453768912</v>
      </c>
      <c r="E13" s="53">
        <v>1.6052472598601986</v>
      </c>
      <c r="F13" s="53">
        <v>1.8518518518518379</v>
      </c>
      <c r="G13" s="53">
        <v>0.2</v>
      </c>
      <c r="H13" s="53">
        <v>6.9</v>
      </c>
      <c r="I13" s="40"/>
      <c r="J13" s="40"/>
      <c r="K13" s="40"/>
      <c r="L13" s="40"/>
      <c r="M13" s="40"/>
    </row>
    <row r="14" spans="1:14">
      <c r="A14" s="359"/>
      <c r="B14" s="108"/>
      <c r="C14" s="52">
        <v>41456</v>
      </c>
      <c r="D14" s="53">
        <v>1.9606816118443948</v>
      </c>
      <c r="E14" s="53">
        <v>1.5963907686968426</v>
      </c>
      <c r="F14" s="53">
        <v>1.9467213114754189</v>
      </c>
      <c r="G14" s="53">
        <v>0.7</v>
      </c>
      <c r="H14" s="53">
        <v>6.5</v>
      </c>
      <c r="I14" s="40"/>
      <c r="J14" s="40"/>
      <c r="K14" s="40"/>
      <c r="L14" s="40"/>
      <c r="M14" s="40"/>
    </row>
    <row r="15" spans="1:14">
      <c r="A15" s="359"/>
      <c r="B15" s="108"/>
      <c r="C15" s="52">
        <v>41487</v>
      </c>
      <c r="D15" s="53">
        <v>1.5183675595431989</v>
      </c>
      <c r="E15" s="53">
        <v>1.3396715643906543</v>
      </c>
      <c r="F15" s="53">
        <v>1.5321756894790539</v>
      </c>
      <c r="G15" s="53">
        <v>0.9</v>
      </c>
      <c r="H15" s="53">
        <v>6.5</v>
      </c>
      <c r="I15" s="40"/>
      <c r="J15" s="40"/>
      <c r="K15" s="40"/>
      <c r="L15" s="40"/>
      <c r="M15" s="40"/>
    </row>
    <row r="16" spans="1:14">
      <c r="A16" s="359"/>
      <c r="B16" s="108"/>
      <c r="C16" s="52">
        <v>41518</v>
      </c>
      <c r="D16" s="53">
        <v>1.184925261552161</v>
      </c>
      <c r="E16" s="53">
        <v>1.0983353355071168</v>
      </c>
      <c r="F16" s="53">
        <v>1.5321756894790539</v>
      </c>
      <c r="G16" s="53">
        <v>1.1000000000000001</v>
      </c>
      <c r="H16" s="53">
        <v>6.1</v>
      </c>
      <c r="I16" s="40"/>
      <c r="J16" s="40"/>
      <c r="K16" s="40"/>
      <c r="L16" s="40"/>
      <c r="M16" s="40"/>
    </row>
    <row r="17" spans="1:14">
      <c r="A17" s="359"/>
      <c r="B17" s="108"/>
      <c r="C17" s="52">
        <v>41548</v>
      </c>
      <c r="D17" s="53">
        <v>0.96361270464340176</v>
      </c>
      <c r="E17" s="53">
        <v>0.72761513439481007</v>
      </c>
      <c r="F17" s="53">
        <v>1.2257405515832431</v>
      </c>
      <c r="G17" s="53">
        <v>1.1000000000000001</v>
      </c>
      <c r="H17" s="53">
        <v>6.3</v>
      </c>
      <c r="I17" s="40"/>
      <c r="J17" s="40"/>
      <c r="K17" s="40"/>
      <c r="L17" s="40"/>
      <c r="M17" s="40"/>
    </row>
    <row r="18" spans="1:14">
      <c r="A18" s="359"/>
      <c r="B18" s="108"/>
      <c r="C18" s="52">
        <v>41579</v>
      </c>
      <c r="D18" s="53">
        <v>1.2370722045339066</v>
      </c>
      <c r="E18" s="53">
        <v>0.84920226453937264</v>
      </c>
      <c r="F18" s="53">
        <v>1.6359918200409052</v>
      </c>
      <c r="G18" s="53">
        <v>1.5</v>
      </c>
      <c r="H18" s="53">
        <v>6.5</v>
      </c>
      <c r="I18" s="40"/>
      <c r="J18" s="40"/>
      <c r="K18" s="40"/>
      <c r="L18" s="40"/>
      <c r="M18" s="40"/>
    </row>
    <row r="19" spans="1:14">
      <c r="A19" s="359"/>
      <c r="B19" s="108"/>
      <c r="C19" s="52">
        <v>41609</v>
      </c>
      <c r="D19" s="53">
        <v>1.501735619618394</v>
      </c>
      <c r="E19" s="53">
        <v>0.84615384615385203</v>
      </c>
      <c r="F19" s="53">
        <v>1.3184584178498993</v>
      </c>
      <c r="G19" s="53">
        <v>1.6</v>
      </c>
      <c r="H19" s="53">
        <v>6.5</v>
      </c>
      <c r="I19" s="40"/>
      <c r="J19" s="40"/>
      <c r="K19" s="40"/>
      <c r="L19" s="40"/>
      <c r="M19" s="40"/>
    </row>
    <row r="20" spans="1:14" ht="23.25">
      <c r="A20" s="359"/>
      <c r="B20" s="108">
        <v>2014</v>
      </c>
      <c r="C20" s="52">
        <v>41640</v>
      </c>
      <c r="D20" s="53">
        <v>1.5789473684210575</v>
      </c>
      <c r="E20" s="53">
        <v>0.76869925721194665</v>
      </c>
      <c r="F20" s="53">
        <v>1.1224489795918391</v>
      </c>
      <c r="G20" s="53">
        <v>1.4</v>
      </c>
      <c r="H20" s="53">
        <v>6.1</v>
      </c>
      <c r="I20" s="40"/>
      <c r="J20" s="40"/>
      <c r="K20" s="40"/>
      <c r="L20" s="40"/>
      <c r="M20" s="40"/>
    </row>
    <row r="21" spans="1:14">
      <c r="A21" s="359"/>
      <c r="B21" s="108"/>
      <c r="C21" s="52">
        <v>41671</v>
      </c>
      <c r="D21" s="53">
        <v>1.1263492501055294</v>
      </c>
      <c r="E21" s="53">
        <v>0.70561913776783225</v>
      </c>
      <c r="F21" s="53">
        <v>1.0131712259371817</v>
      </c>
      <c r="G21" s="53">
        <v>1.5</v>
      </c>
      <c r="H21" s="53">
        <v>6.2</v>
      </c>
      <c r="I21" s="38"/>
      <c r="J21" s="38"/>
      <c r="K21" s="38"/>
      <c r="L21" s="38"/>
      <c r="M21" s="38"/>
    </row>
    <row r="22" spans="1:14" ht="15.75" customHeight="1">
      <c r="A22" s="359"/>
      <c r="B22" s="108"/>
      <c r="C22" s="52">
        <v>41699</v>
      </c>
      <c r="D22" s="53">
        <v>1.5122028757630801</v>
      </c>
      <c r="E22" s="53">
        <v>0.46776662697738391</v>
      </c>
      <c r="F22" s="53">
        <v>0.80645161290322509</v>
      </c>
      <c r="G22" s="53">
        <v>1.6</v>
      </c>
      <c r="H22" s="53">
        <v>6.9</v>
      </c>
      <c r="I22" s="38"/>
      <c r="J22" s="38"/>
      <c r="K22" s="38"/>
      <c r="L22" s="38"/>
      <c r="M22" s="38"/>
    </row>
    <row r="23" spans="1:14" ht="15.75" customHeight="1">
      <c r="A23" s="359"/>
      <c r="B23" s="108"/>
      <c r="C23" s="52">
        <v>41730</v>
      </c>
      <c r="D23" s="53">
        <v>1.9528578985167577</v>
      </c>
      <c r="E23" s="53">
        <v>0.71507618966544229</v>
      </c>
      <c r="F23" s="53">
        <v>1.2170385395537497</v>
      </c>
      <c r="G23" s="53">
        <v>3.4</v>
      </c>
      <c r="H23" s="53">
        <v>7.3</v>
      </c>
      <c r="I23" s="38"/>
      <c r="J23" s="38"/>
      <c r="K23" s="38"/>
      <c r="L23" s="38"/>
      <c r="M23" s="38"/>
    </row>
    <row r="24" spans="1:14" ht="15.75" customHeight="1">
      <c r="A24" s="359"/>
      <c r="B24" s="108"/>
      <c r="C24" s="52">
        <v>41760</v>
      </c>
      <c r="D24" s="53">
        <v>2.1271115499366777</v>
      </c>
      <c r="E24" s="53">
        <v>0.49319727891157239</v>
      </c>
      <c r="F24" s="53">
        <v>0.70778564206268602</v>
      </c>
      <c r="G24" s="53">
        <v>3.7</v>
      </c>
      <c r="H24" s="53">
        <v>7.6</v>
      </c>
      <c r="I24" s="38"/>
      <c r="J24" s="38"/>
      <c r="K24" s="38"/>
      <c r="L24" s="38"/>
      <c r="M24" s="38"/>
    </row>
    <row r="25" spans="1:14" ht="15.75" customHeight="1">
      <c r="A25" s="359"/>
      <c r="B25" s="108"/>
      <c r="C25" s="52">
        <v>41791</v>
      </c>
      <c r="D25" s="53">
        <v>2.0723413731670526</v>
      </c>
      <c r="E25" s="53">
        <v>0.4926526798606945</v>
      </c>
      <c r="F25" s="53">
        <v>0.90909090909090384</v>
      </c>
      <c r="G25" s="53">
        <v>3.6</v>
      </c>
      <c r="H25" s="53">
        <v>7.8</v>
      </c>
      <c r="I25" s="38"/>
      <c r="J25" s="38"/>
      <c r="K25" s="38"/>
      <c r="L25" s="38"/>
      <c r="M25" s="38"/>
    </row>
    <row r="26" spans="1:14" ht="15.75" customHeight="1">
      <c r="A26" s="359"/>
      <c r="B26" s="108"/>
      <c r="C26" s="52">
        <v>41821</v>
      </c>
      <c r="D26" s="53">
        <v>1.9923286357643066</v>
      </c>
      <c r="E26" s="53">
        <v>0.37574722459436938</v>
      </c>
      <c r="F26" s="53">
        <v>0.70351758793969488</v>
      </c>
      <c r="G26" s="53">
        <v>3.4</v>
      </c>
      <c r="H26" s="53">
        <v>7.5</v>
      </c>
      <c r="I26" s="38"/>
      <c r="J26" s="38"/>
      <c r="K26" s="38"/>
      <c r="L26" s="38"/>
      <c r="M26" s="38"/>
    </row>
    <row r="27" spans="1:14" ht="15.75" customHeight="1">
      <c r="A27" s="359"/>
      <c r="B27" s="108"/>
      <c r="C27" s="52">
        <v>41852</v>
      </c>
      <c r="D27" s="53">
        <v>1.6996113341628316</v>
      </c>
      <c r="E27" s="53">
        <v>0.36673773987208058</v>
      </c>
      <c r="F27" s="53">
        <v>0.80482897384306362</v>
      </c>
      <c r="G27" s="53">
        <v>3.3</v>
      </c>
      <c r="H27" s="53">
        <v>7.6</v>
      </c>
      <c r="I27" s="38"/>
      <c r="J27" s="38"/>
      <c r="K27" s="38"/>
      <c r="L27" s="38"/>
      <c r="M27" s="38"/>
    </row>
    <row r="28" spans="1:14" ht="15.75" customHeight="1">
      <c r="A28" s="359"/>
      <c r="B28" s="108"/>
      <c r="C28" s="52">
        <v>41883</v>
      </c>
      <c r="D28" s="53">
        <v>1.657918675715031</v>
      </c>
      <c r="E28" s="53">
        <v>0.31403836360550663</v>
      </c>
      <c r="F28" s="53">
        <v>0.80482897384306362</v>
      </c>
      <c r="G28" s="53">
        <v>3.2</v>
      </c>
      <c r="H28" s="53">
        <v>8</v>
      </c>
      <c r="I28" s="38"/>
      <c r="J28" s="38"/>
      <c r="K28" s="38"/>
      <c r="L28" s="38"/>
      <c r="M28" s="38"/>
    </row>
    <row r="29" spans="1:14" ht="15.75" customHeight="1">
      <c r="A29" s="359"/>
      <c r="B29" s="108"/>
      <c r="C29" s="52">
        <v>41913</v>
      </c>
      <c r="D29" s="53">
        <v>1.664340215632043</v>
      </c>
      <c r="E29" s="53">
        <v>0.38242542704172156</v>
      </c>
      <c r="F29" s="53">
        <v>0.80726538849646978</v>
      </c>
      <c r="G29" s="53">
        <v>2.9</v>
      </c>
      <c r="H29" s="53">
        <v>8.3000000000000007</v>
      </c>
      <c r="I29" s="38"/>
      <c r="J29" s="38"/>
      <c r="K29" s="38"/>
      <c r="L29" s="38"/>
      <c r="M29" s="38"/>
    </row>
    <row r="30" spans="1:14" ht="15.75" customHeight="1">
      <c r="A30" s="359"/>
      <c r="B30" s="108"/>
      <c r="C30" s="52">
        <v>41944</v>
      </c>
      <c r="D30" s="53">
        <v>1.3223551823708934</v>
      </c>
      <c r="E30" s="53">
        <v>0.28918941906950213</v>
      </c>
      <c r="F30" s="53">
        <v>0.50301810865192031</v>
      </c>
      <c r="G30" s="53">
        <v>2.4</v>
      </c>
      <c r="H30" s="53">
        <v>9.1</v>
      </c>
      <c r="I30" s="38"/>
      <c r="J30" s="38"/>
      <c r="K30" s="38"/>
      <c r="L30" s="38"/>
      <c r="M30" s="38"/>
    </row>
    <row r="31" spans="1:14" ht="15.75" customHeight="1">
      <c r="A31" s="359"/>
      <c r="B31" s="108"/>
      <c r="C31" s="52">
        <v>41974</v>
      </c>
      <c r="D31" s="53">
        <v>0.7564932696557447</v>
      </c>
      <c r="E31" s="53">
        <v>-0.16950589032967978</v>
      </c>
      <c r="F31" s="53">
        <v>0</v>
      </c>
      <c r="G31" s="53">
        <v>2.4</v>
      </c>
      <c r="H31" s="53">
        <v>11.4</v>
      </c>
      <c r="I31" s="38"/>
      <c r="J31" s="38"/>
      <c r="K31" s="38"/>
      <c r="L31" s="38"/>
      <c r="M31" s="38"/>
      <c r="N31" s="57"/>
    </row>
    <row r="32" spans="1:14" ht="15.75" customHeight="1">
      <c r="A32" s="359"/>
      <c r="B32" s="108">
        <v>2015</v>
      </c>
      <c r="C32" s="52">
        <v>42005</v>
      </c>
      <c r="D32" s="53">
        <v>-8.9348313069648189E-2</v>
      </c>
      <c r="E32" s="53">
        <v>-0.59998285763264159</v>
      </c>
      <c r="F32" s="53">
        <v>-0.40363269424822379</v>
      </c>
      <c r="G32" s="53">
        <v>2.4</v>
      </c>
      <c r="H32" s="53">
        <v>15</v>
      </c>
      <c r="I32" s="38"/>
      <c r="J32" s="38"/>
      <c r="K32" s="38"/>
      <c r="L32" s="38"/>
      <c r="M32" s="38"/>
    </row>
    <row r="33" spans="1:13" ht="15.75" customHeight="1">
      <c r="A33" s="359"/>
      <c r="B33" s="108"/>
      <c r="C33" s="52">
        <v>42036</v>
      </c>
      <c r="D33" s="53">
        <v>-2.5129801815304553E-2</v>
      </c>
      <c r="E33" s="53">
        <v>-0.26488934461249558</v>
      </c>
      <c r="F33" s="53">
        <v>0</v>
      </c>
      <c r="G33" s="53">
        <v>2.2000000000000002</v>
      </c>
      <c r="H33" s="53">
        <v>16.7</v>
      </c>
      <c r="I33" s="38"/>
      <c r="J33" s="38"/>
      <c r="K33" s="38"/>
      <c r="L33" s="38"/>
      <c r="M33" s="38"/>
    </row>
    <row r="34" spans="1:13" ht="15.75" customHeight="1">
      <c r="A34" s="359"/>
      <c r="B34" s="108"/>
      <c r="C34" s="52">
        <v>42064</v>
      </c>
      <c r="D34" s="53">
        <v>-7.3637390866432284E-2</v>
      </c>
      <c r="E34" s="53">
        <v>-7.6187251333270645E-2</v>
      </c>
      <c r="F34" s="53">
        <v>0.20000000000000018</v>
      </c>
      <c r="G34" s="53">
        <v>2.2999999999999998</v>
      </c>
      <c r="H34" s="53">
        <v>16.899999999999999</v>
      </c>
      <c r="I34" s="38"/>
      <c r="J34" s="38"/>
      <c r="K34" s="38"/>
      <c r="L34" s="38"/>
      <c r="M34" s="38"/>
    </row>
    <row r="35" spans="1:13" ht="15.75" customHeight="1">
      <c r="A35" s="359"/>
      <c r="B35" s="108"/>
      <c r="C35" s="52">
        <v>42095</v>
      </c>
      <c r="D35" s="53">
        <v>-0.19951744617668909</v>
      </c>
      <c r="E35" s="53">
        <v>8.4523708900219319E-3</v>
      </c>
      <c r="F35" s="53">
        <v>0.30060120240480437</v>
      </c>
      <c r="G35" s="53">
        <v>0.6</v>
      </c>
      <c r="H35" s="53">
        <v>16.399999999999999</v>
      </c>
      <c r="I35" s="38"/>
      <c r="J35" s="38"/>
      <c r="K35" s="38"/>
      <c r="L35" s="38"/>
      <c r="M35" s="38"/>
    </row>
    <row r="36" spans="1:13" ht="15.75" customHeight="1">
      <c r="A36" s="359"/>
      <c r="B36" s="108"/>
      <c r="C36" s="52">
        <v>42125</v>
      </c>
      <c r="D36" s="53">
        <v>-3.9932744850779134E-2</v>
      </c>
      <c r="E36" s="53">
        <v>0.34692841428329846</v>
      </c>
      <c r="F36" s="53">
        <v>0.60240963855422436</v>
      </c>
      <c r="G36" s="53">
        <v>0.5</v>
      </c>
      <c r="H36" s="53">
        <v>15.8</v>
      </c>
      <c r="I36" s="38"/>
      <c r="J36" s="38"/>
      <c r="K36" s="38"/>
      <c r="L36" s="38"/>
      <c r="M36" s="38"/>
    </row>
    <row r="37" spans="1:13" ht="15.75" customHeight="1">
      <c r="A37" s="359"/>
      <c r="B37" s="108"/>
      <c r="C37" s="52">
        <v>42156</v>
      </c>
      <c r="D37" s="53">
        <v>0.12377120368545214</v>
      </c>
      <c r="E37" s="53">
        <v>0.2197616431409033</v>
      </c>
      <c r="F37" s="53">
        <v>0.20020020020019569</v>
      </c>
      <c r="G37" s="53">
        <v>0.4</v>
      </c>
      <c r="H37" s="53">
        <v>15.3</v>
      </c>
      <c r="I37" s="38"/>
      <c r="J37" s="38"/>
      <c r="K37" s="38"/>
      <c r="L37" s="38"/>
      <c r="M37" s="38"/>
    </row>
    <row r="38" spans="1:13" ht="15.75" customHeight="1">
      <c r="A38" s="359"/>
      <c r="B38" s="108"/>
      <c r="C38" s="52">
        <v>42186</v>
      </c>
      <c r="D38" s="53">
        <v>0.1695697796432194</v>
      </c>
      <c r="E38" s="53">
        <v>0.23821677726729718</v>
      </c>
      <c r="F38" s="53">
        <v>9.9800399201588341E-2</v>
      </c>
      <c r="G38" s="53">
        <v>0.2</v>
      </c>
      <c r="H38" s="53">
        <v>15.6</v>
      </c>
      <c r="I38" s="38"/>
      <c r="J38" s="38"/>
      <c r="K38" s="38"/>
      <c r="L38" s="38"/>
      <c r="M38" s="38"/>
    </row>
    <row r="39" spans="1:13" ht="15.75" customHeight="1">
      <c r="A39" s="359"/>
      <c r="B39" s="108"/>
      <c r="C39" s="52">
        <v>42217</v>
      </c>
      <c r="D39" s="53">
        <v>0.19507929300572879</v>
      </c>
      <c r="E39" s="53">
        <v>0.12746430999319713</v>
      </c>
      <c r="F39" s="53">
        <v>9.9800399201588341E-2</v>
      </c>
      <c r="G39" s="53">
        <v>0.2</v>
      </c>
      <c r="H39" s="53">
        <v>15.8</v>
      </c>
      <c r="I39" s="38"/>
      <c r="J39" s="38"/>
      <c r="K39" s="38"/>
      <c r="L39" s="38"/>
      <c r="M39" s="38"/>
    </row>
    <row r="40" spans="1:13" ht="15.75" customHeight="1">
      <c r="A40" s="359"/>
      <c r="B40" s="108"/>
      <c r="C40" s="52">
        <v>42248</v>
      </c>
      <c r="D40" s="53">
        <v>-3.612974780596856E-2</v>
      </c>
      <c r="E40" s="53">
        <v>-8.4609527032741827E-2</v>
      </c>
      <c r="F40" s="53">
        <v>-9.9800399201610546E-2</v>
      </c>
      <c r="G40" s="53">
        <v>0</v>
      </c>
      <c r="H40" s="53">
        <v>15.7</v>
      </c>
      <c r="I40" s="38"/>
      <c r="J40" s="38"/>
      <c r="K40" s="38"/>
      <c r="L40" s="38"/>
      <c r="M40" s="38"/>
    </row>
    <row r="41" spans="1:13" ht="15.75" customHeight="1">
      <c r="A41" s="359"/>
      <c r="B41" s="108"/>
      <c r="C41" s="52">
        <v>42278</v>
      </c>
      <c r="D41" s="53">
        <v>0.17057443573555986</v>
      </c>
      <c r="E41" s="53">
        <v>0.11852353538774896</v>
      </c>
      <c r="F41" s="53">
        <v>0.20020020020019569</v>
      </c>
      <c r="G41" s="53">
        <v>0.3</v>
      </c>
      <c r="H41" s="53">
        <v>15.6</v>
      </c>
      <c r="I41" s="38"/>
      <c r="J41" s="38"/>
      <c r="K41" s="38"/>
      <c r="L41" s="38"/>
      <c r="M41" s="38"/>
    </row>
    <row r="42" spans="1:13" ht="15.75" customHeight="1">
      <c r="A42" s="359"/>
      <c r="B42" s="108"/>
      <c r="C42" s="52">
        <v>42309</v>
      </c>
      <c r="D42" s="53">
        <v>0.5017975786678841</v>
      </c>
      <c r="E42" s="53">
        <v>0.14417776270037042</v>
      </c>
      <c r="F42" s="53">
        <v>0.20020020020019569</v>
      </c>
      <c r="G42" s="53">
        <v>0.3</v>
      </c>
      <c r="H42" s="53">
        <v>15</v>
      </c>
      <c r="I42" s="38"/>
      <c r="J42" s="38"/>
      <c r="K42" s="38"/>
      <c r="L42" s="38"/>
      <c r="M42" s="38"/>
    </row>
    <row r="43" spans="1:13" ht="15.75" customHeight="1">
      <c r="A43" s="359"/>
      <c r="B43" s="108"/>
      <c r="C43" s="52">
        <v>42339</v>
      </c>
      <c r="D43" s="53">
        <v>0.72951978604158807</v>
      </c>
      <c r="E43" s="53">
        <v>0.2292214958824923</v>
      </c>
      <c r="F43" s="53">
        <v>0.20020020020019569</v>
      </c>
      <c r="G43" s="53">
        <v>0.2</v>
      </c>
      <c r="H43" s="53">
        <v>12.9</v>
      </c>
      <c r="I43" s="38"/>
      <c r="J43" s="38"/>
      <c r="K43" s="38"/>
      <c r="L43" s="38"/>
      <c r="M43" s="38"/>
    </row>
    <row r="44" spans="1:13" ht="30.75" customHeight="1">
      <c r="A44" s="359"/>
      <c r="B44" s="108">
        <v>2016</v>
      </c>
      <c r="C44" s="52">
        <v>42370</v>
      </c>
      <c r="D44" s="53">
        <v>1.3730868138309926</v>
      </c>
      <c r="E44" s="53">
        <v>0.32767094938346286</v>
      </c>
      <c r="F44" s="53">
        <v>0.40526849037485491</v>
      </c>
      <c r="G44" s="53">
        <v>-0.1</v>
      </c>
      <c r="H44" s="53">
        <v>9.8000000000000007</v>
      </c>
      <c r="I44" s="38"/>
      <c r="J44" s="38"/>
      <c r="K44" s="38"/>
      <c r="L44" s="38"/>
      <c r="M44" s="38"/>
    </row>
    <row r="45" spans="1:13" ht="15.75" customHeight="1">
      <c r="A45" s="359"/>
      <c r="B45" s="33"/>
      <c r="C45" s="52">
        <v>42401</v>
      </c>
      <c r="D45" s="53">
        <v>1.0177997801654737</v>
      </c>
      <c r="E45" s="53">
        <v>-0.15421521590129883</v>
      </c>
      <c r="F45" s="53">
        <v>-0.20060180541625616</v>
      </c>
      <c r="G45" s="53">
        <v>0.2</v>
      </c>
      <c r="H45" s="53">
        <v>8.1</v>
      </c>
      <c r="I45" s="38"/>
      <c r="J45" s="38"/>
      <c r="K45" s="38"/>
      <c r="L45" s="38"/>
      <c r="M45" s="38"/>
    </row>
    <row r="46" spans="1:13" ht="15.75" customHeight="1">
      <c r="A46" s="359"/>
      <c r="B46" s="33"/>
      <c r="C46" s="52">
        <v>42430</v>
      </c>
      <c r="D46" s="53">
        <v>0.85253622114274119</v>
      </c>
      <c r="E46" s="53">
        <v>-5.0830227041687159E-2</v>
      </c>
      <c r="F46" s="53">
        <v>9.9800399201588341E-2</v>
      </c>
      <c r="G46" s="53">
        <v>0</v>
      </c>
      <c r="H46" s="53">
        <v>7.3</v>
      </c>
      <c r="I46" s="38"/>
      <c r="J46" s="38"/>
      <c r="K46" s="38"/>
      <c r="L46" s="38"/>
      <c r="M46" s="38"/>
    </row>
    <row r="47" spans="1:13" ht="15.75" customHeight="1">
      <c r="A47" s="359"/>
      <c r="B47" s="33"/>
      <c r="C47" s="52">
        <v>42461</v>
      </c>
      <c r="D47" s="53">
        <v>1.1251104188944261</v>
      </c>
      <c r="E47" s="53">
        <v>-0.25354969574036268</v>
      </c>
      <c r="F47" s="53">
        <v>-0.29970029970030065</v>
      </c>
      <c r="G47" s="53">
        <v>-0.3</v>
      </c>
      <c r="H47" s="53">
        <v>7.3</v>
      </c>
      <c r="I47" s="38"/>
      <c r="J47" s="38"/>
      <c r="K47" s="38"/>
      <c r="L47" s="38"/>
      <c r="M47" s="38"/>
    </row>
    <row r="48" spans="1:13" ht="15.75" customHeight="1">
      <c r="A48" s="359"/>
      <c r="B48" s="33"/>
      <c r="C48" s="52">
        <v>42491</v>
      </c>
      <c r="D48" s="53">
        <v>1.0193225541935691</v>
      </c>
      <c r="E48" s="53">
        <v>-0.10962138460242077</v>
      </c>
      <c r="F48" s="53">
        <v>0</v>
      </c>
      <c r="G48" s="53">
        <v>-0.5</v>
      </c>
      <c r="H48" s="53">
        <v>7.3</v>
      </c>
      <c r="I48" s="38"/>
      <c r="J48" s="38"/>
      <c r="K48" s="38"/>
      <c r="L48" s="38"/>
      <c r="M48" s="38"/>
    </row>
    <row r="49" spans="1:13" ht="15.75" customHeight="1">
      <c r="A49" s="359"/>
      <c r="B49" s="33"/>
      <c r="C49" s="52">
        <v>42522</v>
      </c>
      <c r="D49" s="53">
        <v>0.99732649452308753</v>
      </c>
      <c r="E49" s="53">
        <v>7.5904528970238694E-2</v>
      </c>
      <c r="F49" s="53">
        <v>0.19980019980019303</v>
      </c>
      <c r="G49" s="53">
        <v>-0.4</v>
      </c>
      <c r="H49" s="53">
        <v>7.5</v>
      </c>
      <c r="I49" s="38"/>
      <c r="J49" s="38"/>
      <c r="K49" s="38"/>
      <c r="L49" s="38"/>
      <c r="M49" s="38"/>
    </row>
    <row r="50" spans="1:13" ht="15.75" customHeight="1">
      <c r="A50" s="359"/>
      <c r="B50" s="33"/>
      <c r="C50" s="52">
        <v>42552</v>
      </c>
      <c r="D50" s="53">
        <v>0.82713887049870038</v>
      </c>
      <c r="E50" s="53">
        <v>0.15277542013241163</v>
      </c>
      <c r="F50" s="53">
        <v>0.39880358923229942</v>
      </c>
      <c r="G50" s="53">
        <v>-0.4</v>
      </c>
      <c r="H50" s="53">
        <v>7.2</v>
      </c>
      <c r="I50" s="38"/>
      <c r="J50" s="38"/>
      <c r="K50" s="38"/>
      <c r="L50" s="38"/>
      <c r="M50" s="38"/>
    </row>
    <row r="51" spans="1:13" ht="15.75" customHeight="1">
      <c r="A51" s="108"/>
      <c r="B51" s="33"/>
      <c r="C51" s="52">
        <v>42583</v>
      </c>
      <c r="D51" s="53">
        <v>1.0628745027610353</v>
      </c>
      <c r="E51" s="53">
        <v>0.22914368157513909</v>
      </c>
      <c r="F51" s="53">
        <v>0.29910269192421346</v>
      </c>
      <c r="G51" s="53">
        <v>-0.5</v>
      </c>
      <c r="H51" s="53">
        <v>6.9</v>
      </c>
      <c r="I51" s="38"/>
      <c r="J51" s="38"/>
      <c r="K51" s="38"/>
      <c r="L51" s="38"/>
      <c r="M51" s="38"/>
    </row>
    <row r="52" spans="1:13" ht="15.75" customHeight="1">
      <c r="A52" s="108"/>
      <c r="B52" s="33"/>
      <c r="C52" s="52">
        <v>42614</v>
      </c>
      <c r="D52" s="53">
        <v>1.4637836474815646</v>
      </c>
      <c r="E52" s="53">
        <v>0.39800152426114899</v>
      </c>
      <c r="F52" s="53">
        <v>0.49950049950049369</v>
      </c>
      <c r="G52" s="53">
        <v>-0.5</v>
      </c>
      <c r="H52" s="53">
        <v>6.4</v>
      </c>
      <c r="I52" s="38"/>
      <c r="J52" s="38"/>
      <c r="K52" s="38"/>
      <c r="L52" s="38"/>
      <c r="M52" s="38"/>
    </row>
    <row r="53" spans="1:13" ht="15.75" customHeight="1">
      <c r="A53" s="108"/>
      <c r="B53" s="33"/>
      <c r="C53" s="52">
        <v>42644</v>
      </c>
      <c r="D53" s="53">
        <v>1.6359875209176034</v>
      </c>
      <c r="E53" s="53">
        <v>0.50735667174022225</v>
      </c>
      <c r="F53" s="53">
        <v>0.69930069930070893</v>
      </c>
      <c r="G53" s="53">
        <v>0.1</v>
      </c>
      <c r="H53" s="53">
        <v>6.1</v>
      </c>
      <c r="I53" s="38"/>
      <c r="J53" s="38"/>
      <c r="K53" s="38"/>
      <c r="L53" s="38"/>
      <c r="M53" s="38"/>
    </row>
    <row r="54" spans="1:13" ht="15.75" customHeight="1">
      <c r="A54" s="108"/>
      <c r="B54" s="33"/>
      <c r="C54" s="52">
        <v>42675</v>
      </c>
      <c r="D54" s="53">
        <v>1.6925371625037933</v>
      </c>
      <c r="E54" s="53">
        <v>0.56741192411924324</v>
      </c>
      <c r="F54" s="53">
        <v>0.69930069930070893</v>
      </c>
      <c r="G54" s="53">
        <v>0.5</v>
      </c>
      <c r="H54" s="53">
        <v>5.8</v>
      </c>
      <c r="I54" s="38"/>
      <c r="J54" s="38"/>
      <c r="K54" s="38"/>
      <c r="L54" s="38"/>
      <c r="M54" s="38"/>
    </row>
    <row r="55" spans="1:13" ht="15.75" customHeight="1">
      <c r="A55" s="108"/>
      <c r="B55" s="33"/>
      <c r="C55" s="52">
        <v>42705</v>
      </c>
      <c r="D55" s="53">
        <v>2.074622132966919</v>
      </c>
      <c r="E55" s="53">
        <v>1.1265458241572102</v>
      </c>
      <c r="F55" s="53">
        <v>1.6983016983016963</v>
      </c>
      <c r="G55" s="53">
        <v>0.3</v>
      </c>
      <c r="H55" s="53">
        <v>5.4</v>
      </c>
      <c r="I55" s="38"/>
      <c r="J55" s="38"/>
      <c r="K55" s="38"/>
      <c r="L55" s="38"/>
      <c r="M55" s="38"/>
    </row>
    <row r="56" spans="1:13" ht="15.75" customHeight="1">
      <c r="A56" s="108"/>
      <c r="B56" s="33"/>
      <c r="C56" s="52">
        <v>42736</v>
      </c>
      <c r="D56" s="53">
        <v>2.5000422090529995</v>
      </c>
      <c r="E56" s="53">
        <v>1.7533304684142825</v>
      </c>
      <c r="F56" s="53">
        <v>1.9172552976791213</v>
      </c>
      <c r="G56" s="53">
        <v>0.4</v>
      </c>
      <c r="H56" s="53">
        <v>5</v>
      </c>
      <c r="I56" s="38"/>
      <c r="J56" s="38"/>
      <c r="K56" s="38"/>
      <c r="L56" s="38"/>
      <c r="M56" s="38"/>
    </row>
    <row r="57" spans="1:13" ht="30.75" customHeight="1">
      <c r="A57" s="108"/>
      <c r="B57" s="108">
        <v>2017</v>
      </c>
      <c r="C57" s="52">
        <v>42767</v>
      </c>
      <c r="D57" s="53">
        <v>2.7379581714893186</v>
      </c>
      <c r="E57" s="53">
        <v>2</v>
      </c>
      <c r="F57" s="53">
        <v>2.2110552763819014</v>
      </c>
      <c r="G57" s="53">
        <v>0.3</v>
      </c>
      <c r="H57" s="53">
        <v>4.5999999999999996</v>
      </c>
      <c r="I57" s="38"/>
      <c r="J57" s="38"/>
      <c r="K57" s="38"/>
      <c r="L57" s="38"/>
      <c r="M57" s="38"/>
    </row>
    <row r="58" spans="1:13" ht="30.75" customHeight="1">
      <c r="A58" s="108"/>
      <c r="B58" s="108"/>
      <c r="C58" s="52">
        <v>42795</v>
      </c>
      <c r="D58" s="53">
        <v>2.3806124334402767</v>
      </c>
      <c r="E58" s="53">
        <v>1.5</v>
      </c>
      <c r="F58" s="53">
        <v>1.4955134596211339</v>
      </c>
      <c r="G58" s="53">
        <v>0.2</v>
      </c>
      <c r="H58" s="53">
        <v>4.3</v>
      </c>
      <c r="I58" s="38"/>
      <c r="J58" s="38"/>
      <c r="K58" s="38"/>
      <c r="L58" s="38"/>
      <c r="M58" s="38"/>
    </row>
    <row r="59" spans="1:13" ht="30.75" customHeight="1">
      <c r="A59" s="108"/>
      <c r="B59" s="108"/>
      <c r="C59" s="52">
        <v>42826</v>
      </c>
      <c r="D59" s="53">
        <v>2.1996898784172991</v>
      </c>
      <c r="E59" s="53">
        <v>1.9</v>
      </c>
      <c r="F59" s="53">
        <v>2.0040080160320661</v>
      </c>
      <c r="G59" s="53">
        <v>0.4</v>
      </c>
      <c r="H59" s="53">
        <v>4.0999999999999996</v>
      </c>
      <c r="I59" s="38"/>
      <c r="J59" s="38"/>
      <c r="K59" s="38"/>
      <c r="L59" s="38"/>
      <c r="M59" s="38"/>
    </row>
    <row r="60" spans="1:13" ht="30.75" customHeight="1">
      <c r="A60" s="108"/>
      <c r="B60" s="108"/>
      <c r="C60" s="52">
        <v>42856</v>
      </c>
      <c r="D60" s="53">
        <v>1.8748777208413614</v>
      </c>
      <c r="E60" s="53">
        <v>1.4</v>
      </c>
      <c r="F60" s="53">
        <v>1.3972055888223478</v>
      </c>
      <c r="G60" s="53">
        <v>0.4</v>
      </c>
      <c r="H60" s="53">
        <v>4.0999999999999996</v>
      </c>
      <c r="I60" s="38"/>
      <c r="J60" s="38"/>
      <c r="K60" s="38"/>
      <c r="L60" s="38"/>
      <c r="M60" s="38"/>
    </row>
    <row r="61" spans="1:13" ht="30.75" customHeight="1">
      <c r="A61" s="116"/>
      <c r="B61" s="116"/>
      <c r="C61" s="52">
        <v>42887</v>
      </c>
      <c r="D61" s="53">
        <v>1.633487955256463</v>
      </c>
      <c r="E61" s="53">
        <v>1.3</v>
      </c>
      <c r="F61" s="53">
        <v>1.4955134596211339</v>
      </c>
      <c r="G61" s="53">
        <v>0.4</v>
      </c>
      <c r="H61" s="53">
        <v>4.4000000000000004</v>
      </c>
      <c r="I61" s="38"/>
      <c r="J61" s="38"/>
      <c r="K61" s="38"/>
      <c r="L61" s="38"/>
      <c r="M61" s="38"/>
    </row>
    <row r="62" spans="1:13" ht="30.75" customHeight="1">
      <c r="A62" s="116"/>
      <c r="B62" s="116"/>
      <c r="C62" s="52">
        <v>42917</v>
      </c>
      <c r="D62" s="53">
        <v>1.727978456372492</v>
      </c>
      <c r="E62" s="53">
        <v>1.3</v>
      </c>
      <c r="F62" s="53">
        <v>1.4895729890764597</v>
      </c>
      <c r="G62" s="53">
        <v>0.4</v>
      </c>
      <c r="H62" s="53">
        <v>3.9</v>
      </c>
      <c r="I62" s="38"/>
      <c r="J62" s="38"/>
      <c r="K62" s="38"/>
      <c r="L62" s="38"/>
      <c r="M62" s="38"/>
    </row>
    <row r="63" spans="1:13" ht="30.75" customHeight="1">
      <c r="A63" s="116"/>
      <c r="B63" s="116"/>
      <c r="C63" s="52">
        <v>42948</v>
      </c>
      <c r="D63" s="53">
        <v>1.9389742120581754</v>
      </c>
      <c r="E63" s="53">
        <v>1.5</v>
      </c>
      <c r="F63" s="53">
        <v>1.7892644135188984</v>
      </c>
      <c r="G63" s="53">
        <v>0.7</v>
      </c>
      <c r="H63" s="53">
        <v>3.3</v>
      </c>
      <c r="I63" s="38"/>
      <c r="J63" s="38"/>
      <c r="K63" s="38"/>
      <c r="L63" s="38"/>
      <c r="M63" s="38"/>
    </row>
    <row r="64" spans="1:13" ht="30.75" customHeight="1">
      <c r="A64" s="116"/>
      <c r="B64" s="116"/>
      <c r="C64" s="52">
        <v>42979</v>
      </c>
      <c r="D64" s="53">
        <v>2.2329638650032235</v>
      </c>
      <c r="E64" s="53">
        <v>1.5</v>
      </c>
      <c r="F64" s="53">
        <v>1.7892644135188984</v>
      </c>
      <c r="G64" s="53">
        <v>0.7</v>
      </c>
      <c r="H64" s="53">
        <v>3</v>
      </c>
      <c r="I64" s="38"/>
      <c r="J64" s="38"/>
      <c r="K64" s="38"/>
      <c r="L64" s="38"/>
      <c r="M64" s="38"/>
    </row>
    <row r="65" spans="1:13" ht="30.75" customHeight="1">
      <c r="A65" s="116"/>
      <c r="B65" s="116"/>
      <c r="C65" s="52">
        <v>43009</v>
      </c>
      <c r="D65" s="53">
        <v>2.0411287019761692</v>
      </c>
      <c r="E65" s="53">
        <v>1.4</v>
      </c>
      <c r="F65" s="53">
        <v>1.4880952380952328</v>
      </c>
      <c r="G65" s="53">
        <v>0.2</v>
      </c>
      <c r="H65" s="53">
        <v>2.7</v>
      </c>
      <c r="I65" s="38"/>
      <c r="J65" s="38"/>
      <c r="K65" s="38"/>
      <c r="L65" s="38"/>
      <c r="M65" s="38"/>
    </row>
    <row r="66" spans="1:13" ht="30.75" customHeight="1">
      <c r="A66" s="117"/>
      <c r="B66" s="117"/>
      <c r="C66" s="52">
        <v>43040</v>
      </c>
      <c r="D66" s="53"/>
      <c r="E66" s="130">
        <v>1.5</v>
      </c>
      <c r="F66" s="53"/>
      <c r="G66" s="53"/>
      <c r="H66" s="130">
        <v>2.5</v>
      </c>
      <c r="I66" s="38"/>
      <c r="J66" s="38"/>
      <c r="K66" s="38"/>
      <c r="L66" s="38"/>
      <c r="M66" s="38"/>
    </row>
    <row r="67" spans="1:13" ht="28.5" customHeight="1">
      <c r="A67" s="359" t="s">
        <v>27</v>
      </c>
      <c r="B67" s="108">
        <v>2013</v>
      </c>
      <c r="C67" s="52">
        <v>41275</v>
      </c>
      <c r="D67" s="40"/>
      <c r="E67" s="40"/>
      <c r="F67" s="40"/>
      <c r="G67" s="40"/>
      <c r="H67" s="40"/>
      <c r="I67" s="53">
        <v>2</v>
      </c>
      <c r="J67" s="53">
        <v>11.616161616161612</v>
      </c>
      <c r="K67" s="53">
        <v>6.1543360825525362</v>
      </c>
      <c r="L67" s="53">
        <v>5.3735255570118046</v>
      </c>
      <c r="M67" s="53">
        <v>7.1</v>
      </c>
    </row>
    <row r="68" spans="1:13">
      <c r="A68" s="359"/>
      <c r="B68" s="108"/>
      <c r="C68" s="52">
        <v>41306</v>
      </c>
      <c r="D68" s="40"/>
      <c r="E68" s="40"/>
      <c r="F68" s="40"/>
      <c r="G68" s="40"/>
      <c r="H68" s="40"/>
      <c r="I68" s="53">
        <v>3.2</v>
      </c>
      <c r="J68" s="53">
        <v>12.060301507537696</v>
      </c>
      <c r="K68" s="53">
        <v>6.3129146440423556</v>
      </c>
      <c r="L68" s="53">
        <v>5.867014341590604</v>
      </c>
      <c r="M68" s="53">
        <v>7.3</v>
      </c>
    </row>
    <row r="69" spans="1:13">
      <c r="A69" s="359"/>
      <c r="B69" s="108"/>
      <c r="C69" s="52">
        <v>41334</v>
      </c>
      <c r="D69" s="40"/>
      <c r="E69" s="40"/>
      <c r="F69" s="40"/>
      <c r="G69" s="40"/>
      <c r="H69" s="40"/>
      <c r="I69" s="53">
        <v>2.1</v>
      </c>
      <c r="J69" s="53">
        <v>11.442786069651746</v>
      </c>
      <c r="K69" s="53">
        <v>6.588765923358908</v>
      </c>
      <c r="L69" s="53">
        <v>5.9278350515463929</v>
      </c>
      <c r="M69" s="53">
        <v>7</v>
      </c>
    </row>
    <row r="70" spans="1:13">
      <c r="A70" s="359"/>
      <c r="B70" s="108"/>
      <c r="C70" s="52">
        <v>41365</v>
      </c>
      <c r="D70" s="40"/>
      <c r="E70" s="40"/>
      <c r="F70" s="40"/>
      <c r="G70" s="40"/>
      <c r="H70" s="40"/>
      <c r="I70" s="53">
        <v>2.4</v>
      </c>
      <c r="J70" s="53">
        <v>10.243902439024399</v>
      </c>
      <c r="K70" s="53">
        <v>6.4935139842997369</v>
      </c>
      <c r="L70" s="53">
        <v>5.9050064184852369</v>
      </c>
      <c r="M70" s="53">
        <v>7.2</v>
      </c>
    </row>
    <row r="71" spans="1:13">
      <c r="A71" s="359"/>
      <c r="B71" s="108"/>
      <c r="C71" s="52">
        <v>41395</v>
      </c>
      <c r="D71" s="40"/>
      <c r="E71" s="40"/>
      <c r="F71" s="40"/>
      <c r="G71" s="40"/>
      <c r="H71" s="40"/>
      <c r="I71" s="53">
        <v>2.1</v>
      </c>
      <c r="J71" s="53">
        <v>10.679611650485432</v>
      </c>
      <c r="K71" s="53">
        <v>6.5041351287665972</v>
      </c>
      <c r="L71" s="53">
        <v>5.6482670089858633</v>
      </c>
      <c r="M71" s="53">
        <v>7.4</v>
      </c>
    </row>
    <row r="72" spans="1:13">
      <c r="A72" s="359"/>
      <c r="B72" s="108"/>
      <c r="C72" s="52">
        <v>41426</v>
      </c>
      <c r="D72" s="40"/>
      <c r="E72" s="40"/>
      <c r="F72" s="40"/>
      <c r="G72" s="40"/>
      <c r="H72" s="40"/>
      <c r="I72" s="53">
        <v>2.7</v>
      </c>
      <c r="J72" s="53">
        <v>11.057692307692314</v>
      </c>
      <c r="K72" s="53">
        <v>6.6959158358983917</v>
      </c>
      <c r="L72" s="53">
        <v>5.4987212276214725</v>
      </c>
      <c r="M72" s="53">
        <v>6.9</v>
      </c>
    </row>
    <row r="73" spans="1:13">
      <c r="A73" s="359"/>
      <c r="B73" s="108"/>
      <c r="C73" s="52">
        <v>41456</v>
      </c>
      <c r="D73" s="40"/>
      <c r="E73" s="40"/>
      <c r="F73" s="40"/>
      <c r="G73" s="40"/>
      <c r="H73" s="40"/>
      <c r="I73" s="53">
        <v>2.7</v>
      </c>
      <c r="J73" s="53">
        <v>10.849056603773576</v>
      </c>
      <c r="K73" s="53">
        <v>6.2706921691397355</v>
      </c>
      <c r="L73" s="53">
        <v>6.3775510204081565</v>
      </c>
      <c r="M73" s="53">
        <v>6.5</v>
      </c>
    </row>
    <row r="74" spans="1:13">
      <c r="A74" s="359"/>
      <c r="B74" s="108"/>
      <c r="C74" s="52">
        <v>41487</v>
      </c>
      <c r="D74" s="40"/>
      <c r="E74" s="40"/>
      <c r="F74" s="40"/>
      <c r="G74" s="40"/>
      <c r="H74" s="40"/>
      <c r="I74" s="53">
        <v>2.6</v>
      </c>
      <c r="J74" s="53">
        <v>10.747663551401864</v>
      </c>
      <c r="K74" s="53">
        <v>6.0907620642133953</v>
      </c>
      <c r="L74" s="53">
        <v>6.3613231552162919</v>
      </c>
      <c r="M74" s="53">
        <v>6.5</v>
      </c>
    </row>
    <row r="75" spans="1:13">
      <c r="A75" s="359"/>
      <c r="B75" s="108"/>
      <c r="C75" s="52">
        <v>41518</v>
      </c>
      <c r="D75" s="40"/>
      <c r="E75" s="40"/>
      <c r="F75" s="40"/>
      <c r="G75" s="40"/>
      <c r="H75" s="40"/>
      <c r="I75" s="53">
        <v>3.1</v>
      </c>
      <c r="J75" s="53">
        <v>10.697674418604652</v>
      </c>
      <c r="K75" s="53">
        <v>5.858620748231913</v>
      </c>
      <c r="L75" s="53">
        <v>5.9268600252206927</v>
      </c>
      <c r="M75" s="53">
        <v>6.1</v>
      </c>
    </row>
    <row r="76" spans="1:13">
      <c r="A76" s="359"/>
      <c r="B76" s="108"/>
      <c r="C76" s="52">
        <v>41548</v>
      </c>
      <c r="D76" s="40"/>
      <c r="E76" s="40"/>
      <c r="F76" s="40"/>
      <c r="G76" s="40"/>
      <c r="H76" s="40"/>
      <c r="I76" s="53">
        <v>3.2</v>
      </c>
      <c r="J76" s="53">
        <v>11.059907834101379</v>
      </c>
      <c r="K76" s="53">
        <v>5.8374848715134098</v>
      </c>
      <c r="L76" s="53">
        <v>5.513784461152893</v>
      </c>
      <c r="M76" s="53">
        <v>6.3</v>
      </c>
    </row>
    <row r="77" spans="1:13">
      <c r="A77" s="359"/>
      <c r="B77" s="108"/>
      <c r="C77" s="52">
        <v>41579</v>
      </c>
      <c r="D77" s="40"/>
      <c r="E77" s="40"/>
      <c r="F77" s="40"/>
      <c r="G77" s="40"/>
      <c r="H77" s="40"/>
      <c r="I77" s="53">
        <v>3</v>
      </c>
      <c r="J77" s="53">
        <v>11.46788990825689</v>
      </c>
      <c r="K77" s="53">
        <v>5.7744067237047725</v>
      </c>
      <c r="L77" s="53">
        <v>5.3749999999999964</v>
      </c>
      <c r="M77" s="53">
        <v>6.5</v>
      </c>
    </row>
    <row r="78" spans="1:13">
      <c r="A78" s="359"/>
      <c r="B78" s="108"/>
      <c r="C78" s="52">
        <v>41609</v>
      </c>
      <c r="D78" s="40"/>
      <c r="E78" s="40"/>
      <c r="F78" s="40"/>
      <c r="G78" s="40"/>
      <c r="H78" s="40"/>
      <c r="I78" s="53">
        <v>2.5</v>
      </c>
      <c r="J78" s="53">
        <v>9.1324200913241995</v>
      </c>
      <c r="K78" s="53">
        <v>5.910683255331084</v>
      </c>
      <c r="L78" s="53">
        <v>5.3615960099750559</v>
      </c>
      <c r="M78" s="53">
        <v>6.5</v>
      </c>
    </row>
    <row r="79" spans="1:13" ht="29.25" customHeight="1">
      <c r="A79" s="359"/>
      <c r="B79" s="108">
        <v>2014</v>
      </c>
      <c r="C79" s="52">
        <v>41640</v>
      </c>
      <c r="D79" s="40"/>
      <c r="E79" s="40"/>
      <c r="F79" s="40"/>
      <c r="G79" s="40"/>
      <c r="H79" s="40"/>
      <c r="I79" s="53">
        <v>2.5</v>
      </c>
      <c r="J79" s="53">
        <v>7.2398190045248834</v>
      </c>
      <c r="K79" s="53">
        <v>5.5850653925756166</v>
      </c>
      <c r="L79" s="53">
        <v>5.8457711442785998</v>
      </c>
      <c r="M79" s="53">
        <v>6.1</v>
      </c>
    </row>
    <row r="80" spans="1:13">
      <c r="A80" s="359"/>
      <c r="B80" s="108"/>
      <c r="C80" s="52">
        <v>41671</v>
      </c>
      <c r="D80" s="33"/>
      <c r="E80" s="33"/>
      <c r="F80" s="33"/>
      <c r="G80" s="33"/>
      <c r="H80" s="33"/>
      <c r="I80" s="53">
        <v>2</v>
      </c>
      <c r="J80" s="53">
        <v>6.7264573991031362</v>
      </c>
      <c r="K80" s="53">
        <v>5.6795176240137524</v>
      </c>
      <c r="L80" s="53">
        <v>5.9113300492610765</v>
      </c>
      <c r="M80" s="53">
        <v>6.2</v>
      </c>
    </row>
    <row r="81" spans="1:13">
      <c r="A81" s="359"/>
      <c r="B81" s="108"/>
      <c r="C81" s="52">
        <v>41699</v>
      </c>
      <c r="D81" s="33"/>
      <c r="E81" s="33"/>
      <c r="F81" s="33"/>
      <c r="G81" s="33"/>
      <c r="H81" s="33"/>
      <c r="I81" s="53">
        <v>2.4</v>
      </c>
      <c r="J81" s="53">
        <v>6.6964285714285809</v>
      </c>
      <c r="K81" s="53">
        <v>6.1528910091982913</v>
      </c>
      <c r="L81" s="53">
        <v>6.0827250608272543</v>
      </c>
      <c r="M81" s="53">
        <v>6.9</v>
      </c>
    </row>
    <row r="82" spans="1:13">
      <c r="A82" s="359"/>
      <c r="B82" s="108"/>
      <c r="C82" s="52">
        <v>41730</v>
      </c>
      <c r="D82" s="33"/>
      <c r="E82" s="33"/>
      <c r="F82" s="33"/>
      <c r="G82" s="33"/>
      <c r="H82" s="33"/>
      <c r="I82" s="53">
        <v>1.8</v>
      </c>
      <c r="J82" s="53">
        <v>7.079646017699126</v>
      </c>
      <c r="K82" s="53">
        <v>6.2795521878774352</v>
      </c>
      <c r="L82" s="53">
        <v>6.1818181818181772</v>
      </c>
      <c r="M82" s="53">
        <v>7.3</v>
      </c>
    </row>
    <row r="83" spans="1:13">
      <c r="A83" s="359"/>
      <c r="B83" s="108"/>
      <c r="C83" s="52">
        <v>41760</v>
      </c>
      <c r="D83" s="33"/>
      <c r="E83" s="33"/>
      <c r="F83" s="33"/>
      <c r="G83" s="33"/>
      <c r="H83" s="33"/>
      <c r="I83" s="53">
        <v>2.5</v>
      </c>
      <c r="J83" s="53">
        <v>7.0175438596491224</v>
      </c>
      <c r="K83" s="53">
        <v>6.3748556504095832</v>
      </c>
      <c r="L83" s="53">
        <v>6.5613608748481322</v>
      </c>
      <c r="M83" s="53">
        <v>7.6</v>
      </c>
    </row>
    <row r="84" spans="1:13">
      <c r="A84" s="359"/>
      <c r="B84" s="108"/>
      <c r="C84" s="52">
        <v>41791</v>
      </c>
      <c r="D84" s="33"/>
      <c r="E84" s="33"/>
      <c r="F84" s="33"/>
      <c r="G84" s="33"/>
      <c r="H84" s="33"/>
      <c r="I84" s="53">
        <v>2.2999999999999998</v>
      </c>
      <c r="J84" s="53">
        <v>6.4935064935064846</v>
      </c>
      <c r="K84" s="53">
        <v>6.5232836013692452</v>
      </c>
      <c r="L84" s="53">
        <v>6.6666666666666652</v>
      </c>
      <c r="M84" s="53">
        <v>7.8</v>
      </c>
    </row>
    <row r="85" spans="1:13">
      <c r="A85" s="359"/>
      <c r="B85" s="108"/>
      <c r="C85" s="52">
        <v>41821</v>
      </c>
      <c r="D85" s="33"/>
      <c r="E85" s="33"/>
      <c r="F85" s="33"/>
      <c r="G85" s="33"/>
      <c r="H85" s="33"/>
      <c r="I85" s="53">
        <v>2.2999999999999998</v>
      </c>
      <c r="J85" s="53">
        <v>7.2340425531914887</v>
      </c>
      <c r="K85" s="53">
        <v>6.5022343107265623</v>
      </c>
      <c r="L85" s="53">
        <v>6.3549160671462879</v>
      </c>
      <c r="M85" s="53">
        <v>7.5</v>
      </c>
    </row>
    <row r="86" spans="1:13">
      <c r="A86" s="359"/>
      <c r="B86" s="108"/>
      <c r="C86" s="52">
        <v>41852</v>
      </c>
      <c r="D86" s="33"/>
      <c r="E86" s="33"/>
      <c r="F86" s="33"/>
      <c r="G86" s="33"/>
      <c r="H86" s="33"/>
      <c r="I86" s="53">
        <v>2</v>
      </c>
      <c r="J86" s="53">
        <v>6.7510548523206815</v>
      </c>
      <c r="K86" s="53">
        <v>6.5129698466163122</v>
      </c>
      <c r="L86" s="53">
        <v>6.4593301435406758</v>
      </c>
      <c r="M86" s="53">
        <v>7.6</v>
      </c>
    </row>
    <row r="87" spans="1:13">
      <c r="A87" s="359"/>
      <c r="B87" s="108"/>
      <c r="C87" s="52">
        <v>41883</v>
      </c>
      <c r="D87" s="33"/>
      <c r="E87" s="33"/>
      <c r="F87" s="33"/>
      <c r="G87" s="33"/>
      <c r="H87" s="33"/>
      <c r="I87" s="53">
        <v>1.6</v>
      </c>
      <c r="J87" s="53">
        <v>6.3025210084033612</v>
      </c>
      <c r="K87" s="53">
        <v>6.7464743152562567</v>
      </c>
      <c r="L87" s="53">
        <v>5.9523809523809534</v>
      </c>
      <c r="M87" s="53">
        <v>8</v>
      </c>
    </row>
    <row r="88" spans="1:13">
      <c r="A88" s="359"/>
      <c r="B88" s="108"/>
      <c r="C88" s="52">
        <v>41913</v>
      </c>
      <c r="D88" s="33"/>
      <c r="E88" s="33"/>
      <c r="F88" s="33"/>
      <c r="G88" s="33"/>
      <c r="H88" s="33"/>
      <c r="I88" s="53">
        <v>1.6</v>
      </c>
      <c r="J88" s="53">
        <v>4.9792531120331995</v>
      </c>
      <c r="K88" s="53">
        <v>6.5872403797569312</v>
      </c>
      <c r="L88" s="53">
        <v>5.9382422802850332</v>
      </c>
      <c r="M88" s="53">
        <v>8.3000000000000007</v>
      </c>
    </row>
    <row r="89" spans="1:13">
      <c r="A89" s="359"/>
      <c r="B89" s="108"/>
      <c r="C89" s="52">
        <v>41944</v>
      </c>
      <c r="D89" s="33"/>
      <c r="E89" s="33"/>
      <c r="F89" s="33"/>
      <c r="G89" s="33"/>
      <c r="H89" s="33"/>
      <c r="I89" s="53">
        <v>1.4</v>
      </c>
      <c r="J89" s="53">
        <v>4.1152263374485631</v>
      </c>
      <c r="K89" s="53">
        <v>6.5552913418734038</v>
      </c>
      <c r="L89" s="53">
        <v>5.8125741399762898</v>
      </c>
      <c r="M89" s="53">
        <v>9.1</v>
      </c>
    </row>
    <row r="90" spans="1:13">
      <c r="A90" s="359"/>
      <c r="B90" s="108"/>
      <c r="C90" s="52">
        <v>41974</v>
      </c>
      <c r="D90" s="33"/>
      <c r="E90" s="33"/>
      <c r="F90" s="33"/>
      <c r="G90" s="33"/>
      <c r="H90" s="33"/>
      <c r="I90" s="53">
        <v>1.5</v>
      </c>
      <c r="J90" s="53">
        <v>5.8577405857740628</v>
      </c>
      <c r="K90" s="53">
        <v>6.4074707959081545</v>
      </c>
      <c r="L90" s="53">
        <v>5.3254437869822535</v>
      </c>
      <c r="M90" s="53">
        <v>11.4</v>
      </c>
    </row>
    <row r="91" spans="1:13" ht="24.75" customHeight="1">
      <c r="A91" s="359"/>
      <c r="B91" s="108">
        <v>2015</v>
      </c>
      <c r="C91" s="52">
        <v>42005</v>
      </c>
      <c r="D91" s="33"/>
      <c r="E91" s="33"/>
      <c r="F91" s="33"/>
      <c r="G91" s="33"/>
      <c r="H91" s="33"/>
      <c r="I91" s="53">
        <v>0.8</v>
      </c>
      <c r="J91" s="53">
        <v>7.1729957805907185</v>
      </c>
      <c r="K91" s="53">
        <v>7.1377369753178099</v>
      </c>
      <c r="L91" s="53">
        <v>4.4653349001175124</v>
      </c>
      <c r="M91" s="53">
        <v>15</v>
      </c>
    </row>
    <row r="92" spans="1:13">
      <c r="A92" s="359"/>
      <c r="B92" s="108"/>
      <c r="C92" s="52">
        <v>42036</v>
      </c>
      <c r="D92" s="33"/>
      <c r="E92" s="33"/>
      <c r="F92" s="33"/>
      <c r="G92" s="33"/>
      <c r="H92" s="33"/>
      <c r="I92" s="53">
        <v>1.4</v>
      </c>
      <c r="J92" s="53">
        <v>6.3025210084033612</v>
      </c>
      <c r="K92" s="53">
        <v>7.7015874330803147</v>
      </c>
      <c r="L92" s="53">
        <v>3.9534883720930392</v>
      </c>
      <c r="M92" s="53">
        <v>16.7</v>
      </c>
    </row>
    <row r="93" spans="1:13">
      <c r="A93" s="359"/>
      <c r="B93" s="108"/>
      <c r="C93" s="52">
        <v>42064</v>
      </c>
      <c r="D93" s="33"/>
      <c r="E93" s="33"/>
      <c r="F93" s="33"/>
      <c r="G93" s="33"/>
      <c r="H93" s="33"/>
      <c r="I93" s="53">
        <v>1.4</v>
      </c>
      <c r="J93" s="53">
        <v>6.2761506276150625</v>
      </c>
      <c r="K93" s="53">
        <v>8.1285046609104405</v>
      </c>
      <c r="L93" s="53">
        <v>4.0137614678898981</v>
      </c>
      <c r="M93" s="53">
        <v>16.899999999999999</v>
      </c>
    </row>
    <row r="94" spans="1:13">
      <c r="A94" s="359"/>
      <c r="B94" s="108"/>
      <c r="C94" s="52">
        <v>42095</v>
      </c>
      <c r="D94" s="33"/>
      <c r="E94" s="33"/>
      <c r="F94" s="33"/>
      <c r="G94" s="33"/>
      <c r="H94" s="33"/>
      <c r="I94" s="53">
        <v>1.5</v>
      </c>
      <c r="J94" s="53">
        <v>5.7851239669421517</v>
      </c>
      <c r="K94" s="53">
        <v>8.1714868136068208</v>
      </c>
      <c r="L94" s="53">
        <v>4.4520547945205546</v>
      </c>
      <c r="M94" s="53">
        <v>16.399999999999999</v>
      </c>
    </row>
    <row r="95" spans="1:13">
      <c r="A95" s="359"/>
      <c r="B95" s="108"/>
      <c r="C95" s="52">
        <v>42125</v>
      </c>
      <c r="D95" s="33"/>
      <c r="E95" s="33"/>
      <c r="F95" s="33"/>
      <c r="G95" s="33"/>
      <c r="H95" s="33"/>
      <c r="I95" s="53">
        <v>1.2</v>
      </c>
      <c r="J95" s="53">
        <v>5.7377049180327822</v>
      </c>
      <c r="K95" s="53">
        <v>8.4729426386475737</v>
      </c>
      <c r="L95" s="53">
        <v>4.5610034207525629</v>
      </c>
      <c r="M95" s="53">
        <v>15.8</v>
      </c>
    </row>
    <row r="96" spans="1:13">
      <c r="A96" s="359"/>
      <c r="B96" s="108"/>
      <c r="C96" s="52">
        <v>42156</v>
      </c>
      <c r="D96" s="33"/>
      <c r="E96" s="33"/>
      <c r="F96" s="33"/>
      <c r="G96" s="33"/>
      <c r="H96" s="33"/>
      <c r="I96" s="53">
        <v>1.4</v>
      </c>
      <c r="J96" s="53">
        <v>6.0975609756097615</v>
      </c>
      <c r="K96" s="53">
        <v>8.8944299601851249</v>
      </c>
      <c r="L96" s="53">
        <v>4.6590909090909127</v>
      </c>
      <c r="M96" s="53">
        <v>15.3</v>
      </c>
    </row>
    <row r="97" spans="1:13">
      <c r="A97" s="359"/>
      <c r="B97" s="108"/>
      <c r="C97" s="52">
        <v>42186</v>
      </c>
      <c r="D97" s="33"/>
      <c r="E97" s="33"/>
      <c r="F97" s="33"/>
      <c r="G97" s="33"/>
      <c r="H97" s="33"/>
      <c r="I97" s="53">
        <v>1.6</v>
      </c>
      <c r="J97" s="53">
        <v>4.3650793650793718</v>
      </c>
      <c r="K97" s="53">
        <v>9.5583926117532858</v>
      </c>
      <c r="L97" s="53">
        <v>4.9605411499436203</v>
      </c>
      <c r="M97" s="53">
        <v>15.6</v>
      </c>
    </row>
    <row r="98" spans="1:13">
      <c r="A98" s="359"/>
      <c r="B98" s="108"/>
      <c r="C98" s="52">
        <v>42217</v>
      </c>
      <c r="D98" s="33"/>
      <c r="E98" s="33"/>
      <c r="F98" s="33"/>
      <c r="G98" s="33"/>
      <c r="H98" s="33"/>
      <c r="I98" s="53">
        <v>2</v>
      </c>
      <c r="J98" s="53">
        <v>4.3478260869565188</v>
      </c>
      <c r="K98" s="53">
        <v>9.5254773699673834</v>
      </c>
      <c r="L98" s="53">
        <v>4.6067415730337125</v>
      </c>
      <c r="M98" s="53">
        <v>15.8</v>
      </c>
    </row>
    <row r="99" spans="1:13">
      <c r="A99" s="359"/>
      <c r="B99" s="108"/>
      <c r="C99" s="52">
        <v>42248</v>
      </c>
      <c r="D99" s="33"/>
      <c r="E99" s="33"/>
      <c r="F99" s="33"/>
      <c r="G99" s="33"/>
      <c r="H99" s="33"/>
      <c r="I99" s="53">
        <v>1.6</v>
      </c>
      <c r="J99" s="53">
        <v>5.1383399209486091</v>
      </c>
      <c r="K99" s="53">
        <v>9.4927892083663146</v>
      </c>
      <c r="L99" s="53">
        <v>4.6067415730337125</v>
      </c>
      <c r="M99" s="53">
        <v>15.7</v>
      </c>
    </row>
    <row r="100" spans="1:13">
      <c r="A100" s="359"/>
      <c r="B100" s="108"/>
      <c r="C100" s="52">
        <v>42278</v>
      </c>
      <c r="D100" s="33"/>
      <c r="E100" s="33"/>
      <c r="F100" s="33"/>
      <c r="G100" s="33"/>
      <c r="H100" s="33"/>
      <c r="I100" s="53">
        <v>1.3</v>
      </c>
      <c r="J100" s="53">
        <v>6.3241106719367668</v>
      </c>
      <c r="K100" s="53">
        <v>9.928892215568851</v>
      </c>
      <c r="L100" s="53">
        <v>4.5964125560538083</v>
      </c>
      <c r="M100" s="53">
        <v>15.6</v>
      </c>
    </row>
    <row r="101" spans="1:13">
      <c r="A101" s="359"/>
      <c r="B101" s="108"/>
      <c r="C101" s="52">
        <v>42309</v>
      </c>
      <c r="D101" s="33"/>
      <c r="E101" s="33"/>
      <c r="F101" s="33"/>
      <c r="G101" s="33"/>
      <c r="H101" s="33"/>
      <c r="I101" s="53">
        <v>1.5</v>
      </c>
      <c r="J101" s="53">
        <v>6.7193675889328119</v>
      </c>
      <c r="K101" s="53">
        <v>10.475767294535853</v>
      </c>
      <c r="L101" s="53">
        <v>4.7085201793721998</v>
      </c>
      <c r="M101" s="53">
        <v>15</v>
      </c>
    </row>
    <row r="102" spans="1:13">
      <c r="A102" s="359"/>
      <c r="B102" s="108"/>
      <c r="C102" s="52">
        <v>42339</v>
      </c>
      <c r="D102" s="33"/>
      <c r="E102" s="33"/>
      <c r="F102" s="33"/>
      <c r="G102" s="33"/>
      <c r="H102" s="33"/>
      <c r="I102" s="53">
        <v>1.6</v>
      </c>
      <c r="J102" s="53">
        <v>6.3241106719367668</v>
      </c>
      <c r="K102" s="53">
        <v>10.673028133975059</v>
      </c>
      <c r="L102" s="53">
        <v>5.2808988764045051</v>
      </c>
      <c r="M102" s="53">
        <v>12.9</v>
      </c>
    </row>
    <row r="103" spans="1:13" ht="26.25" customHeight="1">
      <c r="A103" s="359"/>
      <c r="B103" s="108">
        <v>2016</v>
      </c>
      <c r="C103" s="52">
        <v>42370</v>
      </c>
      <c r="D103" s="33"/>
      <c r="E103" s="33"/>
      <c r="F103" s="33"/>
      <c r="G103" s="33"/>
      <c r="H103" s="33"/>
      <c r="I103" s="53">
        <v>1.8</v>
      </c>
      <c r="J103" s="53">
        <v>5.9055118110236116</v>
      </c>
      <c r="K103" s="53">
        <v>10.705805070312868</v>
      </c>
      <c r="L103" s="53">
        <v>6.1867266591675962</v>
      </c>
      <c r="M103" s="53">
        <v>9.8000000000000007</v>
      </c>
    </row>
    <row r="104" spans="1:13">
      <c r="A104" s="359"/>
      <c r="B104" s="33"/>
      <c r="C104" s="52">
        <v>42401</v>
      </c>
      <c r="D104" s="33"/>
      <c r="E104" s="33"/>
      <c r="F104" s="33"/>
      <c r="G104" s="33"/>
      <c r="H104" s="33"/>
      <c r="I104" s="53">
        <v>2.2999999999999998</v>
      </c>
      <c r="J104" s="53">
        <v>5.5335968379446543</v>
      </c>
      <c r="K104" s="53">
        <v>10.355884374834744</v>
      </c>
      <c r="L104" s="53">
        <v>7.0469798657718075</v>
      </c>
      <c r="M104" s="53">
        <v>8.1</v>
      </c>
    </row>
    <row r="105" spans="1:13">
      <c r="A105" s="108"/>
      <c r="B105" s="33"/>
      <c r="C105" s="52">
        <v>42430</v>
      </c>
      <c r="D105" s="33"/>
      <c r="E105" s="33"/>
      <c r="F105" s="33"/>
      <c r="G105" s="33"/>
      <c r="H105" s="33"/>
      <c r="I105" s="53">
        <v>2.2999999999999998</v>
      </c>
      <c r="J105" s="53">
        <v>5.5118110236220375</v>
      </c>
      <c r="K105" s="53">
        <v>9.3863723708620626</v>
      </c>
      <c r="L105" s="53">
        <v>6.2844542447629603</v>
      </c>
      <c r="M105" s="53">
        <v>7.3</v>
      </c>
    </row>
    <row r="106" spans="1:13">
      <c r="A106" s="108"/>
      <c r="B106" s="33"/>
      <c r="C106" s="52">
        <v>42461</v>
      </c>
      <c r="D106" s="33"/>
      <c r="E106" s="33"/>
      <c r="F106" s="33"/>
      <c r="G106" s="33"/>
      <c r="H106" s="33"/>
      <c r="I106" s="53">
        <v>2.2999999999999998</v>
      </c>
      <c r="J106" s="53">
        <v>5.859375</v>
      </c>
      <c r="K106" s="53">
        <v>9.277794397895045</v>
      </c>
      <c r="L106" s="53">
        <v>6.2295081967213228</v>
      </c>
      <c r="M106" s="53">
        <v>7.3</v>
      </c>
    </row>
    <row r="107" spans="1:13">
      <c r="A107" s="108"/>
      <c r="B107" s="33"/>
      <c r="C107" s="52">
        <v>42491</v>
      </c>
      <c r="D107" s="33"/>
      <c r="E107" s="33"/>
      <c r="F107" s="33"/>
      <c r="G107" s="33"/>
      <c r="H107" s="33"/>
      <c r="I107" s="53">
        <v>2</v>
      </c>
      <c r="J107" s="53">
        <v>6.5891472868216949</v>
      </c>
      <c r="K107" s="53">
        <v>9.3211897301594515</v>
      </c>
      <c r="L107" s="53">
        <v>6.2159214830970644</v>
      </c>
      <c r="M107" s="53">
        <v>7.3</v>
      </c>
    </row>
    <row r="108" spans="1:13">
      <c r="A108" s="108"/>
      <c r="B108" s="33"/>
      <c r="C108" s="52">
        <v>42522</v>
      </c>
      <c r="D108" s="33"/>
      <c r="E108" s="33"/>
      <c r="F108" s="33"/>
      <c r="G108" s="33"/>
      <c r="H108" s="33"/>
      <c r="I108" s="53">
        <v>1.9</v>
      </c>
      <c r="J108" s="53">
        <v>6.1302681992337238</v>
      </c>
      <c r="K108" s="53">
        <v>8.8437473175281056</v>
      </c>
      <c r="L108" s="53">
        <v>6.297502714440828</v>
      </c>
      <c r="M108" s="53">
        <v>7.5</v>
      </c>
    </row>
    <row r="109" spans="1:13">
      <c r="A109" s="108"/>
      <c r="B109" s="33"/>
      <c r="C109" s="52">
        <v>42552</v>
      </c>
      <c r="D109" s="33"/>
      <c r="E109" s="33"/>
      <c r="F109" s="33"/>
      <c r="G109" s="33"/>
      <c r="H109" s="33"/>
      <c r="I109" s="53">
        <v>1.8</v>
      </c>
      <c r="J109" s="53">
        <v>6.4638783269961975</v>
      </c>
      <c r="K109" s="53">
        <v>8.7357710549190735</v>
      </c>
      <c r="L109" s="53">
        <v>6.0150375939849621</v>
      </c>
      <c r="M109" s="53">
        <v>7.2</v>
      </c>
    </row>
    <row r="110" spans="1:13">
      <c r="A110" s="42"/>
      <c r="B110" s="42"/>
      <c r="C110" s="52">
        <v>42583</v>
      </c>
      <c r="D110" s="33"/>
      <c r="E110" s="33"/>
      <c r="F110" s="33"/>
      <c r="G110" s="33"/>
      <c r="H110" s="33"/>
      <c r="I110" s="53">
        <v>1.3</v>
      </c>
      <c r="J110" s="53">
        <v>5.3030303030302983</v>
      </c>
      <c r="K110" s="53">
        <v>8.9744976016012288</v>
      </c>
      <c r="L110" s="53">
        <v>5.9076262083780806</v>
      </c>
      <c r="M110" s="53">
        <v>6.9</v>
      </c>
    </row>
    <row r="111" spans="1:13">
      <c r="A111" s="42"/>
      <c r="B111" s="42"/>
      <c r="C111" s="52">
        <v>42614</v>
      </c>
      <c r="D111" s="33"/>
      <c r="E111" s="33"/>
      <c r="F111" s="33"/>
      <c r="G111" s="33"/>
      <c r="H111" s="33"/>
      <c r="I111" s="53">
        <v>1.9</v>
      </c>
      <c r="J111" s="53">
        <v>4.1353383458646586</v>
      </c>
      <c r="K111" s="53">
        <v>8.4759686232872333</v>
      </c>
      <c r="L111" s="53">
        <v>6.1224489795918435</v>
      </c>
      <c r="M111" s="53">
        <v>6.4</v>
      </c>
    </row>
    <row r="112" spans="1:13">
      <c r="C112" s="52">
        <v>42644</v>
      </c>
      <c r="D112" s="33"/>
      <c r="E112" s="33"/>
      <c r="F112" s="33"/>
      <c r="G112" s="33"/>
      <c r="H112" s="33"/>
      <c r="I112" s="53">
        <v>2.1</v>
      </c>
      <c r="J112" s="53">
        <v>3.3457249070631967</v>
      </c>
      <c r="K112" s="53">
        <v>7.8736708314892434</v>
      </c>
      <c r="L112" s="53">
        <v>6.4308681672025747</v>
      </c>
      <c r="M112" s="53">
        <v>6.1</v>
      </c>
    </row>
    <row r="113" spans="2:13">
      <c r="C113" s="52">
        <v>42675</v>
      </c>
      <c r="D113" s="33"/>
      <c r="E113" s="33"/>
      <c r="F113" s="33"/>
      <c r="G113" s="33"/>
      <c r="H113" s="33"/>
      <c r="I113" s="53">
        <v>2.2999999999999998</v>
      </c>
      <c r="J113" s="53">
        <v>2.5925925925925908</v>
      </c>
      <c r="K113" s="53">
        <v>6.9873832983181616</v>
      </c>
      <c r="L113" s="53">
        <v>6.6381156316916323</v>
      </c>
      <c r="M113" s="53">
        <v>5.8</v>
      </c>
    </row>
    <row r="114" spans="2:13">
      <c r="C114" s="52">
        <v>42705</v>
      </c>
      <c r="D114" s="33"/>
      <c r="E114" s="33"/>
      <c r="F114" s="33"/>
      <c r="G114" s="33"/>
      <c r="H114" s="33"/>
      <c r="I114" s="53">
        <v>2.1</v>
      </c>
      <c r="J114" s="53">
        <v>2.2304832713754719</v>
      </c>
      <c r="K114" s="53">
        <v>6.2879882132213849</v>
      </c>
      <c r="L114" s="53">
        <v>6.7235859124866515</v>
      </c>
      <c r="M114" s="53">
        <v>5.4</v>
      </c>
    </row>
    <row r="115" spans="2:13" ht="29.25" customHeight="1">
      <c r="B115" s="108">
        <v>2017</v>
      </c>
      <c r="C115" s="52">
        <v>42736</v>
      </c>
      <c r="D115" s="33"/>
      <c r="E115" s="33"/>
      <c r="F115" s="33"/>
      <c r="G115" s="33"/>
      <c r="H115" s="33"/>
      <c r="I115" s="53">
        <v>2.5</v>
      </c>
      <c r="J115" s="53">
        <v>1.8587360594795488</v>
      </c>
      <c r="K115" s="53">
        <v>5.3540150717656276</v>
      </c>
      <c r="L115" s="53">
        <v>6.5677966101694851</v>
      </c>
      <c r="M115" s="53">
        <v>5</v>
      </c>
    </row>
    <row r="116" spans="2:13">
      <c r="B116" s="108"/>
      <c r="C116" s="52">
        <v>42767</v>
      </c>
      <c r="D116" s="33"/>
      <c r="E116" s="33"/>
      <c r="F116" s="33"/>
      <c r="G116" s="33"/>
      <c r="H116" s="33"/>
      <c r="I116" s="53">
        <v>0.8</v>
      </c>
      <c r="J116" s="53">
        <v>2.621722846441954</v>
      </c>
      <c r="K116" s="53">
        <v>4.7589072961635059</v>
      </c>
      <c r="L116" s="53">
        <v>6.2695924764890387</v>
      </c>
      <c r="M116" s="53">
        <v>4.5999999999999996</v>
      </c>
    </row>
    <row r="117" spans="2:13">
      <c r="C117" s="52">
        <v>42795</v>
      </c>
      <c r="D117" s="33"/>
      <c r="E117" s="33"/>
      <c r="F117" s="33"/>
      <c r="G117" s="33"/>
      <c r="H117" s="33"/>
      <c r="I117" s="53">
        <v>0.9</v>
      </c>
      <c r="J117" s="53">
        <v>2.6119402985074647</v>
      </c>
      <c r="K117" s="53">
        <v>4.5711051156818838</v>
      </c>
      <c r="L117" s="53">
        <v>6.1203319502074693</v>
      </c>
      <c r="M117" s="53">
        <v>4.3</v>
      </c>
    </row>
    <row r="118" spans="2:13">
      <c r="C118" s="52">
        <v>42826</v>
      </c>
      <c r="D118" s="33"/>
      <c r="E118" s="33"/>
      <c r="F118" s="33"/>
      <c r="G118" s="33"/>
      <c r="H118" s="33"/>
      <c r="I118" s="53">
        <v>1.2</v>
      </c>
      <c r="J118" s="53">
        <v>2.2140221402213944</v>
      </c>
      <c r="K118" s="53">
        <v>4.0825168946228008</v>
      </c>
      <c r="L118" s="53">
        <v>5.3497942386831365</v>
      </c>
      <c r="M118" s="53">
        <v>4.0999999999999996</v>
      </c>
    </row>
    <row r="119" spans="2:13">
      <c r="C119" s="52">
        <v>42856</v>
      </c>
      <c r="D119" s="53"/>
      <c r="E119" s="53"/>
      <c r="F119" s="53"/>
      <c r="G119" s="53"/>
      <c r="H119" s="53"/>
      <c r="I119" s="53">
        <v>1.5</v>
      </c>
      <c r="J119" s="53">
        <v>1.0909090909090979</v>
      </c>
      <c r="K119" s="53">
        <v>3.5972561777709355</v>
      </c>
      <c r="L119" s="53">
        <v>5.4414784394250404</v>
      </c>
      <c r="M119" s="53">
        <v>4.0999999999999996</v>
      </c>
    </row>
    <row r="120" spans="2:13">
      <c r="C120" s="52">
        <v>42887</v>
      </c>
      <c r="D120" s="53"/>
      <c r="E120" s="53"/>
      <c r="F120" s="53"/>
      <c r="G120" s="53"/>
      <c r="H120" s="53"/>
      <c r="I120" s="53">
        <v>1.5</v>
      </c>
      <c r="J120" s="53">
        <v>1.0830324909747224</v>
      </c>
      <c r="K120" s="53">
        <v>2.9985569924055655</v>
      </c>
      <c r="L120" s="53">
        <v>5.1072522982635427</v>
      </c>
      <c r="M120" s="53">
        <v>4.4000000000000004</v>
      </c>
    </row>
    <row r="121" spans="2:13">
      <c r="C121" s="52">
        <v>42917</v>
      </c>
      <c r="D121" s="53"/>
      <c r="E121" s="53"/>
      <c r="F121" s="53"/>
      <c r="G121" s="53"/>
      <c r="H121" s="53"/>
      <c r="I121" s="53">
        <v>1.4</v>
      </c>
      <c r="J121" s="53">
        <v>1.7857142857142794</v>
      </c>
      <c r="K121" s="53">
        <v>2.711625766806125</v>
      </c>
      <c r="L121" s="53">
        <v>4.5592705167173175</v>
      </c>
      <c r="M121" s="53">
        <v>3.9</v>
      </c>
    </row>
    <row r="122" spans="2:13" ht="29.25" customHeight="1">
      <c r="C122" s="52">
        <v>42948</v>
      </c>
      <c r="D122" s="53"/>
      <c r="E122" s="53"/>
      <c r="F122" s="53"/>
      <c r="G122" s="53"/>
      <c r="H122" s="53"/>
      <c r="I122" s="53">
        <v>1.8</v>
      </c>
      <c r="J122" s="53">
        <v>2.5179856115107979</v>
      </c>
      <c r="K122" s="53">
        <v>2.4559084940275255</v>
      </c>
      <c r="L122" s="53">
        <v>4.7667342799188717</v>
      </c>
      <c r="M122" s="53">
        <v>3.3</v>
      </c>
    </row>
    <row r="123" spans="2:13">
      <c r="C123" s="52">
        <v>42979</v>
      </c>
      <c r="D123" s="33"/>
      <c r="E123" s="33"/>
      <c r="F123" s="33"/>
      <c r="G123" s="33"/>
      <c r="H123" s="33"/>
      <c r="I123" s="53">
        <v>1.6</v>
      </c>
      <c r="J123" s="53">
        <v>2.8880866425992746</v>
      </c>
      <c r="K123" s="53">
        <v>2.5376909332922803</v>
      </c>
      <c r="L123" s="53">
        <v>5.0607287449392802</v>
      </c>
      <c r="M123" s="53">
        <v>3</v>
      </c>
    </row>
    <row r="124" spans="2:13">
      <c r="C124" s="52">
        <v>43009</v>
      </c>
      <c r="D124" s="53"/>
      <c r="E124" s="53"/>
      <c r="F124" s="53"/>
      <c r="G124" s="53"/>
      <c r="H124" s="53"/>
      <c r="I124" s="53">
        <v>1.9</v>
      </c>
      <c r="J124" s="130">
        <v>3.2374100719424481</v>
      </c>
      <c r="K124" s="53">
        <v>2.7013208888963858</v>
      </c>
      <c r="L124" s="130">
        <v>4.8338368580060465</v>
      </c>
      <c r="M124" s="53">
        <v>2.7</v>
      </c>
    </row>
    <row r="125" spans="2:13">
      <c r="C125" s="52">
        <v>43040</v>
      </c>
      <c r="D125" s="53"/>
      <c r="E125" s="53"/>
      <c r="F125" s="53"/>
      <c r="G125" s="53"/>
      <c r="H125" s="53"/>
      <c r="I125" s="38"/>
      <c r="J125" s="38"/>
      <c r="K125" s="129">
        <v>2.8037854253563088</v>
      </c>
      <c r="L125" s="38"/>
      <c r="M125" s="129">
        <v>2.5</v>
      </c>
    </row>
    <row r="126" spans="2:13">
      <c r="D126" s="53"/>
      <c r="E126" s="53"/>
      <c r="F126" s="53"/>
      <c r="G126" s="53"/>
      <c r="H126" s="53"/>
      <c r="I126" s="38"/>
      <c r="J126" s="38"/>
      <c r="K126" s="38"/>
      <c r="L126" s="38"/>
      <c r="M126" s="38"/>
    </row>
    <row r="127" spans="2:13">
      <c r="D127" s="53"/>
      <c r="E127" s="53"/>
      <c r="F127" s="53"/>
      <c r="G127" s="53"/>
      <c r="H127" s="53"/>
      <c r="I127" s="38"/>
      <c r="J127" s="38"/>
      <c r="K127" s="38"/>
      <c r="L127" s="38"/>
      <c r="M127" s="38"/>
    </row>
    <row r="128" spans="2:13">
      <c r="D128" s="53"/>
      <c r="E128" s="53"/>
      <c r="F128" s="53"/>
      <c r="G128" s="53"/>
      <c r="H128" s="53"/>
      <c r="I128" s="38"/>
      <c r="J128" s="38"/>
      <c r="K128" s="38"/>
      <c r="L128" s="38"/>
      <c r="M128" s="38"/>
    </row>
    <row r="129" spans="4:13">
      <c r="D129" s="53"/>
      <c r="E129" s="53"/>
      <c r="F129" s="53"/>
      <c r="G129" s="53"/>
      <c r="H129" s="53"/>
      <c r="I129" s="38"/>
      <c r="J129" s="38"/>
      <c r="K129" s="38"/>
      <c r="L129" s="38"/>
      <c r="M129" s="38"/>
    </row>
    <row r="130" spans="4:13">
      <c r="D130" s="53"/>
      <c r="E130" s="53"/>
      <c r="F130" s="53"/>
      <c r="G130" s="53"/>
      <c r="H130" s="53"/>
      <c r="I130" s="38"/>
      <c r="J130" s="38"/>
      <c r="K130" s="38"/>
      <c r="L130" s="38"/>
      <c r="M130" s="38"/>
    </row>
    <row r="131" spans="4:13">
      <c r="D131" s="53"/>
      <c r="E131" s="53"/>
      <c r="F131" s="53"/>
      <c r="G131" s="53"/>
      <c r="H131" s="53"/>
      <c r="I131" s="38"/>
      <c r="J131" s="38"/>
      <c r="K131" s="38"/>
      <c r="L131" s="38"/>
      <c r="M131" s="38"/>
    </row>
    <row r="132" spans="4:13">
      <c r="D132" s="53"/>
      <c r="E132" s="53"/>
      <c r="F132" s="53"/>
      <c r="G132" s="53"/>
      <c r="H132" s="53"/>
      <c r="I132" s="38"/>
      <c r="J132" s="38"/>
      <c r="K132" s="38"/>
      <c r="L132" s="38"/>
      <c r="M132" s="38"/>
    </row>
    <row r="133" spans="4:13">
      <c r="D133" s="53"/>
      <c r="E133" s="53"/>
      <c r="F133" s="53"/>
      <c r="G133" s="53"/>
      <c r="H133" s="53"/>
      <c r="I133" s="38"/>
      <c r="J133" s="38"/>
      <c r="K133" s="38"/>
      <c r="L133" s="38"/>
      <c r="M133" s="38"/>
    </row>
    <row r="134" spans="4:13">
      <c r="D134" s="53"/>
      <c r="E134" s="53"/>
      <c r="F134" s="53"/>
      <c r="G134" s="53"/>
      <c r="H134" s="53"/>
      <c r="I134" s="38"/>
      <c r="J134" s="38"/>
      <c r="K134" s="38"/>
      <c r="L134" s="38"/>
      <c r="M134" s="38"/>
    </row>
    <row r="135" spans="4:13">
      <c r="D135" s="53"/>
      <c r="E135" s="53"/>
      <c r="F135" s="53"/>
      <c r="G135" s="53"/>
      <c r="H135" s="53"/>
      <c r="I135" s="38"/>
      <c r="J135" s="38"/>
      <c r="K135" s="38"/>
      <c r="L135" s="38"/>
      <c r="M135" s="38"/>
    </row>
    <row r="136" spans="4:13">
      <c r="D136" s="53"/>
      <c r="E136" s="53"/>
      <c r="F136" s="53"/>
      <c r="G136" s="53"/>
      <c r="H136" s="53"/>
      <c r="I136" s="38"/>
      <c r="J136" s="38"/>
      <c r="K136" s="38"/>
      <c r="L136" s="38"/>
      <c r="M136" s="38"/>
    </row>
    <row r="137" spans="4:13">
      <c r="D137" s="53"/>
      <c r="E137" s="53"/>
      <c r="F137" s="53"/>
      <c r="G137" s="53"/>
      <c r="H137" s="53"/>
      <c r="I137" s="38"/>
      <c r="J137" s="38"/>
      <c r="K137" s="38"/>
      <c r="L137" s="38"/>
      <c r="M137" s="38"/>
    </row>
    <row r="138" spans="4:13">
      <c r="D138" s="53"/>
      <c r="E138" s="53"/>
      <c r="F138" s="53"/>
      <c r="G138" s="53"/>
      <c r="H138" s="53"/>
      <c r="I138" s="38"/>
      <c r="J138" s="38"/>
      <c r="K138" s="38"/>
      <c r="L138" s="38"/>
      <c r="M138" s="38"/>
    </row>
    <row r="139" spans="4:13">
      <c r="D139" s="53"/>
      <c r="E139" s="53"/>
      <c r="F139" s="53"/>
      <c r="G139" s="53"/>
      <c r="H139" s="53"/>
      <c r="I139" s="38"/>
      <c r="J139" s="38"/>
      <c r="K139" s="38"/>
      <c r="L139" s="38"/>
      <c r="M139" s="38"/>
    </row>
    <row r="140" spans="4:13">
      <c r="D140" s="53"/>
      <c r="E140" s="53"/>
      <c r="F140" s="53"/>
      <c r="G140" s="53"/>
      <c r="H140" s="53"/>
      <c r="I140" s="38"/>
      <c r="J140" s="38"/>
      <c r="K140" s="38"/>
      <c r="L140" s="38"/>
      <c r="M140" s="38"/>
    </row>
    <row r="141" spans="4:13">
      <c r="D141" s="53"/>
      <c r="E141" s="53"/>
      <c r="F141" s="53"/>
      <c r="G141" s="53"/>
      <c r="H141" s="53"/>
      <c r="I141" s="38"/>
      <c r="J141" s="38"/>
      <c r="K141" s="38"/>
      <c r="L141" s="38"/>
      <c r="M141" s="38"/>
    </row>
    <row r="142" spans="4:13">
      <c r="D142" s="53"/>
      <c r="E142" s="53"/>
      <c r="F142" s="53"/>
      <c r="G142" s="53"/>
      <c r="H142" s="53"/>
      <c r="I142" s="38"/>
      <c r="J142" s="38"/>
      <c r="K142" s="38"/>
      <c r="L142" s="38"/>
      <c r="M142" s="38"/>
    </row>
    <row r="143" spans="4:13">
      <c r="D143" s="53"/>
      <c r="E143" s="53"/>
      <c r="F143" s="53"/>
      <c r="G143" s="53"/>
      <c r="H143" s="53"/>
      <c r="I143" s="38"/>
      <c r="J143" s="38"/>
      <c r="K143" s="38"/>
      <c r="L143" s="38"/>
      <c r="M143" s="38"/>
    </row>
    <row r="144" spans="4:13">
      <c r="D144" s="53"/>
      <c r="E144" s="53"/>
      <c r="F144" s="53"/>
      <c r="G144" s="53"/>
      <c r="H144" s="53"/>
      <c r="I144" s="38"/>
      <c r="J144" s="38"/>
      <c r="K144" s="38"/>
      <c r="L144" s="38"/>
      <c r="M144" s="38"/>
    </row>
    <row r="145" spans="4:13">
      <c r="D145" s="53"/>
      <c r="E145" s="53"/>
      <c r="F145" s="53"/>
      <c r="G145" s="53"/>
      <c r="H145" s="53"/>
      <c r="I145" s="38"/>
      <c r="J145" s="38"/>
      <c r="K145" s="38"/>
      <c r="L145" s="38"/>
      <c r="M145" s="38"/>
    </row>
    <row r="146" spans="4:13">
      <c r="D146" s="53"/>
      <c r="E146" s="53"/>
      <c r="F146" s="53"/>
      <c r="G146" s="53"/>
      <c r="H146" s="53"/>
      <c r="I146" s="38"/>
      <c r="J146" s="38"/>
      <c r="K146" s="38"/>
      <c r="L146" s="38"/>
      <c r="M146" s="38"/>
    </row>
    <row r="147" spans="4:13">
      <c r="D147" s="53"/>
      <c r="E147" s="53"/>
      <c r="F147" s="53"/>
      <c r="G147" s="53"/>
      <c r="H147" s="53"/>
      <c r="I147" s="38"/>
      <c r="J147" s="38"/>
      <c r="K147" s="38"/>
      <c r="L147" s="38"/>
      <c r="M147" s="38"/>
    </row>
    <row r="148" spans="4:13">
      <c r="D148" s="53"/>
      <c r="E148" s="53"/>
      <c r="F148" s="53"/>
      <c r="G148" s="53"/>
      <c r="H148" s="53"/>
      <c r="I148" s="38"/>
      <c r="J148" s="38"/>
      <c r="K148" s="38"/>
      <c r="L148" s="38"/>
      <c r="M148" s="38"/>
    </row>
    <row r="149" spans="4:13">
      <c r="D149" s="53"/>
      <c r="E149" s="53"/>
      <c r="F149" s="53"/>
      <c r="G149" s="53"/>
      <c r="H149" s="53"/>
      <c r="I149" s="38"/>
      <c r="J149" s="38"/>
      <c r="K149" s="38"/>
      <c r="L149" s="38"/>
      <c r="M149" s="38"/>
    </row>
    <row r="150" spans="4:13">
      <c r="D150" s="53"/>
      <c r="E150" s="53"/>
      <c r="F150" s="53"/>
      <c r="G150" s="53"/>
      <c r="H150" s="53"/>
      <c r="I150" s="38"/>
      <c r="J150" s="38"/>
      <c r="K150" s="38"/>
      <c r="L150" s="38"/>
      <c r="M150" s="38"/>
    </row>
    <row r="151" spans="4:13">
      <c r="D151" s="53"/>
      <c r="E151" s="53"/>
      <c r="F151" s="53"/>
      <c r="G151" s="53"/>
      <c r="H151" s="53"/>
      <c r="I151" s="38"/>
      <c r="J151" s="38"/>
      <c r="K151" s="38"/>
      <c r="L151" s="38"/>
      <c r="M151" s="38"/>
    </row>
    <row r="152" spans="4:13">
      <c r="D152" s="53"/>
      <c r="E152" s="53"/>
      <c r="F152" s="53"/>
      <c r="G152" s="53"/>
      <c r="H152" s="53"/>
      <c r="I152" s="38"/>
      <c r="J152" s="38"/>
      <c r="K152" s="38"/>
      <c r="L152" s="38"/>
      <c r="M152" s="38"/>
    </row>
    <row r="153" spans="4:13">
      <c r="D153" s="53"/>
      <c r="E153" s="53"/>
      <c r="F153" s="53"/>
      <c r="G153" s="53"/>
      <c r="H153" s="53"/>
      <c r="I153" s="38"/>
      <c r="J153" s="38"/>
      <c r="K153" s="38"/>
      <c r="L153" s="38"/>
      <c r="M153" s="38"/>
    </row>
    <row r="154" spans="4:13">
      <c r="D154" s="40"/>
      <c r="E154" s="40"/>
      <c r="F154" s="40"/>
      <c r="G154" s="40"/>
      <c r="H154" s="40"/>
      <c r="I154" s="53"/>
      <c r="J154" s="53"/>
      <c r="K154" s="53"/>
      <c r="L154" s="53"/>
      <c r="M154" s="53"/>
    </row>
    <row r="155" spans="4:13">
      <c r="D155" s="40"/>
      <c r="E155" s="40"/>
      <c r="F155" s="40"/>
      <c r="G155" s="40"/>
      <c r="H155" s="40"/>
      <c r="I155" s="53"/>
      <c r="J155" s="53"/>
      <c r="K155" s="53"/>
      <c r="L155" s="53"/>
      <c r="M155" s="53"/>
    </row>
    <row r="156" spans="4:13">
      <c r="D156" s="40"/>
      <c r="E156" s="40"/>
      <c r="F156" s="40"/>
      <c r="G156" s="40"/>
      <c r="H156" s="40"/>
      <c r="I156" s="53"/>
      <c r="J156" s="53"/>
      <c r="K156" s="53"/>
      <c r="L156" s="53"/>
      <c r="M156" s="53"/>
    </row>
    <row r="157" spans="4:13">
      <c r="D157" s="40"/>
      <c r="E157" s="40"/>
      <c r="F157" s="40"/>
      <c r="G157" s="40"/>
      <c r="H157" s="40"/>
      <c r="I157" s="53"/>
      <c r="J157" s="53"/>
      <c r="K157" s="53"/>
      <c r="L157" s="53"/>
      <c r="M157" s="53"/>
    </row>
    <row r="158" spans="4:13">
      <c r="D158" s="40"/>
      <c r="E158" s="40"/>
      <c r="F158" s="40"/>
      <c r="G158" s="40"/>
      <c r="H158" s="40"/>
      <c r="I158" s="53"/>
      <c r="J158" s="53"/>
      <c r="K158" s="53"/>
      <c r="L158" s="53"/>
      <c r="M158" s="53"/>
    </row>
    <row r="159" spans="4:13">
      <c r="D159" s="40"/>
      <c r="E159" s="40"/>
      <c r="F159" s="40"/>
      <c r="G159" s="40"/>
      <c r="H159" s="40"/>
      <c r="I159" s="53"/>
      <c r="J159" s="53"/>
      <c r="K159" s="53"/>
      <c r="L159" s="53"/>
      <c r="M159" s="53"/>
    </row>
    <row r="160" spans="4:13">
      <c r="D160" s="40"/>
      <c r="E160" s="40"/>
      <c r="F160" s="40"/>
      <c r="G160" s="40"/>
      <c r="H160" s="40"/>
      <c r="I160" s="53"/>
      <c r="J160" s="53"/>
      <c r="K160" s="53"/>
      <c r="L160" s="53"/>
      <c r="M160" s="53"/>
    </row>
    <row r="161" spans="4:13">
      <c r="D161" s="40"/>
      <c r="E161" s="40"/>
      <c r="F161" s="40"/>
      <c r="G161" s="40"/>
      <c r="H161" s="40"/>
      <c r="I161" s="53"/>
      <c r="J161" s="53"/>
      <c r="K161" s="53"/>
      <c r="L161" s="53"/>
      <c r="M161" s="53"/>
    </row>
    <row r="162" spans="4:13">
      <c r="D162" s="40"/>
      <c r="E162" s="40"/>
      <c r="F162" s="40"/>
      <c r="G162" s="40"/>
      <c r="H162" s="40"/>
      <c r="I162" s="53"/>
      <c r="J162" s="53"/>
      <c r="K162" s="53"/>
      <c r="L162" s="53"/>
      <c r="M162" s="53"/>
    </row>
    <row r="163" spans="4:13">
      <c r="D163" s="40"/>
      <c r="E163" s="40"/>
      <c r="F163" s="40"/>
      <c r="G163" s="40"/>
      <c r="H163" s="40"/>
      <c r="I163" s="53"/>
      <c r="J163" s="53"/>
      <c r="K163" s="53"/>
      <c r="L163" s="53"/>
      <c r="M163" s="53"/>
    </row>
    <row r="164" spans="4:13">
      <c r="D164" s="40"/>
      <c r="E164" s="40"/>
      <c r="F164" s="40"/>
      <c r="G164" s="40"/>
      <c r="H164" s="40"/>
      <c r="I164" s="53"/>
      <c r="J164" s="53"/>
      <c r="K164" s="53"/>
      <c r="L164" s="53"/>
      <c r="M164" s="53"/>
    </row>
    <row r="165" spans="4:13">
      <c r="D165" s="40"/>
      <c r="E165" s="40"/>
      <c r="F165" s="40"/>
      <c r="G165" s="40"/>
      <c r="H165" s="40"/>
      <c r="I165" s="53"/>
      <c r="J165" s="53"/>
      <c r="K165" s="53"/>
      <c r="L165" s="53"/>
      <c r="M165" s="53"/>
    </row>
    <row r="166" spans="4:13">
      <c r="D166" s="40"/>
      <c r="E166" s="40"/>
      <c r="F166" s="40"/>
      <c r="G166" s="40"/>
      <c r="H166" s="40"/>
      <c r="I166" s="53"/>
      <c r="J166" s="53"/>
      <c r="K166" s="53"/>
      <c r="L166" s="53"/>
      <c r="M166" s="53"/>
    </row>
    <row r="167" spans="4:13">
      <c r="D167" s="33"/>
      <c r="E167" s="33"/>
      <c r="F167" s="33"/>
      <c r="G167" s="33"/>
      <c r="H167" s="33"/>
      <c r="I167" s="53"/>
      <c r="J167" s="53"/>
      <c r="K167" s="53"/>
      <c r="L167" s="53"/>
      <c r="M167" s="53"/>
    </row>
    <row r="168" spans="4:13">
      <c r="D168" s="33"/>
      <c r="E168" s="33"/>
      <c r="F168" s="33"/>
      <c r="G168" s="33"/>
      <c r="H168" s="33"/>
      <c r="I168" s="53"/>
      <c r="J168" s="53"/>
      <c r="K168" s="53"/>
      <c r="L168" s="53"/>
      <c r="M168" s="53"/>
    </row>
    <row r="169" spans="4:13">
      <c r="D169" s="33"/>
      <c r="E169" s="33"/>
      <c r="F169" s="33"/>
      <c r="G169" s="33"/>
      <c r="H169" s="33"/>
      <c r="I169" s="53"/>
      <c r="J169" s="53"/>
      <c r="K169" s="53"/>
      <c r="L169" s="53"/>
      <c r="M169" s="53"/>
    </row>
    <row r="170" spans="4:13">
      <c r="D170" s="33"/>
      <c r="E170" s="33"/>
      <c r="F170" s="33"/>
      <c r="G170" s="33"/>
      <c r="H170" s="33"/>
      <c r="I170" s="53"/>
      <c r="J170" s="53"/>
      <c r="K170" s="53"/>
      <c r="L170" s="53"/>
      <c r="M170" s="53"/>
    </row>
    <row r="171" spans="4:13">
      <c r="D171" s="33"/>
      <c r="E171" s="33"/>
      <c r="F171" s="33"/>
      <c r="G171" s="33"/>
      <c r="H171" s="33"/>
      <c r="I171" s="53"/>
      <c r="J171" s="53"/>
      <c r="K171" s="53"/>
      <c r="L171" s="53"/>
      <c r="M171" s="53"/>
    </row>
    <row r="172" spans="4:13">
      <c r="D172" s="33"/>
      <c r="E172" s="33"/>
      <c r="F172" s="33"/>
      <c r="G172" s="33"/>
      <c r="H172" s="33"/>
      <c r="I172" s="53"/>
      <c r="J172" s="53"/>
      <c r="K172" s="53"/>
      <c r="L172" s="53"/>
      <c r="M172" s="53"/>
    </row>
    <row r="173" spans="4:13">
      <c r="D173" s="33"/>
      <c r="E173" s="33"/>
      <c r="F173" s="33"/>
      <c r="G173" s="33"/>
      <c r="H173" s="33"/>
      <c r="I173" s="53"/>
      <c r="J173" s="53"/>
      <c r="K173" s="53"/>
      <c r="L173" s="53"/>
      <c r="M173" s="53"/>
    </row>
    <row r="174" spans="4:13">
      <c r="D174" s="33"/>
      <c r="E174" s="33"/>
      <c r="F174" s="33"/>
      <c r="G174" s="33"/>
      <c r="H174" s="33"/>
      <c r="I174" s="53"/>
      <c r="J174" s="53"/>
      <c r="K174" s="53"/>
      <c r="L174" s="53"/>
      <c r="M174" s="53"/>
    </row>
    <row r="175" spans="4:13">
      <c r="D175" s="33"/>
      <c r="E175" s="33"/>
      <c r="F175" s="33"/>
      <c r="G175" s="33"/>
      <c r="H175" s="33"/>
      <c r="I175" s="53"/>
      <c r="J175" s="53"/>
      <c r="K175" s="53"/>
      <c r="L175" s="53"/>
      <c r="M175" s="53"/>
    </row>
    <row r="176" spans="4:13">
      <c r="D176" s="33"/>
      <c r="E176" s="33"/>
      <c r="F176" s="33"/>
      <c r="G176" s="33"/>
      <c r="H176" s="33"/>
      <c r="I176" s="53"/>
      <c r="J176" s="53"/>
      <c r="K176" s="53"/>
      <c r="L176" s="53"/>
      <c r="M176" s="53"/>
    </row>
    <row r="177" spans="4:13">
      <c r="D177" s="33"/>
      <c r="E177" s="33"/>
      <c r="F177" s="33"/>
      <c r="G177" s="33"/>
      <c r="H177" s="33"/>
      <c r="I177" s="53"/>
      <c r="J177" s="53"/>
      <c r="K177" s="53"/>
      <c r="L177" s="53"/>
      <c r="M177" s="53"/>
    </row>
    <row r="178" spans="4:13">
      <c r="D178" s="33"/>
      <c r="E178" s="33"/>
      <c r="F178" s="33"/>
      <c r="G178" s="33"/>
      <c r="H178" s="33"/>
      <c r="I178" s="53"/>
      <c r="J178" s="53"/>
      <c r="K178" s="53"/>
      <c r="L178" s="53"/>
      <c r="M178" s="53"/>
    </row>
    <row r="179" spans="4:13">
      <c r="D179" s="33"/>
      <c r="E179" s="33"/>
      <c r="F179" s="33"/>
      <c r="G179" s="33"/>
      <c r="H179" s="33"/>
      <c r="I179" s="53"/>
      <c r="J179" s="53"/>
      <c r="K179" s="53"/>
      <c r="L179" s="53"/>
      <c r="M179" s="53"/>
    </row>
    <row r="180" spans="4:13">
      <c r="D180" s="33"/>
      <c r="E180" s="33"/>
      <c r="F180" s="33"/>
      <c r="G180" s="33"/>
      <c r="H180" s="33"/>
      <c r="I180" s="53"/>
      <c r="J180" s="53"/>
      <c r="K180" s="53"/>
      <c r="L180" s="53"/>
      <c r="M180" s="53"/>
    </row>
    <row r="181" spans="4:13">
      <c r="D181" s="33"/>
      <c r="E181" s="33"/>
      <c r="F181" s="33"/>
      <c r="G181" s="33"/>
      <c r="H181" s="33"/>
      <c r="I181" s="53"/>
      <c r="J181" s="53"/>
      <c r="K181" s="53"/>
      <c r="L181" s="53"/>
      <c r="M181" s="53"/>
    </row>
    <row r="182" spans="4:13">
      <c r="D182" s="33"/>
      <c r="E182" s="33"/>
      <c r="F182" s="33"/>
      <c r="G182" s="33"/>
      <c r="H182" s="33"/>
      <c r="I182" s="53"/>
      <c r="J182" s="53"/>
      <c r="K182" s="53"/>
      <c r="L182" s="53"/>
      <c r="M182" s="53"/>
    </row>
    <row r="183" spans="4:13">
      <c r="D183" s="33"/>
      <c r="E183" s="33"/>
      <c r="F183" s="33"/>
      <c r="G183" s="33"/>
      <c r="H183" s="33"/>
      <c r="I183" s="53"/>
      <c r="J183" s="53"/>
      <c r="K183" s="53"/>
      <c r="L183" s="53"/>
      <c r="M183" s="53"/>
    </row>
    <row r="184" spans="4:13">
      <c r="D184" s="33"/>
      <c r="E184" s="33"/>
      <c r="F184" s="33"/>
      <c r="G184" s="33"/>
      <c r="H184" s="33"/>
      <c r="I184" s="53"/>
      <c r="J184" s="53"/>
      <c r="K184" s="53"/>
      <c r="L184" s="53"/>
      <c r="M184" s="53"/>
    </row>
    <row r="185" spans="4:13">
      <c r="D185" s="33"/>
      <c r="E185" s="33"/>
      <c r="F185" s="33"/>
      <c r="G185" s="33"/>
      <c r="H185" s="33"/>
      <c r="I185" s="53"/>
      <c r="J185" s="53"/>
      <c r="K185" s="53"/>
      <c r="L185" s="53"/>
      <c r="M185" s="53"/>
    </row>
    <row r="186" spans="4:13">
      <c r="D186" s="33"/>
      <c r="E186" s="33"/>
      <c r="F186" s="33"/>
      <c r="G186" s="33"/>
      <c r="H186" s="33"/>
      <c r="I186" s="53"/>
      <c r="J186" s="53"/>
      <c r="K186" s="53"/>
      <c r="L186" s="53"/>
      <c r="M186" s="53"/>
    </row>
    <row r="187" spans="4:13">
      <c r="D187" s="33"/>
      <c r="E187" s="33"/>
      <c r="F187" s="33"/>
      <c r="G187" s="33"/>
      <c r="H187" s="33"/>
      <c r="I187" s="53"/>
      <c r="J187" s="53"/>
      <c r="K187" s="53"/>
      <c r="L187" s="53"/>
      <c r="M187" s="53"/>
    </row>
    <row r="188" spans="4:13">
      <c r="D188" s="33"/>
      <c r="E188" s="33"/>
      <c r="F188" s="33"/>
      <c r="G188" s="33"/>
      <c r="H188" s="33"/>
      <c r="I188" s="53"/>
      <c r="J188" s="53"/>
      <c r="K188" s="53"/>
      <c r="L188" s="53"/>
      <c r="M188" s="53"/>
    </row>
    <row r="189" spans="4:13">
      <c r="D189" s="33"/>
      <c r="E189" s="33"/>
      <c r="F189" s="33"/>
      <c r="G189" s="33"/>
      <c r="H189" s="33"/>
      <c r="I189" s="53"/>
      <c r="J189" s="53"/>
      <c r="K189" s="53"/>
      <c r="L189" s="53"/>
      <c r="M189" s="53"/>
    </row>
    <row r="190" spans="4:13">
      <c r="D190" s="33"/>
      <c r="E190" s="33"/>
      <c r="F190" s="33"/>
      <c r="G190" s="33"/>
      <c r="H190" s="33"/>
      <c r="I190" s="53"/>
      <c r="J190" s="53"/>
      <c r="K190" s="53"/>
      <c r="L190" s="53"/>
      <c r="M190" s="53"/>
    </row>
    <row r="191" spans="4:13">
      <c r="D191" s="33"/>
      <c r="E191" s="33"/>
      <c r="F191" s="33"/>
      <c r="G191" s="33"/>
      <c r="H191" s="33"/>
      <c r="I191" s="53"/>
      <c r="J191" s="53"/>
      <c r="K191" s="53"/>
      <c r="L191" s="53"/>
      <c r="M191" s="53"/>
    </row>
    <row r="192" spans="4:13">
      <c r="D192" s="33"/>
      <c r="E192" s="33"/>
      <c r="F192" s="33"/>
      <c r="G192" s="33"/>
      <c r="H192" s="33"/>
      <c r="I192" s="53"/>
      <c r="J192" s="53"/>
      <c r="K192" s="53"/>
      <c r="L192" s="53"/>
      <c r="M192" s="53"/>
    </row>
    <row r="193" spans="4:13">
      <c r="D193" s="33"/>
      <c r="E193" s="33"/>
      <c r="F193" s="33"/>
      <c r="G193" s="33"/>
      <c r="H193" s="33"/>
      <c r="I193" s="53"/>
      <c r="J193" s="53"/>
      <c r="K193" s="53"/>
      <c r="L193" s="53"/>
      <c r="M193" s="53"/>
    </row>
    <row r="194" spans="4:13">
      <c r="D194" s="33"/>
      <c r="E194" s="33"/>
      <c r="F194" s="33"/>
      <c r="G194" s="33"/>
      <c r="H194" s="33"/>
      <c r="I194" s="53"/>
      <c r="J194" s="53"/>
      <c r="K194" s="53"/>
      <c r="L194" s="53"/>
      <c r="M194" s="53"/>
    </row>
    <row r="195" spans="4:13">
      <c r="D195" s="33"/>
      <c r="E195" s="33"/>
      <c r="F195" s="33"/>
      <c r="G195" s="33"/>
      <c r="H195" s="33"/>
      <c r="I195" s="53"/>
      <c r="J195" s="53"/>
      <c r="K195" s="53"/>
      <c r="L195" s="53"/>
      <c r="M195" s="53"/>
    </row>
    <row r="196" spans="4:13">
      <c r="D196" s="33"/>
      <c r="E196" s="33"/>
      <c r="F196" s="33"/>
      <c r="G196" s="33"/>
      <c r="H196" s="33"/>
      <c r="I196" s="53"/>
      <c r="J196" s="53"/>
      <c r="K196" s="53"/>
      <c r="L196" s="53"/>
      <c r="M196" s="53"/>
    </row>
  </sheetData>
  <mergeCells count="4">
    <mergeCell ref="A3:M3"/>
    <mergeCell ref="A7:C7"/>
    <mergeCell ref="A8:A50"/>
    <mergeCell ref="A67:A104"/>
  </mergeCells>
  <pageMargins left="0.7" right="0.7" top="0.75" bottom="0.75" header="0.3" footer="0.3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A8436"/>
  <sheetViews>
    <sheetView topLeftCell="F1" zoomScale="85" zoomScaleNormal="85" workbookViewId="0">
      <pane ySplit="7" topLeftCell="A14" activePane="bottomLeft" state="frozen"/>
      <selection activeCell="E1263" sqref="E1263"/>
      <selection pane="bottomLeft" activeCell="E1263" sqref="E1263"/>
    </sheetView>
  </sheetViews>
  <sheetFormatPr defaultColWidth="9.140625" defaultRowHeight="15"/>
  <cols>
    <col min="1" max="2" width="9.140625" style="50"/>
    <col min="3" max="3" width="11.7109375" style="50" customWidth="1"/>
    <col min="4" max="7" width="10.42578125" style="50" customWidth="1"/>
    <col min="8" max="8" width="4.28515625" style="48" customWidth="1"/>
    <col min="9" max="16384" width="9.140625" style="50"/>
  </cols>
  <sheetData>
    <row r="1" spans="1:27" s="16" customFormat="1" ht="15.75">
      <c r="A1" s="14" t="s">
        <v>51</v>
      </c>
      <c r="B1" s="15"/>
    </row>
    <row r="2" spans="1:27" s="19" customFormat="1" ht="15.75">
      <c r="A2" s="19" t="s">
        <v>50</v>
      </c>
      <c r="D2" s="20"/>
    </row>
    <row r="3" spans="1:27" s="24" customFormat="1" ht="15.75">
      <c r="A3" s="24" t="s">
        <v>30</v>
      </c>
    </row>
    <row r="4" spans="1:27" s="78" customFormat="1">
      <c r="A4" s="79" t="s">
        <v>15</v>
      </c>
    </row>
    <row r="5" spans="1:27" s="78" customFormat="1">
      <c r="A5" s="50" t="s">
        <v>44</v>
      </c>
    </row>
    <row r="6" spans="1:27" s="58" customFormat="1" ht="15.75"/>
    <row r="7" spans="1:27">
      <c r="A7" s="59"/>
      <c r="B7" s="59"/>
      <c r="C7" s="59" t="s">
        <v>31</v>
      </c>
      <c r="D7" s="59" t="s">
        <v>32</v>
      </c>
      <c r="E7" s="59" t="s">
        <v>33</v>
      </c>
      <c r="F7" s="59" t="s">
        <v>34</v>
      </c>
      <c r="G7" s="59" t="s">
        <v>35</v>
      </c>
    </row>
    <row r="8" spans="1:27">
      <c r="A8" s="61">
        <v>2013</v>
      </c>
      <c r="B8" s="62" t="s">
        <v>36</v>
      </c>
      <c r="C8" s="103">
        <v>41275</v>
      </c>
      <c r="D8" s="104">
        <v>100</v>
      </c>
      <c r="E8" s="104">
        <v>100</v>
      </c>
      <c r="F8" s="104">
        <v>100</v>
      </c>
      <c r="G8" s="104">
        <v>100</v>
      </c>
      <c r="X8" s="63"/>
      <c r="Y8" s="63"/>
      <c r="Z8" s="63"/>
      <c r="AA8" s="63"/>
    </row>
    <row r="9" spans="1:27">
      <c r="A9" s="61"/>
      <c r="B9" s="64"/>
      <c r="C9" s="103">
        <v>41276</v>
      </c>
      <c r="D9" s="104">
        <v>101.75349522618356</v>
      </c>
      <c r="E9" s="104">
        <v>102.55324867298259</v>
      </c>
      <c r="F9" s="104">
        <v>102.15382316685968</v>
      </c>
      <c r="G9" s="104">
        <v>102.1216943244677</v>
      </c>
      <c r="X9" s="63"/>
      <c r="Y9" s="63"/>
      <c r="Z9" s="63"/>
      <c r="AA9" s="63"/>
    </row>
    <row r="10" spans="1:27">
      <c r="A10" s="61"/>
      <c r="B10" s="64"/>
      <c r="C10" s="103">
        <v>41277</v>
      </c>
      <c r="D10" s="104">
        <v>101.48601290354537</v>
      </c>
      <c r="E10" s="104">
        <v>103.4032117180676</v>
      </c>
      <c r="F10" s="104">
        <v>101.93044712562103</v>
      </c>
      <c r="G10" s="104">
        <v>102.54982192922635</v>
      </c>
      <c r="X10" s="63"/>
      <c r="Y10" s="63"/>
      <c r="Z10" s="63"/>
      <c r="AA10" s="63"/>
    </row>
    <row r="11" spans="1:27">
      <c r="A11" s="61"/>
      <c r="B11" s="64"/>
      <c r="C11" s="103">
        <v>41278</v>
      </c>
      <c r="D11" s="104">
        <v>101.10336458088244</v>
      </c>
      <c r="E11" s="104">
        <v>102.90264059665391</v>
      </c>
      <c r="F11" s="104">
        <v>102.35777520451235</v>
      </c>
      <c r="G11" s="104">
        <v>102.09706751534439</v>
      </c>
      <c r="X11" s="63"/>
      <c r="Y11" s="63"/>
      <c r="Z11" s="63"/>
      <c r="AA11" s="63"/>
    </row>
    <row r="12" spans="1:27">
      <c r="A12" s="61"/>
      <c r="B12" s="64"/>
      <c r="C12" s="103">
        <v>41281</v>
      </c>
      <c r="D12" s="104">
        <v>101.02782559161889</v>
      </c>
      <c r="E12" s="104">
        <v>102.63723711617281</v>
      </c>
      <c r="F12" s="104">
        <v>102.11871054499272</v>
      </c>
      <c r="G12" s="104">
        <v>101.89436993256042</v>
      </c>
      <c r="X12" s="63"/>
      <c r="Y12" s="63"/>
      <c r="Z12" s="63"/>
      <c r="AA12" s="63"/>
    </row>
    <row r="13" spans="1:27">
      <c r="A13" s="61"/>
      <c r="B13" s="64"/>
      <c r="C13" s="103">
        <v>41282</v>
      </c>
      <c r="D13" s="104">
        <v>103.16273079637909</v>
      </c>
      <c r="E13" s="104">
        <v>101.9048578915541</v>
      </c>
      <c r="F13" s="104">
        <v>101.77057263456726</v>
      </c>
      <c r="G13" s="104">
        <v>101.3355308024551</v>
      </c>
      <c r="X13" s="63"/>
      <c r="Y13" s="63"/>
      <c r="Z13" s="63"/>
      <c r="AA13" s="63"/>
    </row>
    <row r="14" spans="1:27">
      <c r="A14" s="61"/>
      <c r="B14" s="64"/>
      <c r="C14" s="103">
        <v>41283</v>
      </c>
      <c r="D14" s="104">
        <v>103.08100008668409</v>
      </c>
      <c r="E14" s="104">
        <v>102.34495733387085</v>
      </c>
      <c r="F14" s="104">
        <v>102.13664039445669</v>
      </c>
      <c r="G14" s="104">
        <v>101.63578843676592</v>
      </c>
      <c r="X14" s="63"/>
      <c r="Y14" s="63"/>
      <c r="Z14" s="63"/>
      <c r="AA14" s="63"/>
    </row>
    <row r="15" spans="1:27">
      <c r="A15" s="61"/>
      <c r="B15" s="64"/>
      <c r="C15" s="103">
        <v>41284</v>
      </c>
      <c r="D15" s="104">
        <v>103.10824365658242</v>
      </c>
      <c r="E15" s="104">
        <v>102.75818047436671</v>
      </c>
      <c r="F15" s="104">
        <v>102.98307870456837</v>
      </c>
      <c r="G15" s="104">
        <v>102.01087368341291</v>
      </c>
      <c r="X15" s="63"/>
      <c r="Y15" s="63"/>
      <c r="Z15" s="63"/>
      <c r="AA15" s="63"/>
    </row>
    <row r="16" spans="1:27">
      <c r="A16" s="61"/>
      <c r="B16" s="64"/>
      <c r="C16" s="103">
        <v>41285</v>
      </c>
      <c r="D16" s="104">
        <v>102.91010860277636</v>
      </c>
      <c r="E16" s="104">
        <v>102.23409258885977</v>
      </c>
      <c r="F16" s="104">
        <v>103.24156736767398</v>
      </c>
      <c r="G16" s="104">
        <v>101.63673562173221</v>
      </c>
      <c r="X16" s="63"/>
      <c r="Y16" s="63"/>
      <c r="Z16" s="63"/>
      <c r="AA16" s="63"/>
    </row>
    <row r="17" spans="1:27">
      <c r="A17" s="61"/>
      <c r="B17" s="64"/>
      <c r="C17" s="103">
        <v>41288</v>
      </c>
      <c r="D17" s="104">
        <v>104.46546877515388</v>
      </c>
      <c r="E17" s="104">
        <v>103.42672848216085</v>
      </c>
      <c r="F17" s="104">
        <v>103.11232303612118</v>
      </c>
      <c r="G17" s="104">
        <v>102.36322649086912</v>
      </c>
      <c r="X17" s="63"/>
      <c r="Y17" s="63"/>
      <c r="Z17" s="63"/>
      <c r="AA17" s="63"/>
    </row>
    <row r="18" spans="1:27">
      <c r="A18" s="61"/>
      <c r="B18" s="64"/>
      <c r="C18" s="103">
        <v>41289</v>
      </c>
      <c r="D18" s="104">
        <v>103.35962750609883</v>
      </c>
      <c r="E18" s="104">
        <v>102.95975273802324</v>
      </c>
      <c r="F18" s="104">
        <v>103.30133353255388</v>
      </c>
      <c r="G18" s="104">
        <v>101.67841176024854</v>
      </c>
      <c r="X18" s="63"/>
      <c r="Y18" s="63"/>
      <c r="Z18" s="63"/>
      <c r="AA18" s="63"/>
    </row>
    <row r="19" spans="1:27">
      <c r="A19" s="61"/>
      <c r="B19" s="64"/>
      <c r="C19" s="103">
        <v>41290</v>
      </c>
      <c r="D19" s="104">
        <v>103.25932163510953</v>
      </c>
      <c r="E19" s="104">
        <v>102.66411341799366</v>
      </c>
      <c r="F19" s="104">
        <v>103.01595009525232</v>
      </c>
      <c r="G19" s="104">
        <v>101.46340077290294</v>
      </c>
      <c r="X19" s="63"/>
      <c r="Y19" s="63"/>
      <c r="Z19" s="63"/>
      <c r="AA19" s="63"/>
    </row>
    <row r="20" spans="1:27">
      <c r="A20" s="61"/>
      <c r="B20" s="64"/>
      <c r="C20" s="103">
        <v>41291</v>
      </c>
      <c r="D20" s="104">
        <v>104.2277067105866</v>
      </c>
      <c r="E20" s="104">
        <v>102.99670765302693</v>
      </c>
      <c r="F20" s="104">
        <v>103.55683388741551</v>
      </c>
      <c r="G20" s="104">
        <v>101.64715465636129</v>
      </c>
      <c r="X20" s="63"/>
      <c r="Y20" s="63"/>
      <c r="Z20" s="63"/>
      <c r="AA20" s="63"/>
    </row>
    <row r="21" spans="1:27">
      <c r="A21" s="61"/>
      <c r="B21" s="64"/>
      <c r="C21" s="103">
        <v>41292</v>
      </c>
      <c r="D21" s="104">
        <v>105.1428429903533</v>
      </c>
      <c r="E21" s="104">
        <v>103.91386145266411</v>
      </c>
      <c r="F21" s="104">
        <v>103.70251391431027</v>
      </c>
      <c r="G21" s="104">
        <v>102.36606804576797</v>
      </c>
      <c r="X21" s="63"/>
      <c r="Y21" s="63"/>
      <c r="Z21" s="63"/>
      <c r="AA21" s="63"/>
    </row>
    <row r="22" spans="1:27">
      <c r="A22" s="61"/>
      <c r="B22" s="64"/>
      <c r="C22" s="103">
        <v>41295</v>
      </c>
      <c r="D22" s="104">
        <v>105.042537119364</v>
      </c>
      <c r="E22" s="104">
        <v>103.92729960357454</v>
      </c>
      <c r="F22" s="104">
        <v>103.81233424227709</v>
      </c>
      <c r="G22" s="104">
        <v>102.11127528983859</v>
      </c>
      <c r="X22" s="63"/>
      <c r="Y22" s="63"/>
      <c r="Z22" s="63"/>
      <c r="AA22" s="63"/>
    </row>
    <row r="23" spans="1:27">
      <c r="A23" s="61"/>
      <c r="B23" s="64"/>
      <c r="C23" s="103">
        <v>41296</v>
      </c>
      <c r="D23" s="104">
        <v>104.16578950627222</v>
      </c>
      <c r="E23" s="104">
        <v>103.90042330175366</v>
      </c>
      <c r="F23" s="104">
        <v>104.11415337492062</v>
      </c>
      <c r="G23" s="104">
        <v>102.20788815639918</v>
      </c>
      <c r="X23" s="63"/>
      <c r="Y23" s="63"/>
      <c r="Z23" s="63"/>
      <c r="AA23" s="63"/>
    </row>
    <row r="24" spans="1:27">
      <c r="A24" s="61"/>
      <c r="B24" s="64"/>
      <c r="C24" s="103">
        <v>41297</v>
      </c>
      <c r="D24" s="104">
        <v>105.1539880871299</v>
      </c>
      <c r="E24" s="104">
        <v>104.04488342404083</v>
      </c>
      <c r="F24" s="104">
        <v>104.0708229053827</v>
      </c>
      <c r="G24" s="104">
        <v>101.967303174964</v>
      </c>
      <c r="X24" s="63"/>
      <c r="Y24" s="63"/>
      <c r="Z24" s="63"/>
      <c r="AA24" s="63"/>
    </row>
    <row r="25" spans="1:27">
      <c r="A25" s="61"/>
      <c r="B25" s="64"/>
      <c r="C25" s="103">
        <v>41298</v>
      </c>
      <c r="D25" s="104">
        <v>105.47224251730587</v>
      </c>
      <c r="E25" s="104">
        <v>103.57118860444803</v>
      </c>
      <c r="F25" s="104">
        <v>104.30241679429236</v>
      </c>
      <c r="G25" s="104">
        <v>101.56285519436234</v>
      </c>
      <c r="X25" s="63"/>
      <c r="Y25" s="63"/>
      <c r="Z25" s="63"/>
      <c r="AA25" s="63"/>
    </row>
    <row r="26" spans="1:27">
      <c r="A26" s="61"/>
      <c r="B26" s="64"/>
      <c r="C26" s="103">
        <v>41299</v>
      </c>
      <c r="D26" s="104">
        <v>106.19791215187053</v>
      </c>
      <c r="E26" s="104">
        <v>103.45360478398172</v>
      </c>
      <c r="F26" s="104">
        <v>104.99943969220426</v>
      </c>
      <c r="G26" s="104">
        <v>101.26543911495037</v>
      </c>
      <c r="X26" s="63"/>
      <c r="Y26" s="63"/>
      <c r="Z26" s="63"/>
      <c r="AA26" s="63"/>
    </row>
    <row r="27" spans="1:27">
      <c r="A27" s="61"/>
      <c r="B27" s="64"/>
      <c r="C27" s="103">
        <v>41302</v>
      </c>
      <c r="D27" s="104">
        <v>106.84928114125792</v>
      </c>
      <c r="E27" s="104">
        <v>103.56446952899279</v>
      </c>
      <c r="F27" s="104">
        <v>104.81789996638153</v>
      </c>
      <c r="G27" s="104">
        <v>100.59672652875653</v>
      </c>
      <c r="X27" s="63"/>
      <c r="Y27" s="63"/>
      <c r="Z27" s="63"/>
      <c r="AA27" s="63"/>
    </row>
    <row r="28" spans="1:27">
      <c r="A28" s="61"/>
      <c r="B28" s="64"/>
      <c r="C28" s="103">
        <v>41303</v>
      </c>
      <c r="D28" s="104">
        <v>106.36013522717423</v>
      </c>
      <c r="E28" s="104">
        <v>103.92729960357454</v>
      </c>
      <c r="F28" s="104">
        <v>105.38866684098464</v>
      </c>
      <c r="G28" s="104">
        <v>101.33742517238768</v>
      </c>
      <c r="X28" s="63"/>
      <c r="Y28" s="63"/>
      <c r="Z28" s="63"/>
      <c r="AA28" s="63"/>
    </row>
    <row r="29" spans="1:27">
      <c r="A29" s="61"/>
      <c r="B29" s="64"/>
      <c r="C29" s="103">
        <v>41304</v>
      </c>
      <c r="D29" s="104">
        <v>105.96634180773469</v>
      </c>
      <c r="E29" s="104">
        <v>103.83659208492911</v>
      </c>
      <c r="F29" s="104">
        <v>105.29827051660379</v>
      </c>
      <c r="G29" s="104">
        <v>101.17829809805259</v>
      </c>
      <c r="X29" s="63"/>
      <c r="Y29" s="63"/>
      <c r="Z29" s="63"/>
      <c r="AA29" s="63"/>
    </row>
    <row r="30" spans="1:27">
      <c r="A30" s="61"/>
      <c r="B30" s="64"/>
      <c r="C30" s="103">
        <v>41305</v>
      </c>
      <c r="D30" s="104">
        <v>106.27964286156552</v>
      </c>
      <c r="E30" s="104">
        <v>104.04824296176844</v>
      </c>
      <c r="F30" s="104">
        <v>104.99943969220426</v>
      </c>
      <c r="G30" s="104">
        <v>101.25502008032127</v>
      </c>
      <c r="X30" s="63"/>
      <c r="Y30" s="63"/>
      <c r="Z30" s="63"/>
      <c r="AA30" s="63"/>
    </row>
    <row r="31" spans="1:27">
      <c r="A31" s="61"/>
      <c r="B31" s="62" t="s">
        <v>43</v>
      </c>
      <c r="C31" s="103">
        <v>41306</v>
      </c>
      <c r="D31" s="104">
        <v>106.8096541304967</v>
      </c>
      <c r="E31" s="104">
        <v>104.43458980044345</v>
      </c>
      <c r="F31" s="104">
        <v>105.84513092525494</v>
      </c>
      <c r="G31" s="104">
        <v>101.61589755247404</v>
      </c>
      <c r="X31" s="63"/>
      <c r="Y31" s="63"/>
      <c r="Z31" s="63"/>
      <c r="AA31" s="63"/>
    </row>
    <row r="32" spans="1:27">
      <c r="A32" s="61"/>
      <c r="B32" s="64"/>
      <c r="C32" s="103">
        <v>41309</v>
      </c>
      <c r="D32" s="104">
        <v>105.60846036679752</v>
      </c>
      <c r="E32" s="104">
        <v>103.81307532083584</v>
      </c>
      <c r="F32" s="104">
        <v>104.56688207388594</v>
      </c>
      <c r="G32" s="104">
        <v>101.60737288777753</v>
      </c>
      <c r="X32" s="63"/>
      <c r="Y32" s="63"/>
      <c r="Z32" s="63"/>
      <c r="AA32" s="63"/>
    </row>
    <row r="33" spans="1:27">
      <c r="A33" s="61"/>
      <c r="B33" s="64"/>
      <c r="C33" s="103">
        <v>41310</v>
      </c>
      <c r="D33" s="104">
        <v>106.02082894753136</v>
      </c>
      <c r="E33" s="104">
        <v>102.92615736074715</v>
      </c>
      <c r="F33" s="104">
        <v>104.97553322625231</v>
      </c>
      <c r="G33" s="104">
        <v>101.12241418504205</v>
      </c>
      <c r="X33" s="63"/>
      <c r="Y33" s="63"/>
      <c r="Z33" s="63"/>
      <c r="AA33" s="63"/>
    </row>
    <row r="34" spans="1:27">
      <c r="A34" s="61"/>
      <c r="B34" s="64"/>
      <c r="C34" s="103">
        <v>41311</v>
      </c>
      <c r="D34" s="104">
        <v>104.96452144192784</v>
      </c>
      <c r="E34" s="104">
        <v>102.64395619162801</v>
      </c>
      <c r="F34" s="104">
        <v>105.21459788577192</v>
      </c>
      <c r="G34" s="104">
        <v>100.75680078805789</v>
      </c>
      <c r="X34" s="63"/>
      <c r="Y34" s="63"/>
      <c r="Z34" s="63"/>
      <c r="AA34" s="63"/>
    </row>
    <row r="35" spans="1:27">
      <c r="A35" s="61"/>
      <c r="B35" s="64"/>
      <c r="C35" s="103">
        <v>41312</v>
      </c>
      <c r="D35" s="104">
        <v>103.93545750622269</v>
      </c>
      <c r="E35" s="104">
        <v>102.07955385338978</v>
      </c>
      <c r="F35" s="104">
        <v>104.73422733554966</v>
      </c>
      <c r="G35" s="104">
        <v>100.35993028718649</v>
      </c>
      <c r="X35" s="63"/>
      <c r="Y35" s="63"/>
      <c r="Z35" s="63"/>
      <c r="AA35" s="63"/>
    </row>
    <row r="36" spans="1:27">
      <c r="A36" s="61"/>
      <c r="B36" s="64"/>
      <c r="C36" s="103">
        <v>41313</v>
      </c>
      <c r="D36" s="104">
        <v>104.17941129122137</v>
      </c>
      <c r="E36" s="104">
        <v>101.97876772156151</v>
      </c>
      <c r="F36" s="104">
        <v>105.37073699152069</v>
      </c>
      <c r="G36" s="104">
        <v>100.48401151776918</v>
      </c>
      <c r="X36" s="63"/>
      <c r="Y36" s="63"/>
      <c r="Z36" s="63"/>
      <c r="AA36" s="63"/>
    </row>
    <row r="37" spans="1:27">
      <c r="A37" s="61"/>
      <c r="B37" s="64"/>
      <c r="C37" s="103">
        <v>41316</v>
      </c>
      <c r="D37" s="104">
        <v>103.48470025881392</v>
      </c>
      <c r="E37" s="104">
        <v>101.79399314654303</v>
      </c>
      <c r="F37" s="104">
        <v>105.01662246460724</v>
      </c>
      <c r="G37" s="104">
        <v>100.28320830491779</v>
      </c>
      <c r="X37" s="63"/>
      <c r="Y37" s="63"/>
      <c r="Z37" s="63"/>
      <c r="AA37" s="63"/>
    </row>
    <row r="38" spans="1:27">
      <c r="A38" s="61"/>
      <c r="B38" s="64"/>
      <c r="C38" s="103">
        <v>41317</v>
      </c>
      <c r="D38" s="104">
        <v>103.46736344160587</v>
      </c>
      <c r="E38" s="104">
        <v>101.77047638244976</v>
      </c>
      <c r="F38" s="104">
        <v>105.62399611519928</v>
      </c>
      <c r="G38" s="104">
        <v>100.30972948397363</v>
      </c>
      <c r="X38" s="63"/>
      <c r="Y38" s="63"/>
      <c r="Z38" s="63"/>
      <c r="AA38" s="63"/>
    </row>
    <row r="39" spans="1:27">
      <c r="A39" s="61"/>
      <c r="B39" s="64"/>
      <c r="C39" s="103">
        <v>41318</v>
      </c>
      <c r="D39" s="104">
        <v>105.12922120540414</v>
      </c>
      <c r="E39" s="104">
        <v>102.0896324665726</v>
      </c>
      <c r="F39" s="104">
        <v>105.62250196107728</v>
      </c>
      <c r="G39" s="104">
        <v>100.86383268924757</v>
      </c>
      <c r="X39" s="63"/>
      <c r="Y39" s="63"/>
      <c r="Z39" s="63"/>
      <c r="AA39" s="63"/>
    </row>
    <row r="40" spans="1:27">
      <c r="A40" s="61"/>
      <c r="B40" s="64"/>
      <c r="C40" s="103">
        <v>41319</v>
      </c>
      <c r="D40" s="104">
        <v>103.74722920510693</v>
      </c>
      <c r="E40" s="104">
        <v>102.22065443794932</v>
      </c>
      <c r="F40" s="104">
        <v>105.45665085353555</v>
      </c>
      <c r="G40" s="104">
        <v>100.95476244601045</v>
      </c>
      <c r="X40" s="63"/>
      <c r="Y40" s="63"/>
      <c r="Z40" s="63"/>
      <c r="AA40" s="63"/>
    </row>
    <row r="41" spans="1:27">
      <c r="A41" s="61"/>
      <c r="B41" s="64"/>
      <c r="C41" s="103">
        <v>41320</v>
      </c>
      <c r="D41" s="104">
        <v>102.8358079575991</v>
      </c>
      <c r="E41" s="104">
        <v>102.25424981522542</v>
      </c>
      <c r="F41" s="104">
        <v>105.10776586604908</v>
      </c>
      <c r="G41" s="104">
        <v>101.01917102371752</v>
      </c>
      <c r="X41" s="63"/>
      <c r="Y41" s="63"/>
      <c r="Z41" s="63"/>
      <c r="AA41" s="63"/>
    </row>
    <row r="42" spans="1:27">
      <c r="A42" s="61"/>
      <c r="B42" s="64"/>
      <c r="C42" s="103">
        <v>41323</v>
      </c>
      <c r="D42" s="104">
        <v>103.07233167808008</v>
      </c>
      <c r="E42" s="104">
        <v>101.99892494792718</v>
      </c>
      <c r="F42" s="104">
        <v>105.22281573344291</v>
      </c>
      <c r="G42" s="104">
        <v>100.81268470106841</v>
      </c>
      <c r="X42" s="63"/>
      <c r="Y42" s="63"/>
      <c r="Z42" s="63"/>
      <c r="AA42" s="63"/>
    </row>
    <row r="43" spans="1:27">
      <c r="A43" s="61"/>
      <c r="B43" s="64"/>
      <c r="C43" s="103">
        <v>41324</v>
      </c>
      <c r="D43" s="104">
        <v>104.0964422374401</v>
      </c>
      <c r="E43" s="104">
        <v>101.59578042061412</v>
      </c>
      <c r="F43" s="104">
        <v>106.07074819767659</v>
      </c>
      <c r="G43" s="104">
        <v>100.77953322724862</v>
      </c>
      <c r="X43" s="63"/>
      <c r="Y43" s="63"/>
      <c r="Z43" s="63"/>
      <c r="AA43" s="63"/>
    </row>
    <row r="44" spans="1:27">
      <c r="A44" s="61"/>
      <c r="B44" s="64"/>
      <c r="C44" s="103">
        <v>41325</v>
      </c>
      <c r="D44" s="104">
        <v>103.44135821579385</v>
      </c>
      <c r="E44" s="104">
        <v>101.45803937378216</v>
      </c>
      <c r="F44" s="104">
        <v>105.33861267789773</v>
      </c>
      <c r="G44" s="104">
        <v>101.20292490717588</v>
      </c>
      <c r="X44" s="63"/>
      <c r="Y44" s="63"/>
      <c r="Z44" s="63"/>
      <c r="AA44" s="63"/>
    </row>
    <row r="45" spans="1:27">
      <c r="A45" s="61"/>
      <c r="B45" s="64"/>
      <c r="C45" s="103">
        <v>41326</v>
      </c>
      <c r="D45" s="104">
        <v>101.38446868846978</v>
      </c>
      <c r="E45" s="104">
        <v>99.573338708593681</v>
      </c>
      <c r="F45" s="104">
        <v>104.00134473870979</v>
      </c>
      <c r="G45" s="104">
        <v>99.751837538834593</v>
      </c>
      <c r="X45" s="63"/>
      <c r="Y45" s="63"/>
      <c r="Z45" s="63"/>
      <c r="AA45" s="63"/>
    </row>
    <row r="46" spans="1:27">
      <c r="A46" s="61"/>
      <c r="B46" s="64"/>
      <c r="C46" s="103">
        <v>41327</v>
      </c>
      <c r="D46" s="104">
        <v>101.58755711862099</v>
      </c>
      <c r="E46" s="104">
        <v>99.603574548142177</v>
      </c>
      <c r="F46" s="104">
        <v>104.74393933734265</v>
      </c>
      <c r="G46" s="104">
        <v>99.775517162991605</v>
      </c>
      <c r="X46" s="63"/>
      <c r="Y46" s="63"/>
      <c r="Z46" s="63"/>
      <c r="AA46" s="63"/>
    </row>
    <row r="47" spans="1:27">
      <c r="A47" s="61"/>
      <c r="B47" s="64"/>
      <c r="C47" s="103">
        <v>41330</v>
      </c>
      <c r="D47" s="104">
        <v>102.05317449506521</v>
      </c>
      <c r="E47" s="104">
        <v>99.751394208156952</v>
      </c>
      <c r="F47" s="104">
        <v>103.93485488028091</v>
      </c>
      <c r="G47" s="104">
        <v>99.872130029552181</v>
      </c>
      <c r="X47" s="63"/>
      <c r="Y47" s="63"/>
      <c r="Z47" s="63"/>
      <c r="AA47" s="63"/>
    </row>
    <row r="48" spans="1:27">
      <c r="A48" s="61"/>
      <c r="B48" s="64"/>
      <c r="C48" s="103">
        <v>41331</v>
      </c>
      <c r="D48" s="104">
        <v>99.976471462360536</v>
      </c>
      <c r="E48" s="104">
        <v>98.269838070281523</v>
      </c>
      <c r="F48" s="104">
        <v>103.54936311680549</v>
      </c>
      <c r="G48" s="104">
        <v>98.763923619004316</v>
      </c>
      <c r="X48" s="63"/>
      <c r="Y48" s="63"/>
      <c r="Z48" s="63"/>
      <c r="AA48" s="63"/>
    </row>
    <row r="49" spans="1:27">
      <c r="A49" s="61"/>
      <c r="B49" s="64"/>
      <c r="C49" s="103">
        <v>41332</v>
      </c>
      <c r="D49" s="104">
        <v>100.68108924745829</v>
      </c>
      <c r="E49" s="104">
        <v>98.857757172613034</v>
      </c>
      <c r="F49" s="104">
        <v>104.54820514736096</v>
      </c>
      <c r="G49" s="104">
        <v>99.128589831022197</v>
      </c>
      <c r="X49" s="63"/>
      <c r="Y49" s="63"/>
      <c r="Z49" s="63"/>
      <c r="AA49" s="63"/>
    </row>
    <row r="50" spans="1:27">
      <c r="A50" s="61"/>
      <c r="B50" s="64"/>
      <c r="C50" s="103">
        <v>41333</v>
      </c>
      <c r="D50" s="104">
        <v>100.3244461506074</v>
      </c>
      <c r="E50" s="104">
        <v>99.543102869045214</v>
      </c>
      <c r="F50" s="104">
        <v>104.9777744574353</v>
      </c>
      <c r="G50" s="104">
        <v>99.89202091384405</v>
      </c>
      <c r="X50" s="63"/>
      <c r="Y50" s="63"/>
      <c r="Z50" s="63"/>
      <c r="AA50" s="63"/>
    </row>
    <row r="51" spans="1:27">
      <c r="A51" s="61"/>
      <c r="B51" s="62" t="s">
        <v>37</v>
      </c>
      <c r="C51" s="103">
        <v>41334</v>
      </c>
      <c r="D51" s="104">
        <v>99.135635827771111</v>
      </c>
      <c r="E51" s="104">
        <v>98.96862191762412</v>
      </c>
      <c r="F51" s="104">
        <v>104.7215270255127</v>
      </c>
      <c r="G51" s="104">
        <v>99.750890353868314</v>
      </c>
      <c r="X51" s="63"/>
      <c r="Y51" s="63"/>
      <c r="Z51" s="63"/>
      <c r="AA51" s="63"/>
    </row>
    <row r="52" spans="1:27">
      <c r="A52" s="61"/>
      <c r="B52" s="64"/>
      <c r="C52" s="103">
        <v>41337</v>
      </c>
      <c r="D52" s="104">
        <v>98.32699713942516</v>
      </c>
      <c r="E52" s="104">
        <v>97.772626486595428</v>
      </c>
      <c r="F52" s="104">
        <v>104.95984460797132</v>
      </c>
      <c r="G52" s="104">
        <v>98.628476168826253</v>
      </c>
      <c r="X52" s="63"/>
      <c r="Y52" s="63"/>
      <c r="Z52" s="63"/>
      <c r="AA52" s="63"/>
    </row>
    <row r="53" spans="1:27">
      <c r="A53" s="61"/>
      <c r="B53" s="64"/>
      <c r="C53" s="103">
        <v>41338</v>
      </c>
      <c r="D53" s="104">
        <v>100.05201045162411</v>
      </c>
      <c r="E53" s="104">
        <v>98.578915541221519</v>
      </c>
      <c r="F53" s="104">
        <v>106.10361958836054</v>
      </c>
      <c r="G53" s="104">
        <v>99.448738349624918</v>
      </c>
      <c r="X53" s="63"/>
      <c r="Y53" s="63"/>
      <c r="Z53" s="63"/>
      <c r="AA53" s="63"/>
    </row>
    <row r="54" spans="1:27">
      <c r="A54" s="61"/>
      <c r="B54" s="64"/>
      <c r="C54" s="103">
        <v>41339</v>
      </c>
      <c r="D54" s="104">
        <v>100.33311455921144</v>
      </c>
      <c r="E54" s="104">
        <v>100.20829133911171</v>
      </c>
      <c r="F54" s="104">
        <v>106.25378207762131</v>
      </c>
      <c r="G54" s="104">
        <v>100.38645146624232</v>
      </c>
      <c r="X54" s="63"/>
      <c r="Y54" s="63"/>
      <c r="Z54" s="63"/>
      <c r="AA54" s="63"/>
    </row>
    <row r="55" spans="1:27">
      <c r="A55" s="61"/>
      <c r="B55" s="64"/>
      <c r="C55" s="103">
        <v>41340</v>
      </c>
      <c r="D55" s="104">
        <v>100.4074152043887</v>
      </c>
      <c r="E55" s="104">
        <v>100.56104280051063</v>
      </c>
      <c r="F55" s="104">
        <v>106.44951626760302</v>
      </c>
      <c r="G55" s="104">
        <v>100.20459195271654</v>
      </c>
      <c r="X55" s="63"/>
      <c r="Y55" s="63"/>
      <c r="Z55" s="63"/>
      <c r="AA55" s="63"/>
    </row>
    <row r="56" spans="1:27">
      <c r="A56" s="61"/>
      <c r="B56" s="64"/>
      <c r="C56" s="103">
        <v>41341</v>
      </c>
      <c r="D56" s="104">
        <v>100.29101086027762</v>
      </c>
      <c r="E56" s="104">
        <v>101.56218504333803</v>
      </c>
      <c r="F56" s="104">
        <v>106.73639385902656</v>
      </c>
      <c r="G56" s="104">
        <v>100.96423429567326</v>
      </c>
      <c r="X56" s="63"/>
      <c r="Y56" s="63"/>
      <c r="Z56" s="63"/>
      <c r="AA56" s="63"/>
    </row>
    <row r="57" spans="1:27">
      <c r="A57" s="61"/>
      <c r="B57" s="64"/>
      <c r="C57" s="103">
        <v>41344</v>
      </c>
      <c r="D57" s="104">
        <v>101.27797109704903</v>
      </c>
      <c r="E57" s="104">
        <v>101.29342202512932</v>
      </c>
      <c r="F57" s="104">
        <v>107.19285794329684</v>
      </c>
      <c r="G57" s="104">
        <v>100.73880427369856</v>
      </c>
      <c r="X57" s="63"/>
      <c r="Y57" s="63"/>
      <c r="Z57" s="63"/>
      <c r="AA57" s="63"/>
    </row>
    <row r="58" spans="1:27">
      <c r="A58" s="61"/>
      <c r="B58" s="64"/>
      <c r="C58" s="103">
        <v>41345</v>
      </c>
      <c r="D58" s="104">
        <v>101.18138025831857</v>
      </c>
      <c r="E58" s="104">
        <v>100.43002082913391</v>
      </c>
      <c r="F58" s="104">
        <v>107.07706099884203</v>
      </c>
      <c r="G58" s="104">
        <v>100.17901795862696</v>
      </c>
      <c r="X58" s="63"/>
      <c r="Y58" s="63"/>
      <c r="Z58" s="63"/>
      <c r="AA58" s="63"/>
    </row>
    <row r="59" spans="1:27">
      <c r="A59" s="61"/>
      <c r="B59" s="64"/>
      <c r="C59" s="103">
        <v>41346</v>
      </c>
      <c r="D59" s="104">
        <v>100.60431191410845</v>
      </c>
      <c r="E59" s="104">
        <v>99.099643889000859</v>
      </c>
      <c r="F59" s="104">
        <v>106.82006648985842</v>
      </c>
      <c r="G59" s="104">
        <v>99.367280442524802</v>
      </c>
      <c r="X59" s="63"/>
      <c r="Y59" s="63"/>
      <c r="Z59" s="63"/>
      <c r="AA59" s="63"/>
    </row>
    <row r="60" spans="1:27">
      <c r="A60" s="61"/>
      <c r="B60" s="64"/>
      <c r="C60" s="103">
        <v>41347</v>
      </c>
      <c r="D60" s="104">
        <v>100.90151449481752</v>
      </c>
      <c r="E60" s="104">
        <v>99.48263118994825</v>
      </c>
      <c r="F60" s="104">
        <v>107.59478540211423</v>
      </c>
      <c r="G60" s="104">
        <v>99.236568917178147</v>
      </c>
      <c r="X60" s="63"/>
      <c r="Y60" s="63"/>
      <c r="Z60" s="63"/>
      <c r="AA60" s="63"/>
    </row>
    <row r="61" spans="1:27">
      <c r="A61" s="61"/>
      <c r="B61" s="64"/>
      <c r="C61" s="103">
        <v>41348</v>
      </c>
      <c r="D61" s="104">
        <v>101.55164514011862</v>
      </c>
      <c r="E61" s="104">
        <v>98.975340993079357</v>
      </c>
      <c r="F61" s="104">
        <v>107.91378730716075</v>
      </c>
      <c r="G61" s="104">
        <v>98.719405925589157</v>
      </c>
      <c r="X61" s="63"/>
      <c r="Y61" s="63"/>
      <c r="Z61" s="63"/>
      <c r="AA61" s="63"/>
    </row>
    <row r="62" spans="1:27">
      <c r="A62" s="61"/>
      <c r="B62" s="64"/>
      <c r="C62" s="103">
        <v>41351</v>
      </c>
      <c r="D62" s="104">
        <v>98.84957834383863</v>
      </c>
      <c r="E62" s="104">
        <v>97.510582543841963</v>
      </c>
      <c r="F62" s="104">
        <v>106.9044861977513</v>
      </c>
      <c r="G62" s="104">
        <v>97.570470561491234</v>
      </c>
      <c r="X62" s="63"/>
      <c r="Y62" s="63"/>
      <c r="Z62" s="63"/>
      <c r="AA62" s="63"/>
    </row>
    <row r="63" spans="1:27">
      <c r="A63" s="61"/>
      <c r="B63" s="64"/>
      <c r="C63" s="103">
        <v>41352</v>
      </c>
      <c r="D63" s="104">
        <v>97.733830322093311</v>
      </c>
      <c r="E63" s="104">
        <v>96.59678828193239</v>
      </c>
      <c r="F63" s="104">
        <v>106.58921967800978</v>
      </c>
      <c r="G63" s="104">
        <v>97.082670303856943</v>
      </c>
      <c r="X63" s="63"/>
      <c r="Y63" s="63"/>
      <c r="Z63" s="63"/>
      <c r="AA63" s="63"/>
    </row>
    <row r="64" spans="1:27">
      <c r="A64" s="61"/>
      <c r="B64" s="64"/>
      <c r="C64" s="103">
        <v>41353</v>
      </c>
      <c r="D64" s="104">
        <v>98.526370537317504</v>
      </c>
      <c r="E64" s="104">
        <v>97.345965195189137</v>
      </c>
      <c r="F64" s="104">
        <v>107.15699824436891</v>
      </c>
      <c r="G64" s="104">
        <v>97.214329014169877</v>
      </c>
      <c r="X64" s="63"/>
      <c r="Y64" s="63"/>
      <c r="Z64" s="63"/>
      <c r="AA64" s="63"/>
    </row>
    <row r="65" spans="1:27">
      <c r="A65" s="61"/>
      <c r="B65" s="64"/>
      <c r="C65" s="103">
        <v>41354</v>
      </c>
      <c r="D65" s="104">
        <v>98.418634601810467</v>
      </c>
      <c r="E65" s="104">
        <v>96.808439158771748</v>
      </c>
      <c r="F65" s="104">
        <v>106.58249598446081</v>
      </c>
      <c r="G65" s="104">
        <v>96.843032507388045</v>
      </c>
      <c r="X65" s="63"/>
      <c r="Y65" s="63"/>
      <c r="Z65" s="63"/>
      <c r="AA65" s="63"/>
    </row>
    <row r="66" spans="1:27">
      <c r="A66" s="61"/>
      <c r="B66" s="64"/>
      <c r="C66" s="103">
        <v>41355</v>
      </c>
      <c r="D66" s="104">
        <v>97.394524042450442</v>
      </c>
      <c r="E66" s="104">
        <v>96.03910501914936</v>
      </c>
      <c r="F66" s="104">
        <v>107.00608867804713</v>
      </c>
      <c r="G66" s="104">
        <v>96.183791770857013</v>
      </c>
      <c r="X66" s="63"/>
      <c r="Y66" s="63"/>
      <c r="Z66" s="63"/>
      <c r="AA66" s="63"/>
    </row>
    <row r="67" spans="1:27">
      <c r="A67" s="61"/>
      <c r="B67" s="64"/>
      <c r="C67" s="103">
        <v>41358</v>
      </c>
      <c r="D67" s="104">
        <v>96.474434386338586</v>
      </c>
      <c r="E67" s="104">
        <v>96.045824094604569</v>
      </c>
      <c r="F67" s="104">
        <v>106.5862313697658</v>
      </c>
      <c r="G67" s="104">
        <v>96.827877547927557</v>
      </c>
      <c r="X67" s="63"/>
      <c r="Y67" s="63"/>
      <c r="Z67" s="63"/>
      <c r="AA67" s="63"/>
    </row>
    <row r="68" spans="1:27">
      <c r="A68" s="61"/>
      <c r="B68" s="64"/>
      <c r="C68" s="103">
        <v>41359</v>
      </c>
      <c r="D68" s="104">
        <v>95.676940794769237</v>
      </c>
      <c r="E68" s="104">
        <v>96.304508499630444</v>
      </c>
      <c r="F68" s="104">
        <v>107.02924806693812</v>
      </c>
      <c r="G68" s="104">
        <v>97.432181556414349</v>
      </c>
      <c r="X68" s="63"/>
      <c r="Y68" s="63"/>
      <c r="Z68" s="63"/>
      <c r="AA68" s="63"/>
    </row>
    <row r="69" spans="1:27">
      <c r="A69" s="61"/>
      <c r="B69" s="64"/>
      <c r="C69" s="103">
        <v>41360</v>
      </c>
      <c r="D69" s="104">
        <v>95.814396988347184</v>
      </c>
      <c r="E69" s="104">
        <v>96.737888866491957</v>
      </c>
      <c r="F69" s="104">
        <v>106.75357663142955</v>
      </c>
      <c r="G69" s="104">
        <v>97.754224444949614</v>
      </c>
      <c r="X69" s="63"/>
      <c r="Y69" s="63"/>
      <c r="Z69" s="63"/>
      <c r="AA69" s="63"/>
    </row>
    <row r="70" spans="1:27">
      <c r="A70" s="61"/>
      <c r="B70" s="64"/>
      <c r="C70" s="103">
        <v>41361</v>
      </c>
      <c r="D70" s="104">
        <v>96.436045719663667</v>
      </c>
      <c r="E70" s="104">
        <v>96.670698111939785</v>
      </c>
      <c r="F70" s="104">
        <v>107.17716932501587</v>
      </c>
      <c r="G70" s="104">
        <v>97.808213988027575</v>
      </c>
      <c r="X70" s="63"/>
      <c r="Y70" s="63"/>
      <c r="Z70" s="63"/>
      <c r="AA70" s="63"/>
    </row>
    <row r="71" spans="1:27">
      <c r="A71" s="61"/>
      <c r="B71" s="64"/>
      <c r="C71" s="103">
        <v>41362</v>
      </c>
      <c r="D71" s="104">
        <v>96.760491870271082</v>
      </c>
      <c r="E71" s="104">
        <v>96.711012564671094</v>
      </c>
      <c r="F71" s="104">
        <v>107.16895147734489</v>
      </c>
      <c r="G71" s="104">
        <v>98.024172160339489</v>
      </c>
      <c r="X71" s="63"/>
      <c r="Y71" s="63"/>
      <c r="Z71" s="63"/>
      <c r="AA71" s="63"/>
    </row>
    <row r="72" spans="1:27">
      <c r="A72" s="61"/>
      <c r="B72" s="62" t="s">
        <v>38</v>
      </c>
      <c r="C72" s="103">
        <v>41365</v>
      </c>
      <c r="D72" s="104">
        <v>96.013770386239528</v>
      </c>
      <c r="E72" s="104">
        <v>96.388496942820666</v>
      </c>
      <c r="F72" s="104">
        <v>106.68559261887864</v>
      </c>
      <c r="G72" s="104">
        <v>97.668977797984397</v>
      </c>
      <c r="X72" s="63"/>
      <c r="Y72" s="63"/>
      <c r="Z72" s="63"/>
      <c r="AA72" s="63"/>
    </row>
    <row r="73" spans="1:27">
      <c r="A73" s="61"/>
      <c r="B73" s="64"/>
      <c r="C73" s="103">
        <v>41366</v>
      </c>
      <c r="D73" s="104">
        <v>95.714091117357867</v>
      </c>
      <c r="E73" s="104">
        <v>95.941678425048707</v>
      </c>
      <c r="F73" s="104">
        <v>107.23618841283479</v>
      </c>
      <c r="G73" s="104">
        <v>97.474804879896936</v>
      </c>
      <c r="X73" s="63"/>
      <c r="Y73" s="63"/>
      <c r="Z73" s="63"/>
      <c r="AA73" s="63"/>
    </row>
    <row r="74" spans="1:27">
      <c r="A74" s="61"/>
      <c r="B74" s="64"/>
      <c r="C74" s="103">
        <v>41367</v>
      </c>
      <c r="D74" s="104">
        <v>94.761804515002552</v>
      </c>
      <c r="E74" s="104">
        <v>95.672915406839991</v>
      </c>
      <c r="F74" s="104">
        <v>106.50255873893393</v>
      </c>
      <c r="G74" s="104">
        <v>97.08551185875578</v>
      </c>
      <c r="X74" s="63"/>
      <c r="Y74" s="63"/>
      <c r="Z74" s="63"/>
      <c r="AA74" s="63"/>
    </row>
    <row r="75" spans="1:27">
      <c r="A75" s="61"/>
      <c r="B75" s="64"/>
      <c r="C75" s="103">
        <v>41368</v>
      </c>
      <c r="D75" s="104">
        <v>94.265228536401139</v>
      </c>
      <c r="E75" s="104">
        <v>94.880064503124373</v>
      </c>
      <c r="F75" s="104">
        <v>106.25079376937731</v>
      </c>
      <c r="G75" s="104">
        <v>96.334394180495565</v>
      </c>
      <c r="X75" s="63"/>
      <c r="Y75" s="63"/>
      <c r="Z75" s="63"/>
      <c r="AA75" s="63"/>
    </row>
    <row r="76" spans="1:27">
      <c r="A76" s="61"/>
      <c r="B76" s="64"/>
      <c r="C76" s="103">
        <v>41369</v>
      </c>
      <c r="D76" s="104">
        <v>93.563087439475936</v>
      </c>
      <c r="E76" s="104">
        <v>93.999865618490901</v>
      </c>
      <c r="F76" s="104">
        <v>106.01845280340667</v>
      </c>
      <c r="G76" s="104">
        <v>95.488558005607331</v>
      </c>
      <c r="X76" s="63"/>
      <c r="Y76" s="63"/>
      <c r="Z76" s="63"/>
      <c r="AA76" s="63"/>
    </row>
    <row r="77" spans="1:27">
      <c r="A77" s="61"/>
      <c r="B77" s="64"/>
      <c r="C77" s="103">
        <v>41372</v>
      </c>
      <c r="D77" s="104">
        <v>94.340767525664688</v>
      </c>
      <c r="E77" s="104">
        <v>94.208156957602625</v>
      </c>
      <c r="F77" s="104">
        <v>106.56680736617983</v>
      </c>
      <c r="G77" s="104">
        <v>95.394786693945591</v>
      </c>
      <c r="X77" s="63"/>
      <c r="Y77" s="63"/>
      <c r="Z77" s="63"/>
      <c r="AA77" s="63"/>
    </row>
    <row r="78" spans="1:27">
      <c r="A78" s="61"/>
      <c r="B78" s="64"/>
      <c r="C78" s="103">
        <v>41373</v>
      </c>
      <c r="D78" s="104">
        <v>95.85650068728097</v>
      </c>
      <c r="E78" s="104">
        <v>95.555331586373711</v>
      </c>
      <c r="F78" s="104">
        <v>107.05688991819507</v>
      </c>
      <c r="G78" s="104">
        <v>96.227362279305893</v>
      </c>
      <c r="X78" s="63"/>
      <c r="Y78" s="63"/>
      <c r="Z78" s="63"/>
      <c r="AA78" s="63"/>
    </row>
    <row r="79" spans="1:27">
      <c r="A79" s="61"/>
      <c r="B79" s="64"/>
      <c r="C79" s="103">
        <v>41374</v>
      </c>
      <c r="D79" s="104">
        <v>96.787735440169413</v>
      </c>
      <c r="E79" s="104">
        <v>96.459047235100442</v>
      </c>
      <c r="F79" s="104">
        <v>108.50621941653283</v>
      </c>
      <c r="G79" s="104">
        <v>97.03815261044177</v>
      </c>
      <c r="X79" s="63"/>
      <c r="Y79" s="63"/>
      <c r="Z79" s="63"/>
      <c r="AA79" s="63"/>
    </row>
    <row r="80" spans="1:27">
      <c r="A80" s="61"/>
      <c r="B80" s="64"/>
      <c r="C80" s="103">
        <v>41375</v>
      </c>
      <c r="D80" s="104">
        <v>95.420603568907651</v>
      </c>
      <c r="E80" s="104">
        <v>96.160048377343273</v>
      </c>
      <c r="F80" s="104">
        <v>109.28392663703261</v>
      </c>
      <c r="G80" s="104">
        <v>97.48617109949231</v>
      </c>
      <c r="X80" s="63"/>
      <c r="Y80" s="63"/>
      <c r="Z80" s="63"/>
      <c r="AA80" s="63"/>
    </row>
    <row r="81" spans="1:27">
      <c r="A81" s="61"/>
      <c r="B81" s="64"/>
      <c r="C81" s="103">
        <v>41376</v>
      </c>
      <c r="D81" s="104">
        <v>93.880103525565616</v>
      </c>
      <c r="E81" s="104">
        <v>95.323523483168714</v>
      </c>
      <c r="F81" s="104">
        <v>108.81476224272535</v>
      </c>
      <c r="G81" s="104">
        <v>96.57592634689702</v>
      </c>
      <c r="X81" s="63"/>
      <c r="Y81" s="63"/>
      <c r="Z81" s="63"/>
      <c r="AA81" s="63"/>
    </row>
    <row r="82" spans="1:27">
      <c r="A82" s="61"/>
      <c r="B82" s="64"/>
      <c r="C82" s="103">
        <v>41379</v>
      </c>
      <c r="D82" s="104">
        <v>91.356358277711053</v>
      </c>
      <c r="E82" s="104">
        <v>93.371632063428066</v>
      </c>
      <c r="F82" s="104">
        <v>106.91345112248327</v>
      </c>
      <c r="G82" s="104">
        <v>95.03012048192771</v>
      </c>
      <c r="X82" s="63"/>
      <c r="Y82" s="63"/>
      <c r="Z82" s="63"/>
      <c r="AA82" s="63"/>
    </row>
    <row r="83" spans="1:27">
      <c r="A83" s="61"/>
      <c r="B83" s="64"/>
      <c r="C83" s="103">
        <v>41380</v>
      </c>
      <c r="D83" s="104">
        <v>90.810248535658118</v>
      </c>
      <c r="E83" s="104">
        <v>93.919236713028269</v>
      </c>
      <c r="F83" s="104">
        <v>107.49019461357439</v>
      </c>
      <c r="G83" s="104">
        <v>95.563385617943467</v>
      </c>
      <c r="X83" s="63"/>
      <c r="Y83" s="63"/>
      <c r="Z83" s="63"/>
      <c r="AA83" s="63"/>
    </row>
    <row r="84" spans="1:27">
      <c r="A84" s="61"/>
      <c r="B84" s="64"/>
      <c r="C84" s="103">
        <v>41381</v>
      </c>
      <c r="D84" s="104">
        <v>89.022079675058521</v>
      </c>
      <c r="E84" s="104">
        <v>92.827386951555454</v>
      </c>
      <c r="F84" s="104">
        <v>106.13723805610549</v>
      </c>
      <c r="G84" s="104">
        <v>94.822686974312347</v>
      </c>
      <c r="X84" s="63"/>
      <c r="Y84" s="63"/>
      <c r="Z84" s="63"/>
      <c r="AA84" s="63"/>
    </row>
    <row r="85" spans="1:27">
      <c r="A85" s="61"/>
      <c r="B85" s="64"/>
      <c r="C85" s="103">
        <v>41382</v>
      </c>
      <c r="D85" s="104">
        <v>89.028271395489938</v>
      </c>
      <c r="E85" s="104">
        <v>92.803870187462195</v>
      </c>
      <c r="F85" s="104">
        <v>105.6157782675283</v>
      </c>
      <c r="G85" s="104">
        <v>94.465598242024711</v>
      </c>
      <c r="X85" s="63"/>
      <c r="Y85" s="63"/>
      <c r="Z85" s="63"/>
      <c r="AA85" s="63"/>
    </row>
    <row r="86" spans="1:27">
      <c r="A86" s="61"/>
      <c r="B86" s="64"/>
      <c r="C86" s="103">
        <v>41383</v>
      </c>
      <c r="D86" s="104">
        <v>89.353955890183641</v>
      </c>
      <c r="E86" s="104">
        <v>94.4332459853524</v>
      </c>
      <c r="F86" s="104">
        <v>106.25303500056032</v>
      </c>
      <c r="G86" s="104">
        <v>95.776502235356517</v>
      </c>
      <c r="X86" s="63"/>
      <c r="Y86" s="63"/>
      <c r="Z86" s="63"/>
      <c r="AA86" s="63"/>
    </row>
    <row r="87" spans="1:27">
      <c r="A87" s="61"/>
      <c r="B87" s="64"/>
      <c r="C87" s="103">
        <v>41386</v>
      </c>
      <c r="D87" s="104">
        <v>88.927965524500635</v>
      </c>
      <c r="E87" s="104">
        <v>94.513874890815003</v>
      </c>
      <c r="F87" s="104">
        <v>106.61387322102274</v>
      </c>
      <c r="G87" s="104">
        <v>95.851329847692654</v>
      </c>
      <c r="X87" s="63"/>
      <c r="Y87" s="63"/>
      <c r="Z87" s="63"/>
      <c r="AA87" s="63"/>
    </row>
    <row r="88" spans="1:27">
      <c r="A88" s="61"/>
      <c r="B88" s="64"/>
      <c r="C88" s="103">
        <v>41387</v>
      </c>
      <c r="D88" s="104">
        <v>89.163250900895321</v>
      </c>
      <c r="E88" s="104">
        <v>94.322381240341315</v>
      </c>
      <c r="F88" s="104">
        <v>107.86746852937881</v>
      </c>
      <c r="G88" s="104">
        <v>95.647685079942406</v>
      </c>
      <c r="X88" s="63"/>
      <c r="Y88" s="63"/>
      <c r="Z88" s="63"/>
      <c r="AA88" s="63"/>
    </row>
    <row r="89" spans="1:27">
      <c r="A89" s="61"/>
      <c r="B89" s="64"/>
      <c r="C89" s="103">
        <v>41388</v>
      </c>
      <c r="D89" s="104">
        <v>91.981722041286389</v>
      </c>
      <c r="E89" s="104">
        <v>95.326883020896318</v>
      </c>
      <c r="F89" s="104">
        <v>108.38519293265101</v>
      </c>
      <c r="G89" s="104">
        <v>96.395961203303784</v>
      </c>
      <c r="X89" s="63"/>
      <c r="Y89" s="63"/>
      <c r="Z89" s="63"/>
      <c r="AA89" s="63"/>
    </row>
    <row r="90" spans="1:27">
      <c r="A90" s="61"/>
      <c r="B90" s="64"/>
      <c r="C90" s="103">
        <v>41389</v>
      </c>
      <c r="D90" s="104">
        <v>92.685101482297881</v>
      </c>
      <c r="E90" s="104">
        <v>96.15332930188805</v>
      </c>
      <c r="F90" s="104">
        <v>109.01796720331703</v>
      </c>
      <c r="G90" s="104">
        <v>97.304311585966502</v>
      </c>
      <c r="X90" s="63"/>
      <c r="Y90" s="63"/>
      <c r="Z90" s="63"/>
      <c r="AA90" s="63"/>
    </row>
    <row r="91" spans="1:27">
      <c r="A91" s="61"/>
      <c r="B91" s="64"/>
      <c r="C91" s="103">
        <v>41390</v>
      </c>
      <c r="D91" s="104">
        <v>92.04735427785964</v>
      </c>
      <c r="E91" s="104">
        <v>95.793858765033917</v>
      </c>
      <c r="F91" s="104">
        <v>108.90889395241119</v>
      </c>
      <c r="G91" s="104">
        <v>96.83640221262408</v>
      </c>
      <c r="X91" s="63"/>
      <c r="Y91" s="63"/>
      <c r="Z91" s="63"/>
      <c r="AA91" s="63"/>
    </row>
    <row r="92" spans="1:27">
      <c r="A92" s="61"/>
      <c r="B92" s="64"/>
      <c r="C92" s="103">
        <v>41393</v>
      </c>
      <c r="D92" s="104">
        <v>92.488204772578115</v>
      </c>
      <c r="E92" s="104">
        <v>96.210441443257395</v>
      </c>
      <c r="F92" s="104">
        <v>109.70378394531397</v>
      </c>
      <c r="G92" s="104">
        <v>97.315677805561876</v>
      </c>
      <c r="X92" s="63"/>
      <c r="Y92" s="63"/>
      <c r="Z92" s="63"/>
      <c r="AA92" s="63"/>
    </row>
    <row r="93" spans="1:27">
      <c r="A93" s="61"/>
      <c r="B93" s="64"/>
      <c r="C93" s="103">
        <v>41394</v>
      </c>
      <c r="D93" s="104">
        <v>94.216933117035907</v>
      </c>
      <c r="E93" s="104">
        <v>97.678559430222393</v>
      </c>
      <c r="F93" s="104">
        <v>110.27903328228308</v>
      </c>
      <c r="G93" s="104">
        <v>98.455141319996969</v>
      </c>
      <c r="X93" s="63"/>
      <c r="Y93" s="63"/>
      <c r="Z93" s="63"/>
      <c r="AA93" s="63"/>
    </row>
    <row r="94" spans="1:27">
      <c r="A94" s="61"/>
      <c r="B94" s="62" t="s">
        <v>13</v>
      </c>
      <c r="C94" s="103">
        <v>41395</v>
      </c>
      <c r="D94" s="104">
        <v>93.22501950391937</v>
      </c>
      <c r="E94" s="104">
        <v>97.513942081569553</v>
      </c>
      <c r="F94" s="104">
        <v>109.56109222666319</v>
      </c>
      <c r="G94" s="104">
        <v>98.329165719481693</v>
      </c>
      <c r="X94" s="63"/>
      <c r="Y94" s="63"/>
      <c r="Z94" s="63"/>
      <c r="AA94" s="63"/>
    </row>
    <row r="95" spans="1:27">
      <c r="A95" s="61"/>
      <c r="B95" s="64"/>
      <c r="C95" s="103">
        <v>41396</v>
      </c>
      <c r="D95" s="104">
        <v>93.140812106051783</v>
      </c>
      <c r="E95" s="104">
        <v>97.110797554256521</v>
      </c>
      <c r="F95" s="104">
        <v>109.79940980912181</v>
      </c>
      <c r="G95" s="104">
        <v>98.254338107145557</v>
      </c>
      <c r="X95" s="63"/>
      <c r="Y95" s="63"/>
      <c r="Z95" s="63"/>
      <c r="AA95" s="63"/>
    </row>
    <row r="96" spans="1:27">
      <c r="A96" s="61"/>
      <c r="B96" s="64"/>
      <c r="C96" s="103">
        <v>41397</v>
      </c>
      <c r="D96" s="104">
        <v>96.031107203447547</v>
      </c>
      <c r="E96" s="104">
        <v>97.571054222938912</v>
      </c>
      <c r="F96" s="104">
        <v>110.75118598483434</v>
      </c>
      <c r="G96" s="104">
        <v>98.721300295521701</v>
      </c>
      <c r="X96" s="63"/>
      <c r="Y96" s="63"/>
      <c r="Z96" s="63"/>
      <c r="AA96" s="63"/>
    </row>
    <row r="97" spans="1:27">
      <c r="A97" s="61"/>
      <c r="B97" s="64"/>
      <c r="C97" s="103">
        <v>41400</v>
      </c>
      <c r="D97" s="104">
        <v>96.081879310985357</v>
      </c>
      <c r="E97" s="104">
        <v>97.990996438889994</v>
      </c>
      <c r="F97" s="104">
        <v>110.70561428411341</v>
      </c>
      <c r="G97" s="104">
        <v>99.077441842843072</v>
      </c>
      <c r="X97" s="63"/>
      <c r="Y97" s="63"/>
      <c r="Z97" s="63"/>
      <c r="AA97" s="63"/>
    </row>
    <row r="98" spans="1:27">
      <c r="A98" s="61"/>
      <c r="B98" s="64"/>
      <c r="C98" s="103">
        <v>41401</v>
      </c>
      <c r="D98" s="104">
        <v>97.197627332730676</v>
      </c>
      <c r="E98" s="104">
        <v>99.123160653094132</v>
      </c>
      <c r="F98" s="104">
        <v>111.46837996339323</v>
      </c>
      <c r="G98" s="104">
        <v>99.689323331060081</v>
      </c>
      <c r="X98" s="63"/>
      <c r="Y98" s="63"/>
      <c r="Z98" s="63"/>
      <c r="AA98" s="63"/>
    </row>
    <row r="99" spans="1:27">
      <c r="A99" s="61"/>
      <c r="B99" s="64"/>
      <c r="C99" s="103">
        <v>41402</v>
      </c>
      <c r="D99" s="104">
        <v>97.619902666154815</v>
      </c>
      <c r="E99" s="104">
        <v>99.721158368608471</v>
      </c>
      <c r="F99" s="104">
        <v>112.33498935415189</v>
      </c>
      <c r="G99" s="104">
        <v>100.50484958702735</v>
      </c>
      <c r="X99" s="63"/>
      <c r="Y99" s="63"/>
      <c r="Z99" s="63"/>
      <c r="AA99" s="63"/>
    </row>
    <row r="100" spans="1:27">
      <c r="A100" s="61"/>
      <c r="B100" s="64"/>
      <c r="C100" s="103">
        <v>41403</v>
      </c>
      <c r="D100" s="104">
        <v>97.450249526333394</v>
      </c>
      <c r="E100" s="104">
        <v>99.563260095410868</v>
      </c>
      <c r="F100" s="104">
        <v>111.74330432184081</v>
      </c>
      <c r="G100" s="104">
        <v>100.45654315374706</v>
      </c>
      <c r="X100" s="63"/>
      <c r="Y100" s="63"/>
      <c r="Z100" s="63"/>
      <c r="AA100" s="63"/>
    </row>
    <row r="101" spans="1:27">
      <c r="A101" s="61"/>
      <c r="B101" s="64"/>
      <c r="C101" s="103">
        <v>41404</v>
      </c>
      <c r="D101" s="104">
        <v>96.468242665907155</v>
      </c>
      <c r="E101" s="104">
        <v>99.180272794463491</v>
      </c>
      <c r="F101" s="104">
        <v>111.75077509245079</v>
      </c>
      <c r="G101" s="104">
        <v>99.524513146927333</v>
      </c>
      <c r="X101" s="63"/>
      <c r="Y101" s="63"/>
      <c r="Z101" s="63"/>
      <c r="AA101" s="63"/>
    </row>
    <row r="102" spans="1:27">
      <c r="A102" s="61"/>
      <c r="B102" s="64"/>
      <c r="C102" s="103">
        <v>41407</v>
      </c>
      <c r="D102" s="104">
        <v>95.866407439971269</v>
      </c>
      <c r="E102" s="104">
        <v>97.789424175233478</v>
      </c>
      <c r="F102" s="104">
        <v>111.86731911396662</v>
      </c>
      <c r="G102" s="104">
        <v>98.687201636735637</v>
      </c>
      <c r="X102" s="63"/>
      <c r="Y102" s="63"/>
      <c r="Z102" s="63"/>
      <c r="AA102" s="63"/>
    </row>
    <row r="103" spans="1:27">
      <c r="A103" s="61"/>
      <c r="B103" s="64"/>
      <c r="C103" s="103">
        <v>41408</v>
      </c>
      <c r="D103" s="104">
        <v>95.244758708654786</v>
      </c>
      <c r="E103" s="104">
        <v>97.823019552509578</v>
      </c>
      <c r="F103" s="104">
        <v>112.50756415524262</v>
      </c>
      <c r="G103" s="104">
        <v>99.092596802303561</v>
      </c>
      <c r="X103" s="63"/>
      <c r="Y103" s="63"/>
      <c r="Z103" s="63"/>
      <c r="AA103" s="63"/>
    </row>
    <row r="104" spans="1:27">
      <c r="A104" s="61"/>
      <c r="B104" s="64"/>
      <c r="C104" s="103">
        <v>41409</v>
      </c>
      <c r="D104" s="104">
        <v>93.746362364246522</v>
      </c>
      <c r="E104" s="104">
        <v>98.014513202983267</v>
      </c>
      <c r="F104" s="104">
        <v>112.87363191513205</v>
      </c>
      <c r="G104" s="104">
        <v>99.085019322573302</v>
      </c>
      <c r="X104" s="63"/>
      <c r="Y104" s="63"/>
      <c r="Z104" s="63"/>
      <c r="AA104" s="63"/>
    </row>
    <row r="105" spans="1:27">
      <c r="A105" s="61"/>
      <c r="B105" s="64"/>
      <c r="C105" s="103">
        <v>41410</v>
      </c>
      <c r="D105" s="104">
        <v>93.013262665164149</v>
      </c>
      <c r="E105" s="104">
        <v>97.839817241147614</v>
      </c>
      <c r="F105" s="104">
        <v>112.66071495274738</v>
      </c>
      <c r="G105" s="104">
        <v>99.106804576797742</v>
      </c>
      <c r="X105" s="63"/>
      <c r="Y105" s="63"/>
      <c r="Z105" s="63"/>
      <c r="AA105" s="63"/>
    </row>
    <row r="106" spans="1:27">
      <c r="A106" s="61"/>
      <c r="B106" s="64"/>
      <c r="C106" s="103">
        <v>41411</v>
      </c>
      <c r="D106" s="104">
        <v>94.470793654724901</v>
      </c>
      <c r="E106" s="104">
        <v>98.179130551636078</v>
      </c>
      <c r="F106" s="104">
        <v>113.03126517500282</v>
      </c>
      <c r="G106" s="104">
        <v>99.052815033719781</v>
      </c>
      <c r="X106" s="63"/>
      <c r="Y106" s="63"/>
      <c r="Z106" s="63"/>
      <c r="AA106" s="63"/>
    </row>
    <row r="107" spans="1:27">
      <c r="A107" s="61"/>
      <c r="B107" s="64"/>
      <c r="C107" s="103">
        <v>41414</v>
      </c>
      <c r="D107" s="104">
        <v>95.413173504389931</v>
      </c>
      <c r="E107" s="104">
        <v>99.136598804004549</v>
      </c>
      <c r="F107" s="104">
        <v>113.43692801912518</v>
      </c>
      <c r="G107" s="104">
        <v>99.279192240660763</v>
      </c>
      <c r="X107" s="63"/>
      <c r="Y107" s="63"/>
      <c r="Z107" s="63"/>
      <c r="AA107" s="63"/>
    </row>
    <row r="108" spans="1:27">
      <c r="A108" s="61"/>
      <c r="B108" s="64"/>
      <c r="C108" s="103">
        <v>41415</v>
      </c>
      <c r="D108" s="104">
        <v>96.460812601389435</v>
      </c>
      <c r="E108" s="104">
        <v>98.961902842168897</v>
      </c>
      <c r="F108" s="104">
        <v>113.60352620372794</v>
      </c>
      <c r="G108" s="104">
        <v>99.277297870728205</v>
      </c>
      <c r="X108" s="63"/>
      <c r="Y108" s="63"/>
      <c r="Z108" s="63"/>
      <c r="AA108" s="63"/>
    </row>
    <row r="109" spans="1:27">
      <c r="A109" s="61"/>
      <c r="B109" s="64"/>
      <c r="C109" s="103">
        <v>41416</v>
      </c>
      <c r="D109" s="104">
        <v>98.151152279172294</v>
      </c>
      <c r="E109" s="104">
        <v>98.777128267150431</v>
      </c>
      <c r="F109" s="104">
        <v>113.02528855851482</v>
      </c>
      <c r="G109" s="104">
        <v>99.273509130863076</v>
      </c>
      <c r="X109" s="63"/>
      <c r="Y109" s="63"/>
      <c r="Z109" s="63"/>
      <c r="AA109" s="63"/>
    </row>
    <row r="110" spans="1:27">
      <c r="A110" s="61"/>
      <c r="B110" s="64"/>
      <c r="C110" s="103">
        <v>41417</v>
      </c>
      <c r="D110" s="104">
        <v>94.532710859039298</v>
      </c>
      <c r="E110" s="104">
        <v>96.536316602835441</v>
      </c>
      <c r="F110" s="104">
        <v>111.57147659781108</v>
      </c>
      <c r="G110" s="104">
        <v>97.173600060619847</v>
      </c>
      <c r="X110" s="63"/>
      <c r="Y110" s="63"/>
      <c r="Z110" s="63"/>
      <c r="AA110" s="63"/>
    </row>
    <row r="111" spans="1:27">
      <c r="A111" s="61"/>
      <c r="B111" s="64"/>
      <c r="C111" s="103">
        <v>41418</v>
      </c>
      <c r="D111" s="104">
        <v>93.59528438571941</v>
      </c>
      <c r="E111" s="104">
        <v>96.485923536921305</v>
      </c>
      <c r="F111" s="104">
        <v>111.51918120354114</v>
      </c>
      <c r="G111" s="104">
        <v>97.245586118057133</v>
      </c>
      <c r="X111" s="63"/>
      <c r="Y111" s="63"/>
      <c r="Z111" s="63"/>
      <c r="AA111" s="63"/>
    </row>
    <row r="112" spans="1:27">
      <c r="A112" s="61"/>
      <c r="B112" s="64"/>
      <c r="C112" s="103">
        <v>41421</v>
      </c>
      <c r="D112" s="104">
        <v>93.296843460924052</v>
      </c>
      <c r="E112" s="104">
        <v>96.684136262850231</v>
      </c>
      <c r="F112" s="104">
        <v>111.28310485226551</v>
      </c>
      <c r="G112" s="104">
        <v>97.420815336818976</v>
      </c>
      <c r="X112" s="63"/>
      <c r="Y112" s="63"/>
      <c r="Z112" s="63"/>
      <c r="AA112" s="63"/>
    </row>
    <row r="113" spans="1:27">
      <c r="A113" s="61"/>
      <c r="B113" s="64"/>
      <c r="C113" s="103">
        <v>41422</v>
      </c>
      <c r="D113" s="104">
        <v>94.072046858940226</v>
      </c>
      <c r="E113" s="104">
        <v>97.258617214271297</v>
      </c>
      <c r="F113" s="104">
        <v>111.84714803331966</v>
      </c>
      <c r="G113" s="104">
        <v>97.63772069409714</v>
      </c>
      <c r="X113" s="63"/>
      <c r="Y113" s="63"/>
      <c r="Z113" s="63"/>
      <c r="AA113" s="63"/>
    </row>
    <row r="114" spans="1:27">
      <c r="A114" s="61"/>
      <c r="B114" s="64"/>
      <c r="C114" s="103">
        <v>41423</v>
      </c>
      <c r="D114" s="104">
        <v>91.284534320706356</v>
      </c>
      <c r="E114" s="104">
        <v>95.437747765907403</v>
      </c>
      <c r="F114" s="104">
        <v>111.27264577341154</v>
      </c>
      <c r="G114" s="104">
        <v>96.652648329165714</v>
      </c>
      <c r="X114" s="63"/>
      <c r="Y114" s="63"/>
      <c r="Z114" s="63"/>
      <c r="AA114" s="63"/>
    </row>
    <row r="115" spans="1:27">
      <c r="A115" s="61"/>
      <c r="B115" s="64"/>
      <c r="C115" s="103">
        <v>41424</v>
      </c>
      <c r="D115" s="104">
        <v>90.921699503424023</v>
      </c>
      <c r="E115" s="104">
        <v>95.068198615870458</v>
      </c>
      <c r="F115" s="104">
        <v>111.44820888274624</v>
      </c>
      <c r="G115" s="104">
        <v>96.235886944002431</v>
      </c>
      <c r="X115" s="63"/>
      <c r="Y115" s="63"/>
      <c r="Z115" s="63"/>
      <c r="AA115" s="63"/>
    </row>
    <row r="116" spans="1:27">
      <c r="A116" s="61"/>
      <c r="B116" s="64"/>
      <c r="C116" s="103">
        <v>41425</v>
      </c>
      <c r="D116" s="104">
        <v>89.879013782769675</v>
      </c>
      <c r="E116" s="104">
        <v>93.798293354834357</v>
      </c>
      <c r="F116" s="104">
        <v>109.96451383960257</v>
      </c>
      <c r="G116" s="104">
        <v>95.559596878078352</v>
      </c>
      <c r="X116" s="63"/>
      <c r="Y116" s="63"/>
      <c r="Z116" s="63"/>
      <c r="AA116" s="63"/>
    </row>
    <row r="117" spans="1:27">
      <c r="A117" s="61"/>
      <c r="B117" s="62" t="s">
        <v>11</v>
      </c>
      <c r="C117" s="103">
        <v>41428</v>
      </c>
      <c r="D117" s="104">
        <v>89.056753309474573</v>
      </c>
      <c r="E117" s="104">
        <v>93.30108177114829</v>
      </c>
      <c r="F117" s="104">
        <v>110.02502708154347</v>
      </c>
      <c r="G117" s="104">
        <v>94.581154807910877</v>
      </c>
      <c r="X117" s="63"/>
      <c r="Y117" s="63"/>
      <c r="Z117" s="63"/>
      <c r="AA117" s="63"/>
    </row>
    <row r="118" spans="1:27">
      <c r="A118" s="61"/>
      <c r="B118" s="64"/>
      <c r="C118" s="103">
        <v>41429</v>
      </c>
      <c r="D118" s="104">
        <v>89.194209503052519</v>
      </c>
      <c r="E118" s="104">
        <v>93.287643620237844</v>
      </c>
      <c r="F118" s="104">
        <v>110.08031078405737</v>
      </c>
      <c r="G118" s="104">
        <v>95.100212169432439</v>
      </c>
      <c r="X118" s="63"/>
      <c r="Y118" s="63"/>
      <c r="Z118" s="63"/>
      <c r="AA118" s="63"/>
    </row>
    <row r="119" spans="1:27">
      <c r="A119" s="61"/>
      <c r="B119" s="64"/>
      <c r="C119" s="103">
        <v>41430</v>
      </c>
      <c r="D119" s="104">
        <v>87.500154793010793</v>
      </c>
      <c r="E119" s="104">
        <v>92.088288651481548</v>
      </c>
      <c r="F119" s="104">
        <v>108.39714616562699</v>
      </c>
      <c r="G119" s="104">
        <v>93.902023187087977</v>
      </c>
      <c r="X119" s="63"/>
      <c r="Y119" s="63"/>
      <c r="Z119" s="63"/>
      <c r="AA119" s="63"/>
    </row>
    <row r="120" spans="1:27">
      <c r="A120" s="61"/>
      <c r="B120" s="64"/>
      <c r="C120" s="103">
        <v>41431</v>
      </c>
      <c r="D120" s="104">
        <v>86.633313932609326</v>
      </c>
      <c r="E120" s="104">
        <v>91.604515218705913</v>
      </c>
      <c r="F120" s="104">
        <v>108.69298868178254</v>
      </c>
      <c r="G120" s="104">
        <v>93.302455103432592</v>
      </c>
      <c r="X120" s="63"/>
      <c r="Y120" s="63"/>
      <c r="Z120" s="63"/>
      <c r="AA120" s="63"/>
    </row>
    <row r="121" spans="1:27">
      <c r="A121" s="61"/>
      <c r="B121" s="64"/>
      <c r="C121" s="103">
        <v>41432</v>
      </c>
      <c r="D121" s="104">
        <v>88.349658836204242</v>
      </c>
      <c r="E121" s="104">
        <v>90.899012295908079</v>
      </c>
      <c r="F121" s="104">
        <v>109.83676366217176</v>
      </c>
      <c r="G121" s="104">
        <v>92.884746533303016</v>
      </c>
      <c r="X121" s="63"/>
      <c r="Y121" s="63"/>
      <c r="Z121" s="63"/>
      <c r="AA121" s="63"/>
    </row>
    <row r="122" spans="1:27">
      <c r="A122" s="61"/>
      <c r="B122" s="64"/>
      <c r="C122" s="103">
        <v>41435</v>
      </c>
      <c r="D122" s="104">
        <v>87.383750448899733</v>
      </c>
      <c r="E122" s="104">
        <v>90.079285090371556</v>
      </c>
      <c r="F122" s="104">
        <v>110.05416308692242</v>
      </c>
      <c r="G122" s="104">
        <v>92.150678184435847</v>
      </c>
      <c r="X122" s="63"/>
      <c r="Y122" s="63"/>
      <c r="Z122" s="63"/>
      <c r="AA122" s="63"/>
    </row>
    <row r="123" spans="1:27">
      <c r="A123" s="61"/>
      <c r="B123" s="64"/>
      <c r="C123" s="103">
        <v>41436</v>
      </c>
      <c r="D123" s="104">
        <v>84.841430039750847</v>
      </c>
      <c r="E123" s="104">
        <v>88.28865148155613</v>
      </c>
      <c r="F123" s="104">
        <v>109.32875126069254</v>
      </c>
      <c r="G123" s="104">
        <v>90.397438811851188</v>
      </c>
      <c r="X123" s="63"/>
      <c r="Y123" s="63"/>
      <c r="Z123" s="63"/>
      <c r="AA123" s="63"/>
    </row>
    <row r="124" spans="1:27">
      <c r="A124" s="61"/>
      <c r="B124" s="64"/>
      <c r="C124" s="103">
        <v>41437</v>
      </c>
      <c r="D124" s="104">
        <v>85.512612534518837</v>
      </c>
      <c r="E124" s="104">
        <v>88.218101189276339</v>
      </c>
      <c r="F124" s="104">
        <v>108.89171118000822</v>
      </c>
      <c r="G124" s="104">
        <v>90.397438811851188</v>
      </c>
      <c r="X124" s="63"/>
      <c r="Y124" s="63"/>
      <c r="Z124" s="63"/>
      <c r="AA124" s="63"/>
    </row>
    <row r="125" spans="1:27">
      <c r="A125" s="61"/>
      <c r="B125" s="64"/>
      <c r="C125" s="103">
        <v>41438</v>
      </c>
      <c r="D125" s="104">
        <v>84.803041373075914</v>
      </c>
      <c r="E125" s="104">
        <v>87.166565880534819</v>
      </c>
      <c r="F125" s="104">
        <v>109.39150573381644</v>
      </c>
      <c r="G125" s="104">
        <v>89.375426233234833</v>
      </c>
      <c r="X125" s="63"/>
      <c r="Y125" s="63"/>
      <c r="Z125" s="63"/>
      <c r="AA125" s="63"/>
    </row>
    <row r="126" spans="1:27">
      <c r="A126" s="61"/>
      <c r="B126" s="64"/>
      <c r="C126" s="103">
        <v>41439</v>
      </c>
      <c r="D126" s="104">
        <v>87.147226728418758</v>
      </c>
      <c r="E126" s="104">
        <v>87.58314855875831</v>
      </c>
      <c r="F126" s="104">
        <v>109.3593814201935</v>
      </c>
      <c r="G126" s="104">
        <v>90.331135864211561</v>
      </c>
      <c r="X126" s="63"/>
      <c r="Y126" s="63"/>
      <c r="Z126" s="63"/>
      <c r="AA126" s="63"/>
    </row>
    <row r="127" spans="1:27">
      <c r="A127" s="61"/>
      <c r="B127" s="64"/>
      <c r="C127" s="103">
        <v>41442</v>
      </c>
      <c r="D127" s="104">
        <v>88.535410449147406</v>
      </c>
      <c r="E127" s="104">
        <v>88.194584425183081</v>
      </c>
      <c r="F127" s="104">
        <v>110.34104067834598</v>
      </c>
      <c r="G127" s="104">
        <v>90.656967492611955</v>
      </c>
      <c r="X127" s="63"/>
      <c r="Y127" s="63"/>
      <c r="Z127" s="63"/>
      <c r="AA127" s="63"/>
    </row>
    <row r="128" spans="1:27">
      <c r="A128" s="61"/>
      <c r="B128" s="64"/>
      <c r="C128" s="103">
        <v>41443</v>
      </c>
      <c r="D128" s="104">
        <v>88.449964707193544</v>
      </c>
      <c r="E128" s="104">
        <v>87.640260700127655</v>
      </c>
      <c r="F128" s="104">
        <v>110.79451645437226</v>
      </c>
      <c r="G128" s="104">
        <v>90.31787527468363</v>
      </c>
      <c r="X128" s="63"/>
      <c r="Y128" s="63"/>
      <c r="Z128" s="63"/>
      <c r="AA128" s="63"/>
    </row>
    <row r="129" spans="1:27">
      <c r="A129" s="61"/>
      <c r="B129" s="64"/>
      <c r="C129" s="103">
        <v>41444</v>
      </c>
      <c r="D129" s="104">
        <v>86.817827201466201</v>
      </c>
      <c r="E129" s="104">
        <v>86.474501108647445</v>
      </c>
      <c r="F129" s="104">
        <v>110.18490157259721</v>
      </c>
      <c r="G129" s="104">
        <v>89.676631052511937</v>
      </c>
      <c r="X129" s="63"/>
      <c r="Y129" s="63"/>
      <c r="Z129" s="63"/>
      <c r="AA129" s="63"/>
    </row>
    <row r="130" spans="1:27">
      <c r="A130" s="61"/>
      <c r="B130" s="64"/>
      <c r="C130" s="103">
        <v>41445</v>
      </c>
      <c r="D130" s="104">
        <v>83.547360469580084</v>
      </c>
      <c r="E130" s="104">
        <v>83.279580729691588</v>
      </c>
      <c r="F130" s="104">
        <v>106.37406148444211</v>
      </c>
      <c r="G130" s="104">
        <v>86.050807001591266</v>
      </c>
      <c r="X130" s="63"/>
      <c r="Y130" s="63"/>
      <c r="Z130" s="63"/>
      <c r="AA130" s="63"/>
    </row>
    <row r="131" spans="1:27">
      <c r="A131" s="61"/>
      <c r="B131" s="64"/>
      <c r="C131" s="103">
        <v>41446</v>
      </c>
      <c r="D131" s="104">
        <v>83.839609673944011</v>
      </c>
      <c r="E131" s="104">
        <v>82.930188806020283</v>
      </c>
      <c r="F131" s="104">
        <v>106.17384483209445</v>
      </c>
      <c r="G131" s="104">
        <v>85.297794953398494</v>
      </c>
      <c r="X131" s="63"/>
      <c r="Y131" s="63"/>
      <c r="Z131" s="63"/>
      <c r="AA131" s="63"/>
    </row>
    <row r="132" spans="1:27">
      <c r="A132" s="61"/>
      <c r="B132" s="64"/>
      <c r="C132" s="103">
        <v>41449</v>
      </c>
      <c r="D132" s="104">
        <v>82.671851200574594</v>
      </c>
      <c r="E132" s="104">
        <v>80.971578310824427</v>
      </c>
      <c r="F132" s="104">
        <v>104.66400209181576</v>
      </c>
      <c r="G132" s="104">
        <v>83.668636811396539</v>
      </c>
      <c r="X132" s="63"/>
      <c r="Y132" s="63"/>
      <c r="Z132" s="63"/>
      <c r="AA132" s="63"/>
    </row>
    <row r="133" spans="1:27">
      <c r="A133" s="61"/>
      <c r="B133" s="64"/>
      <c r="C133" s="103">
        <v>41450</v>
      </c>
      <c r="D133" s="104">
        <v>83.180810620038898</v>
      </c>
      <c r="E133" s="104">
        <v>81.381441913592695</v>
      </c>
      <c r="F133" s="104">
        <v>105.52687609726942</v>
      </c>
      <c r="G133" s="104">
        <v>83.906380237932865</v>
      </c>
      <c r="X133" s="63"/>
      <c r="Y133" s="63"/>
      <c r="Z133" s="63"/>
      <c r="AA133" s="63"/>
    </row>
    <row r="134" spans="1:27">
      <c r="A134" s="61"/>
      <c r="B134" s="64"/>
      <c r="C134" s="103">
        <v>41451</v>
      </c>
      <c r="D134" s="104">
        <v>84.860005201045169</v>
      </c>
      <c r="E134" s="104">
        <v>82.94026741920311</v>
      </c>
      <c r="F134" s="104">
        <v>106.49658212244593</v>
      </c>
      <c r="G134" s="104">
        <v>85.43418958854285</v>
      </c>
      <c r="X134" s="63"/>
      <c r="Y134" s="63"/>
      <c r="Z134" s="63"/>
      <c r="AA134" s="63"/>
    </row>
    <row r="135" spans="1:27">
      <c r="A135" s="61"/>
      <c r="B135" s="64"/>
      <c r="C135" s="103">
        <v>41452</v>
      </c>
      <c r="D135" s="104">
        <v>84.874865330080624</v>
      </c>
      <c r="E135" s="104">
        <v>83.944769199758113</v>
      </c>
      <c r="F135" s="104">
        <v>107.28250719061671</v>
      </c>
      <c r="G135" s="104">
        <v>87.089868909600682</v>
      </c>
      <c r="X135" s="63"/>
      <c r="Y135" s="63"/>
      <c r="Z135" s="63"/>
      <c r="AA135" s="63"/>
    </row>
    <row r="136" spans="1:27">
      <c r="A136" s="61"/>
      <c r="B136" s="64"/>
      <c r="C136" s="103">
        <v>41453</v>
      </c>
      <c r="D136" s="104">
        <v>86.027763674414587</v>
      </c>
      <c r="E136" s="104">
        <v>85.466639790364837</v>
      </c>
      <c r="F136" s="104">
        <v>107.097232079489</v>
      </c>
      <c r="G136" s="104">
        <v>89.066643934227486</v>
      </c>
      <c r="X136" s="63"/>
      <c r="Y136" s="63"/>
      <c r="Z136" s="63"/>
      <c r="AA136" s="63"/>
    </row>
    <row r="137" spans="1:27">
      <c r="A137" s="61"/>
      <c r="B137" s="62" t="s">
        <v>12</v>
      </c>
      <c r="C137" s="103">
        <v>41456</v>
      </c>
      <c r="D137" s="104">
        <v>86.15655145938851</v>
      </c>
      <c r="E137" s="104">
        <v>85.510313780823751</v>
      </c>
      <c r="F137" s="104">
        <v>107.90258115124576</v>
      </c>
      <c r="G137" s="104">
        <v>89.218193528832302</v>
      </c>
      <c r="X137" s="63"/>
      <c r="Y137" s="63"/>
      <c r="Z137" s="63"/>
      <c r="AA137" s="63"/>
    </row>
    <row r="138" spans="1:27">
      <c r="A138" s="61"/>
      <c r="B138" s="64"/>
      <c r="C138" s="103">
        <v>41457</v>
      </c>
      <c r="D138" s="104">
        <v>85.950986341064734</v>
      </c>
      <c r="E138" s="104">
        <v>83.887657058388754</v>
      </c>
      <c r="F138" s="104">
        <v>107.94217623547868</v>
      </c>
      <c r="G138" s="104">
        <v>88.289005076911423</v>
      </c>
      <c r="X138" s="63"/>
      <c r="Y138" s="63"/>
      <c r="Z138" s="63"/>
      <c r="AA138" s="63"/>
    </row>
    <row r="139" spans="1:27">
      <c r="A139" s="61"/>
      <c r="B139" s="64"/>
      <c r="C139" s="103">
        <v>41458</v>
      </c>
      <c r="D139" s="104">
        <v>85.209218233378337</v>
      </c>
      <c r="E139" s="104">
        <v>82.120540213666587</v>
      </c>
      <c r="F139" s="104">
        <v>107.62317433043218</v>
      </c>
      <c r="G139" s="104">
        <v>86.400318254148672</v>
      </c>
      <c r="X139" s="63"/>
      <c r="Y139" s="63"/>
      <c r="Z139" s="63"/>
      <c r="AA139" s="63"/>
    </row>
    <row r="140" spans="1:27">
      <c r="A140" s="61"/>
      <c r="B140" s="64"/>
      <c r="C140" s="103">
        <v>41459</v>
      </c>
      <c r="D140" s="104">
        <v>86.360878233625996</v>
      </c>
      <c r="E140" s="104">
        <v>83.185513673318539</v>
      </c>
      <c r="F140" s="104">
        <v>108.19319412797429</v>
      </c>
      <c r="G140" s="104">
        <v>87.339925740698646</v>
      </c>
      <c r="X140" s="63"/>
      <c r="Y140" s="63"/>
      <c r="Z140" s="63"/>
      <c r="AA140" s="63"/>
    </row>
    <row r="141" spans="1:27">
      <c r="A141" s="61"/>
      <c r="B141" s="64"/>
      <c r="C141" s="103">
        <v>41460</v>
      </c>
      <c r="D141" s="104">
        <v>85.676073953908841</v>
      </c>
      <c r="E141" s="104">
        <v>83.34677148424376</v>
      </c>
      <c r="F141" s="104">
        <v>108.2552015240372</v>
      </c>
      <c r="G141" s="104">
        <v>86.911798135939989</v>
      </c>
      <c r="X141" s="63"/>
      <c r="Y141" s="63"/>
      <c r="Z141" s="63"/>
      <c r="AA141" s="63"/>
    </row>
    <row r="142" spans="1:27">
      <c r="A142" s="61"/>
      <c r="B142" s="64"/>
      <c r="C142" s="103">
        <v>41463</v>
      </c>
      <c r="D142" s="104">
        <v>85.970799846445331</v>
      </c>
      <c r="E142" s="104">
        <v>82.651347174628768</v>
      </c>
      <c r="F142" s="104">
        <v>108.88797579470322</v>
      </c>
      <c r="G142" s="104">
        <v>85.811169205122383</v>
      </c>
      <c r="X142" s="63"/>
      <c r="Y142" s="63"/>
      <c r="Z142" s="63"/>
      <c r="AA142" s="63"/>
    </row>
    <row r="143" spans="1:27">
      <c r="A143" s="61"/>
      <c r="B143" s="64"/>
      <c r="C143" s="103">
        <v>41464</v>
      </c>
      <c r="D143" s="104">
        <v>86.438893911062138</v>
      </c>
      <c r="E143" s="104">
        <v>82.936907881475506</v>
      </c>
      <c r="F143" s="104">
        <v>109.70602517649696</v>
      </c>
      <c r="G143" s="104">
        <v>86.450519057361532</v>
      </c>
      <c r="X143" s="63"/>
      <c r="Y143" s="63"/>
      <c r="Z143" s="63"/>
      <c r="AA143" s="63"/>
    </row>
    <row r="144" spans="1:27">
      <c r="A144" s="61"/>
      <c r="B144" s="64"/>
      <c r="C144" s="103">
        <v>41465</v>
      </c>
      <c r="D144" s="104">
        <v>86.002996792688819</v>
      </c>
      <c r="E144" s="104">
        <v>83.366928710609415</v>
      </c>
      <c r="F144" s="104">
        <v>110.0676104740204</v>
      </c>
      <c r="G144" s="104">
        <v>86.727097067515345</v>
      </c>
      <c r="X144" s="63"/>
      <c r="Y144" s="63"/>
      <c r="Z144" s="63"/>
      <c r="AA144" s="63"/>
    </row>
    <row r="145" spans="1:27">
      <c r="A145" s="61"/>
      <c r="B145" s="64"/>
      <c r="C145" s="103">
        <v>41466</v>
      </c>
      <c r="D145" s="104">
        <v>89.264795115970927</v>
      </c>
      <c r="E145" s="104">
        <v>85.842908015857006</v>
      </c>
      <c r="F145" s="104">
        <v>111.81278248851369</v>
      </c>
      <c r="G145" s="104">
        <v>89.308176100628927</v>
      </c>
      <c r="X145" s="63"/>
      <c r="Y145" s="63"/>
      <c r="Z145" s="63"/>
      <c r="AA145" s="63"/>
    </row>
    <row r="146" spans="1:27">
      <c r="A146" s="61"/>
      <c r="B146" s="64"/>
      <c r="C146" s="103">
        <v>41467</v>
      </c>
      <c r="D146" s="104">
        <v>91.308062858345835</v>
      </c>
      <c r="E146" s="104">
        <v>85.900020157226351</v>
      </c>
      <c r="F146" s="104">
        <v>111.9353031265175</v>
      </c>
      <c r="G146" s="104">
        <v>89.543077972266431</v>
      </c>
      <c r="X146" s="63"/>
      <c r="Y146" s="63"/>
      <c r="Z146" s="63"/>
      <c r="AA146" s="63"/>
    </row>
    <row r="147" spans="1:27">
      <c r="A147" s="61"/>
      <c r="B147" s="64"/>
      <c r="C147" s="103">
        <v>41470</v>
      </c>
      <c r="D147" s="104">
        <v>91.799685460602078</v>
      </c>
      <c r="E147" s="104">
        <v>86.696230598669615</v>
      </c>
      <c r="F147" s="104">
        <v>112.1317843935602</v>
      </c>
      <c r="G147" s="104">
        <v>90.19379404410094</v>
      </c>
      <c r="X147" s="63"/>
      <c r="Y147" s="63"/>
      <c r="Z147" s="63"/>
      <c r="AA147" s="63"/>
    </row>
    <row r="148" spans="1:27">
      <c r="A148" s="61"/>
      <c r="B148" s="64"/>
      <c r="C148" s="103">
        <v>41471</v>
      </c>
      <c r="D148" s="104">
        <v>92.649189503795526</v>
      </c>
      <c r="E148" s="104">
        <v>87.015386682792439</v>
      </c>
      <c r="F148" s="104">
        <v>112.10115423405924</v>
      </c>
      <c r="G148" s="104">
        <v>90.268621656437062</v>
      </c>
      <c r="X148" s="63"/>
      <c r="Y148" s="63"/>
      <c r="Z148" s="63"/>
      <c r="AA148" s="63"/>
    </row>
    <row r="149" spans="1:27">
      <c r="A149" s="61"/>
      <c r="B149" s="64"/>
      <c r="C149" s="103">
        <v>41472</v>
      </c>
      <c r="D149" s="104">
        <v>94.641685138632624</v>
      </c>
      <c r="E149" s="104">
        <v>87.569710407847879</v>
      </c>
      <c r="F149" s="104">
        <v>112.31407119644392</v>
      </c>
      <c r="G149" s="104">
        <v>90.870084110025005</v>
      </c>
      <c r="X149" s="63"/>
      <c r="Y149" s="63"/>
      <c r="Z149" s="63"/>
      <c r="AA149" s="63"/>
    </row>
    <row r="150" spans="1:27">
      <c r="A150" s="61"/>
      <c r="B150" s="64"/>
      <c r="C150" s="103">
        <v>41473</v>
      </c>
      <c r="D150" s="104">
        <v>93.571755848079945</v>
      </c>
      <c r="E150" s="104">
        <v>87.700732379224604</v>
      </c>
      <c r="F150" s="104">
        <v>112.89305591871803</v>
      </c>
      <c r="G150" s="104">
        <v>90.687277411532932</v>
      </c>
      <c r="X150" s="63"/>
      <c r="Y150" s="63"/>
      <c r="Z150" s="63"/>
      <c r="AA150" s="63"/>
    </row>
    <row r="151" spans="1:27">
      <c r="A151" s="61"/>
      <c r="B151" s="64"/>
      <c r="C151" s="103">
        <v>41474</v>
      </c>
      <c r="D151" s="104">
        <v>94.018798063229852</v>
      </c>
      <c r="E151" s="104">
        <v>87.334542766915263</v>
      </c>
      <c r="F151" s="104">
        <v>113.07160733629674</v>
      </c>
      <c r="G151" s="104">
        <v>90.027089490035621</v>
      </c>
      <c r="X151" s="63"/>
      <c r="Y151" s="63"/>
      <c r="Z151" s="63"/>
      <c r="AA151" s="63"/>
    </row>
    <row r="152" spans="1:27">
      <c r="A152" s="61"/>
      <c r="B152" s="64"/>
      <c r="C152" s="103">
        <v>41477</v>
      </c>
      <c r="D152" s="104">
        <v>93.506123611506695</v>
      </c>
      <c r="E152" s="104">
        <v>87.613384398306792</v>
      </c>
      <c r="F152" s="104">
        <v>113.60203204960591</v>
      </c>
      <c r="G152" s="104">
        <v>90.361445783132538</v>
      </c>
      <c r="X152" s="63"/>
      <c r="Y152" s="63"/>
      <c r="Z152" s="63"/>
      <c r="AA152" s="63"/>
    </row>
    <row r="153" spans="1:27">
      <c r="A153" s="61"/>
      <c r="B153" s="64"/>
      <c r="C153" s="103">
        <v>41478</v>
      </c>
      <c r="D153" s="104">
        <v>93.641103116912063</v>
      </c>
      <c r="E153" s="104">
        <v>89.202445743465688</v>
      </c>
      <c r="F153" s="104">
        <v>113.53853049942101</v>
      </c>
      <c r="G153" s="104">
        <v>91.786011972417967</v>
      </c>
      <c r="X153" s="63"/>
      <c r="Y153" s="63"/>
      <c r="Z153" s="63"/>
      <c r="AA153" s="63"/>
    </row>
    <row r="154" spans="1:27">
      <c r="A154" s="61"/>
      <c r="B154" s="64"/>
      <c r="C154" s="103">
        <v>41479</v>
      </c>
      <c r="D154" s="104">
        <v>92.690054858643023</v>
      </c>
      <c r="E154" s="104">
        <v>88.745548612510916</v>
      </c>
      <c r="F154" s="104">
        <v>113.4346867879422</v>
      </c>
      <c r="G154" s="104">
        <v>91.545426990982804</v>
      </c>
      <c r="X154" s="63"/>
      <c r="Y154" s="63"/>
      <c r="Z154" s="63"/>
      <c r="AA154" s="63"/>
    </row>
    <row r="155" spans="1:27">
      <c r="A155" s="61"/>
      <c r="B155" s="64"/>
      <c r="C155" s="103">
        <v>41480</v>
      </c>
      <c r="D155" s="104">
        <v>91.632509008953235</v>
      </c>
      <c r="E155" s="104">
        <v>88.517100047033523</v>
      </c>
      <c r="F155" s="104">
        <v>113.38537970191626</v>
      </c>
      <c r="G155" s="104">
        <v>91.153292414942783</v>
      </c>
      <c r="X155" s="63"/>
      <c r="Y155" s="63"/>
      <c r="Z155" s="63"/>
      <c r="AA155" s="63"/>
    </row>
    <row r="156" spans="1:27">
      <c r="A156" s="61"/>
      <c r="B156" s="64"/>
      <c r="C156" s="103">
        <v>41481</v>
      </c>
      <c r="D156" s="104">
        <v>91.179275073371883</v>
      </c>
      <c r="E156" s="104">
        <v>88.490223745212646</v>
      </c>
      <c r="F156" s="104">
        <v>113.27257106570543</v>
      </c>
      <c r="G156" s="104">
        <v>91.074676062741531</v>
      </c>
      <c r="X156" s="63"/>
      <c r="Y156" s="63"/>
      <c r="Z156" s="63"/>
      <c r="AA156" s="63"/>
    </row>
    <row r="157" spans="1:27">
      <c r="A157" s="61"/>
      <c r="B157" s="64"/>
      <c r="C157" s="103">
        <v>41484</v>
      </c>
      <c r="D157" s="104">
        <v>90.900647653957122</v>
      </c>
      <c r="E157" s="104">
        <v>87.626822549217223</v>
      </c>
      <c r="F157" s="104">
        <v>112.72346942587129</v>
      </c>
      <c r="G157" s="104">
        <v>90.348185193604607</v>
      </c>
      <c r="X157" s="63"/>
      <c r="Y157" s="63"/>
      <c r="Z157" s="63"/>
      <c r="AA157" s="63"/>
    </row>
    <row r="158" spans="1:27">
      <c r="A158" s="61"/>
      <c r="B158" s="64"/>
      <c r="C158" s="103">
        <v>41485</v>
      </c>
      <c r="D158" s="104">
        <v>89.822049954800448</v>
      </c>
      <c r="E158" s="104">
        <v>87.025465295975266</v>
      </c>
      <c r="F158" s="104">
        <v>112.83254267677711</v>
      </c>
      <c r="G158" s="104">
        <v>90.328294309312724</v>
      </c>
      <c r="X158" s="63"/>
      <c r="Y158" s="63"/>
      <c r="Z158" s="63"/>
      <c r="AA158" s="63"/>
    </row>
    <row r="159" spans="1:27">
      <c r="A159" s="61"/>
      <c r="B159" s="64"/>
      <c r="C159" s="103">
        <v>41486</v>
      </c>
      <c r="D159" s="104">
        <v>88.955209094398981</v>
      </c>
      <c r="E159" s="104">
        <v>86.555130014110048</v>
      </c>
      <c r="F159" s="104">
        <v>112.65249710507639</v>
      </c>
      <c r="G159" s="104">
        <v>89.750511479881794</v>
      </c>
      <c r="X159" s="63"/>
      <c r="Y159" s="63"/>
      <c r="Z159" s="63"/>
      <c r="AA159" s="63"/>
    </row>
    <row r="160" spans="1:27">
      <c r="A160" s="61"/>
      <c r="B160" s="62" t="s">
        <v>14</v>
      </c>
      <c r="C160" s="103">
        <v>41487</v>
      </c>
      <c r="D160" s="104">
        <v>90.052381954849977</v>
      </c>
      <c r="E160" s="104">
        <v>87.485721964657657</v>
      </c>
      <c r="F160" s="104">
        <v>113.92252810877443</v>
      </c>
      <c r="G160" s="104">
        <v>90.375653557626734</v>
      </c>
      <c r="X160" s="63"/>
      <c r="Y160" s="63"/>
      <c r="Z160" s="63"/>
      <c r="AA160" s="63"/>
    </row>
    <row r="161" spans="1:27">
      <c r="A161" s="61"/>
      <c r="B161" s="64"/>
      <c r="C161" s="103">
        <v>41488</v>
      </c>
      <c r="D161" s="104">
        <v>90.21955840649882</v>
      </c>
      <c r="E161" s="104">
        <v>87.274071087818299</v>
      </c>
      <c r="F161" s="104">
        <v>114.59041500130738</v>
      </c>
      <c r="G161" s="104">
        <v>90.489315753580357</v>
      </c>
      <c r="X161" s="63"/>
      <c r="Y161" s="63"/>
      <c r="Z161" s="63"/>
      <c r="AA161" s="63"/>
    </row>
    <row r="162" spans="1:27">
      <c r="A162" s="61"/>
      <c r="B162" s="64"/>
      <c r="C162" s="103">
        <v>41491</v>
      </c>
      <c r="D162" s="104">
        <v>90.245563632310876</v>
      </c>
      <c r="E162" s="104">
        <v>87.13968957871397</v>
      </c>
      <c r="F162" s="104">
        <v>114.33715587762879</v>
      </c>
      <c r="G162" s="104">
        <v>90.588770175039784</v>
      </c>
      <c r="X162" s="63"/>
      <c r="Y162" s="63"/>
      <c r="Z162" s="63"/>
      <c r="AA162" s="63"/>
    </row>
    <row r="163" spans="1:27">
      <c r="A163" s="61"/>
      <c r="B163" s="64"/>
      <c r="C163" s="103">
        <v>41492</v>
      </c>
      <c r="D163" s="104">
        <v>88.349658836204242</v>
      </c>
      <c r="E163" s="104">
        <v>85.87986293086071</v>
      </c>
      <c r="F163" s="104">
        <v>114.15785738298905</v>
      </c>
      <c r="G163" s="104">
        <v>89.632113359096763</v>
      </c>
      <c r="X163" s="63"/>
      <c r="Y163" s="63"/>
      <c r="Z163" s="63"/>
      <c r="AA163" s="63"/>
    </row>
    <row r="164" spans="1:27">
      <c r="A164" s="61"/>
      <c r="B164" s="64"/>
      <c r="C164" s="103">
        <v>41493</v>
      </c>
      <c r="D164" s="104">
        <v>87.967010513541297</v>
      </c>
      <c r="E164" s="104">
        <v>85.123966942148755</v>
      </c>
      <c r="F164" s="104">
        <v>113.50565910873706</v>
      </c>
      <c r="G164" s="104">
        <v>88.83268924755626</v>
      </c>
      <c r="X164" s="63"/>
      <c r="Y164" s="63"/>
      <c r="Z164" s="63"/>
      <c r="AA164" s="63"/>
    </row>
    <row r="165" spans="1:27">
      <c r="A165" s="61"/>
      <c r="B165" s="64"/>
      <c r="C165" s="103">
        <v>41494</v>
      </c>
      <c r="D165" s="104">
        <v>88.22706277166175</v>
      </c>
      <c r="E165" s="104">
        <v>86.155345024524607</v>
      </c>
      <c r="F165" s="104">
        <v>114.13992753352508</v>
      </c>
      <c r="G165" s="104">
        <v>89.640638023793286</v>
      </c>
      <c r="X165" s="63"/>
      <c r="Y165" s="63"/>
      <c r="Z165" s="63"/>
      <c r="AA165" s="63"/>
    </row>
    <row r="166" spans="1:27">
      <c r="A166" s="61"/>
      <c r="B166" s="64"/>
      <c r="C166" s="103">
        <v>41495</v>
      </c>
      <c r="D166" s="104">
        <v>89.683355417136212</v>
      </c>
      <c r="E166" s="104">
        <v>87.180004031445264</v>
      </c>
      <c r="F166" s="104">
        <v>114.07119644391319</v>
      </c>
      <c r="G166" s="104">
        <v>90.112336137000838</v>
      </c>
      <c r="X166" s="63"/>
      <c r="Y166" s="63"/>
      <c r="Z166" s="63"/>
      <c r="AA166" s="63"/>
    </row>
    <row r="167" spans="1:27">
      <c r="A167" s="61"/>
      <c r="B167" s="64"/>
      <c r="C167" s="103">
        <v>41498</v>
      </c>
      <c r="D167" s="104">
        <v>89.793568040815828</v>
      </c>
      <c r="E167" s="104">
        <v>88.30544917019418</v>
      </c>
      <c r="F167" s="104">
        <v>113.85902655858953</v>
      </c>
      <c r="G167" s="104">
        <v>90.723270440251582</v>
      </c>
      <c r="X167" s="63"/>
      <c r="Y167" s="63"/>
      <c r="Z167" s="63"/>
      <c r="AA167" s="63"/>
    </row>
    <row r="168" spans="1:27">
      <c r="A168" s="61"/>
      <c r="B168" s="64"/>
      <c r="C168" s="103">
        <v>41499</v>
      </c>
      <c r="D168" s="104">
        <v>90.909316062561146</v>
      </c>
      <c r="E168" s="104">
        <v>89.262917422562651</v>
      </c>
      <c r="F168" s="104">
        <v>114.09286167868216</v>
      </c>
      <c r="G168" s="104">
        <v>91.492384632871122</v>
      </c>
      <c r="X168" s="63"/>
      <c r="Y168" s="63"/>
      <c r="Z168" s="63"/>
      <c r="AA168" s="63"/>
    </row>
    <row r="169" spans="1:27">
      <c r="A169" s="61"/>
      <c r="B169" s="64"/>
      <c r="C169" s="103">
        <v>41500</v>
      </c>
      <c r="D169" s="104">
        <v>92.062214406895094</v>
      </c>
      <c r="E169" s="104">
        <v>89.346905865752859</v>
      </c>
      <c r="F169" s="104">
        <v>114.08165552276716</v>
      </c>
      <c r="G169" s="104">
        <v>91.679927256194588</v>
      </c>
      <c r="X169" s="63"/>
      <c r="Y169" s="63"/>
      <c r="Z169" s="63"/>
      <c r="AA169" s="63"/>
    </row>
    <row r="170" spans="1:27">
      <c r="A170" s="61"/>
      <c r="B170" s="64"/>
      <c r="C170" s="103">
        <v>41501</v>
      </c>
      <c r="D170" s="104">
        <v>90.172501331219891</v>
      </c>
      <c r="E170" s="104">
        <v>88.836256131156347</v>
      </c>
      <c r="F170" s="104">
        <v>112.66967987747938</v>
      </c>
      <c r="G170" s="104">
        <v>90.975221641282104</v>
      </c>
      <c r="X170" s="63"/>
      <c r="Y170" s="63"/>
      <c r="Z170" s="63"/>
      <c r="AA170" s="63"/>
    </row>
    <row r="171" spans="1:27">
      <c r="A171" s="61"/>
      <c r="B171" s="64"/>
      <c r="C171" s="103">
        <v>41502</v>
      </c>
      <c r="D171" s="104">
        <v>89.919879137617173</v>
      </c>
      <c r="E171" s="104">
        <v>88.167708123362218</v>
      </c>
      <c r="F171" s="104">
        <v>112.71898696350529</v>
      </c>
      <c r="G171" s="104">
        <v>90.750738804273695</v>
      </c>
      <c r="X171" s="63"/>
      <c r="Y171" s="63"/>
      <c r="Z171" s="63"/>
      <c r="AA171" s="63"/>
    </row>
    <row r="172" spans="1:27">
      <c r="A172" s="61"/>
      <c r="B172" s="64"/>
      <c r="C172" s="103">
        <v>41505</v>
      </c>
      <c r="D172" s="104">
        <v>90.087055589266043</v>
      </c>
      <c r="E172" s="104">
        <v>87.247194785997436</v>
      </c>
      <c r="F172" s="104">
        <v>112.16540286130517</v>
      </c>
      <c r="G172" s="104">
        <v>89.497613093884979</v>
      </c>
      <c r="X172" s="63"/>
      <c r="Y172" s="63"/>
      <c r="Z172" s="63"/>
      <c r="AA172" s="63"/>
    </row>
    <row r="173" spans="1:27">
      <c r="A173" s="61"/>
      <c r="B173" s="64"/>
      <c r="C173" s="103">
        <v>41506</v>
      </c>
      <c r="D173" s="104">
        <v>89.803474793506126</v>
      </c>
      <c r="E173" s="104">
        <v>85.698447893569835</v>
      </c>
      <c r="F173" s="104">
        <v>112.10563669642524</v>
      </c>
      <c r="G173" s="104">
        <v>88.291846631810259</v>
      </c>
      <c r="X173" s="63"/>
      <c r="Y173" s="63"/>
      <c r="Z173" s="63"/>
      <c r="AA173" s="63"/>
    </row>
    <row r="174" spans="1:27">
      <c r="A174" s="61"/>
      <c r="B174" s="64"/>
      <c r="C174" s="103">
        <v>41507</v>
      </c>
      <c r="D174" s="104">
        <v>89.366339331046518</v>
      </c>
      <c r="E174" s="104">
        <v>84.935832829402671</v>
      </c>
      <c r="F174" s="104">
        <v>111.28833439169253</v>
      </c>
      <c r="G174" s="104">
        <v>87.537887398651222</v>
      </c>
      <c r="X174" s="63"/>
      <c r="Y174" s="63"/>
      <c r="Z174" s="63"/>
      <c r="AA174" s="63"/>
    </row>
    <row r="175" spans="1:27">
      <c r="A175" s="61"/>
      <c r="B175" s="64"/>
      <c r="C175" s="103">
        <v>41508</v>
      </c>
      <c r="D175" s="104">
        <v>90.608398449593224</v>
      </c>
      <c r="E175" s="104">
        <v>85.527111469461801</v>
      </c>
      <c r="F175" s="104">
        <v>111.89720219640655</v>
      </c>
      <c r="G175" s="104">
        <v>87.356975070091679</v>
      </c>
      <c r="X175" s="63"/>
      <c r="Y175" s="63"/>
      <c r="Z175" s="63"/>
      <c r="AA175" s="63"/>
    </row>
    <row r="176" spans="1:27">
      <c r="A176" s="61"/>
      <c r="B176" s="64"/>
      <c r="C176" s="103">
        <v>41509</v>
      </c>
      <c r="D176" s="104">
        <v>90.603445073248054</v>
      </c>
      <c r="E176" s="104">
        <v>86.595444466841357</v>
      </c>
      <c r="F176" s="104">
        <v>112.69582757461431</v>
      </c>
      <c r="G176" s="104">
        <v>88.349624914753349</v>
      </c>
      <c r="X176" s="63"/>
      <c r="Y176" s="63"/>
      <c r="Z176" s="63"/>
      <c r="AA176" s="63"/>
    </row>
    <row r="177" spans="1:27">
      <c r="A177" s="61"/>
      <c r="B177" s="64"/>
      <c r="C177" s="103">
        <v>41512</v>
      </c>
      <c r="D177" s="104">
        <v>90.182408083910204</v>
      </c>
      <c r="E177" s="104">
        <v>86.551770476382444</v>
      </c>
      <c r="F177" s="104">
        <v>112.3910201337268</v>
      </c>
      <c r="G177" s="104">
        <v>88.351519284685907</v>
      </c>
      <c r="X177" s="63"/>
      <c r="Y177" s="63"/>
      <c r="Z177" s="63"/>
      <c r="AA177" s="63"/>
    </row>
    <row r="178" spans="1:27">
      <c r="A178" s="61"/>
      <c r="B178" s="64"/>
      <c r="C178" s="103">
        <v>41513</v>
      </c>
      <c r="D178" s="104">
        <v>88.94282565353609</v>
      </c>
      <c r="E178" s="104">
        <v>84.902237452126585</v>
      </c>
      <c r="F178" s="104">
        <v>110.89611893466812</v>
      </c>
      <c r="G178" s="104">
        <v>86.70910055315602</v>
      </c>
      <c r="X178" s="63"/>
      <c r="Y178" s="63"/>
      <c r="Z178" s="63"/>
      <c r="AA178" s="63"/>
    </row>
    <row r="179" spans="1:27">
      <c r="A179" s="61"/>
      <c r="B179" s="64"/>
      <c r="C179" s="103">
        <v>41514</v>
      </c>
      <c r="D179" s="104">
        <v>88.670389954552775</v>
      </c>
      <c r="E179" s="104">
        <v>84.139622387959406</v>
      </c>
      <c r="F179" s="104">
        <v>110.56964625901162</v>
      </c>
      <c r="G179" s="104">
        <v>86.175835417140263</v>
      </c>
      <c r="X179" s="63"/>
      <c r="Y179" s="63"/>
      <c r="Z179" s="63"/>
      <c r="AA179" s="63"/>
    </row>
    <row r="180" spans="1:27">
      <c r="A180" s="61"/>
      <c r="B180" s="64"/>
      <c r="C180" s="103">
        <v>41515</v>
      </c>
      <c r="D180" s="104">
        <v>88.686488427674519</v>
      </c>
      <c r="E180" s="104">
        <v>85.039978498958533</v>
      </c>
      <c r="F180" s="104">
        <v>110.6503305815995</v>
      </c>
      <c r="G180" s="104">
        <v>87.220580434947337</v>
      </c>
      <c r="X180" s="63"/>
      <c r="Y180" s="63"/>
      <c r="Z180" s="63"/>
      <c r="AA180" s="63"/>
    </row>
    <row r="181" spans="1:27">
      <c r="A181" s="61"/>
      <c r="B181" s="64"/>
      <c r="C181" s="103">
        <v>41516</v>
      </c>
      <c r="D181" s="104">
        <v>88.305078449097877</v>
      </c>
      <c r="E181" s="104">
        <v>85.412887186723111</v>
      </c>
      <c r="F181" s="104">
        <v>110.02502708154347</v>
      </c>
      <c r="G181" s="104">
        <v>88.044631355611131</v>
      </c>
      <c r="X181" s="63"/>
      <c r="Y181" s="63"/>
      <c r="Z181" s="63"/>
      <c r="AA181" s="63"/>
    </row>
    <row r="182" spans="1:27">
      <c r="A182" s="61"/>
      <c r="B182" s="62" t="s">
        <v>39</v>
      </c>
      <c r="C182" s="103">
        <v>41519</v>
      </c>
      <c r="D182" s="104">
        <v>88.46358649214271</v>
      </c>
      <c r="E182" s="104">
        <v>86.662635221393529</v>
      </c>
      <c r="F182" s="104">
        <v>110.65556012102648</v>
      </c>
      <c r="G182" s="104">
        <v>88.873418201106318</v>
      </c>
      <c r="X182" s="63"/>
      <c r="Y182" s="63"/>
      <c r="Z182" s="63"/>
      <c r="AA182" s="63"/>
    </row>
    <row r="183" spans="1:27">
      <c r="A183" s="61"/>
      <c r="B183" s="64"/>
      <c r="C183" s="103">
        <v>41520</v>
      </c>
      <c r="D183" s="104">
        <v>88.407861008259758</v>
      </c>
      <c r="E183" s="104">
        <v>86.064637505879176</v>
      </c>
      <c r="F183" s="104">
        <v>111.02013372679392</v>
      </c>
      <c r="G183" s="104">
        <v>88.461392740774428</v>
      </c>
      <c r="X183" s="63"/>
      <c r="Y183" s="63"/>
      <c r="Z183" s="63"/>
      <c r="AA183" s="63"/>
    </row>
    <row r="184" spans="1:27">
      <c r="A184" s="61"/>
      <c r="B184" s="64"/>
      <c r="C184" s="103">
        <v>41521</v>
      </c>
      <c r="D184" s="104">
        <v>88.945302341708668</v>
      </c>
      <c r="E184" s="104">
        <v>86.813814419135923</v>
      </c>
      <c r="F184" s="104">
        <v>111.78439356019574</v>
      </c>
      <c r="G184" s="104">
        <v>88.826058952792295</v>
      </c>
      <c r="X184" s="63"/>
      <c r="Y184" s="63"/>
      <c r="Z184" s="63"/>
      <c r="AA184" s="63"/>
    </row>
    <row r="185" spans="1:27">
      <c r="A185" s="61"/>
      <c r="B185" s="64"/>
      <c r="C185" s="103">
        <v>41522</v>
      </c>
      <c r="D185" s="104">
        <v>91.994105482149266</v>
      </c>
      <c r="E185" s="104">
        <v>88.52717866021635</v>
      </c>
      <c r="F185" s="104">
        <v>111.88076650106457</v>
      </c>
      <c r="G185" s="104">
        <v>89.761877699477154</v>
      </c>
      <c r="X185" s="63"/>
      <c r="Y185" s="63"/>
      <c r="Z185" s="63"/>
      <c r="AA185" s="63"/>
    </row>
    <row r="186" spans="1:27">
      <c r="A186" s="61"/>
      <c r="B186" s="64"/>
      <c r="C186" s="103">
        <v>41523</v>
      </c>
      <c r="D186" s="104">
        <v>92.573650514531963</v>
      </c>
      <c r="E186" s="104">
        <v>89.313310488476787</v>
      </c>
      <c r="F186" s="104">
        <v>112.24085764446603</v>
      </c>
      <c r="G186" s="104">
        <v>90.525308782299007</v>
      </c>
      <c r="X186" s="63"/>
      <c r="Y186" s="63"/>
      <c r="Z186" s="63"/>
      <c r="AA186" s="63"/>
    </row>
    <row r="187" spans="1:27">
      <c r="A187" s="61"/>
      <c r="B187" s="64"/>
      <c r="C187" s="103">
        <v>41526</v>
      </c>
      <c r="D187" s="104">
        <v>94.947556127945717</v>
      </c>
      <c r="E187" s="104">
        <v>90.959483975005028</v>
      </c>
      <c r="F187" s="104">
        <v>113.25015875387547</v>
      </c>
      <c r="G187" s="104">
        <v>92.235924831401078</v>
      </c>
      <c r="X187" s="63"/>
      <c r="Y187" s="63"/>
      <c r="Z187" s="63"/>
      <c r="AA187" s="63"/>
    </row>
    <row r="188" spans="1:27">
      <c r="A188" s="61"/>
      <c r="B188" s="64"/>
      <c r="C188" s="103">
        <v>41527</v>
      </c>
      <c r="D188" s="104">
        <v>95.602640149591963</v>
      </c>
      <c r="E188" s="104">
        <v>92.74675804609285</v>
      </c>
      <c r="F188" s="104">
        <v>114.23854170557695</v>
      </c>
      <c r="G188" s="104">
        <v>93.900128817155419</v>
      </c>
      <c r="X188" s="63"/>
      <c r="Y188" s="63"/>
      <c r="Z188" s="63"/>
      <c r="AA188" s="63"/>
    </row>
    <row r="189" spans="1:27">
      <c r="A189" s="61"/>
      <c r="B189" s="64"/>
      <c r="C189" s="103">
        <v>41528</v>
      </c>
      <c r="D189" s="104">
        <v>95.922132923854235</v>
      </c>
      <c r="E189" s="104">
        <v>92.441040112880472</v>
      </c>
      <c r="F189" s="104">
        <v>114.73086548877518</v>
      </c>
      <c r="G189" s="104">
        <v>93.955065545199673</v>
      </c>
      <c r="X189" s="63"/>
      <c r="Y189" s="63"/>
      <c r="Z189" s="63"/>
      <c r="AA189" s="63"/>
    </row>
    <row r="190" spans="1:27">
      <c r="A190" s="61"/>
      <c r="B190" s="64"/>
      <c r="C190" s="103">
        <v>41529</v>
      </c>
      <c r="D190" s="104">
        <v>96.125221354005433</v>
      </c>
      <c r="E190" s="104">
        <v>92.236108311496338</v>
      </c>
      <c r="F190" s="104">
        <v>114.5216839116955</v>
      </c>
      <c r="G190" s="104">
        <v>93.810146245358794</v>
      </c>
      <c r="X190" s="63"/>
      <c r="Y190" s="63"/>
      <c r="Z190" s="63"/>
      <c r="AA190" s="63"/>
    </row>
    <row r="191" spans="1:27">
      <c r="A191" s="61"/>
      <c r="B191" s="64"/>
      <c r="C191" s="103">
        <v>41530</v>
      </c>
      <c r="D191" s="104">
        <v>95.808205267915739</v>
      </c>
      <c r="E191" s="104">
        <v>92.15547940603372</v>
      </c>
      <c r="F191" s="104">
        <v>114.58070299951441</v>
      </c>
      <c r="G191" s="104">
        <v>93.472001212396762</v>
      </c>
      <c r="X191" s="63"/>
      <c r="Y191" s="63"/>
      <c r="Z191" s="63"/>
      <c r="AA191" s="63"/>
    </row>
    <row r="192" spans="1:27">
      <c r="A192" s="61"/>
      <c r="B192" s="64"/>
      <c r="C192" s="103">
        <v>41533</v>
      </c>
      <c r="D192" s="104">
        <v>98.408727849120154</v>
      </c>
      <c r="E192" s="104">
        <v>93.334677148424376</v>
      </c>
      <c r="F192" s="104">
        <v>115.53696163759292</v>
      </c>
      <c r="G192" s="104">
        <v>94.885201182086846</v>
      </c>
      <c r="X192" s="63"/>
      <c r="Y192" s="63"/>
      <c r="Z192" s="63"/>
      <c r="AA192" s="63"/>
    </row>
    <row r="193" spans="1:27">
      <c r="A193" s="61"/>
      <c r="B193" s="64"/>
      <c r="C193" s="103">
        <v>41534</v>
      </c>
      <c r="D193" s="104">
        <v>98.796329548128242</v>
      </c>
      <c r="E193" s="104">
        <v>93.485856346166756</v>
      </c>
      <c r="F193" s="104">
        <v>115.59075118598483</v>
      </c>
      <c r="G193" s="104">
        <v>94.949609759793901</v>
      </c>
      <c r="X193" s="63"/>
      <c r="Y193" s="63"/>
      <c r="Z193" s="63"/>
      <c r="AA193" s="63"/>
    </row>
    <row r="194" spans="1:27">
      <c r="A194" s="61"/>
      <c r="B194" s="64"/>
      <c r="C194" s="103">
        <v>41535</v>
      </c>
      <c r="D194" s="104">
        <v>98.154867311431161</v>
      </c>
      <c r="E194" s="104">
        <v>93.633676006181531</v>
      </c>
      <c r="F194" s="104">
        <v>116.65832430615217</v>
      </c>
      <c r="G194" s="104">
        <v>94.812267939683252</v>
      </c>
      <c r="X194" s="63"/>
      <c r="Y194" s="63"/>
      <c r="Z194" s="63"/>
      <c r="AA194" s="63"/>
    </row>
    <row r="195" spans="1:27">
      <c r="A195" s="61"/>
      <c r="B195" s="64"/>
      <c r="C195" s="103">
        <v>41536</v>
      </c>
      <c r="D195" s="104">
        <v>101.2618726239273</v>
      </c>
      <c r="E195" s="104">
        <v>95.709870321843709</v>
      </c>
      <c r="F195" s="104">
        <v>117.52493369691084</v>
      </c>
      <c r="G195" s="104">
        <v>96.853451542017126</v>
      </c>
      <c r="X195" s="63"/>
      <c r="Y195" s="63"/>
      <c r="Z195" s="63"/>
      <c r="AA195" s="63"/>
    </row>
    <row r="196" spans="1:27">
      <c r="A196" s="61"/>
      <c r="B196" s="64"/>
      <c r="C196" s="103">
        <v>41537</v>
      </c>
      <c r="D196" s="104">
        <v>100.24643047317127</v>
      </c>
      <c r="E196" s="104">
        <v>94.890143116307186</v>
      </c>
      <c r="F196" s="104">
        <v>116.78756863770499</v>
      </c>
      <c r="G196" s="104">
        <v>95.965939228612569</v>
      </c>
      <c r="X196" s="63"/>
      <c r="Y196" s="63"/>
      <c r="Z196" s="63"/>
      <c r="AA196" s="63"/>
    </row>
    <row r="197" spans="1:27">
      <c r="A197" s="61"/>
      <c r="B197" s="64"/>
      <c r="C197" s="103">
        <v>41540</v>
      </c>
      <c r="D197" s="104">
        <v>99.86625883868092</v>
      </c>
      <c r="E197" s="104">
        <v>94.917019418128049</v>
      </c>
      <c r="F197" s="104">
        <v>116.3848941018266</v>
      </c>
      <c r="G197" s="104">
        <v>96.262408123058265</v>
      </c>
      <c r="X197" s="63"/>
      <c r="Y197" s="63"/>
      <c r="Z197" s="63"/>
      <c r="AA197" s="63"/>
    </row>
    <row r="198" spans="1:27">
      <c r="A198" s="61"/>
      <c r="B198" s="64"/>
      <c r="C198" s="103">
        <v>41541</v>
      </c>
      <c r="D198" s="104">
        <v>99.126967419167102</v>
      </c>
      <c r="E198" s="104">
        <v>94.235033259423489</v>
      </c>
      <c r="F198" s="104">
        <v>116.21306637779686</v>
      </c>
      <c r="G198" s="104">
        <v>95.718723952413427</v>
      </c>
      <c r="X198" s="63"/>
      <c r="Y198" s="63"/>
      <c r="Z198" s="63"/>
      <c r="AA198" s="63"/>
    </row>
    <row r="199" spans="1:27">
      <c r="A199" s="61"/>
      <c r="B199" s="64"/>
      <c r="C199" s="103">
        <v>41542</v>
      </c>
      <c r="D199" s="104">
        <v>99.596299827870169</v>
      </c>
      <c r="E199" s="104">
        <v>94.080494523953504</v>
      </c>
      <c r="F199" s="104">
        <v>116.07709835269509</v>
      </c>
      <c r="G199" s="104">
        <v>95.433621277563077</v>
      </c>
      <c r="X199" s="63"/>
      <c r="Y199" s="63"/>
      <c r="Z199" s="63"/>
      <c r="AA199" s="63"/>
    </row>
    <row r="200" spans="1:27">
      <c r="A200" s="61"/>
      <c r="B200" s="64"/>
      <c r="C200" s="103">
        <v>41543</v>
      </c>
      <c r="D200" s="104">
        <v>99.177739526704883</v>
      </c>
      <c r="E200" s="104">
        <v>93.788214741651544</v>
      </c>
      <c r="F200" s="104">
        <v>116.30047439393374</v>
      </c>
      <c r="G200" s="104">
        <v>95.002652117905583</v>
      </c>
      <c r="X200" s="63"/>
      <c r="Y200" s="63"/>
      <c r="Z200" s="63"/>
      <c r="AA200" s="63"/>
    </row>
    <row r="201" spans="1:27">
      <c r="A201" s="61"/>
      <c r="B201" s="64"/>
      <c r="C201" s="103">
        <v>41544</v>
      </c>
      <c r="D201" s="104">
        <v>98.063229849045854</v>
      </c>
      <c r="E201" s="104">
        <v>93.391789289793721</v>
      </c>
      <c r="F201" s="104">
        <v>116.16973590825894</v>
      </c>
      <c r="G201" s="104">
        <v>94.707130408426153</v>
      </c>
      <c r="X201" s="63"/>
      <c r="Y201" s="63"/>
      <c r="Z201" s="63"/>
      <c r="AA201" s="63"/>
    </row>
    <row r="202" spans="1:27">
      <c r="A202" s="61"/>
      <c r="B202" s="64"/>
      <c r="C202" s="103">
        <v>41547</v>
      </c>
      <c r="D202" s="104">
        <v>97.290503139202258</v>
      </c>
      <c r="E202" s="104">
        <v>92.252906000134388</v>
      </c>
      <c r="F202" s="104">
        <v>115.32404467520824</v>
      </c>
      <c r="G202" s="104">
        <v>93.530726680306131</v>
      </c>
      <c r="X202" s="63"/>
      <c r="Y202" s="63"/>
      <c r="Z202" s="63"/>
      <c r="AA202" s="63"/>
    </row>
    <row r="203" spans="1:27">
      <c r="A203" s="61"/>
      <c r="B203" s="62" t="s">
        <v>40</v>
      </c>
      <c r="C203" s="103">
        <v>41548</v>
      </c>
      <c r="D203" s="104">
        <v>98.360432429754923</v>
      </c>
      <c r="E203" s="104">
        <v>93.018880602029157</v>
      </c>
      <c r="F203" s="104">
        <v>116.05916850323111</v>
      </c>
      <c r="G203" s="104">
        <v>94.371826930362971</v>
      </c>
      <c r="X203" s="63"/>
      <c r="Y203" s="63"/>
      <c r="Z203" s="63"/>
      <c r="AA203" s="63"/>
    </row>
    <row r="204" spans="1:27">
      <c r="A204" s="61"/>
      <c r="B204" s="64"/>
      <c r="C204" s="103">
        <v>41549</v>
      </c>
      <c r="D204" s="104">
        <v>97.373472192983556</v>
      </c>
      <c r="E204" s="104">
        <v>93.075992743398501</v>
      </c>
      <c r="F204" s="104">
        <v>115.87314631504239</v>
      </c>
      <c r="G204" s="104">
        <v>94.514851860271278</v>
      </c>
      <c r="X204" s="63"/>
      <c r="Y204" s="63"/>
      <c r="Z204" s="63"/>
      <c r="AA204" s="63"/>
    </row>
    <row r="205" spans="1:27">
      <c r="A205" s="61"/>
      <c r="B205" s="64"/>
      <c r="C205" s="103">
        <v>41550</v>
      </c>
      <c r="D205" s="104">
        <v>97.835374537168889</v>
      </c>
      <c r="E205" s="104">
        <v>93.895719948935024</v>
      </c>
      <c r="F205" s="104">
        <v>115.25830189384034</v>
      </c>
      <c r="G205" s="104">
        <v>95.215768735318633</v>
      </c>
      <c r="X205" s="63"/>
      <c r="Y205" s="63"/>
      <c r="Z205" s="63"/>
      <c r="AA205" s="63"/>
    </row>
    <row r="206" spans="1:27">
      <c r="A206" s="61"/>
      <c r="B206" s="64"/>
      <c r="C206" s="103">
        <v>41551</v>
      </c>
      <c r="D206" s="104">
        <v>98.757940881453322</v>
      </c>
      <c r="E206" s="104">
        <v>94.211516495330244</v>
      </c>
      <c r="F206" s="104">
        <v>115.61017518957082</v>
      </c>
      <c r="G206" s="104">
        <v>95.468667121315448</v>
      </c>
      <c r="X206" s="63"/>
      <c r="Y206" s="63"/>
      <c r="Z206" s="63"/>
      <c r="AA206" s="63"/>
    </row>
    <row r="207" spans="1:27">
      <c r="A207" s="61"/>
      <c r="B207" s="64"/>
      <c r="C207" s="103">
        <v>41554</v>
      </c>
      <c r="D207" s="104">
        <v>99.165356085842021</v>
      </c>
      <c r="E207" s="104">
        <v>93.915877175300679</v>
      </c>
      <c r="F207" s="104">
        <v>114.78091965186211</v>
      </c>
      <c r="G207" s="104">
        <v>95.159884822308101</v>
      </c>
      <c r="X207" s="63"/>
      <c r="Y207" s="63"/>
      <c r="Z207" s="63"/>
      <c r="AA207" s="63"/>
    </row>
    <row r="208" spans="1:27">
      <c r="A208" s="61"/>
      <c r="B208" s="64"/>
      <c r="C208" s="103">
        <v>41555</v>
      </c>
      <c r="D208" s="104">
        <v>101.09593451636472</v>
      </c>
      <c r="E208" s="104">
        <v>94.651615937646966</v>
      </c>
      <c r="F208" s="104">
        <v>113.78954839191664</v>
      </c>
      <c r="G208" s="104">
        <v>95.560544063044631</v>
      </c>
      <c r="X208" s="63"/>
      <c r="Y208" s="63"/>
      <c r="Z208" s="63"/>
      <c r="AA208" s="63"/>
    </row>
    <row r="209" spans="1:27">
      <c r="A209" s="61"/>
      <c r="B209" s="64"/>
      <c r="C209" s="103">
        <v>41556</v>
      </c>
      <c r="D209" s="104">
        <v>100.36778819362749</v>
      </c>
      <c r="E209" s="104">
        <v>94.520593966270241</v>
      </c>
      <c r="F209" s="104">
        <v>113.53927757648201</v>
      </c>
      <c r="G209" s="104">
        <v>95.25744487383497</v>
      </c>
      <c r="X209" s="63"/>
      <c r="Y209" s="63"/>
      <c r="Z209" s="63"/>
      <c r="AA209" s="63"/>
    </row>
    <row r="210" spans="1:27">
      <c r="A210" s="61"/>
      <c r="B210" s="64"/>
      <c r="C210" s="103">
        <v>41557</v>
      </c>
      <c r="D210" s="104">
        <v>101.83027255953338</v>
      </c>
      <c r="E210" s="104">
        <v>95.095074917691306</v>
      </c>
      <c r="F210" s="104">
        <v>115.493631168055</v>
      </c>
      <c r="G210" s="104">
        <v>96.049291505645215</v>
      </c>
      <c r="X210" s="63"/>
      <c r="Y210" s="63"/>
      <c r="Z210" s="63"/>
      <c r="AA210" s="63"/>
    </row>
    <row r="211" spans="1:27">
      <c r="A211" s="61"/>
      <c r="B211" s="64"/>
      <c r="C211" s="103">
        <v>41558</v>
      </c>
      <c r="D211" s="104">
        <v>101.31883645189652</v>
      </c>
      <c r="E211" s="104">
        <v>95.874487670496535</v>
      </c>
      <c r="F211" s="104">
        <v>116.34604609465467</v>
      </c>
      <c r="G211" s="104">
        <v>96.916912934757903</v>
      </c>
      <c r="X211" s="63"/>
      <c r="Y211" s="63"/>
      <c r="Z211" s="63"/>
      <c r="AA211" s="63"/>
    </row>
    <row r="212" spans="1:27">
      <c r="A212" s="61"/>
      <c r="B212" s="64"/>
      <c r="C212" s="103">
        <v>41561</v>
      </c>
      <c r="D212" s="104">
        <v>101.11079464540018</v>
      </c>
      <c r="E212" s="104">
        <v>96.092857622791087</v>
      </c>
      <c r="F212" s="104">
        <v>116.75096186171604</v>
      </c>
      <c r="G212" s="104">
        <v>96.863870576646207</v>
      </c>
      <c r="X212" s="63"/>
      <c r="Y212" s="63"/>
      <c r="Z212" s="63"/>
      <c r="AA212" s="63"/>
    </row>
    <row r="213" spans="1:27">
      <c r="A213" s="61"/>
      <c r="B213" s="64"/>
      <c r="C213" s="103">
        <v>41562</v>
      </c>
      <c r="D213" s="104">
        <v>102.75407724790411</v>
      </c>
      <c r="E213" s="104">
        <v>96.519518914197405</v>
      </c>
      <c r="F213" s="104">
        <v>116.40880056777858</v>
      </c>
      <c r="G213" s="104">
        <v>97.545843752367958</v>
      </c>
      <c r="X213" s="63"/>
      <c r="Y213" s="63"/>
      <c r="Z213" s="63"/>
      <c r="AA213" s="63"/>
    </row>
    <row r="214" spans="1:27">
      <c r="A214" s="61"/>
      <c r="B214" s="64"/>
      <c r="C214" s="103">
        <v>41563</v>
      </c>
      <c r="D214" s="104">
        <v>102.93239879632957</v>
      </c>
      <c r="E214" s="104">
        <v>96.600147819660009</v>
      </c>
      <c r="F214" s="104">
        <v>117.31649919689215</v>
      </c>
      <c r="G214" s="104">
        <v>97.680344017579756</v>
      </c>
      <c r="X214" s="63"/>
      <c r="Y214" s="63"/>
      <c r="Z214" s="63"/>
      <c r="AA214" s="63"/>
    </row>
    <row r="215" spans="1:27">
      <c r="A215" s="61"/>
      <c r="B215" s="64"/>
      <c r="C215" s="103">
        <v>41564</v>
      </c>
      <c r="D215" s="104">
        <v>102.28226815102846</v>
      </c>
      <c r="E215" s="104">
        <v>96.418732782369148</v>
      </c>
      <c r="F215" s="104">
        <v>118.53423480632028</v>
      </c>
      <c r="G215" s="104">
        <v>97.936083958475422</v>
      </c>
      <c r="X215" s="63"/>
      <c r="Y215" s="63"/>
      <c r="Z215" s="63"/>
      <c r="AA215" s="63"/>
    </row>
    <row r="216" spans="1:27">
      <c r="A216" s="61"/>
      <c r="B216" s="64"/>
      <c r="C216" s="103">
        <v>41565</v>
      </c>
      <c r="D216" s="104">
        <v>103.90697559223807</v>
      </c>
      <c r="E216" s="104">
        <v>97.235100450178052</v>
      </c>
      <c r="F216" s="104">
        <v>119.39337342646897</v>
      </c>
      <c r="G216" s="104">
        <v>98.702356596196111</v>
      </c>
      <c r="X216" s="63"/>
      <c r="Y216" s="63"/>
      <c r="Z216" s="63"/>
      <c r="AA216" s="63"/>
    </row>
    <row r="217" spans="1:27">
      <c r="A217" s="61"/>
      <c r="B217" s="64"/>
      <c r="C217" s="103">
        <v>41568</v>
      </c>
      <c r="D217" s="104">
        <v>103.82400653845679</v>
      </c>
      <c r="E217" s="104">
        <v>97.571054222938912</v>
      </c>
      <c r="F217" s="104">
        <v>119.51215867916775</v>
      </c>
      <c r="G217" s="104">
        <v>98.759187694172923</v>
      </c>
      <c r="X217" s="63"/>
      <c r="Y217" s="63"/>
      <c r="Z217" s="63"/>
      <c r="AA217" s="63"/>
    </row>
    <row r="218" spans="1:27">
      <c r="A218" s="61"/>
      <c r="B218" s="64"/>
      <c r="C218" s="103">
        <v>41569</v>
      </c>
      <c r="D218" s="104">
        <v>104.08282045249094</v>
      </c>
      <c r="E218" s="104">
        <v>97.50050393065915</v>
      </c>
      <c r="F218" s="104">
        <v>120.33842590863249</v>
      </c>
      <c r="G218" s="104">
        <v>98.948624687428961</v>
      </c>
      <c r="X218" s="63"/>
      <c r="Y218" s="63"/>
      <c r="Z218" s="63"/>
      <c r="AA218" s="63"/>
    </row>
    <row r="219" spans="1:27">
      <c r="A219" s="61"/>
      <c r="B219" s="64"/>
      <c r="C219" s="103">
        <v>41570</v>
      </c>
      <c r="D219" s="104">
        <v>102.14357361336421</v>
      </c>
      <c r="E219" s="104">
        <v>95.800577840489154</v>
      </c>
      <c r="F219" s="104">
        <v>119.65485039781856</v>
      </c>
      <c r="G219" s="104">
        <v>97.888724710161398</v>
      </c>
      <c r="X219" s="63"/>
      <c r="Y219" s="63"/>
      <c r="Z219" s="63"/>
      <c r="AA219" s="63"/>
    </row>
    <row r="220" spans="1:27">
      <c r="A220" s="61"/>
      <c r="B220" s="64"/>
      <c r="C220" s="103">
        <v>41571</v>
      </c>
      <c r="D220" s="104">
        <v>102.04079105420232</v>
      </c>
      <c r="E220" s="104">
        <v>95.111872606329356</v>
      </c>
      <c r="F220" s="104">
        <v>120.12401479212582</v>
      </c>
      <c r="G220" s="104">
        <v>97.63772069409714</v>
      </c>
      <c r="X220" s="63"/>
      <c r="Y220" s="63"/>
      <c r="Z220" s="63"/>
      <c r="AA220" s="63"/>
    </row>
    <row r="221" spans="1:27">
      <c r="A221" s="61"/>
      <c r="B221" s="64"/>
      <c r="C221" s="103">
        <v>41572</v>
      </c>
      <c r="D221" s="104">
        <v>101.92934008643641</v>
      </c>
      <c r="E221" s="104">
        <v>94.816233286299806</v>
      </c>
      <c r="F221" s="104">
        <v>120.12700310036981</v>
      </c>
      <c r="G221" s="104">
        <v>97.301470031067666</v>
      </c>
      <c r="X221" s="63"/>
      <c r="Y221" s="63"/>
      <c r="Z221" s="63"/>
      <c r="AA221" s="63"/>
    </row>
    <row r="222" spans="1:27">
      <c r="A222" s="61"/>
      <c r="B222" s="64"/>
      <c r="C222" s="103">
        <v>41575</v>
      </c>
      <c r="D222" s="104">
        <v>101.92438671009127</v>
      </c>
      <c r="E222" s="104">
        <v>95.417590539541735</v>
      </c>
      <c r="F222" s="104">
        <v>120.29584251615555</v>
      </c>
      <c r="G222" s="104">
        <v>97.974918542092908</v>
      </c>
      <c r="X222" s="63"/>
      <c r="Y222" s="63"/>
      <c r="Z222" s="63"/>
      <c r="AA222" s="63"/>
    </row>
    <row r="223" spans="1:27">
      <c r="A223" s="61"/>
      <c r="B223" s="64"/>
      <c r="C223" s="103">
        <v>41576</v>
      </c>
      <c r="D223" s="104">
        <v>101.79064554877219</v>
      </c>
      <c r="E223" s="104">
        <v>95.911442585500225</v>
      </c>
      <c r="F223" s="104">
        <v>120.60289118822607</v>
      </c>
      <c r="G223" s="104">
        <v>98.200348564067596</v>
      </c>
      <c r="X223" s="63"/>
      <c r="Y223" s="63"/>
      <c r="Z223" s="63"/>
      <c r="AA223" s="63"/>
    </row>
    <row r="224" spans="1:27">
      <c r="A224" s="61"/>
      <c r="B224" s="64"/>
      <c r="C224" s="103">
        <v>41577</v>
      </c>
      <c r="D224" s="104">
        <v>101.92314836600498</v>
      </c>
      <c r="E224" s="104">
        <v>96.882348988779128</v>
      </c>
      <c r="F224" s="104">
        <v>120.41836315415935</v>
      </c>
      <c r="G224" s="104">
        <v>98.767712358869446</v>
      </c>
      <c r="X224" s="63"/>
      <c r="Y224" s="63"/>
      <c r="Z224" s="63"/>
      <c r="AA224" s="63"/>
    </row>
    <row r="225" spans="1:27">
      <c r="A225" s="61"/>
      <c r="B225" s="64"/>
      <c r="C225" s="103">
        <v>41578</v>
      </c>
      <c r="D225" s="104">
        <v>101.2494891830644</v>
      </c>
      <c r="E225" s="104">
        <v>96.549754753745873</v>
      </c>
      <c r="F225" s="104">
        <v>119.74599379926039</v>
      </c>
      <c r="G225" s="104">
        <v>97.978707281958037</v>
      </c>
      <c r="X225" s="63"/>
      <c r="Y225" s="63"/>
      <c r="Z225" s="63"/>
      <c r="AA225" s="63"/>
    </row>
    <row r="226" spans="1:27">
      <c r="A226" s="61"/>
      <c r="B226" s="62" t="s">
        <v>41</v>
      </c>
      <c r="C226" s="103">
        <v>41579</v>
      </c>
      <c r="D226" s="104">
        <v>100.98324520451254</v>
      </c>
      <c r="E226" s="104">
        <v>95.958476113686757</v>
      </c>
      <c r="F226" s="104">
        <v>119.37245526876097</v>
      </c>
      <c r="G226" s="104">
        <v>97.358301129044463</v>
      </c>
      <c r="X226" s="63"/>
      <c r="Y226" s="63"/>
      <c r="Z226" s="63"/>
      <c r="AA226" s="63"/>
    </row>
    <row r="227" spans="1:27">
      <c r="A227" s="61"/>
      <c r="B227" s="62"/>
      <c r="C227" s="103">
        <v>41582</v>
      </c>
      <c r="D227" s="104">
        <v>101.10336458088244</v>
      </c>
      <c r="E227" s="104">
        <v>96.328025263723703</v>
      </c>
      <c r="F227" s="104">
        <v>119.81696612005528</v>
      </c>
      <c r="G227" s="104">
        <v>97.281579146775783</v>
      </c>
      <c r="X227" s="63"/>
      <c r="Y227" s="63"/>
      <c r="Z227" s="63"/>
      <c r="AA227" s="63"/>
    </row>
    <row r="228" spans="1:27">
      <c r="A228" s="61"/>
      <c r="B228" s="62"/>
      <c r="C228" s="103">
        <v>41583</v>
      </c>
      <c r="D228" s="104">
        <v>99.821678451574556</v>
      </c>
      <c r="E228" s="104">
        <v>95.125310757239788</v>
      </c>
      <c r="F228" s="104">
        <v>119.4897463673378</v>
      </c>
      <c r="G228" s="104">
        <v>96.262408123058265</v>
      </c>
      <c r="X228" s="63"/>
      <c r="Y228" s="63"/>
      <c r="Z228" s="63"/>
      <c r="AA228" s="63"/>
    </row>
    <row r="229" spans="1:27">
      <c r="A229" s="61"/>
      <c r="B229" s="62"/>
      <c r="C229" s="103">
        <v>41584</v>
      </c>
      <c r="D229" s="104">
        <v>99.824155139747134</v>
      </c>
      <c r="E229" s="104">
        <v>94.76919975811326</v>
      </c>
      <c r="F229" s="104">
        <v>120.10907325090582</v>
      </c>
      <c r="G229" s="104">
        <v>96.251989088429184</v>
      </c>
      <c r="X229" s="63"/>
      <c r="Y229" s="63"/>
      <c r="Z229" s="63"/>
      <c r="AA229" s="63"/>
    </row>
    <row r="230" spans="1:27">
      <c r="A230" s="61"/>
      <c r="B230" s="62"/>
      <c r="C230" s="103">
        <v>41585</v>
      </c>
      <c r="D230" s="104">
        <v>100.28729582801878</v>
      </c>
      <c r="E230" s="104">
        <v>93.996506080763282</v>
      </c>
      <c r="F230" s="104">
        <v>118.67094990848305</v>
      </c>
      <c r="G230" s="104">
        <v>95.68367810866107</v>
      </c>
      <c r="X230" s="63"/>
      <c r="Y230" s="63"/>
      <c r="Z230" s="63"/>
      <c r="AA230" s="63"/>
    </row>
    <row r="231" spans="1:27">
      <c r="A231" s="61"/>
      <c r="B231" s="62"/>
      <c r="C231" s="103">
        <v>41586</v>
      </c>
      <c r="D231" s="104">
        <v>98.335665548029183</v>
      </c>
      <c r="E231" s="104">
        <v>92.47127595242894</v>
      </c>
      <c r="F231" s="104">
        <v>119.25441709312317</v>
      </c>
      <c r="G231" s="104">
        <v>94.273319693869823</v>
      </c>
      <c r="X231" s="63"/>
      <c r="Y231" s="63"/>
      <c r="Z231" s="63"/>
      <c r="AA231" s="63"/>
    </row>
    <row r="232" spans="1:27">
      <c r="A232" s="61"/>
      <c r="B232" s="62"/>
      <c r="C232" s="103">
        <v>41589</v>
      </c>
      <c r="D232" s="104">
        <v>97.316508365014315</v>
      </c>
      <c r="E232" s="104">
        <v>92.958408922932193</v>
      </c>
      <c r="F232" s="104">
        <v>119.59508423293863</v>
      </c>
      <c r="G232" s="104">
        <v>94.054519966659086</v>
      </c>
      <c r="X232" s="63"/>
      <c r="Y232" s="63"/>
      <c r="Z232" s="63"/>
      <c r="AA232" s="63"/>
    </row>
    <row r="233" spans="1:27">
      <c r="A233" s="61"/>
      <c r="B233" s="62"/>
      <c r="C233" s="103">
        <v>41590</v>
      </c>
      <c r="D233" s="104">
        <v>98.085520042599057</v>
      </c>
      <c r="E233" s="104">
        <v>92.326815830141769</v>
      </c>
      <c r="F233" s="104">
        <v>119.4240035859699</v>
      </c>
      <c r="G233" s="104">
        <v>93.908653481851943</v>
      </c>
      <c r="X233" s="63"/>
      <c r="Y233" s="63"/>
      <c r="Z233" s="63"/>
      <c r="AA233" s="63"/>
    </row>
    <row r="234" spans="1:27">
      <c r="A234" s="61"/>
      <c r="B234" s="62"/>
      <c r="C234" s="103">
        <v>41591</v>
      </c>
      <c r="D234" s="104">
        <v>96.255247483065645</v>
      </c>
      <c r="E234" s="104">
        <v>91.335752200497197</v>
      </c>
      <c r="F234" s="104">
        <v>119.64887378133054</v>
      </c>
      <c r="G234" s="104">
        <v>92.81276047586573</v>
      </c>
      <c r="X234" s="63"/>
      <c r="Y234" s="63"/>
      <c r="Z234" s="63"/>
      <c r="AA234" s="63"/>
    </row>
    <row r="235" spans="1:27">
      <c r="A235" s="61"/>
      <c r="B235" s="62"/>
      <c r="C235" s="103">
        <v>41592</v>
      </c>
      <c r="D235" s="104">
        <v>98.044654687751546</v>
      </c>
      <c r="E235" s="104">
        <v>92.740038970637642</v>
      </c>
      <c r="F235" s="104">
        <v>120.49307086025922</v>
      </c>
      <c r="G235" s="104">
        <v>93.938963400772906</v>
      </c>
      <c r="X235" s="63"/>
      <c r="Y235" s="63"/>
      <c r="Z235" s="63"/>
      <c r="AA235" s="63"/>
    </row>
    <row r="236" spans="1:27">
      <c r="A236" s="61"/>
      <c r="B236" s="62"/>
      <c r="C236" s="103">
        <v>41593</v>
      </c>
      <c r="D236" s="104">
        <v>98.351764021150927</v>
      </c>
      <c r="E236" s="104">
        <v>93.821810118927615</v>
      </c>
      <c r="F236" s="104">
        <v>121.13854544096223</v>
      </c>
      <c r="G236" s="104">
        <v>95.208191255588389</v>
      </c>
      <c r="X236" s="63"/>
      <c r="Y236" s="63"/>
      <c r="Z236" s="63"/>
      <c r="AA236" s="63"/>
    </row>
    <row r="237" spans="1:27">
      <c r="A237" s="61"/>
      <c r="B237" s="62"/>
      <c r="C237" s="103">
        <v>41596</v>
      </c>
      <c r="D237" s="104">
        <v>99.757284559087594</v>
      </c>
      <c r="E237" s="104">
        <v>96.969696969696955</v>
      </c>
      <c r="F237" s="104">
        <v>121.23715961301409</v>
      </c>
      <c r="G237" s="104">
        <v>97.114874592710464</v>
      </c>
      <c r="X237" s="63"/>
      <c r="Y237" s="63"/>
      <c r="Z237" s="63"/>
      <c r="AA237" s="63"/>
    </row>
    <row r="238" spans="1:27">
      <c r="A238" s="61"/>
      <c r="B238" s="62"/>
      <c r="C238" s="103">
        <v>41597</v>
      </c>
      <c r="D238" s="104">
        <v>99.022946515918917</v>
      </c>
      <c r="E238" s="104">
        <v>96.549754753745873</v>
      </c>
      <c r="F238" s="104">
        <v>120.76052444809685</v>
      </c>
      <c r="G238" s="104">
        <v>97.041941350306885</v>
      </c>
      <c r="X238" s="63"/>
      <c r="Y238" s="63"/>
      <c r="Z238" s="63"/>
      <c r="AA238" s="63"/>
    </row>
    <row r="239" spans="1:27">
      <c r="A239" s="61"/>
      <c r="B239" s="62"/>
      <c r="C239" s="103">
        <v>41598</v>
      </c>
      <c r="D239" s="104">
        <v>98.642774881428565</v>
      </c>
      <c r="E239" s="104">
        <v>96.291070348720012</v>
      </c>
      <c r="F239" s="104">
        <v>120.37951514698742</v>
      </c>
      <c r="G239" s="104">
        <v>96.572137607031905</v>
      </c>
      <c r="X239" s="63"/>
      <c r="Y239" s="63"/>
      <c r="Z239" s="63"/>
      <c r="AA239" s="63"/>
    </row>
    <row r="240" spans="1:27">
      <c r="A240" s="61"/>
      <c r="B240" s="62"/>
      <c r="C240" s="103">
        <v>41599</v>
      </c>
      <c r="D240" s="104">
        <v>97.513405074734067</v>
      </c>
      <c r="E240" s="104">
        <v>94.893502654034791</v>
      </c>
      <c r="F240" s="104">
        <v>120.75305367748683</v>
      </c>
      <c r="G240" s="104">
        <v>95.120103053724335</v>
      </c>
      <c r="X240" s="63"/>
      <c r="Y240" s="63"/>
      <c r="Z240" s="63"/>
      <c r="AA240" s="63"/>
    </row>
    <row r="241" spans="1:27">
      <c r="A241" s="61"/>
      <c r="B241" s="62"/>
      <c r="C241" s="103">
        <v>41600</v>
      </c>
      <c r="D241" s="104">
        <v>98.718313870692114</v>
      </c>
      <c r="E241" s="104">
        <v>95.538533897735661</v>
      </c>
      <c r="F241" s="104">
        <v>121.26181315602706</v>
      </c>
      <c r="G241" s="104">
        <v>95.587065242100479</v>
      </c>
      <c r="X241" s="63"/>
      <c r="Y241" s="63"/>
      <c r="Z241" s="63"/>
      <c r="AA241" s="63"/>
    </row>
    <row r="242" spans="1:27">
      <c r="A242" s="61"/>
      <c r="B242" s="62"/>
      <c r="C242" s="103">
        <v>41603</v>
      </c>
      <c r="D242" s="104">
        <v>97.975307418919428</v>
      </c>
      <c r="E242" s="104">
        <v>95.457904992273043</v>
      </c>
      <c r="F242" s="104">
        <v>121.30290239438199</v>
      </c>
      <c r="G242" s="104">
        <v>95.725354247177393</v>
      </c>
      <c r="X242" s="63"/>
      <c r="Y242" s="63"/>
      <c r="Z242" s="63"/>
      <c r="AA242" s="63"/>
    </row>
    <row r="243" spans="1:27">
      <c r="A243" s="61"/>
      <c r="B243" s="62"/>
      <c r="C243" s="103">
        <v>41604</v>
      </c>
      <c r="D243" s="104">
        <v>96.639134149814865</v>
      </c>
      <c r="E243" s="104">
        <v>94.661694550829793</v>
      </c>
      <c r="F243" s="104">
        <v>121.16917560046321</v>
      </c>
      <c r="G243" s="104">
        <v>95.229976509812829</v>
      </c>
      <c r="X243" s="63"/>
      <c r="Y243" s="63"/>
      <c r="Z243" s="63"/>
      <c r="AA243" s="63"/>
    </row>
    <row r="244" spans="1:27">
      <c r="A244" s="61"/>
      <c r="B244" s="62"/>
      <c r="C244" s="103">
        <v>41605</v>
      </c>
      <c r="D244" s="104">
        <v>95.558059762485598</v>
      </c>
      <c r="E244" s="104">
        <v>94.917019418128049</v>
      </c>
      <c r="F244" s="104">
        <v>121.38657502521386</v>
      </c>
      <c r="G244" s="104">
        <v>95.552966583314387</v>
      </c>
      <c r="X244" s="63"/>
      <c r="Y244" s="63"/>
      <c r="Z244" s="63"/>
      <c r="AA244" s="63"/>
    </row>
    <row r="245" spans="1:27">
      <c r="A245" s="61"/>
      <c r="B245" s="62"/>
      <c r="C245" s="103">
        <v>41606</v>
      </c>
      <c r="D245" s="104">
        <v>95.700469332408701</v>
      </c>
      <c r="E245" s="104">
        <v>94.886783578579582</v>
      </c>
      <c r="F245" s="104">
        <v>121.6898883119794</v>
      </c>
      <c r="G245" s="104">
        <v>95.85701295749034</v>
      </c>
      <c r="X245" s="63"/>
      <c r="Y245" s="63"/>
      <c r="Z245" s="63"/>
      <c r="AA245" s="63"/>
    </row>
    <row r="246" spans="1:27">
      <c r="A246" s="61"/>
      <c r="B246" s="33"/>
      <c r="C246" s="103">
        <v>41607</v>
      </c>
      <c r="D246" s="104">
        <v>95.91594120342279</v>
      </c>
      <c r="E246" s="104">
        <v>95.612443727743056</v>
      </c>
      <c r="F246" s="104">
        <v>121.65552276717344</v>
      </c>
      <c r="G246" s="104">
        <v>96.449950746381745</v>
      </c>
      <c r="X246" s="63"/>
      <c r="Y246" s="63"/>
      <c r="Z246" s="63"/>
      <c r="AA246" s="63"/>
    </row>
    <row r="247" spans="1:27">
      <c r="A247" s="61"/>
      <c r="B247" s="62" t="s">
        <v>42</v>
      </c>
      <c r="C247" s="103">
        <v>41610</v>
      </c>
      <c r="D247" s="104">
        <v>95.221230171015321</v>
      </c>
      <c r="E247" s="104">
        <v>95.088355842236112</v>
      </c>
      <c r="F247" s="104">
        <v>121.12659220798625</v>
      </c>
      <c r="G247" s="104">
        <v>95.991513222702139</v>
      </c>
      <c r="X247" s="63"/>
      <c r="Y247" s="63"/>
      <c r="Z247" s="63"/>
      <c r="AA247" s="63"/>
    </row>
    <row r="248" spans="1:27">
      <c r="A248" s="61"/>
      <c r="B248" s="62"/>
      <c r="C248" s="103">
        <v>41611</v>
      </c>
      <c r="D248" s="104">
        <v>93.721595482520783</v>
      </c>
      <c r="E248" s="104">
        <v>94.137606665322835</v>
      </c>
      <c r="F248" s="104">
        <v>120.52668932800418</v>
      </c>
      <c r="G248" s="104">
        <v>94.975183753883456</v>
      </c>
      <c r="X248" s="63"/>
      <c r="Y248" s="63"/>
      <c r="Z248" s="63"/>
      <c r="AA248" s="63"/>
    </row>
    <row r="249" spans="1:27">
      <c r="A249" s="61"/>
      <c r="B249" s="62"/>
      <c r="C249" s="103">
        <v>41612</v>
      </c>
      <c r="D249" s="104">
        <v>93.067749804960812</v>
      </c>
      <c r="E249" s="104">
        <v>93.395148827521325</v>
      </c>
      <c r="F249" s="104">
        <v>119.88644428672819</v>
      </c>
      <c r="G249" s="104">
        <v>94.315943017352438</v>
      </c>
      <c r="X249" s="63"/>
      <c r="Y249" s="63"/>
      <c r="Z249" s="63"/>
      <c r="AA249" s="63"/>
    </row>
    <row r="250" spans="1:27">
      <c r="A250" s="61"/>
      <c r="B250" s="62"/>
      <c r="C250" s="103">
        <v>41613</v>
      </c>
      <c r="D250" s="104">
        <v>92.631852686587493</v>
      </c>
      <c r="E250" s="104">
        <v>93.969629778942405</v>
      </c>
      <c r="F250" s="104">
        <v>119.44865712898287</v>
      </c>
      <c r="G250" s="104">
        <v>94.57168295824809</v>
      </c>
      <c r="X250" s="63"/>
      <c r="Y250" s="63"/>
      <c r="Z250" s="63"/>
      <c r="AA250" s="63"/>
    </row>
    <row r="251" spans="1:27">
      <c r="A251" s="61"/>
      <c r="B251" s="62"/>
      <c r="C251" s="103">
        <v>41614</v>
      </c>
      <c r="D251" s="104">
        <v>94.431166643963692</v>
      </c>
      <c r="E251" s="104">
        <v>94.476919975811327</v>
      </c>
      <c r="F251" s="104">
        <v>120.47439393373426</v>
      </c>
      <c r="G251" s="104">
        <v>94.926877320603182</v>
      </c>
      <c r="X251" s="63"/>
      <c r="Y251" s="63"/>
      <c r="Z251" s="63"/>
      <c r="AA251" s="63"/>
    </row>
    <row r="252" spans="1:27">
      <c r="A252" s="61"/>
      <c r="B252" s="62"/>
      <c r="C252" s="103">
        <v>41617</v>
      </c>
      <c r="D252" s="104">
        <v>95.59892511733311</v>
      </c>
      <c r="E252" s="104">
        <v>95.320163945441109</v>
      </c>
      <c r="F252" s="104">
        <v>120.84718538717267</v>
      </c>
      <c r="G252" s="104">
        <v>95.927104644995069</v>
      </c>
      <c r="X252" s="63"/>
      <c r="Y252" s="63"/>
      <c r="Z252" s="63"/>
      <c r="AA252" s="63"/>
    </row>
    <row r="253" spans="1:27">
      <c r="A253" s="61"/>
      <c r="B253" s="62"/>
      <c r="C253" s="103">
        <v>41618</v>
      </c>
      <c r="D253" s="104">
        <v>95.719044493703038</v>
      </c>
      <c r="E253" s="104">
        <v>95.199220587247197</v>
      </c>
      <c r="F253" s="104">
        <v>120.59542041761608</v>
      </c>
      <c r="G253" s="104">
        <v>95.88542850647876</v>
      </c>
      <c r="X253" s="63"/>
      <c r="Y253" s="63"/>
      <c r="Z253" s="63"/>
      <c r="AA253" s="63"/>
    </row>
    <row r="254" spans="1:27">
      <c r="A254" s="61"/>
      <c r="B254" s="62"/>
      <c r="C254" s="103">
        <v>41619</v>
      </c>
      <c r="D254" s="104">
        <v>95.29676916027887</v>
      </c>
      <c r="E254" s="104">
        <v>93.576563864812201</v>
      </c>
      <c r="F254" s="104">
        <v>119.5412946845467</v>
      </c>
      <c r="G254" s="104">
        <v>94.960028794422968</v>
      </c>
      <c r="X254" s="63"/>
      <c r="Y254" s="63"/>
      <c r="Z254" s="63"/>
      <c r="AA254" s="63"/>
    </row>
    <row r="255" spans="1:27">
      <c r="A255" s="61"/>
      <c r="B255" s="62"/>
      <c r="C255" s="103">
        <v>41620</v>
      </c>
      <c r="D255" s="104">
        <v>94.309808923507504</v>
      </c>
      <c r="E255" s="104">
        <v>92.696364980178728</v>
      </c>
      <c r="F255" s="104">
        <v>118.68887975794703</v>
      </c>
      <c r="G255" s="104">
        <v>93.915283776615894</v>
      </c>
      <c r="X255" s="63"/>
      <c r="Y255" s="63"/>
      <c r="Z255" s="63"/>
      <c r="AA255" s="63"/>
    </row>
    <row r="256" spans="1:27">
      <c r="A256" s="61"/>
      <c r="B256" s="62"/>
      <c r="C256" s="103">
        <v>41621</v>
      </c>
      <c r="D256" s="104">
        <v>93.876388493306763</v>
      </c>
      <c r="E256" s="104">
        <v>92.598938386078061</v>
      </c>
      <c r="F256" s="104">
        <v>118.61267789772516</v>
      </c>
      <c r="G256" s="104">
        <v>93.81677654012276</v>
      </c>
      <c r="X256" s="63"/>
      <c r="Y256" s="63"/>
      <c r="Z256" s="63"/>
      <c r="AA256" s="63"/>
    </row>
    <row r="257" spans="1:27">
      <c r="A257" s="61"/>
      <c r="B257" s="62"/>
      <c r="C257" s="103">
        <v>41624</v>
      </c>
      <c r="D257" s="104">
        <v>94.815053310712912</v>
      </c>
      <c r="E257" s="104">
        <v>92.696364980178728</v>
      </c>
      <c r="F257" s="104">
        <v>119.39860296589593</v>
      </c>
      <c r="G257" s="104">
        <v>93.809199060392515</v>
      </c>
      <c r="X257" s="63"/>
      <c r="Y257" s="63"/>
      <c r="Z257" s="63"/>
      <c r="AA257" s="63"/>
    </row>
    <row r="258" spans="1:27">
      <c r="A258" s="61"/>
      <c r="B258" s="62"/>
      <c r="C258" s="103">
        <v>41625</v>
      </c>
      <c r="D258" s="104">
        <v>95.363639740938424</v>
      </c>
      <c r="E258" s="104">
        <v>92.430961499697631</v>
      </c>
      <c r="F258" s="104">
        <v>118.99368719883456</v>
      </c>
      <c r="G258" s="104">
        <v>93.817723725089039</v>
      </c>
      <c r="X258" s="63"/>
      <c r="Y258" s="63"/>
      <c r="Z258" s="63"/>
      <c r="AA258" s="63"/>
    </row>
    <row r="259" spans="1:27">
      <c r="A259" s="61"/>
      <c r="B259" s="62"/>
      <c r="C259" s="103">
        <v>41626</v>
      </c>
      <c r="D259" s="104">
        <v>96.159894988421485</v>
      </c>
      <c r="E259" s="104">
        <v>92.834106027010662</v>
      </c>
      <c r="F259" s="104">
        <v>120.55956071868815</v>
      </c>
      <c r="G259" s="104">
        <v>94.027051602636973</v>
      </c>
      <c r="X259" s="63"/>
      <c r="Y259" s="63"/>
      <c r="Z259" s="63"/>
      <c r="AA259" s="63"/>
    </row>
    <row r="260" spans="1:27">
      <c r="A260" s="61"/>
      <c r="B260" s="62"/>
      <c r="C260" s="103">
        <v>41627</v>
      </c>
      <c r="D260" s="104">
        <v>96.644087526160021</v>
      </c>
      <c r="E260" s="104">
        <v>92.548545320163939</v>
      </c>
      <c r="F260" s="104">
        <v>120.90545739793062</v>
      </c>
      <c r="G260" s="104">
        <v>93.832878684549513</v>
      </c>
      <c r="X260" s="63"/>
      <c r="Y260" s="63"/>
      <c r="Z260" s="63"/>
      <c r="AA260" s="63"/>
    </row>
    <row r="261" spans="1:27">
      <c r="A261" s="61"/>
      <c r="B261" s="62"/>
      <c r="C261" s="103">
        <v>41628</v>
      </c>
      <c r="D261" s="104">
        <v>96.863274429432963</v>
      </c>
      <c r="E261" s="104">
        <v>91.97070483101524</v>
      </c>
      <c r="F261" s="104">
        <v>121.52403720443765</v>
      </c>
      <c r="G261" s="104">
        <v>93.606501477608546</v>
      </c>
      <c r="X261" s="63"/>
      <c r="Y261" s="63"/>
      <c r="Z261" s="63"/>
      <c r="AA261" s="63"/>
    </row>
    <row r="262" spans="1:27">
      <c r="A262" s="61"/>
      <c r="B262" s="62"/>
      <c r="C262" s="103">
        <v>41631</v>
      </c>
      <c r="D262" s="104">
        <v>98.190779289933488</v>
      </c>
      <c r="E262" s="104">
        <v>92.481354565611753</v>
      </c>
      <c r="F262" s="104">
        <v>122.3174330432184</v>
      </c>
      <c r="G262" s="104">
        <v>94.02610441767068</v>
      </c>
      <c r="X262" s="63"/>
      <c r="Y262" s="63"/>
      <c r="Z262" s="63"/>
      <c r="AA262" s="63"/>
    </row>
    <row r="263" spans="1:27">
      <c r="A263" s="61"/>
      <c r="B263" s="62"/>
      <c r="C263" s="103">
        <v>41632</v>
      </c>
      <c r="D263" s="104">
        <v>97.995120924300039</v>
      </c>
      <c r="E263" s="104">
        <v>93.089430894308919</v>
      </c>
      <c r="F263" s="104">
        <v>122.49449030667515</v>
      </c>
      <c r="G263" s="104">
        <v>94.278055618701217</v>
      </c>
      <c r="X263" s="63"/>
      <c r="Y263" s="63"/>
      <c r="Z263" s="63"/>
      <c r="AA263" s="63"/>
    </row>
    <row r="264" spans="1:27">
      <c r="A264" s="33"/>
      <c r="B264" s="33"/>
      <c r="C264" s="103">
        <v>41633</v>
      </c>
      <c r="D264" s="104">
        <v>97.764788924250496</v>
      </c>
      <c r="E264" s="104">
        <v>93.055835517032847</v>
      </c>
      <c r="F264" s="104">
        <v>122.50046692316312</v>
      </c>
      <c r="G264" s="104">
        <v>94.232590740319765</v>
      </c>
      <c r="X264" s="63"/>
      <c r="Y264" s="63"/>
      <c r="Z264" s="63"/>
      <c r="AA264" s="63"/>
    </row>
    <row r="265" spans="1:27">
      <c r="A265" s="61"/>
      <c r="B265" s="64"/>
      <c r="C265" s="103">
        <v>41634</v>
      </c>
      <c r="D265" s="104">
        <v>97.747452107042463</v>
      </c>
      <c r="E265" s="104">
        <v>93.025599677484365</v>
      </c>
      <c r="F265" s="104">
        <v>122.98980239811736</v>
      </c>
      <c r="G265" s="104">
        <v>94.072516481018411</v>
      </c>
      <c r="X265" s="63"/>
      <c r="Y265" s="63"/>
      <c r="Z265" s="63"/>
      <c r="AA265" s="63"/>
    </row>
    <row r="266" spans="1:27">
      <c r="A266" s="61"/>
      <c r="B266" s="64"/>
      <c r="C266" s="103">
        <v>41635</v>
      </c>
      <c r="D266" s="104">
        <v>97.431674365039072</v>
      </c>
      <c r="E266" s="104">
        <v>93.371632063428066</v>
      </c>
      <c r="F266" s="104">
        <v>123.57849912218445</v>
      </c>
      <c r="G266" s="104">
        <v>94.487383496249151</v>
      </c>
      <c r="X266" s="63"/>
      <c r="Y266" s="63"/>
      <c r="Z266" s="63"/>
      <c r="AA266" s="63"/>
    </row>
    <row r="267" spans="1:27">
      <c r="A267" s="61"/>
      <c r="B267" s="64"/>
      <c r="C267" s="103">
        <v>41638</v>
      </c>
      <c r="D267" s="104">
        <v>97.467586343541427</v>
      </c>
      <c r="E267" s="104">
        <v>93.30108177114829</v>
      </c>
      <c r="F267" s="104">
        <v>123.72716745732323</v>
      </c>
      <c r="G267" s="104">
        <v>94.898461771614762</v>
      </c>
      <c r="X267" s="63"/>
      <c r="Y267" s="63"/>
      <c r="Z267" s="63"/>
      <c r="AA267" s="63"/>
    </row>
    <row r="268" spans="1:27">
      <c r="A268" s="61"/>
      <c r="B268" s="64"/>
      <c r="C268" s="103">
        <v>41639</v>
      </c>
      <c r="D268" s="104">
        <v>97.444057805901949</v>
      </c>
      <c r="E268" s="104">
        <v>93.53960894980851</v>
      </c>
      <c r="F268" s="104">
        <v>124.09472937133465</v>
      </c>
      <c r="G268" s="104">
        <v>94.973289383950899</v>
      </c>
      <c r="X268" s="63"/>
      <c r="Y268" s="63"/>
      <c r="Z268" s="63"/>
      <c r="AA268" s="63"/>
    </row>
    <row r="269" spans="1:27">
      <c r="A269" s="61">
        <v>2014</v>
      </c>
      <c r="B269" s="62" t="s">
        <v>36</v>
      </c>
      <c r="C269" s="103">
        <v>41640</v>
      </c>
      <c r="D269" s="104">
        <v>97.444057805901949</v>
      </c>
      <c r="E269" s="104">
        <v>93.532889874353287</v>
      </c>
      <c r="F269" s="104">
        <v>124.09622352545664</v>
      </c>
      <c r="G269" s="104">
        <v>94.970447829052048</v>
      </c>
      <c r="X269" s="63"/>
      <c r="Y269" s="63"/>
      <c r="Z269" s="63"/>
      <c r="AA269" s="63"/>
    </row>
    <row r="270" spans="1:27">
      <c r="A270" s="61"/>
      <c r="B270" s="64"/>
      <c r="C270" s="103">
        <v>41641</v>
      </c>
      <c r="D270" s="104">
        <v>96.740678364890471</v>
      </c>
      <c r="E270" s="104">
        <v>92.464556876973731</v>
      </c>
      <c r="F270" s="104">
        <v>122.91061222965149</v>
      </c>
      <c r="G270" s="104">
        <v>93.846139274077444</v>
      </c>
      <c r="X270" s="63"/>
      <c r="Y270" s="63"/>
      <c r="Z270" s="63"/>
      <c r="AA270" s="63"/>
    </row>
    <row r="271" spans="1:27">
      <c r="A271" s="61"/>
      <c r="B271" s="64"/>
      <c r="C271" s="103">
        <v>41642</v>
      </c>
      <c r="D271" s="104">
        <v>96.402610429333905</v>
      </c>
      <c r="E271" s="104">
        <v>91.490290935967195</v>
      </c>
      <c r="F271" s="104">
        <v>122.9726196257144</v>
      </c>
      <c r="G271" s="104">
        <v>92.775820262180801</v>
      </c>
      <c r="X271" s="63"/>
      <c r="Y271" s="63"/>
      <c r="Z271" s="63"/>
      <c r="AA271" s="63"/>
    </row>
    <row r="272" spans="1:27">
      <c r="A272" s="61"/>
      <c r="B272" s="64"/>
      <c r="C272" s="103">
        <v>41645</v>
      </c>
      <c r="D272" s="104">
        <v>93.990316149245231</v>
      </c>
      <c r="E272" s="104">
        <v>90.626889739971773</v>
      </c>
      <c r="F272" s="104">
        <v>122.60729894288598</v>
      </c>
      <c r="G272" s="104">
        <v>92.106160491020688</v>
      </c>
      <c r="X272" s="63"/>
      <c r="Y272" s="63"/>
      <c r="Z272" s="63"/>
      <c r="AA272" s="63"/>
    </row>
    <row r="273" spans="1:27">
      <c r="A273" s="61"/>
      <c r="B273" s="64"/>
      <c r="C273" s="103">
        <v>41646</v>
      </c>
      <c r="D273" s="104">
        <v>94.288757074040603</v>
      </c>
      <c r="E273" s="104">
        <v>90.290935967210899</v>
      </c>
      <c r="F273" s="104">
        <v>123.09215195547422</v>
      </c>
      <c r="G273" s="104">
        <v>92.017125104190342</v>
      </c>
      <c r="X273" s="63"/>
      <c r="Y273" s="63"/>
      <c r="Z273" s="63"/>
      <c r="AA273" s="63"/>
    </row>
    <row r="274" spans="1:27">
      <c r="A274" s="61"/>
      <c r="B274" s="64"/>
      <c r="C274" s="103">
        <v>41647</v>
      </c>
      <c r="D274" s="104">
        <v>93.881341869651905</v>
      </c>
      <c r="E274" s="104">
        <v>90.724316334072427</v>
      </c>
      <c r="F274" s="104">
        <v>123.28041537484593</v>
      </c>
      <c r="G274" s="104">
        <v>92.177199363491695</v>
      </c>
      <c r="X274" s="63"/>
      <c r="Y274" s="63"/>
      <c r="Z274" s="63"/>
      <c r="AA274" s="63"/>
    </row>
    <row r="275" spans="1:27">
      <c r="A275" s="61"/>
      <c r="B275" s="64"/>
      <c r="C275" s="103">
        <v>41648</v>
      </c>
      <c r="D275" s="104">
        <v>93.68320681584585</v>
      </c>
      <c r="E275" s="104">
        <v>89.447691997581131</v>
      </c>
      <c r="F275" s="104">
        <v>122.99652609166635</v>
      </c>
      <c r="G275" s="104">
        <v>91.224331287413804</v>
      </c>
      <c r="X275" s="63"/>
      <c r="Y275" s="63"/>
      <c r="Z275" s="63"/>
      <c r="AA275" s="63"/>
    </row>
    <row r="276" spans="1:27">
      <c r="A276" s="61"/>
      <c r="B276" s="64"/>
      <c r="C276" s="103">
        <v>41649</v>
      </c>
      <c r="D276" s="104">
        <v>94.358104342872721</v>
      </c>
      <c r="E276" s="104">
        <v>90.149835382651332</v>
      </c>
      <c r="F276" s="104">
        <v>123.64947144297933</v>
      </c>
      <c r="G276" s="104">
        <v>91.891149503675081</v>
      </c>
      <c r="X276" s="63"/>
      <c r="Y276" s="63"/>
      <c r="Z276" s="63"/>
      <c r="AA276" s="63"/>
    </row>
    <row r="277" spans="1:27">
      <c r="A277" s="61"/>
      <c r="B277" s="64"/>
      <c r="C277" s="103">
        <v>41652</v>
      </c>
      <c r="D277" s="104">
        <v>94.167399353584386</v>
      </c>
      <c r="E277" s="104">
        <v>90.606732513606119</v>
      </c>
      <c r="F277" s="104">
        <v>122.92480669381047</v>
      </c>
      <c r="G277" s="104">
        <v>92.579752974160783</v>
      </c>
      <c r="X277" s="63"/>
      <c r="Y277" s="63"/>
      <c r="Z277" s="63"/>
      <c r="AA277" s="63"/>
    </row>
    <row r="278" spans="1:27">
      <c r="A278" s="61"/>
      <c r="B278" s="64"/>
      <c r="C278" s="103">
        <v>41653</v>
      </c>
      <c r="D278" s="104">
        <v>93.597761073892002</v>
      </c>
      <c r="E278" s="104">
        <v>90.358126721763071</v>
      </c>
      <c r="F278" s="104">
        <v>123.39695939636175</v>
      </c>
      <c r="G278" s="104">
        <v>92.377055391376828</v>
      </c>
      <c r="X278" s="63"/>
      <c r="Y278" s="63"/>
      <c r="Z278" s="63"/>
      <c r="AA278" s="63"/>
    </row>
    <row r="279" spans="1:27">
      <c r="A279" s="61"/>
      <c r="B279" s="64"/>
      <c r="C279" s="103">
        <v>41654</v>
      </c>
      <c r="D279" s="104">
        <v>94.342005869750977</v>
      </c>
      <c r="E279" s="104">
        <v>90.999798427736337</v>
      </c>
      <c r="F279" s="104">
        <v>124.01479212580777</v>
      </c>
      <c r="G279" s="104">
        <v>92.622376297643399</v>
      </c>
      <c r="X279" s="63"/>
      <c r="Y279" s="63"/>
      <c r="Z279" s="63"/>
      <c r="AA279" s="63"/>
    </row>
    <row r="280" spans="1:27">
      <c r="A280" s="61"/>
      <c r="B280" s="64"/>
      <c r="C280" s="103">
        <v>41655</v>
      </c>
      <c r="D280" s="104">
        <v>93.85905167609873</v>
      </c>
      <c r="E280" s="104">
        <v>90.569777598602414</v>
      </c>
      <c r="F280" s="104">
        <v>123.96548503978184</v>
      </c>
      <c r="G280" s="104">
        <v>92.31738273850118</v>
      </c>
      <c r="X280" s="63"/>
      <c r="Y280" s="63"/>
      <c r="Z280" s="63"/>
      <c r="AA280" s="63"/>
    </row>
    <row r="281" spans="1:27">
      <c r="A281" s="61"/>
      <c r="B281" s="64"/>
      <c r="C281" s="103">
        <v>41656</v>
      </c>
      <c r="D281" s="104">
        <v>93.625004643790319</v>
      </c>
      <c r="E281" s="104">
        <v>90.348048108580258</v>
      </c>
      <c r="F281" s="104">
        <v>123.81457547346008</v>
      </c>
      <c r="G281" s="104">
        <v>92.091952716526478</v>
      </c>
      <c r="X281" s="63"/>
      <c r="Y281" s="63"/>
      <c r="Z281" s="63"/>
      <c r="AA281" s="63"/>
    </row>
    <row r="282" spans="1:27">
      <c r="A282" s="61"/>
      <c r="B282" s="64"/>
      <c r="C282" s="103">
        <v>41659</v>
      </c>
      <c r="D282" s="104">
        <v>93.705497009399039</v>
      </c>
      <c r="E282" s="104">
        <v>89.97513942081568</v>
      </c>
      <c r="F282" s="104">
        <v>123.79888685517911</v>
      </c>
      <c r="G282" s="104">
        <v>91.954610896415858</v>
      </c>
      <c r="X282" s="63"/>
      <c r="Y282" s="63"/>
      <c r="Z282" s="63"/>
      <c r="AA282" s="63"/>
    </row>
    <row r="283" spans="1:27">
      <c r="A283" s="61"/>
      <c r="B283" s="64"/>
      <c r="C283" s="103">
        <v>41660</v>
      </c>
      <c r="D283" s="104">
        <v>93.923445568585691</v>
      </c>
      <c r="E283" s="104">
        <v>90.002015722636557</v>
      </c>
      <c r="F283" s="104">
        <v>123.97669119569683</v>
      </c>
      <c r="G283" s="104">
        <v>91.947980601651892</v>
      </c>
      <c r="X283" s="63"/>
      <c r="Y283" s="63"/>
      <c r="Z283" s="63"/>
      <c r="AA283" s="63"/>
    </row>
    <row r="284" spans="1:27">
      <c r="A284" s="61"/>
      <c r="B284" s="64"/>
      <c r="C284" s="103">
        <v>41661</v>
      </c>
      <c r="D284" s="104">
        <v>93.693113568536162</v>
      </c>
      <c r="E284" s="104">
        <v>90.714237720889585</v>
      </c>
      <c r="F284" s="104">
        <v>124.14478353442158</v>
      </c>
      <c r="G284" s="104">
        <v>92.489770402364186</v>
      </c>
      <c r="X284" s="63"/>
      <c r="Y284" s="63"/>
      <c r="Z284" s="63"/>
      <c r="AA284" s="63"/>
    </row>
    <row r="285" spans="1:27">
      <c r="A285" s="61"/>
      <c r="B285" s="64"/>
      <c r="C285" s="103">
        <v>41662</v>
      </c>
      <c r="D285" s="104">
        <v>92.883236536103922</v>
      </c>
      <c r="E285" s="104">
        <v>89.272996035745479</v>
      </c>
      <c r="F285" s="104">
        <v>123.30133353255388</v>
      </c>
      <c r="G285" s="104">
        <v>91.306736379480185</v>
      </c>
      <c r="X285" s="63"/>
      <c r="Y285" s="63"/>
      <c r="Z285" s="63"/>
      <c r="AA285" s="63"/>
    </row>
    <row r="286" spans="1:27">
      <c r="A286" s="61"/>
      <c r="B286" s="64"/>
      <c r="C286" s="103">
        <v>41663</v>
      </c>
      <c r="D286" s="104">
        <v>91.134694686265533</v>
      </c>
      <c r="E286" s="104">
        <v>87.690653766041777</v>
      </c>
      <c r="F286" s="104">
        <v>120.90396324380859</v>
      </c>
      <c r="G286" s="104">
        <v>89.973099946957632</v>
      </c>
      <c r="X286" s="63"/>
      <c r="Y286" s="63"/>
      <c r="Z286" s="63"/>
      <c r="AA286" s="63"/>
    </row>
    <row r="287" spans="1:27">
      <c r="A287" s="61"/>
      <c r="B287" s="33"/>
      <c r="C287" s="103">
        <v>41666</v>
      </c>
      <c r="D287" s="104">
        <v>90.274045546295497</v>
      </c>
      <c r="E287" s="104">
        <v>86.010884902237436</v>
      </c>
      <c r="F287" s="104">
        <v>119.89989167382618</v>
      </c>
      <c r="G287" s="104">
        <v>88.243540198529971</v>
      </c>
      <c r="X287" s="63"/>
      <c r="Y287" s="63"/>
      <c r="Z287" s="63"/>
      <c r="AA287" s="63"/>
    </row>
    <row r="288" spans="1:27">
      <c r="A288" s="61"/>
      <c r="B288" s="64"/>
      <c r="C288" s="103">
        <v>41667</v>
      </c>
      <c r="D288" s="104">
        <v>89.498842148279323</v>
      </c>
      <c r="E288" s="104">
        <v>86.091513807700053</v>
      </c>
      <c r="F288" s="104">
        <v>120.38026222404841</v>
      </c>
      <c r="G288" s="104">
        <v>88.475600515268624</v>
      </c>
      <c r="X288" s="63"/>
      <c r="Y288" s="63"/>
      <c r="Z288" s="63"/>
      <c r="AA288" s="63"/>
    </row>
    <row r="289" spans="1:27">
      <c r="A289" s="61"/>
      <c r="B289" s="64"/>
      <c r="C289" s="103">
        <v>41668</v>
      </c>
      <c r="D289" s="104">
        <v>88.025212685596827</v>
      </c>
      <c r="E289" s="104">
        <v>86.387153127729604</v>
      </c>
      <c r="F289" s="104">
        <v>119.8065070412013</v>
      </c>
      <c r="G289" s="104">
        <v>88.719974236568916</v>
      </c>
      <c r="X289" s="63"/>
      <c r="Y289" s="63"/>
      <c r="Z289" s="63"/>
      <c r="AA289" s="63"/>
    </row>
    <row r="290" spans="1:27">
      <c r="A290" s="61"/>
      <c r="B290" s="64"/>
      <c r="C290" s="103">
        <v>41669</v>
      </c>
      <c r="D290" s="104">
        <v>88.762027416938068</v>
      </c>
      <c r="E290" s="104">
        <v>86.185580864073103</v>
      </c>
      <c r="F290" s="104">
        <v>120.08964924731987</v>
      </c>
      <c r="G290" s="104">
        <v>88.69155868758051</v>
      </c>
      <c r="X290" s="63"/>
      <c r="Y290" s="63"/>
      <c r="Z290" s="63"/>
      <c r="AA290" s="63"/>
    </row>
    <row r="291" spans="1:27">
      <c r="A291" s="61"/>
      <c r="B291" s="64"/>
      <c r="C291" s="103">
        <v>41670</v>
      </c>
      <c r="D291" s="104">
        <v>87.567025373670333</v>
      </c>
      <c r="E291" s="104">
        <v>86.246052543170066</v>
      </c>
      <c r="F291" s="104">
        <v>119.41727989242091</v>
      </c>
      <c r="G291" s="104">
        <v>88.706713647040985</v>
      </c>
      <c r="X291" s="63"/>
      <c r="Y291" s="63"/>
      <c r="Z291" s="63"/>
      <c r="AA291" s="63"/>
    </row>
    <row r="292" spans="1:27">
      <c r="A292" s="61"/>
      <c r="B292" s="62" t="s">
        <v>43</v>
      </c>
      <c r="C292" s="103">
        <v>41673</v>
      </c>
      <c r="D292" s="104">
        <v>86.322489566951077</v>
      </c>
      <c r="E292" s="104">
        <v>85.221393536249394</v>
      </c>
      <c r="F292" s="104">
        <v>117.43453737252997</v>
      </c>
      <c r="G292" s="104">
        <v>87.779419565052663</v>
      </c>
      <c r="X292" s="63"/>
      <c r="Y292" s="63"/>
      <c r="Z292" s="63"/>
      <c r="AA292" s="63"/>
    </row>
    <row r="293" spans="1:27">
      <c r="A293" s="61"/>
      <c r="B293" s="64"/>
      <c r="C293" s="103">
        <v>41674</v>
      </c>
      <c r="D293" s="104">
        <v>86.596163610020682</v>
      </c>
      <c r="E293" s="104">
        <v>84.186655916145938</v>
      </c>
      <c r="F293" s="104">
        <v>117.28586903739122</v>
      </c>
      <c r="G293" s="104">
        <v>86.926953095400478</v>
      </c>
      <c r="X293" s="63"/>
      <c r="Y293" s="63"/>
      <c r="Z293" s="63"/>
      <c r="AA293" s="63"/>
    </row>
    <row r="294" spans="1:27">
      <c r="A294" s="61"/>
      <c r="B294" s="64"/>
      <c r="C294" s="103">
        <v>41675</v>
      </c>
      <c r="D294" s="104">
        <v>88.032642750114547</v>
      </c>
      <c r="E294" s="104">
        <v>84.34455418934354</v>
      </c>
      <c r="F294" s="104">
        <v>117.46815584027492</v>
      </c>
      <c r="G294" s="104">
        <v>86.815185269379398</v>
      </c>
      <c r="X294" s="63"/>
      <c r="Y294" s="63"/>
      <c r="Z294" s="63"/>
      <c r="AA294" s="63"/>
    </row>
    <row r="295" spans="1:27">
      <c r="A295" s="61"/>
      <c r="B295" s="64"/>
      <c r="C295" s="103">
        <v>41676</v>
      </c>
      <c r="D295" s="104">
        <v>89.339095761148201</v>
      </c>
      <c r="E295" s="104">
        <v>85.557347309010268</v>
      </c>
      <c r="F295" s="104">
        <v>118.98621642822458</v>
      </c>
      <c r="G295" s="104">
        <v>88.069258164734407</v>
      </c>
      <c r="X295" s="63"/>
      <c r="Y295" s="63"/>
      <c r="Z295" s="63"/>
      <c r="AA295" s="63"/>
    </row>
    <row r="296" spans="1:27">
      <c r="A296" s="61"/>
      <c r="B296" s="64"/>
      <c r="C296" s="103">
        <v>41677</v>
      </c>
      <c r="D296" s="104">
        <v>89.734127524674008</v>
      </c>
      <c r="E296" s="104">
        <v>86.353557750453533</v>
      </c>
      <c r="F296" s="104">
        <v>120.41238653767137</v>
      </c>
      <c r="G296" s="104">
        <v>88.779646889444564</v>
      </c>
      <c r="X296" s="63"/>
      <c r="Y296" s="63"/>
      <c r="Z296" s="63"/>
      <c r="AA296" s="63"/>
    </row>
    <row r="297" spans="1:27">
      <c r="A297" s="61"/>
      <c r="B297" s="64"/>
      <c r="C297" s="103">
        <v>41680</v>
      </c>
      <c r="D297" s="104">
        <v>89.59047961066463</v>
      </c>
      <c r="E297" s="104">
        <v>86.034401666330695</v>
      </c>
      <c r="F297" s="104">
        <v>120.78592506817078</v>
      </c>
      <c r="G297" s="104">
        <v>88.60915359551413</v>
      </c>
      <c r="X297" s="63"/>
      <c r="Y297" s="63"/>
      <c r="Z297" s="63"/>
      <c r="AA297" s="63"/>
    </row>
    <row r="298" spans="1:27">
      <c r="A298" s="61"/>
      <c r="B298" s="64"/>
      <c r="C298" s="103">
        <v>41681</v>
      </c>
      <c r="D298" s="104">
        <v>90.192314836600502</v>
      </c>
      <c r="E298" s="104">
        <v>87.109453739165488</v>
      </c>
      <c r="F298" s="104">
        <v>122.10750438907773</v>
      </c>
      <c r="G298" s="104">
        <v>89.485299689323327</v>
      </c>
      <c r="X298" s="63"/>
      <c r="Y298" s="63"/>
      <c r="Z298" s="63"/>
      <c r="AA298" s="63"/>
    </row>
    <row r="299" spans="1:27">
      <c r="A299" s="61"/>
      <c r="B299" s="64"/>
      <c r="C299" s="103">
        <v>41682</v>
      </c>
      <c r="D299" s="104">
        <v>90.977424987306975</v>
      </c>
      <c r="E299" s="104">
        <v>87.687294228314173</v>
      </c>
      <c r="F299" s="104">
        <v>122.34955735684136</v>
      </c>
      <c r="G299" s="104">
        <v>90.295142835492911</v>
      </c>
      <c r="X299" s="63"/>
      <c r="Y299" s="63"/>
      <c r="Z299" s="63"/>
      <c r="AA299" s="63"/>
    </row>
    <row r="300" spans="1:27">
      <c r="A300" s="61"/>
      <c r="B300" s="64"/>
      <c r="C300" s="103">
        <v>41683</v>
      </c>
      <c r="D300" s="104">
        <v>88.918058771810337</v>
      </c>
      <c r="E300" s="104">
        <v>86.770140428676996</v>
      </c>
      <c r="F300" s="104">
        <v>122.75895558626873</v>
      </c>
      <c r="G300" s="104">
        <v>89.58759566568159</v>
      </c>
      <c r="X300" s="63"/>
      <c r="Y300" s="63"/>
      <c r="Z300" s="63"/>
      <c r="AA300" s="63"/>
    </row>
    <row r="301" spans="1:27">
      <c r="A301" s="61"/>
      <c r="B301" s="64"/>
      <c r="C301" s="103">
        <v>41684</v>
      </c>
      <c r="D301" s="104">
        <v>90.115537503250664</v>
      </c>
      <c r="E301" s="104">
        <v>87.717530067862654</v>
      </c>
      <c r="F301" s="104">
        <v>123.27667998954092</v>
      </c>
      <c r="G301" s="104">
        <v>90.67496400697128</v>
      </c>
      <c r="X301" s="63"/>
      <c r="Y301" s="63"/>
      <c r="Z301" s="63"/>
      <c r="AA301" s="63"/>
    </row>
    <row r="302" spans="1:27">
      <c r="A302" s="61"/>
      <c r="B302" s="64"/>
      <c r="C302" s="103">
        <v>41687</v>
      </c>
      <c r="D302" s="104">
        <v>90.77062152489691</v>
      </c>
      <c r="E302" s="104">
        <v>88.285291943828526</v>
      </c>
      <c r="F302" s="104">
        <v>123.53292742146354</v>
      </c>
      <c r="G302" s="104">
        <v>91.336099113434869</v>
      </c>
      <c r="X302" s="63"/>
      <c r="Y302" s="63"/>
      <c r="Z302" s="63"/>
      <c r="AA302" s="63"/>
    </row>
    <row r="303" spans="1:27">
      <c r="A303" s="61"/>
      <c r="B303" s="64"/>
      <c r="C303" s="103">
        <v>41688</v>
      </c>
      <c r="D303" s="104">
        <v>90.137827696803839</v>
      </c>
      <c r="E303" s="104">
        <v>87.636901162400051</v>
      </c>
      <c r="F303" s="104">
        <v>124.05513428710171</v>
      </c>
      <c r="G303" s="104">
        <v>90.822724861710995</v>
      </c>
      <c r="X303" s="63"/>
      <c r="Y303" s="63"/>
      <c r="Z303" s="63"/>
      <c r="AA303" s="63"/>
    </row>
    <row r="304" spans="1:27">
      <c r="A304" s="61"/>
      <c r="B304" s="64"/>
      <c r="C304" s="103">
        <v>41689</v>
      </c>
      <c r="D304" s="104">
        <v>88.113135115723253</v>
      </c>
      <c r="E304" s="104">
        <v>87.764563596049186</v>
      </c>
      <c r="F304" s="104">
        <v>123.64424190355234</v>
      </c>
      <c r="G304" s="104">
        <v>90.843562930969171</v>
      </c>
      <c r="X304" s="63"/>
      <c r="Y304" s="63"/>
      <c r="Z304" s="63"/>
      <c r="AA304" s="63"/>
    </row>
    <row r="305" spans="1:27">
      <c r="A305" s="61"/>
      <c r="B305" s="64"/>
      <c r="C305" s="103">
        <v>41690</v>
      </c>
      <c r="D305" s="104">
        <v>88.074746449048334</v>
      </c>
      <c r="E305" s="104">
        <v>87.341261842370486</v>
      </c>
      <c r="F305" s="104">
        <v>123.71670837846924</v>
      </c>
      <c r="G305" s="104">
        <v>90.041297264529817</v>
      </c>
      <c r="X305" s="63"/>
      <c r="Y305" s="63"/>
      <c r="Z305" s="63"/>
      <c r="AA305" s="63"/>
    </row>
    <row r="306" spans="1:27">
      <c r="A306" s="61"/>
      <c r="B306" s="64"/>
      <c r="C306" s="103">
        <v>41691</v>
      </c>
      <c r="D306" s="104">
        <v>88.755835696506637</v>
      </c>
      <c r="E306" s="104">
        <v>87.845192501511789</v>
      </c>
      <c r="F306" s="104">
        <v>124.00358596989278</v>
      </c>
      <c r="G306" s="104">
        <v>90.859665075395924</v>
      </c>
      <c r="X306" s="63"/>
      <c r="Y306" s="63"/>
      <c r="Z306" s="63"/>
      <c r="AA306" s="63"/>
    </row>
    <row r="307" spans="1:27">
      <c r="A307" s="61"/>
      <c r="B307" s="33"/>
      <c r="C307" s="103">
        <v>41694</v>
      </c>
      <c r="D307" s="104">
        <v>89.181826062189643</v>
      </c>
      <c r="E307" s="104">
        <v>87.680575152858964</v>
      </c>
      <c r="F307" s="104">
        <v>124.63561316349781</v>
      </c>
      <c r="G307" s="104">
        <v>90.780101538228379</v>
      </c>
      <c r="X307" s="63"/>
      <c r="Y307" s="63"/>
      <c r="Z307" s="63"/>
      <c r="AA307" s="63"/>
    </row>
    <row r="308" spans="1:27">
      <c r="A308" s="61"/>
      <c r="B308" s="64"/>
      <c r="C308" s="103">
        <v>41695</v>
      </c>
      <c r="D308" s="104">
        <v>87.923668470521221</v>
      </c>
      <c r="E308" s="104">
        <v>87.022105758247648</v>
      </c>
      <c r="F308" s="104">
        <v>124.71779164020769</v>
      </c>
      <c r="G308" s="104">
        <v>90.507312267939682</v>
      </c>
      <c r="X308" s="63"/>
      <c r="Y308" s="63"/>
      <c r="Z308" s="63"/>
      <c r="AA308" s="63"/>
    </row>
    <row r="309" spans="1:27">
      <c r="A309" s="61"/>
      <c r="B309" s="64"/>
      <c r="C309" s="103">
        <v>41696</v>
      </c>
      <c r="D309" s="104">
        <v>86.767055093928391</v>
      </c>
      <c r="E309" s="104">
        <v>87.19344218235571</v>
      </c>
      <c r="F309" s="104">
        <v>124.37712450039223</v>
      </c>
      <c r="G309" s="104">
        <v>90.575509585511867</v>
      </c>
      <c r="X309" s="63"/>
      <c r="Y309" s="63"/>
      <c r="Z309" s="63"/>
      <c r="AA309" s="63"/>
    </row>
    <row r="310" spans="1:27">
      <c r="A310" s="61"/>
      <c r="B310" s="64"/>
      <c r="C310" s="103">
        <v>41697</v>
      </c>
      <c r="D310" s="104">
        <v>85.132440900028485</v>
      </c>
      <c r="E310" s="104">
        <v>88.13747228381375</v>
      </c>
      <c r="F310" s="104">
        <v>124.64233685704681</v>
      </c>
      <c r="G310" s="104">
        <v>91.235697507009178</v>
      </c>
      <c r="X310" s="63"/>
      <c r="Y310" s="63"/>
      <c r="Z310" s="63"/>
      <c r="AA310" s="63"/>
    </row>
    <row r="311" spans="1:27">
      <c r="A311" s="61"/>
      <c r="B311" s="64"/>
      <c r="C311" s="103">
        <v>41698</v>
      </c>
      <c r="D311" s="104">
        <v>85.464317115153619</v>
      </c>
      <c r="E311" s="104">
        <v>88.127393670630909</v>
      </c>
      <c r="F311" s="104">
        <v>125.165290799746</v>
      </c>
      <c r="G311" s="104">
        <v>91.53784951125256</v>
      </c>
      <c r="X311" s="63"/>
      <c r="Y311" s="63"/>
      <c r="Z311" s="63"/>
      <c r="AA311" s="63"/>
    </row>
    <row r="312" spans="1:27">
      <c r="A312" s="61"/>
      <c r="B312" s="62" t="s">
        <v>37</v>
      </c>
      <c r="C312" s="103">
        <v>41701</v>
      </c>
      <c r="D312" s="104">
        <v>75.470880338810957</v>
      </c>
      <c r="E312" s="104">
        <v>85.984008600416573</v>
      </c>
      <c r="F312" s="104">
        <v>123.67263083187032</v>
      </c>
      <c r="G312" s="104">
        <v>90.046980374327489</v>
      </c>
      <c r="X312" s="63"/>
      <c r="Y312" s="63"/>
      <c r="Z312" s="63"/>
      <c r="AA312" s="63"/>
    </row>
    <row r="313" spans="1:27">
      <c r="A313" s="61"/>
      <c r="B313" s="64"/>
      <c r="C313" s="103">
        <v>41702</v>
      </c>
      <c r="D313" s="104">
        <v>80.161727737669196</v>
      </c>
      <c r="E313" s="104">
        <v>86.921319626419404</v>
      </c>
      <c r="F313" s="104">
        <v>125.34832467969071</v>
      </c>
      <c r="G313" s="104">
        <v>90.568879290747901</v>
      </c>
      <c r="X313" s="63"/>
      <c r="Y313" s="63"/>
      <c r="Z313" s="63"/>
      <c r="AA313" s="63"/>
    </row>
    <row r="314" spans="1:27">
      <c r="A314" s="61"/>
      <c r="B314" s="64"/>
      <c r="C314" s="103">
        <v>41703</v>
      </c>
      <c r="D314" s="104">
        <v>79.795177888127995</v>
      </c>
      <c r="E314" s="104">
        <v>86.491298797285481</v>
      </c>
      <c r="F314" s="104">
        <v>125.43872100407157</v>
      </c>
      <c r="G314" s="104">
        <v>90.852087595665679</v>
      </c>
      <c r="X314" s="63"/>
      <c r="Y314" s="63"/>
      <c r="Z314" s="63"/>
      <c r="AA314" s="63"/>
    </row>
    <row r="315" spans="1:27">
      <c r="A315" s="61"/>
      <c r="B315" s="64"/>
      <c r="C315" s="103">
        <v>41704</v>
      </c>
      <c r="D315" s="104">
        <v>78.720295221230188</v>
      </c>
      <c r="E315" s="104">
        <v>87.448767049653966</v>
      </c>
      <c r="F315" s="104">
        <v>125.96541033207575</v>
      </c>
      <c r="G315" s="104">
        <v>91.90251572327044</v>
      </c>
      <c r="X315" s="63"/>
      <c r="Y315" s="63"/>
      <c r="Z315" s="63"/>
      <c r="AA315" s="63"/>
    </row>
    <row r="316" spans="1:27">
      <c r="A316" s="61"/>
      <c r="B316" s="64"/>
      <c r="C316" s="103">
        <v>41705</v>
      </c>
      <c r="D316" s="104">
        <v>78.32031008135921</v>
      </c>
      <c r="E316" s="104">
        <v>86.911241013236562</v>
      </c>
      <c r="F316" s="104">
        <v>125.59635426394233</v>
      </c>
      <c r="G316" s="104">
        <v>91.566265060240966</v>
      </c>
      <c r="X316" s="63"/>
      <c r="Y316" s="63"/>
      <c r="Z316" s="63"/>
      <c r="AA316" s="63"/>
    </row>
    <row r="317" spans="1:27">
      <c r="A317" s="61"/>
      <c r="B317" s="64"/>
      <c r="C317" s="103">
        <v>41708</v>
      </c>
      <c r="D317" s="104">
        <v>78.067687887756492</v>
      </c>
      <c r="E317" s="104">
        <v>85.765638648122007</v>
      </c>
      <c r="F317" s="104">
        <v>125.24971050763887</v>
      </c>
      <c r="G317" s="104">
        <v>90.458058649693101</v>
      </c>
      <c r="X317" s="63"/>
      <c r="Y317" s="63"/>
      <c r="Z317" s="63"/>
      <c r="AA317" s="63"/>
    </row>
    <row r="318" spans="1:27">
      <c r="A318" s="61"/>
      <c r="B318" s="64"/>
      <c r="C318" s="103">
        <v>41709</v>
      </c>
      <c r="D318" s="104">
        <v>76.393446683095362</v>
      </c>
      <c r="E318" s="104">
        <v>85.503594705368542</v>
      </c>
      <c r="F318" s="104">
        <v>124.92547906316538</v>
      </c>
      <c r="G318" s="104">
        <v>90.540463741759496</v>
      </c>
      <c r="X318" s="63"/>
      <c r="Y318" s="63"/>
      <c r="Z318" s="63"/>
      <c r="AA318" s="63"/>
    </row>
    <row r="319" spans="1:27">
      <c r="A319" s="61"/>
      <c r="B319" s="64"/>
      <c r="C319" s="103">
        <v>41710</v>
      </c>
      <c r="D319" s="104">
        <v>74.445531435364629</v>
      </c>
      <c r="E319" s="104">
        <v>84.445340321171798</v>
      </c>
      <c r="F319" s="104">
        <v>124.42941989466215</v>
      </c>
      <c r="G319" s="104">
        <v>89.473933469727967</v>
      </c>
      <c r="X319" s="63"/>
      <c r="Y319" s="63"/>
      <c r="Z319" s="63"/>
      <c r="AA319" s="63"/>
    </row>
    <row r="320" spans="1:27">
      <c r="A320" s="61"/>
      <c r="B320" s="64"/>
      <c r="C320" s="103">
        <v>41711</v>
      </c>
      <c r="D320" s="104">
        <v>73.220809134025984</v>
      </c>
      <c r="E320" s="104">
        <v>83.783511388832892</v>
      </c>
      <c r="F320" s="104">
        <v>123.39322401105674</v>
      </c>
      <c r="G320" s="104">
        <v>89.337538834583626</v>
      </c>
      <c r="X320" s="63"/>
      <c r="Y320" s="63"/>
      <c r="Z320" s="63"/>
      <c r="AA320" s="63"/>
    </row>
    <row r="321" spans="1:27">
      <c r="A321" s="61"/>
      <c r="B321" s="64"/>
      <c r="C321" s="103">
        <v>41712</v>
      </c>
      <c r="D321" s="104">
        <v>73.194803908213942</v>
      </c>
      <c r="E321" s="104">
        <v>83.111603843311144</v>
      </c>
      <c r="F321" s="104">
        <v>122.60505771170298</v>
      </c>
      <c r="G321" s="104">
        <v>88.816587103129507</v>
      </c>
      <c r="X321" s="63"/>
      <c r="Y321" s="63"/>
      <c r="Z321" s="63"/>
      <c r="AA321" s="63"/>
    </row>
    <row r="322" spans="1:27">
      <c r="A322" s="61"/>
      <c r="B322" s="64"/>
      <c r="C322" s="103">
        <v>41715</v>
      </c>
      <c r="D322" s="104">
        <v>76.093767414213715</v>
      </c>
      <c r="E322" s="104">
        <v>83.558422361083103</v>
      </c>
      <c r="F322" s="104">
        <v>123.56206342684249</v>
      </c>
      <c r="G322" s="104">
        <v>89.340380389482462</v>
      </c>
      <c r="X322" s="63"/>
      <c r="Y322" s="63"/>
      <c r="Z322" s="63"/>
      <c r="AA322" s="63"/>
    </row>
    <row r="323" spans="1:27">
      <c r="A323" s="61"/>
      <c r="B323" s="64"/>
      <c r="C323" s="103">
        <v>41716</v>
      </c>
      <c r="D323" s="104">
        <v>79.093036791202806</v>
      </c>
      <c r="E323" s="104">
        <v>84.908956527581807</v>
      </c>
      <c r="F323" s="104">
        <v>124.42493743229615</v>
      </c>
      <c r="G323" s="104">
        <v>90.217473668257938</v>
      </c>
      <c r="X323" s="63"/>
      <c r="Y323" s="63"/>
      <c r="Z323" s="63"/>
      <c r="AA323" s="63"/>
    </row>
    <row r="324" spans="1:27">
      <c r="A324" s="61"/>
      <c r="B324" s="64"/>
      <c r="C324" s="103">
        <v>41717</v>
      </c>
      <c r="D324" s="104">
        <v>78.908523522345931</v>
      </c>
      <c r="E324" s="104">
        <v>85.130686017603978</v>
      </c>
      <c r="F324" s="104">
        <v>123.86911209891301</v>
      </c>
      <c r="G324" s="104">
        <v>90.038455709630981</v>
      </c>
      <c r="X324" s="63"/>
      <c r="Y324" s="63"/>
      <c r="Z324" s="63"/>
      <c r="AA324" s="63"/>
    </row>
    <row r="325" spans="1:27">
      <c r="A325" s="61"/>
      <c r="B325" s="64"/>
      <c r="C325" s="103">
        <v>41718</v>
      </c>
      <c r="D325" s="104">
        <v>77.984718833975208</v>
      </c>
      <c r="E325" s="104">
        <v>84.52932876436202</v>
      </c>
      <c r="F325" s="104">
        <v>123.59045235516044</v>
      </c>
      <c r="G325" s="104">
        <v>89.101689777979857</v>
      </c>
      <c r="X325" s="63"/>
      <c r="Y325" s="63"/>
      <c r="Z325" s="63"/>
      <c r="AA325" s="63"/>
    </row>
    <row r="326" spans="1:27">
      <c r="A326" s="61"/>
      <c r="B326" s="64"/>
      <c r="C326" s="103">
        <v>41719</v>
      </c>
      <c r="D326" s="104">
        <v>77.072059242381087</v>
      </c>
      <c r="E326" s="104">
        <v>85.248269838070286</v>
      </c>
      <c r="F326" s="104">
        <v>123.52022711142656</v>
      </c>
      <c r="G326" s="104">
        <v>89.505190573615224</v>
      </c>
      <c r="X326" s="63"/>
      <c r="Y326" s="63"/>
      <c r="Z326" s="63"/>
      <c r="AA326" s="63"/>
    </row>
    <row r="327" spans="1:27">
      <c r="A327" s="61"/>
      <c r="B327" s="64"/>
      <c r="C327" s="103">
        <v>41722</v>
      </c>
      <c r="D327" s="104">
        <v>76.570529887434532</v>
      </c>
      <c r="E327" s="104">
        <v>86.524894174561567</v>
      </c>
      <c r="F327" s="104">
        <v>122.96664300922642</v>
      </c>
      <c r="G327" s="104">
        <v>90.351973933469736</v>
      </c>
      <c r="X327" s="63"/>
      <c r="Y327" s="63"/>
      <c r="Z327" s="63"/>
      <c r="AA327" s="63"/>
    </row>
    <row r="328" spans="1:27">
      <c r="A328" s="61"/>
      <c r="B328" s="33"/>
      <c r="C328" s="103">
        <v>41723</v>
      </c>
      <c r="D328" s="104">
        <v>79.345658984805524</v>
      </c>
      <c r="E328" s="104">
        <v>86.867567022777664</v>
      </c>
      <c r="F328" s="104">
        <v>123.69280191251728</v>
      </c>
      <c r="G328" s="104">
        <v>90.786731832992345</v>
      </c>
      <c r="X328" s="63"/>
      <c r="Y328" s="63"/>
      <c r="Z328" s="63"/>
      <c r="AA328" s="63"/>
    </row>
    <row r="329" spans="1:27">
      <c r="A329" s="61"/>
      <c r="B329" s="62"/>
      <c r="C329" s="103">
        <v>41724</v>
      </c>
      <c r="D329" s="104">
        <v>80.98151152279172</v>
      </c>
      <c r="E329" s="104">
        <v>87.552912719209829</v>
      </c>
      <c r="F329" s="104">
        <v>123.59194650928242</v>
      </c>
      <c r="G329" s="104">
        <v>91.709289990149273</v>
      </c>
      <c r="X329" s="63"/>
      <c r="Y329" s="63"/>
      <c r="Z329" s="63"/>
      <c r="AA329" s="63"/>
    </row>
    <row r="330" spans="1:27">
      <c r="A330" s="61"/>
      <c r="B330" s="62"/>
      <c r="C330" s="103">
        <v>41725</v>
      </c>
      <c r="D330" s="104">
        <v>79.83108986663035</v>
      </c>
      <c r="E330" s="104">
        <v>88.449909292481337</v>
      </c>
      <c r="F330" s="104">
        <v>123.50080310784057</v>
      </c>
      <c r="G330" s="104">
        <v>92.378002576343107</v>
      </c>
      <c r="X330" s="63"/>
      <c r="Y330" s="63"/>
      <c r="Z330" s="63"/>
      <c r="AA330" s="63"/>
    </row>
    <row r="331" spans="1:27">
      <c r="A331" s="61"/>
      <c r="B331" s="62"/>
      <c r="C331" s="103">
        <v>41726</v>
      </c>
      <c r="D331" s="104">
        <v>80.56914294205788</v>
      </c>
      <c r="E331" s="104">
        <v>89.491365988040044</v>
      </c>
      <c r="F331" s="104">
        <v>124.15225430503156</v>
      </c>
      <c r="G331" s="104">
        <v>93.289194513904675</v>
      </c>
      <c r="X331" s="63"/>
      <c r="Y331" s="63"/>
      <c r="Z331" s="63"/>
      <c r="AA331" s="63"/>
    </row>
    <row r="332" spans="1:27">
      <c r="A332" s="61"/>
      <c r="B332" s="59"/>
      <c r="C332" s="103">
        <v>41729</v>
      </c>
      <c r="D332" s="104">
        <v>83.365323888895787</v>
      </c>
      <c r="E332" s="104">
        <v>90.60001343815091</v>
      </c>
      <c r="F332" s="104">
        <v>125.05098800941316</v>
      </c>
      <c r="G332" s="104">
        <v>94.211752671061603</v>
      </c>
      <c r="X332" s="63"/>
      <c r="Y332" s="63"/>
      <c r="Z332" s="63"/>
      <c r="AA332" s="63"/>
    </row>
    <row r="333" spans="1:27">
      <c r="A333" s="61"/>
      <c r="B333" s="62" t="s">
        <v>38</v>
      </c>
      <c r="C333" s="103">
        <v>41730</v>
      </c>
      <c r="D333" s="104">
        <v>83.891620125568096</v>
      </c>
      <c r="E333" s="104">
        <v>91.016596116374387</v>
      </c>
      <c r="F333" s="104">
        <v>125.78536476037505</v>
      </c>
      <c r="G333" s="104">
        <v>94.793324240357663</v>
      </c>
      <c r="X333" s="63"/>
      <c r="Y333" s="63"/>
      <c r="Z333" s="63"/>
      <c r="AA333" s="63"/>
    </row>
    <row r="334" spans="1:27">
      <c r="A334" s="61"/>
      <c r="B334" s="62"/>
      <c r="C334" s="103">
        <v>41731</v>
      </c>
      <c r="D334" s="104">
        <v>82.975245501715094</v>
      </c>
      <c r="E334" s="104">
        <v>91.453336020963519</v>
      </c>
      <c r="F334" s="104">
        <v>126.06626573531061</v>
      </c>
      <c r="G334" s="104">
        <v>95.189247556262785</v>
      </c>
      <c r="X334" s="63"/>
      <c r="Y334" s="63"/>
      <c r="Z334" s="63"/>
      <c r="AA334" s="63"/>
    </row>
    <row r="335" spans="1:27">
      <c r="A335" s="61"/>
      <c r="B335" s="62"/>
      <c r="C335" s="103">
        <v>41732</v>
      </c>
      <c r="D335" s="104">
        <v>82.004383738065471</v>
      </c>
      <c r="E335" s="104">
        <v>90.895652758180461</v>
      </c>
      <c r="F335" s="104">
        <v>125.89294385715888</v>
      </c>
      <c r="G335" s="104">
        <v>94.73459877244828</v>
      </c>
      <c r="X335" s="63"/>
      <c r="Y335" s="63"/>
      <c r="Z335" s="63"/>
      <c r="AA335" s="63"/>
    </row>
    <row r="336" spans="1:27">
      <c r="A336" s="61"/>
      <c r="B336" s="62"/>
      <c r="C336" s="103">
        <v>41733</v>
      </c>
      <c r="D336" s="104">
        <v>83.738065458868405</v>
      </c>
      <c r="E336" s="104">
        <v>90.986360276825891</v>
      </c>
      <c r="F336" s="104">
        <v>125.2287923499309</v>
      </c>
      <c r="G336" s="104">
        <v>94.911722361142679</v>
      </c>
      <c r="X336" s="63"/>
      <c r="Y336" s="63"/>
      <c r="Z336" s="63"/>
      <c r="AA336" s="63"/>
    </row>
    <row r="337" spans="1:27">
      <c r="A337" s="61"/>
      <c r="B337" s="62"/>
      <c r="C337" s="103">
        <v>41736</v>
      </c>
      <c r="D337" s="104">
        <v>81.12144440454226</v>
      </c>
      <c r="E337" s="104">
        <v>91.322314049586765</v>
      </c>
      <c r="F337" s="104">
        <v>123.96174965447686</v>
      </c>
      <c r="G337" s="104">
        <v>95.111578389027812</v>
      </c>
      <c r="X337" s="63"/>
      <c r="Y337" s="63"/>
      <c r="Z337" s="63"/>
      <c r="AA337" s="63"/>
    </row>
    <row r="338" spans="1:27">
      <c r="A338" s="61"/>
      <c r="B338" s="62"/>
      <c r="C338" s="103">
        <v>41737</v>
      </c>
      <c r="D338" s="104">
        <v>81.148687974440577</v>
      </c>
      <c r="E338" s="104">
        <v>91.940468991466773</v>
      </c>
      <c r="F338" s="104">
        <v>124.29644017780434</v>
      </c>
      <c r="G338" s="104">
        <v>95.80681215427748</v>
      </c>
      <c r="X338" s="63"/>
      <c r="Y338" s="63"/>
      <c r="Z338" s="63"/>
      <c r="AA338" s="63"/>
    </row>
    <row r="339" spans="1:27">
      <c r="A339" s="61"/>
      <c r="B339" s="62"/>
      <c r="C339" s="103">
        <v>41738</v>
      </c>
      <c r="D339" s="104">
        <v>80.803189974366276</v>
      </c>
      <c r="E339" s="104">
        <v>92.199153396492633</v>
      </c>
      <c r="F339" s="104">
        <v>125.159314183258</v>
      </c>
      <c r="G339" s="104">
        <v>96.123171933015087</v>
      </c>
      <c r="X339" s="63"/>
      <c r="Y339" s="63"/>
      <c r="Z339" s="63"/>
      <c r="AA339" s="63"/>
    </row>
    <row r="340" spans="1:27">
      <c r="A340" s="61"/>
      <c r="B340" s="62"/>
      <c r="C340" s="103">
        <v>41739</v>
      </c>
      <c r="D340" s="104">
        <v>82.18889700692236</v>
      </c>
      <c r="E340" s="104">
        <v>93.149902573405882</v>
      </c>
      <c r="F340" s="104">
        <v>123.72268499495722</v>
      </c>
      <c r="G340" s="104">
        <v>96.777676744714711</v>
      </c>
      <c r="X340" s="63"/>
      <c r="Y340" s="63"/>
      <c r="Z340" s="63"/>
      <c r="AA340" s="63"/>
    </row>
    <row r="341" spans="1:27">
      <c r="A341" s="61"/>
      <c r="B341" s="62"/>
      <c r="C341" s="103">
        <v>41740</v>
      </c>
      <c r="D341" s="104">
        <v>81.629165479920246</v>
      </c>
      <c r="E341" s="104">
        <v>92.565343008801975</v>
      </c>
      <c r="F341" s="104">
        <v>122.40334690523329</v>
      </c>
      <c r="G341" s="104">
        <v>96.180950215958177</v>
      </c>
      <c r="X341" s="63"/>
      <c r="Y341" s="63"/>
      <c r="Z341" s="63"/>
      <c r="AA341" s="63"/>
    </row>
    <row r="342" spans="1:27">
      <c r="A342" s="61"/>
      <c r="B342" s="62"/>
      <c r="C342" s="103">
        <v>41743</v>
      </c>
      <c r="D342" s="104">
        <v>79.923965673101932</v>
      </c>
      <c r="E342" s="104">
        <v>92.17227709467177</v>
      </c>
      <c r="F342" s="104">
        <v>122.84636360240559</v>
      </c>
      <c r="G342" s="104">
        <v>95.829544593468214</v>
      </c>
      <c r="X342" s="63"/>
      <c r="Y342" s="63"/>
      <c r="Z342" s="63"/>
      <c r="AA342" s="63"/>
    </row>
    <row r="343" spans="1:27">
      <c r="A343" s="61"/>
      <c r="B343" s="62"/>
      <c r="C343" s="103">
        <v>41744</v>
      </c>
      <c r="D343" s="104">
        <v>77.340779909105535</v>
      </c>
      <c r="E343" s="104">
        <v>90.126318618558074</v>
      </c>
      <c r="F343" s="104">
        <v>123.01893840349634</v>
      </c>
      <c r="G343" s="104">
        <v>94.709024778358724</v>
      </c>
      <c r="X343" s="63"/>
      <c r="Y343" s="63"/>
      <c r="Z343" s="63"/>
      <c r="AA343" s="63"/>
    </row>
    <row r="344" spans="1:27">
      <c r="A344" s="61"/>
      <c r="B344" s="62"/>
      <c r="C344" s="103">
        <v>41745</v>
      </c>
      <c r="D344" s="104">
        <v>78.17418547917724</v>
      </c>
      <c r="E344" s="104">
        <v>90.317812269031762</v>
      </c>
      <c r="F344" s="104">
        <v>124.37712450039223</v>
      </c>
      <c r="G344" s="104">
        <v>94.955292869591574</v>
      </c>
      <c r="X344" s="63"/>
      <c r="Y344" s="63"/>
      <c r="Z344" s="63"/>
      <c r="AA344" s="63"/>
    </row>
    <row r="345" spans="1:27">
      <c r="A345" s="61"/>
      <c r="B345" s="62"/>
      <c r="C345" s="103">
        <v>41746</v>
      </c>
      <c r="D345" s="104">
        <v>79.324607135338638</v>
      </c>
      <c r="E345" s="104">
        <v>91.181213465027213</v>
      </c>
      <c r="F345" s="104">
        <v>124.74767472264764</v>
      </c>
      <c r="G345" s="104">
        <v>95.591801166931873</v>
      </c>
      <c r="X345" s="63"/>
      <c r="Y345" s="63"/>
      <c r="Z345" s="63"/>
      <c r="AA345" s="63"/>
    </row>
    <row r="346" spans="1:27">
      <c r="A346" s="61"/>
      <c r="B346" s="62"/>
      <c r="C346" s="103">
        <v>41747</v>
      </c>
      <c r="D346" s="104">
        <v>80.725174296930149</v>
      </c>
      <c r="E346" s="104">
        <v>91.369347577773297</v>
      </c>
      <c r="F346" s="104">
        <v>124.80669381046654</v>
      </c>
      <c r="G346" s="104">
        <v>95.842805182996145</v>
      </c>
      <c r="X346" s="63"/>
      <c r="Y346" s="63"/>
      <c r="Z346" s="63"/>
      <c r="AA346" s="63"/>
    </row>
    <row r="347" spans="1:27">
      <c r="A347" s="61"/>
      <c r="B347" s="62"/>
      <c r="C347" s="103">
        <v>41750</v>
      </c>
      <c r="D347" s="104">
        <v>80.171634490359494</v>
      </c>
      <c r="E347" s="104">
        <v>91.439897870053073</v>
      </c>
      <c r="F347" s="104">
        <v>124.94116768144634</v>
      </c>
      <c r="G347" s="104">
        <v>95.737667651739031</v>
      </c>
      <c r="X347" s="63"/>
      <c r="Y347" s="63"/>
      <c r="Z347" s="63"/>
      <c r="AA347" s="63"/>
    </row>
    <row r="348" spans="1:27">
      <c r="A348" s="61"/>
      <c r="B348" s="62"/>
      <c r="C348" s="103">
        <v>41751</v>
      </c>
      <c r="D348" s="104">
        <v>79.84718833975208</v>
      </c>
      <c r="E348" s="104">
        <v>91.013236578646783</v>
      </c>
      <c r="F348" s="104">
        <v>125.65686750588323</v>
      </c>
      <c r="G348" s="104">
        <v>95.544441918617878</v>
      </c>
      <c r="X348" s="63"/>
      <c r="Y348" s="63"/>
      <c r="Z348" s="63"/>
      <c r="AA348" s="63"/>
    </row>
    <row r="349" spans="1:27">
      <c r="A349" s="61"/>
      <c r="B349" s="33"/>
      <c r="C349" s="103">
        <v>41752</v>
      </c>
      <c r="D349" s="104">
        <v>79.185912597674402</v>
      </c>
      <c r="E349" s="104">
        <v>90.351407646307862</v>
      </c>
      <c r="F349" s="104">
        <v>125.45291546823054</v>
      </c>
      <c r="G349" s="104">
        <v>95.07747973024172</v>
      </c>
      <c r="X349" s="63"/>
      <c r="Y349" s="63"/>
      <c r="Z349" s="63"/>
      <c r="AA349" s="63"/>
    </row>
    <row r="350" spans="1:27">
      <c r="A350" s="61"/>
      <c r="B350" s="62"/>
      <c r="C350" s="103">
        <v>41753</v>
      </c>
      <c r="D350" s="104">
        <v>77.168650081111537</v>
      </c>
      <c r="E350" s="104">
        <v>90.472351004501775</v>
      </c>
      <c r="F350" s="104">
        <v>125.59560718688134</v>
      </c>
      <c r="G350" s="104">
        <v>95.140941122982497</v>
      </c>
      <c r="X350" s="63"/>
      <c r="Y350" s="63"/>
      <c r="Z350" s="63"/>
      <c r="AA350" s="63"/>
    </row>
    <row r="351" spans="1:27">
      <c r="A351" s="61"/>
      <c r="B351" s="62"/>
      <c r="C351" s="103">
        <v>41754</v>
      </c>
      <c r="D351" s="104">
        <v>75.442398424826322</v>
      </c>
      <c r="E351" s="104">
        <v>89.414096620305031</v>
      </c>
      <c r="F351" s="104">
        <v>124.81864704344254</v>
      </c>
      <c r="G351" s="104">
        <v>94.088618625445179</v>
      </c>
      <c r="X351" s="63"/>
      <c r="Y351" s="63"/>
      <c r="Z351" s="63"/>
      <c r="AA351" s="63"/>
    </row>
    <row r="352" spans="1:27">
      <c r="A352" s="61"/>
      <c r="B352" s="62"/>
      <c r="C352" s="103">
        <v>41757</v>
      </c>
      <c r="D352" s="104">
        <v>76.866494124057311</v>
      </c>
      <c r="E352" s="104">
        <v>89.178928979372429</v>
      </c>
      <c r="F352" s="104">
        <v>124.95984460797132</v>
      </c>
      <c r="G352" s="104">
        <v>94.066833371220739</v>
      </c>
      <c r="X352" s="63"/>
      <c r="Y352" s="63"/>
      <c r="Z352" s="63"/>
      <c r="AA352" s="63"/>
    </row>
    <row r="353" spans="1:27">
      <c r="A353" s="61"/>
      <c r="B353" s="62"/>
      <c r="C353" s="103">
        <v>41758</v>
      </c>
      <c r="D353" s="104">
        <v>77.914133221056801</v>
      </c>
      <c r="E353" s="104">
        <v>90.102801854464815</v>
      </c>
      <c r="F353" s="104">
        <v>125.68675058832319</v>
      </c>
      <c r="G353" s="104">
        <v>94.711866333257561</v>
      </c>
      <c r="X353" s="63"/>
      <c r="Y353" s="63"/>
      <c r="Z353" s="63"/>
      <c r="AA353" s="63"/>
    </row>
    <row r="354" spans="1:27">
      <c r="A354" s="61"/>
      <c r="B354" s="59"/>
      <c r="C354" s="103">
        <v>41759</v>
      </c>
      <c r="D354" s="104">
        <v>77.972335393112331</v>
      </c>
      <c r="E354" s="104">
        <v>89.393939393939377</v>
      </c>
      <c r="F354" s="104">
        <v>126.08718389301856</v>
      </c>
      <c r="G354" s="104">
        <v>94.271425323937251</v>
      </c>
      <c r="X354" s="63"/>
      <c r="Y354" s="63"/>
      <c r="Z354" s="63"/>
      <c r="AA354" s="63"/>
    </row>
    <row r="355" spans="1:27">
      <c r="A355" s="61"/>
      <c r="B355" s="62" t="s">
        <v>13</v>
      </c>
      <c r="C355" s="103">
        <v>41760</v>
      </c>
      <c r="D355" s="104">
        <v>78.070164575929084</v>
      </c>
      <c r="E355" s="104">
        <v>89.440972922125923</v>
      </c>
      <c r="F355" s="104">
        <v>126.28515931418328</v>
      </c>
      <c r="G355" s="104">
        <v>94.340569826475715</v>
      </c>
      <c r="X355" s="63"/>
      <c r="Y355" s="63"/>
      <c r="Z355" s="63"/>
      <c r="AA355" s="63"/>
    </row>
    <row r="356" spans="1:27">
      <c r="A356" s="61"/>
      <c r="B356" s="62"/>
      <c r="C356" s="103">
        <v>41761</v>
      </c>
      <c r="D356" s="104">
        <v>77.485666167201231</v>
      </c>
      <c r="E356" s="104">
        <v>90.149835382651332</v>
      </c>
      <c r="F356" s="104">
        <v>126.18056852564344</v>
      </c>
      <c r="G356" s="104">
        <v>95.039592331590512</v>
      </c>
      <c r="X356" s="63"/>
      <c r="Y356" s="63"/>
      <c r="Z356" s="63"/>
      <c r="AA356" s="63"/>
    </row>
    <row r="357" spans="1:27">
      <c r="A357" s="61"/>
      <c r="B357" s="62"/>
      <c r="C357" s="103">
        <v>41764</v>
      </c>
      <c r="D357" s="104">
        <v>77.025002167102159</v>
      </c>
      <c r="E357" s="104">
        <v>89.938184505811989</v>
      </c>
      <c r="F357" s="104">
        <v>126.23884053640133</v>
      </c>
      <c r="G357" s="104">
        <v>94.814162309615824</v>
      </c>
      <c r="X357" s="63"/>
      <c r="Y357" s="63"/>
      <c r="Z357" s="63"/>
      <c r="AA357" s="63"/>
    </row>
    <row r="358" spans="1:27">
      <c r="A358" s="61"/>
      <c r="B358" s="62"/>
      <c r="C358" s="103">
        <v>41765</v>
      </c>
      <c r="D358" s="104">
        <v>79.254021522420231</v>
      </c>
      <c r="E358" s="104">
        <v>90.358126721763071</v>
      </c>
      <c r="F358" s="104">
        <v>125.77191737327706</v>
      </c>
      <c r="G358" s="104">
        <v>95.090740319769637</v>
      </c>
      <c r="X358" s="63"/>
      <c r="Y358" s="63"/>
      <c r="Z358" s="63"/>
      <c r="AA358" s="63"/>
    </row>
    <row r="359" spans="1:27">
      <c r="A359" s="61"/>
      <c r="B359" s="62"/>
      <c r="C359" s="103">
        <v>41766</v>
      </c>
      <c r="D359" s="104">
        <v>83.076789716790714</v>
      </c>
      <c r="E359" s="104">
        <v>90.418598400860034</v>
      </c>
      <c r="F359" s="104">
        <v>125.810765380449</v>
      </c>
      <c r="G359" s="104">
        <v>95.144729862847626</v>
      </c>
      <c r="X359" s="63"/>
      <c r="Y359" s="63"/>
      <c r="Z359" s="63"/>
      <c r="AA359" s="63"/>
    </row>
    <row r="360" spans="1:27">
      <c r="A360" s="61"/>
      <c r="B360" s="62"/>
      <c r="C360" s="103">
        <v>41767</v>
      </c>
      <c r="D360" s="104">
        <v>83.29721496414993</v>
      </c>
      <c r="E360" s="104">
        <v>90.536182221326342</v>
      </c>
      <c r="F360" s="104">
        <v>126.01621157222367</v>
      </c>
      <c r="G360" s="104">
        <v>95.556755323179516</v>
      </c>
      <c r="X360" s="63"/>
      <c r="Y360" s="63"/>
      <c r="Z360" s="63"/>
      <c r="AA360" s="63"/>
    </row>
    <row r="361" spans="1:27">
      <c r="A361" s="61"/>
      <c r="B361" s="62"/>
      <c r="C361" s="103">
        <v>41768</v>
      </c>
      <c r="D361" s="104">
        <v>82.778348791995342</v>
      </c>
      <c r="E361" s="104">
        <v>90.442115164953279</v>
      </c>
      <c r="F361" s="104">
        <v>125.75996414030107</v>
      </c>
      <c r="G361" s="104">
        <v>95.37679017958628</v>
      </c>
      <c r="X361" s="63"/>
      <c r="Y361" s="63"/>
      <c r="Z361" s="63"/>
      <c r="AA361" s="63"/>
    </row>
    <row r="362" spans="1:27">
      <c r="A362" s="61"/>
      <c r="B362" s="62"/>
      <c r="C362" s="103">
        <v>41771</v>
      </c>
      <c r="D362" s="104">
        <v>83.41485765234728</v>
      </c>
      <c r="E362" s="104">
        <v>92.000940670563736</v>
      </c>
      <c r="F362" s="104">
        <v>126.62059691457175</v>
      </c>
      <c r="G362" s="104">
        <v>96.215996059710534</v>
      </c>
      <c r="X362" s="63"/>
      <c r="Y362" s="63"/>
      <c r="Z362" s="63"/>
      <c r="AA362" s="63"/>
    </row>
    <row r="363" spans="1:27">
      <c r="A363" s="61"/>
      <c r="B363" s="62"/>
      <c r="C363" s="103">
        <v>41772</v>
      </c>
      <c r="D363" s="104">
        <v>84.599952942924716</v>
      </c>
      <c r="E363" s="104">
        <v>92.659410065175024</v>
      </c>
      <c r="F363" s="104">
        <v>126.8529378805424</v>
      </c>
      <c r="G363" s="104">
        <v>96.843979692354338</v>
      </c>
      <c r="X363" s="63"/>
      <c r="Y363" s="63"/>
      <c r="Z363" s="63"/>
      <c r="AA363" s="63"/>
    </row>
    <row r="364" spans="1:27">
      <c r="A364" s="61"/>
      <c r="B364" s="62"/>
      <c r="C364" s="103">
        <v>41773</v>
      </c>
      <c r="D364" s="104">
        <v>85.200549824774313</v>
      </c>
      <c r="E364" s="104">
        <v>93.462339582073497</v>
      </c>
      <c r="F364" s="104">
        <v>126.61462029808375</v>
      </c>
      <c r="G364" s="104">
        <v>97.772220959308925</v>
      </c>
      <c r="X364" s="63"/>
      <c r="Y364" s="63"/>
      <c r="Z364" s="63"/>
      <c r="AA364" s="63"/>
    </row>
    <row r="365" spans="1:27">
      <c r="A365" s="61"/>
      <c r="B365" s="62"/>
      <c r="C365" s="103">
        <v>41774</v>
      </c>
      <c r="D365" s="104">
        <v>84.765891050487284</v>
      </c>
      <c r="E365" s="104">
        <v>93.442182355707843</v>
      </c>
      <c r="F365" s="104">
        <v>125.68376228007918</v>
      </c>
      <c r="G365" s="104">
        <v>97.474804879896936</v>
      </c>
      <c r="X365" s="63"/>
      <c r="Y365" s="63"/>
      <c r="Z365" s="63"/>
      <c r="AA365" s="63"/>
    </row>
    <row r="366" spans="1:27">
      <c r="A366" s="61"/>
      <c r="B366" s="62"/>
      <c r="C366" s="103">
        <v>41775</v>
      </c>
      <c r="D366" s="104">
        <v>85.349151115128848</v>
      </c>
      <c r="E366" s="104">
        <v>93.623597392998718</v>
      </c>
      <c r="F366" s="104">
        <v>125.78461768331404</v>
      </c>
      <c r="G366" s="104">
        <v>97.744752595286812</v>
      </c>
      <c r="X366" s="63"/>
      <c r="Y366" s="63"/>
      <c r="Z366" s="63"/>
      <c r="AA366" s="63"/>
    </row>
    <row r="367" spans="1:27">
      <c r="A367" s="61"/>
      <c r="B367" s="62"/>
      <c r="C367" s="103">
        <v>41778</v>
      </c>
      <c r="D367" s="104">
        <v>87.545973524203447</v>
      </c>
      <c r="E367" s="104">
        <v>93.89236041120742</v>
      </c>
      <c r="F367" s="104">
        <v>125.94822755967279</v>
      </c>
      <c r="G367" s="104">
        <v>98.074372963552321</v>
      </c>
      <c r="X367" s="63"/>
      <c r="Y367" s="63"/>
      <c r="Z367" s="63"/>
      <c r="AA367" s="63"/>
    </row>
    <row r="368" spans="1:27">
      <c r="A368" s="61"/>
      <c r="B368" s="33"/>
      <c r="C368" s="103">
        <v>41779</v>
      </c>
      <c r="D368" s="104">
        <v>87.897663244709165</v>
      </c>
      <c r="E368" s="104">
        <v>93.482496808439151</v>
      </c>
      <c r="F368" s="104">
        <v>125.36027791266669</v>
      </c>
      <c r="G368" s="104">
        <v>97.551526862165645</v>
      </c>
      <c r="X368" s="63"/>
      <c r="Y368" s="63"/>
      <c r="Z368" s="63"/>
      <c r="AA368" s="63"/>
    </row>
    <row r="369" spans="1:27">
      <c r="A369" s="61"/>
      <c r="B369" s="64"/>
      <c r="C369" s="103">
        <v>41780</v>
      </c>
      <c r="D369" s="104">
        <v>89.16448924498161</v>
      </c>
      <c r="E369" s="104">
        <v>93.895719948935024</v>
      </c>
      <c r="F369" s="104">
        <v>125.99529341451571</v>
      </c>
      <c r="G369" s="104">
        <v>97.717284231264685</v>
      </c>
      <c r="X369" s="63"/>
      <c r="Y369" s="63"/>
      <c r="Z369" s="63"/>
      <c r="AA369" s="63"/>
    </row>
    <row r="370" spans="1:27">
      <c r="A370" s="61"/>
      <c r="B370" s="64"/>
      <c r="C370" s="103">
        <v>41781</v>
      </c>
      <c r="D370" s="104">
        <v>89.051799933129431</v>
      </c>
      <c r="E370" s="104">
        <v>94.715447154471548</v>
      </c>
      <c r="F370" s="104">
        <v>126.43233349520003</v>
      </c>
      <c r="G370" s="104">
        <v>98.61995150412973</v>
      </c>
      <c r="X370" s="63"/>
      <c r="Y370" s="63"/>
      <c r="Z370" s="63"/>
      <c r="AA370" s="63"/>
    </row>
    <row r="371" spans="1:27">
      <c r="A371" s="61"/>
      <c r="B371" s="64"/>
      <c r="C371" s="103">
        <v>41782</v>
      </c>
      <c r="D371" s="104">
        <v>89.908734040840585</v>
      </c>
      <c r="E371" s="104">
        <v>94.953974333131754</v>
      </c>
      <c r="F371" s="104">
        <v>126.84920249523739</v>
      </c>
      <c r="G371" s="104">
        <v>98.783814503296213</v>
      </c>
      <c r="X371" s="63"/>
      <c r="Y371" s="63"/>
      <c r="Z371" s="63"/>
      <c r="AA371" s="63"/>
    </row>
    <row r="372" spans="1:27">
      <c r="A372" s="61"/>
      <c r="B372" s="64"/>
      <c r="C372" s="103">
        <v>41785</v>
      </c>
      <c r="D372" s="104">
        <v>90.363206320508226</v>
      </c>
      <c r="E372" s="104">
        <v>94.997648323590653</v>
      </c>
      <c r="F372" s="104">
        <v>127.24067087520079</v>
      </c>
      <c r="G372" s="104">
        <v>98.681518526937921</v>
      </c>
      <c r="X372" s="63"/>
      <c r="Y372" s="63"/>
      <c r="Z372" s="63"/>
      <c r="AA372" s="63"/>
    </row>
    <row r="373" spans="1:27">
      <c r="A373" s="61"/>
      <c r="B373" s="64"/>
      <c r="C373" s="103">
        <v>41786</v>
      </c>
      <c r="D373" s="104">
        <v>88.031404406028258</v>
      </c>
      <c r="E373" s="104">
        <v>93.784855203923939</v>
      </c>
      <c r="F373" s="104">
        <v>127.57610847558927</v>
      </c>
      <c r="G373" s="104">
        <v>97.83284079715088</v>
      </c>
      <c r="X373" s="63"/>
      <c r="Y373" s="63"/>
      <c r="Z373" s="63"/>
      <c r="AA373" s="63"/>
    </row>
    <row r="374" spans="1:27">
      <c r="A374" s="61"/>
      <c r="B374" s="64"/>
      <c r="C374" s="103">
        <v>41787</v>
      </c>
      <c r="D374" s="104">
        <v>87.668569588745939</v>
      </c>
      <c r="E374" s="104">
        <v>94.268628636699589</v>
      </c>
      <c r="F374" s="104">
        <v>127.46255276231744</v>
      </c>
      <c r="G374" s="104">
        <v>98.339584754110788</v>
      </c>
      <c r="X374" s="63"/>
      <c r="Y374" s="63"/>
      <c r="Z374" s="63"/>
      <c r="AA374" s="63"/>
    </row>
    <row r="375" spans="1:27">
      <c r="A375" s="61"/>
      <c r="B375" s="64"/>
      <c r="C375" s="103">
        <v>41788</v>
      </c>
      <c r="D375" s="104">
        <v>88.946540685794957</v>
      </c>
      <c r="E375" s="104">
        <v>93.966270241214801</v>
      </c>
      <c r="F375" s="104">
        <v>127.99297747562662</v>
      </c>
      <c r="G375" s="104">
        <v>98.378419337728289</v>
      </c>
      <c r="X375" s="63"/>
      <c r="Y375" s="63"/>
      <c r="Z375" s="63"/>
      <c r="AA375" s="63"/>
    </row>
    <row r="376" spans="1:27">
      <c r="A376" s="61"/>
      <c r="B376" s="59"/>
      <c r="C376" s="103">
        <v>41789</v>
      </c>
      <c r="D376" s="104">
        <v>87.503869825269646</v>
      </c>
      <c r="E376" s="104">
        <v>93.136464422495465</v>
      </c>
      <c r="F376" s="104">
        <v>128.13716334839938</v>
      </c>
      <c r="G376" s="104">
        <v>97.341251799651445</v>
      </c>
      <c r="X376" s="63"/>
      <c r="Y376" s="63"/>
      <c r="Z376" s="63"/>
      <c r="AA376" s="63"/>
    </row>
    <row r="377" spans="1:27">
      <c r="A377" s="61"/>
      <c r="B377" s="62" t="s">
        <v>11</v>
      </c>
      <c r="C377" s="103">
        <v>41792</v>
      </c>
      <c r="D377" s="104">
        <v>88.996074449246464</v>
      </c>
      <c r="E377" s="104">
        <v>93.435463280252634</v>
      </c>
      <c r="F377" s="104">
        <v>128.29330245414815</v>
      </c>
      <c r="G377" s="104">
        <v>97.512692278548158</v>
      </c>
      <c r="X377" s="63"/>
      <c r="Y377" s="63"/>
      <c r="Z377" s="63"/>
      <c r="AA377" s="63"/>
    </row>
    <row r="378" spans="1:27">
      <c r="A378" s="61"/>
      <c r="B378" s="64"/>
      <c r="C378" s="103">
        <v>41793</v>
      </c>
      <c r="D378" s="104">
        <v>88.975022599779578</v>
      </c>
      <c r="E378" s="104">
        <v>94.345898004434588</v>
      </c>
      <c r="F378" s="104">
        <v>128.18497628030332</v>
      </c>
      <c r="G378" s="104">
        <v>98.123626581798902</v>
      </c>
      <c r="X378" s="63"/>
      <c r="Y378" s="63"/>
      <c r="Z378" s="63"/>
      <c r="AA378" s="63"/>
    </row>
    <row r="379" spans="1:27">
      <c r="A379" s="61"/>
      <c r="B379" s="64"/>
      <c r="C379" s="103">
        <v>41794</v>
      </c>
      <c r="D379" s="104">
        <v>89.217738040691998</v>
      </c>
      <c r="E379" s="104">
        <v>93.680709534368063</v>
      </c>
      <c r="F379" s="104">
        <v>128.3299092301371</v>
      </c>
      <c r="G379" s="104">
        <v>97.672766537849526</v>
      </c>
      <c r="X379" s="63"/>
      <c r="Y379" s="63"/>
      <c r="Z379" s="63"/>
      <c r="AA379" s="63"/>
    </row>
    <row r="380" spans="1:27">
      <c r="A380" s="61"/>
      <c r="B380" s="64"/>
      <c r="C380" s="103">
        <v>41795</v>
      </c>
      <c r="D380" s="104">
        <v>89.53970750312682</v>
      </c>
      <c r="E380" s="104">
        <v>93.952832090304369</v>
      </c>
      <c r="F380" s="104">
        <v>128.91561764596017</v>
      </c>
      <c r="G380" s="104">
        <v>98.031749640069719</v>
      </c>
      <c r="X380" s="63"/>
      <c r="Y380" s="63"/>
      <c r="Z380" s="63"/>
      <c r="AA380" s="63"/>
    </row>
    <row r="381" spans="1:27">
      <c r="A381" s="61"/>
      <c r="B381" s="64"/>
      <c r="C381" s="103">
        <v>41796</v>
      </c>
      <c r="D381" s="104">
        <v>91.083922578727723</v>
      </c>
      <c r="E381" s="104">
        <v>95.326883020896318</v>
      </c>
      <c r="F381" s="104">
        <v>129.57827499906617</v>
      </c>
      <c r="G381" s="104">
        <v>98.97419868151853</v>
      </c>
      <c r="X381" s="63"/>
      <c r="Y381" s="63"/>
      <c r="Z381" s="63"/>
      <c r="AA381" s="63"/>
    </row>
    <row r="382" spans="1:27">
      <c r="A382" s="61"/>
      <c r="B382" s="64"/>
      <c r="C382" s="103">
        <v>41799</v>
      </c>
      <c r="D382" s="104">
        <v>91.26348247123947</v>
      </c>
      <c r="E382" s="104">
        <v>96.448968621917601</v>
      </c>
      <c r="F382" s="104">
        <v>129.69108363527698</v>
      </c>
      <c r="G382" s="104">
        <v>99.355914222929457</v>
      </c>
      <c r="X382" s="63"/>
      <c r="Y382" s="63"/>
      <c r="Z382" s="63"/>
      <c r="AA382" s="63"/>
    </row>
    <row r="383" spans="1:27">
      <c r="A383" s="61"/>
      <c r="B383" s="64"/>
      <c r="C383" s="103">
        <v>41800</v>
      </c>
      <c r="D383" s="104">
        <v>91.956955159560636</v>
      </c>
      <c r="E383" s="104">
        <v>97.275414902909347</v>
      </c>
      <c r="F383" s="104">
        <v>129.64177654925106</v>
      </c>
      <c r="G383" s="104">
        <v>100.17333484882927</v>
      </c>
      <c r="X383" s="63"/>
      <c r="Y383" s="63"/>
      <c r="Z383" s="63"/>
      <c r="AA383" s="63"/>
    </row>
    <row r="384" spans="1:27">
      <c r="A384" s="61"/>
      <c r="B384" s="64"/>
      <c r="C384" s="103">
        <v>41801</v>
      </c>
      <c r="D384" s="104">
        <v>92.147660148848971</v>
      </c>
      <c r="E384" s="104">
        <v>97.325807968823469</v>
      </c>
      <c r="F384" s="104">
        <v>129.33398080011952</v>
      </c>
      <c r="G384" s="104">
        <v>100.02652117905583</v>
      </c>
      <c r="X384" s="63"/>
      <c r="Y384" s="63"/>
      <c r="Z384" s="63"/>
      <c r="AA384" s="63"/>
    </row>
    <row r="385" spans="1:27">
      <c r="A385" s="61"/>
      <c r="B385" s="64"/>
      <c r="C385" s="103">
        <v>41802</v>
      </c>
      <c r="D385" s="104">
        <v>92.255396084355993</v>
      </c>
      <c r="E385" s="104">
        <v>97.275414902909347</v>
      </c>
      <c r="F385" s="104">
        <v>128.90739979828919</v>
      </c>
      <c r="G385" s="104">
        <v>99.903387133439423</v>
      </c>
      <c r="X385" s="63"/>
      <c r="Y385" s="63"/>
      <c r="Z385" s="63"/>
      <c r="AA385" s="63"/>
    </row>
    <row r="386" spans="1:27">
      <c r="A386" s="61"/>
      <c r="B386" s="64"/>
      <c r="C386" s="103">
        <v>41803</v>
      </c>
      <c r="D386" s="104">
        <v>92.127846643468359</v>
      </c>
      <c r="E386" s="104">
        <v>97.016730497883472</v>
      </c>
      <c r="F386" s="104">
        <v>129.035897052781</v>
      </c>
      <c r="G386" s="104">
        <v>99.372963552322517</v>
      </c>
      <c r="X386" s="63"/>
      <c r="Y386" s="63"/>
      <c r="Z386" s="63"/>
      <c r="AA386" s="63"/>
    </row>
    <row r="387" spans="1:27">
      <c r="A387" s="61"/>
      <c r="B387" s="64"/>
      <c r="C387" s="103">
        <v>41806</v>
      </c>
      <c r="D387" s="104">
        <v>90.810248535658118</v>
      </c>
      <c r="E387" s="104">
        <v>96.684136262850231</v>
      </c>
      <c r="F387" s="104">
        <v>129.01946135743901</v>
      </c>
      <c r="G387" s="104">
        <v>99.102068651966363</v>
      </c>
      <c r="X387" s="63"/>
      <c r="Y387" s="63"/>
      <c r="Z387" s="63"/>
      <c r="AA387" s="63"/>
    </row>
    <row r="388" spans="1:27">
      <c r="A388" s="61"/>
      <c r="B388" s="64"/>
      <c r="C388" s="103">
        <v>41807</v>
      </c>
      <c r="D388" s="104">
        <v>90.070957116144299</v>
      </c>
      <c r="E388" s="104">
        <v>96.136531613250014</v>
      </c>
      <c r="F388" s="104">
        <v>129.15019984311382</v>
      </c>
      <c r="G388" s="104">
        <v>98.841592786239289</v>
      </c>
      <c r="X388" s="63"/>
      <c r="Y388" s="63"/>
      <c r="Z388" s="63"/>
      <c r="AA388" s="63"/>
    </row>
    <row r="389" spans="1:27">
      <c r="A389" s="61"/>
      <c r="B389" s="33"/>
      <c r="C389" s="103">
        <v>41808</v>
      </c>
      <c r="D389" s="104">
        <v>91.46409421321809</v>
      </c>
      <c r="E389" s="104">
        <v>96.442249546462406</v>
      </c>
      <c r="F389" s="104">
        <v>129.82481042919579</v>
      </c>
      <c r="G389" s="104">
        <v>98.940100022732437</v>
      </c>
      <c r="X389" s="63"/>
      <c r="Y389" s="63"/>
      <c r="Z389" s="63"/>
      <c r="AA389" s="63"/>
    </row>
    <row r="390" spans="1:27">
      <c r="A390" s="61"/>
      <c r="B390" s="64"/>
      <c r="C390" s="103">
        <v>41809</v>
      </c>
      <c r="D390" s="104">
        <v>91.866556041261632</v>
      </c>
      <c r="E390" s="104">
        <v>96.610226432842822</v>
      </c>
      <c r="F390" s="104">
        <v>130.61970042209853</v>
      </c>
      <c r="G390" s="104">
        <v>99.448738349624918</v>
      </c>
      <c r="X390" s="63"/>
      <c r="Y390" s="63"/>
      <c r="Z390" s="63"/>
      <c r="AA390" s="63"/>
    </row>
    <row r="391" spans="1:27">
      <c r="A391" s="61"/>
      <c r="B391" s="64"/>
      <c r="C391" s="103">
        <v>41810</v>
      </c>
      <c r="D391" s="104">
        <v>91.306824514259546</v>
      </c>
      <c r="E391" s="104">
        <v>96.233958207350653</v>
      </c>
      <c r="F391" s="104">
        <v>130.54648687012067</v>
      </c>
      <c r="G391" s="104">
        <v>98.872849890126531</v>
      </c>
      <c r="X391" s="63"/>
      <c r="Y391" s="63"/>
      <c r="Z391" s="63"/>
      <c r="AA391" s="63"/>
    </row>
    <row r="392" spans="1:27">
      <c r="A392" s="61"/>
      <c r="B392" s="64"/>
      <c r="C392" s="103">
        <v>41813</v>
      </c>
      <c r="D392" s="104">
        <v>92.004012234839578</v>
      </c>
      <c r="E392" s="104">
        <v>95.531814822280452</v>
      </c>
      <c r="F392" s="104">
        <v>130.46132008516679</v>
      </c>
      <c r="G392" s="104">
        <v>98.727930590285666</v>
      </c>
      <c r="X392" s="63"/>
      <c r="Y392" s="63"/>
      <c r="Z392" s="63"/>
      <c r="AA392" s="63"/>
    </row>
    <row r="393" spans="1:27">
      <c r="A393" s="61"/>
      <c r="B393" s="64"/>
      <c r="C393" s="103">
        <v>41814</v>
      </c>
      <c r="D393" s="104">
        <v>95.158074622614635</v>
      </c>
      <c r="E393" s="104">
        <v>96.32130618826848</v>
      </c>
      <c r="F393" s="104">
        <v>129.82854581450076</v>
      </c>
      <c r="G393" s="104">
        <v>99.278245055694498</v>
      </c>
      <c r="X393" s="63"/>
      <c r="Y393" s="63"/>
      <c r="Z393" s="63"/>
      <c r="AA393" s="63"/>
    </row>
    <row r="394" spans="1:27">
      <c r="A394" s="61"/>
      <c r="B394" s="64"/>
      <c r="C394" s="103">
        <v>41815</v>
      </c>
      <c r="D394" s="104">
        <v>93.218827783487924</v>
      </c>
      <c r="E394" s="104">
        <v>95.706510784116091</v>
      </c>
      <c r="F394" s="104">
        <v>129.85394643457474</v>
      </c>
      <c r="G394" s="104">
        <v>98.675835417140263</v>
      </c>
      <c r="X394" s="63"/>
      <c r="Y394" s="63"/>
      <c r="Z394" s="63"/>
      <c r="AA394" s="63"/>
    </row>
    <row r="395" spans="1:27">
      <c r="A395" s="61"/>
      <c r="B395" s="64"/>
      <c r="C395" s="103">
        <v>41816</v>
      </c>
      <c r="D395" s="104">
        <v>92.633091030673782</v>
      </c>
      <c r="E395" s="104">
        <v>96.180205603708927</v>
      </c>
      <c r="F395" s="104">
        <v>129.78745657614584</v>
      </c>
      <c r="G395" s="104">
        <v>99.152269455179194</v>
      </c>
      <c r="X395" s="63"/>
      <c r="Y395" s="63"/>
      <c r="Z395" s="63"/>
      <c r="AA395" s="63"/>
    </row>
    <row r="396" spans="1:27">
      <c r="A396" s="61"/>
      <c r="B396" s="64"/>
      <c r="C396" s="103">
        <v>41817</v>
      </c>
      <c r="D396" s="104">
        <v>92.602132428516583</v>
      </c>
      <c r="E396" s="104">
        <v>96.183565141436532</v>
      </c>
      <c r="F396" s="104">
        <v>130.05565724104443</v>
      </c>
      <c r="G396" s="104">
        <v>99.092596802303561</v>
      </c>
      <c r="X396" s="63"/>
      <c r="Y396" s="63"/>
      <c r="Z396" s="63"/>
      <c r="AA396" s="63"/>
    </row>
    <row r="397" spans="1:27">
      <c r="A397" s="61"/>
      <c r="B397" s="59"/>
      <c r="C397" s="103">
        <v>41820</v>
      </c>
      <c r="D397" s="104">
        <v>91.554493331517108</v>
      </c>
      <c r="E397" s="104">
        <v>96.260834509171517</v>
      </c>
      <c r="F397" s="104">
        <v>130.24690896866014</v>
      </c>
      <c r="G397" s="104">
        <v>99.528301886792448</v>
      </c>
      <c r="X397" s="63"/>
      <c r="Y397" s="63"/>
      <c r="Z397" s="63"/>
      <c r="AA397" s="63"/>
    </row>
    <row r="398" spans="1:27">
      <c r="A398" s="61"/>
      <c r="B398" s="62" t="s">
        <v>12</v>
      </c>
      <c r="C398" s="103">
        <v>41821</v>
      </c>
      <c r="D398" s="104">
        <v>91.327876363726418</v>
      </c>
      <c r="E398" s="104">
        <v>96.260834509171517</v>
      </c>
      <c r="F398" s="104">
        <v>131.09409435583282</v>
      </c>
      <c r="G398" s="104">
        <v>99.586080169735553</v>
      </c>
      <c r="X398" s="63"/>
      <c r="Y398" s="63"/>
      <c r="Z398" s="63"/>
      <c r="AA398" s="63"/>
    </row>
    <row r="399" spans="1:27">
      <c r="A399" s="61"/>
      <c r="B399" s="64"/>
      <c r="C399" s="103">
        <v>41822</v>
      </c>
      <c r="D399" s="104">
        <v>93.030599482372182</v>
      </c>
      <c r="E399" s="104">
        <v>97.137673856077384</v>
      </c>
      <c r="F399" s="104">
        <v>131.25845130925256</v>
      </c>
      <c r="G399" s="104">
        <v>100.45559596878077</v>
      </c>
      <c r="X399" s="63"/>
      <c r="Y399" s="63"/>
      <c r="Z399" s="63"/>
      <c r="AA399" s="63"/>
    </row>
    <row r="400" spans="1:27">
      <c r="A400" s="61"/>
      <c r="B400" s="64"/>
      <c r="C400" s="103">
        <v>41823</v>
      </c>
      <c r="D400" s="104">
        <v>93.046697955493912</v>
      </c>
      <c r="E400" s="104">
        <v>97.520661157024776</v>
      </c>
      <c r="F400" s="104">
        <v>131.79335848492772</v>
      </c>
      <c r="G400" s="104">
        <v>100.60809274835189</v>
      </c>
      <c r="X400" s="63"/>
      <c r="Y400" s="63"/>
      <c r="Z400" s="63"/>
      <c r="AA400" s="63"/>
    </row>
    <row r="401" spans="1:27">
      <c r="A401" s="61"/>
      <c r="B401" s="64"/>
      <c r="C401" s="103">
        <v>41824</v>
      </c>
      <c r="D401" s="104">
        <v>91.419513826111725</v>
      </c>
      <c r="E401" s="104">
        <v>97.665121279311947</v>
      </c>
      <c r="F401" s="104">
        <v>131.74255724477982</v>
      </c>
      <c r="G401" s="104">
        <v>100.62893081761007</v>
      </c>
      <c r="X401" s="63"/>
      <c r="Y401" s="63"/>
      <c r="Z401" s="63"/>
      <c r="AA401" s="63"/>
    </row>
    <row r="402" spans="1:27">
      <c r="A402" s="61"/>
      <c r="B402" s="64"/>
      <c r="C402" s="103">
        <v>41827</v>
      </c>
      <c r="D402" s="104">
        <v>92.831226084479837</v>
      </c>
      <c r="E402" s="104">
        <v>97.806221863871528</v>
      </c>
      <c r="F402" s="104">
        <v>131.09708266407679</v>
      </c>
      <c r="G402" s="104">
        <v>100.81173751610213</v>
      </c>
      <c r="X402" s="63"/>
      <c r="Y402" s="63"/>
      <c r="Z402" s="63"/>
      <c r="AA402" s="63"/>
    </row>
    <row r="403" spans="1:27">
      <c r="A403" s="61"/>
      <c r="B403" s="64"/>
      <c r="C403" s="103">
        <v>41828</v>
      </c>
      <c r="D403" s="104">
        <v>93.298081805010341</v>
      </c>
      <c r="E403" s="104">
        <v>97.648323590673925</v>
      </c>
      <c r="F403" s="104">
        <v>130.11392925180235</v>
      </c>
      <c r="G403" s="104">
        <v>100.84962491475335</v>
      </c>
      <c r="X403" s="63"/>
      <c r="Y403" s="63"/>
      <c r="Z403" s="63"/>
      <c r="AA403" s="63"/>
    </row>
    <row r="404" spans="1:27">
      <c r="A404" s="61"/>
      <c r="B404" s="64"/>
      <c r="C404" s="103">
        <v>41829</v>
      </c>
      <c r="D404" s="104">
        <v>93.911062127722815</v>
      </c>
      <c r="E404" s="104">
        <v>96.946180205603696</v>
      </c>
      <c r="F404" s="104">
        <v>130.44488438982481</v>
      </c>
      <c r="G404" s="104">
        <v>100.48969462756688</v>
      </c>
      <c r="X404" s="63"/>
      <c r="Y404" s="63"/>
      <c r="Z404" s="63"/>
      <c r="AA404" s="63"/>
    </row>
    <row r="405" spans="1:27">
      <c r="A405" s="61"/>
      <c r="B405" s="64"/>
      <c r="C405" s="103">
        <v>41830</v>
      </c>
      <c r="D405" s="104">
        <v>92.768070536079165</v>
      </c>
      <c r="E405" s="104">
        <v>97.221662299267606</v>
      </c>
      <c r="F405" s="104">
        <v>129.58051623024915</v>
      </c>
      <c r="G405" s="104">
        <v>100.62608926271122</v>
      </c>
      <c r="X405" s="63"/>
      <c r="Y405" s="63"/>
      <c r="Z405" s="63"/>
      <c r="AA405" s="63"/>
    </row>
    <row r="406" spans="1:27">
      <c r="A406" s="61"/>
      <c r="B406" s="64"/>
      <c r="C406" s="103">
        <v>41831</v>
      </c>
      <c r="D406" s="104">
        <v>92.874568127499913</v>
      </c>
      <c r="E406" s="104">
        <v>97.070483101525213</v>
      </c>
      <c r="F406" s="104">
        <v>129.69407194352098</v>
      </c>
      <c r="G406" s="104">
        <v>100.27563082518756</v>
      </c>
      <c r="X406" s="63"/>
      <c r="Y406" s="63"/>
      <c r="Z406" s="63"/>
      <c r="AA406" s="63"/>
    </row>
    <row r="407" spans="1:27">
      <c r="A407" s="61"/>
      <c r="B407" s="64"/>
      <c r="C407" s="103">
        <v>41834</v>
      </c>
      <c r="D407" s="104">
        <v>91.58916696593316</v>
      </c>
      <c r="E407" s="104">
        <v>97.691997581132838</v>
      </c>
      <c r="F407" s="104">
        <v>130.51884501886371</v>
      </c>
      <c r="G407" s="104">
        <v>100.74827612336136</v>
      </c>
      <c r="X407" s="63"/>
      <c r="Y407" s="63"/>
      <c r="Z407" s="63"/>
      <c r="AA407" s="63"/>
    </row>
    <row r="408" spans="1:27">
      <c r="A408" s="61"/>
      <c r="B408" s="64"/>
      <c r="C408" s="103">
        <v>41835</v>
      </c>
      <c r="D408" s="104">
        <v>90.717372729186536</v>
      </c>
      <c r="E408" s="104">
        <v>97.930524759793045</v>
      </c>
      <c r="F408" s="104">
        <v>130.10048186470436</v>
      </c>
      <c r="G408" s="104">
        <v>101.00306887929074</v>
      </c>
      <c r="X408" s="63"/>
      <c r="Y408" s="63"/>
      <c r="Z408" s="63"/>
      <c r="AA408" s="63"/>
    </row>
    <row r="409" spans="1:27">
      <c r="A409" s="61"/>
      <c r="B409" s="64"/>
      <c r="C409" s="103">
        <v>41836</v>
      </c>
      <c r="D409" s="104">
        <v>90.162594578529593</v>
      </c>
      <c r="E409" s="104">
        <v>98.014513202983267</v>
      </c>
      <c r="F409" s="104">
        <v>130.85129431100819</v>
      </c>
      <c r="G409" s="104">
        <v>101.0485337576722</v>
      </c>
      <c r="X409" s="63"/>
      <c r="Y409" s="63"/>
      <c r="Z409" s="63"/>
      <c r="AA409" s="63"/>
    </row>
    <row r="410" spans="1:27">
      <c r="A410" s="61"/>
      <c r="B410" s="64"/>
      <c r="C410" s="103">
        <v>41837</v>
      </c>
      <c r="D410" s="104">
        <v>87.022153975703702</v>
      </c>
      <c r="E410" s="104">
        <v>97.366122421554778</v>
      </c>
      <c r="F410" s="104">
        <v>129.62608793097007</v>
      </c>
      <c r="G410" s="104">
        <v>100.64692733196938</v>
      </c>
      <c r="X410" s="63"/>
      <c r="Y410" s="63"/>
      <c r="Z410" s="63"/>
      <c r="AA410" s="63"/>
    </row>
    <row r="411" spans="1:27">
      <c r="A411" s="61"/>
      <c r="B411" s="64"/>
      <c r="C411" s="103">
        <v>41838</v>
      </c>
      <c r="D411" s="104">
        <v>85.822198556090797</v>
      </c>
      <c r="E411" s="104">
        <v>97.675199892494788</v>
      </c>
      <c r="F411" s="104">
        <v>130.313398827089</v>
      </c>
      <c r="G411" s="104">
        <v>100.71038872471017</v>
      </c>
      <c r="X411" s="63"/>
      <c r="Y411" s="63"/>
      <c r="Z411" s="63"/>
      <c r="AA411" s="63"/>
    </row>
    <row r="412" spans="1:27">
      <c r="A412" s="61"/>
      <c r="B412" s="33"/>
      <c r="C412" s="103">
        <v>41841</v>
      </c>
      <c r="D412" s="104">
        <v>83.324458534048276</v>
      </c>
      <c r="E412" s="104">
        <v>97.584492373849358</v>
      </c>
      <c r="F412" s="104">
        <v>130.0011206155915</v>
      </c>
      <c r="G412" s="104">
        <v>100.71038872471017</v>
      </c>
      <c r="X412" s="63"/>
      <c r="Y412" s="63"/>
      <c r="Z412" s="63"/>
      <c r="AA412" s="63"/>
    </row>
    <row r="413" spans="1:27">
      <c r="A413" s="61"/>
      <c r="B413" s="64"/>
      <c r="C413" s="103">
        <v>41842</v>
      </c>
      <c r="D413" s="104">
        <v>84.919445717186974</v>
      </c>
      <c r="E413" s="104">
        <v>99.176913256735858</v>
      </c>
      <c r="F413" s="104">
        <v>130.79675768555526</v>
      </c>
      <c r="G413" s="104">
        <v>101.77313025687657</v>
      </c>
      <c r="X413" s="63"/>
      <c r="Y413" s="63"/>
      <c r="Z413" s="63"/>
      <c r="AA413" s="63"/>
    </row>
    <row r="414" spans="1:27">
      <c r="A414" s="61"/>
      <c r="B414" s="64"/>
      <c r="C414" s="103">
        <v>41843</v>
      </c>
      <c r="D414" s="104">
        <v>85.35905786781916</v>
      </c>
      <c r="E414" s="104">
        <v>99.586776859504127</v>
      </c>
      <c r="F414" s="104">
        <v>131.04628142392886</v>
      </c>
      <c r="G414" s="104">
        <v>102.0781238160188</v>
      </c>
      <c r="X414" s="63"/>
      <c r="Y414" s="63"/>
      <c r="Z414" s="63"/>
      <c r="AA414" s="63"/>
    </row>
    <row r="415" spans="1:27">
      <c r="A415" s="61"/>
      <c r="B415" s="64"/>
      <c r="C415" s="103">
        <v>41844</v>
      </c>
      <c r="D415" s="104">
        <v>84.988792986019092</v>
      </c>
      <c r="E415" s="104">
        <v>100.22844856547736</v>
      </c>
      <c r="F415" s="104">
        <v>131.20765006910463</v>
      </c>
      <c r="G415" s="104">
        <v>102.37648708039706</v>
      </c>
      <c r="X415" s="63"/>
      <c r="Y415" s="63"/>
      <c r="Z415" s="63"/>
      <c r="AA415" s="63"/>
    </row>
    <row r="416" spans="1:27">
      <c r="A416" s="61"/>
      <c r="B416" s="64"/>
      <c r="C416" s="103">
        <v>41845</v>
      </c>
      <c r="D416" s="104">
        <v>84.056319889044374</v>
      </c>
      <c r="E416" s="104">
        <v>99.952966471813468</v>
      </c>
      <c r="F416" s="104">
        <v>130.60774718912256</v>
      </c>
      <c r="G416" s="104">
        <v>102.17189512768054</v>
      </c>
      <c r="X416" s="63"/>
      <c r="Y416" s="63"/>
      <c r="Z416" s="63"/>
      <c r="AA416" s="63"/>
    </row>
    <row r="417" spans="1:27">
      <c r="A417" s="61"/>
      <c r="B417" s="64"/>
      <c r="C417" s="103">
        <v>41848</v>
      </c>
      <c r="D417" s="104">
        <v>81.6960360605798</v>
      </c>
      <c r="E417" s="104">
        <v>99.862258953168038</v>
      </c>
      <c r="F417" s="104">
        <v>130.60849426618356</v>
      </c>
      <c r="G417" s="104">
        <v>102.22399030082595</v>
      </c>
      <c r="X417" s="63"/>
      <c r="Y417" s="63"/>
      <c r="Z417" s="63"/>
      <c r="AA417" s="63"/>
    </row>
    <row r="418" spans="1:27">
      <c r="A418" s="61"/>
      <c r="B418" s="64"/>
      <c r="C418" s="103">
        <v>41849</v>
      </c>
      <c r="D418" s="104">
        <v>81.466942404616546</v>
      </c>
      <c r="E418" s="104">
        <v>99.828663575891937</v>
      </c>
      <c r="F418" s="104">
        <v>130.30667513354004</v>
      </c>
      <c r="G418" s="104">
        <v>102.34712434644237</v>
      </c>
      <c r="X418" s="63"/>
      <c r="Y418" s="63"/>
      <c r="Z418" s="63"/>
      <c r="AA418" s="63"/>
    </row>
    <row r="419" spans="1:27">
      <c r="A419" s="61"/>
      <c r="B419" s="64"/>
      <c r="C419" s="103">
        <v>41850</v>
      </c>
      <c r="D419" s="104">
        <v>82.289202877911663</v>
      </c>
      <c r="E419" s="104">
        <v>99.603574548142177</v>
      </c>
      <c r="F419" s="104">
        <v>130.00784430914049</v>
      </c>
      <c r="G419" s="104">
        <v>102.17757823747822</v>
      </c>
      <c r="X419" s="63"/>
      <c r="Y419" s="63"/>
      <c r="Z419" s="63"/>
      <c r="AA419" s="63"/>
    </row>
    <row r="420" spans="1:27">
      <c r="A420" s="61"/>
      <c r="B420" s="59"/>
      <c r="C420" s="103">
        <v>41851</v>
      </c>
      <c r="D420" s="104">
        <v>81.590776813245341</v>
      </c>
      <c r="E420" s="104">
        <v>98.575556003493915</v>
      </c>
      <c r="F420" s="104">
        <v>128.07515595233647</v>
      </c>
      <c r="G420" s="104">
        <v>100.9481321512465</v>
      </c>
      <c r="X420" s="63"/>
      <c r="Y420" s="63"/>
      <c r="Z420" s="63"/>
      <c r="AA420" s="63"/>
    </row>
    <row r="421" spans="1:27">
      <c r="A421" s="61"/>
      <c r="B421" s="62" t="s">
        <v>14</v>
      </c>
      <c r="C421" s="103">
        <v>41852</v>
      </c>
      <c r="D421" s="104">
        <v>81.431030426114205</v>
      </c>
      <c r="E421" s="104">
        <v>97.870053080696081</v>
      </c>
      <c r="F421" s="104">
        <v>127.43341675693848</v>
      </c>
      <c r="G421" s="104">
        <v>100.41391983026446</v>
      </c>
      <c r="X421" s="63"/>
      <c r="Y421" s="63"/>
      <c r="Z421" s="63"/>
      <c r="AA421" s="63"/>
    </row>
    <row r="422" spans="1:27">
      <c r="A422" s="61"/>
      <c r="B422" s="64"/>
      <c r="C422" s="103">
        <v>41855</v>
      </c>
      <c r="D422" s="104">
        <v>81.047143759364985</v>
      </c>
      <c r="E422" s="104">
        <v>98.646106295773691</v>
      </c>
      <c r="F422" s="104">
        <v>127.76213066377797</v>
      </c>
      <c r="G422" s="104">
        <v>101.2824884443434</v>
      </c>
      <c r="X422" s="63"/>
      <c r="Y422" s="63"/>
      <c r="Z422" s="63"/>
      <c r="AA422" s="63"/>
    </row>
    <row r="423" spans="1:27">
      <c r="A423" s="61"/>
      <c r="B423" s="64"/>
      <c r="C423" s="103">
        <v>41856</v>
      </c>
      <c r="D423" s="104">
        <v>79.998266318279192</v>
      </c>
      <c r="E423" s="104">
        <v>98.370624202109781</v>
      </c>
      <c r="F423" s="104">
        <v>126.87161480706735</v>
      </c>
      <c r="G423" s="104">
        <v>100.69618095021595</v>
      </c>
      <c r="X423" s="63"/>
      <c r="Y423" s="63"/>
      <c r="Z423" s="63"/>
      <c r="AA423" s="63"/>
    </row>
    <row r="424" spans="1:27">
      <c r="A424" s="61"/>
      <c r="B424" s="64"/>
      <c r="C424" s="103">
        <v>41857</v>
      </c>
      <c r="D424" s="104">
        <v>78.117221651208013</v>
      </c>
      <c r="E424" s="104">
        <v>97.8734126184237</v>
      </c>
      <c r="F424" s="104">
        <v>126.49135258301895</v>
      </c>
      <c r="G424" s="104">
        <v>100.0956656815943</v>
      </c>
      <c r="X424" s="63"/>
      <c r="Y424" s="63"/>
      <c r="Z424" s="63"/>
      <c r="AA424" s="63"/>
    </row>
    <row r="425" spans="1:27">
      <c r="A425" s="61"/>
      <c r="B425" s="64"/>
      <c r="C425" s="103">
        <v>41858</v>
      </c>
      <c r="D425" s="104">
        <v>77.730858296286215</v>
      </c>
      <c r="E425" s="104">
        <v>97.228381374722844</v>
      </c>
      <c r="F425" s="104">
        <v>125.86231369765792</v>
      </c>
      <c r="G425" s="104">
        <v>99.569978025308785</v>
      </c>
      <c r="X425" s="63"/>
      <c r="Y425" s="63"/>
      <c r="Z425" s="63"/>
      <c r="AA425" s="63"/>
    </row>
    <row r="426" spans="1:27">
      <c r="A426" s="61"/>
      <c r="B426" s="64"/>
      <c r="C426" s="103">
        <v>41859</v>
      </c>
      <c r="D426" s="104">
        <v>78.705435092194733</v>
      </c>
      <c r="E426" s="104">
        <v>96.623664583753282</v>
      </c>
      <c r="F426" s="104">
        <v>126.30010085540324</v>
      </c>
      <c r="G426" s="104">
        <v>99.02913540956277</v>
      </c>
      <c r="X426" s="63"/>
      <c r="Y426" s="63"/>
      <c r="Z426" s="63"/>
      <c r="AA426" s="63"/>
    </row>
    <row r="427" spans="1:27">
      <c r="A427" s="61"/>
      <c r="B427" s="64"/>
      <c r="C427" s="103">
        <v>41862</v>
      </c>
      <c r="D427" s="104">
        <v>80.68678563025523</v>
      </c>
      <c r="E427" s="104">
        <v>98.451253107572384</v>
      </c>
      <c r="F427" s="104">
        <v>127.12487393074596</v>
      </c>
      <c r="G427" s="104">
        <v>100.53515950594833</v>
      </c>
      <c r="X427" s="63"/>
      <c r="Y427" s="63"/>
      <c r="Z427" s="63"/>
      <c r="AA427" s="63"/>
    </row>
    <row r="428" spans="1:27">
      <c r="A428" s="61"/>
      <c r="B428" s="64"/>
      <c r="C428" s="103">
        <v>41863</v>
      </c>
      <c r="D428" s="104">
        <v>80.487412232362885</v>
      </c>
      <c r="E428" s="104">
        <v>98.773768729422812</v>
      </c>
      <c r="F428" s="104">
        <v>126.95603451496022</v>
      </c>
      <c r="G428" s="104">
        <v>100.82026218079866</v>
      </c>
      <c r="X428" s="63"/>
      <c r="Y428" s="63"/>
      <c r="Z428" s="63"/>
      <c r="AA428" s="63"/>
    </row>
    <row r="429" spans="1:27">
      <c r="A429" s="61"/>
      <c r="B429" s="64"/>
      <c r="C429" s="103">
        <v>41864</v>
      </c>
      <c r="D429" s="104">
        <v>82.053917501516977</v>
      </c>
      <c r="E429" s="104">
        <v>99.173553719008254</v>
      </c>
      <c r="F429" s="104">
        <v>127.65753987523813</v>
      </c>
      <c r="G429" s="104">
        <v>101.43119648404939</v>
      </c>
      <c r="X429" s="63"/>
      <c r="Y429" s="63"/>
      <c r="Z429" s="63"/>
      <c r="AA429" s="63"/>
    </row>
    <row r="430" spans="1:27">
      <c r="A430" s="61"/>
      <c r="B430" s="64"/>
      <c r="C430" s="103">
        <v>41865</v>
      </c>
      <c r="D430" s="104">
        <v>82.790732232858218</v>
      </c>
      <c r="E430" s="104">
        <v>99.109722502183686</v>
      </c>
      <c r="F430" s="104">
        <v>128.17825258675433</v>
      </c>
      <c r="G430" s="104">
        <v>101.57327422899142</v>
      </c>
      <c r="X430" s="63"/>
      <c r="Y430" s="63"/>
      <c r="Z430" s="63"/>
      <c r="AA430" s="63"/>
    </row>
    <row r="431" spans="1:27">
      <c r="A431" s="61"/>
      <c r="B431" s="64"/>
      <c r="C431" s="103">
        <v>41866</v>
      </c>
      <c r="D431" s="104">
        <v>82.982675566232828</v>
      </c>
      <c r="E431" s="104">
        <v>99.92944970772021</v>
      </c>
      <c r="F431" s="104">
        <v>128.06843225878751</v>
      </c>
      <c r="G431" s="104">
        <v>101.77597181177541</v>
      </c>
      <c r="X431" s="63"/>
      <c r="Y431" s="63"/>
      <c r="Z431" s="63"/>
      <c r="AA431" s="63"/>
    </row>
    <row r="432" spans="1:27">
      <c r="A432" s="61"/>
      <c r="B432" s="64"/>
      <c r="C432" s="103">
        <v>41869</v>
      </c>
      <c r="D432" s="104">
        <v>83.517640211509175</v>
      </c>
      <c r="E432" s="104">
        <v>100.54424511187258</v>
      </c>
      <c r="F432" s="104">
        <v>129.05009151693997</v>
      </c>
      <c r="G432" s="104">
        <v>102.01845116314314</v>
      </c>
      <c r="X432" s="63"/>
      <c r="Y432" s="63"/>
      <c r="Z432" s="63"/>
      <c r="AA432" s="63"/>
    </row>
    <row r="433" spans="1:27">
      <c r="A433" s="61"/>
      <c r="B433" s="33"/>
      <c r="C433" s="103">
        <v>41870</v>
      </c>
      <c r="D433" s="104">
        <v>84.110807028841037</v>
      </c>
      <c r="E433" s="104">
        <v>101.25982664785325</v>
      </c>
      <c r="F433" s="104">
        <v>129.60965223562812</v>
      </c>
      <c r="G433" s="104">
        <v>102.71747366825794</v>
      </c>
      <c r="X433" s="63"/>
      <c r="Y433" s="63"/>
      <c r="Z433" s="63"/>
      <c r="AA433" s="63"/>
    </row>
    <row r="434" spans="1:27">
      <c r="A434" s="61"/>
      <c r="B434" s="64"/>
      <c r="C434" s="103">
        <v>41871</v>
      </c>
      <c r="D434" s="104">
        <v>84.40800960955012</v>
      </c>
      <c r="E434" s="104">
        <v>101.44796076059934</v>
      </c>
      <c r="F434" s="104">
        <v>129.67838332523999</v>
      </c>
      <c r="G434" s="104">
        <v>102.7771463211336</v>
      </c>
      <c r="X434" s="63"/>
      <c r="Y434" s="63"/>
      <c r="Z434" s="63"/>
      <c r="AA434" s="63"/>
    </row>
    <row r="435" spans="1:27">
      <c r="A435" s="61"/>
      <c r="B435" s="64"/>
      <c r="C435" s="103">
        <v>41872</v>
      </c>
      <c r="D435" s="104">
        <v>85.380109717286061</v>
      </c>
      <c r="E435" s="104">
        <v>101.29678156285694</v>
      </c>
      <c r="F435" s="104">
        <v>130.13410033244929</v>
      </c>
      <c r="G435" s="104">
        <v>102.47878305675533</v>
      </c>
      <c r="X435" s="63"/>
      <c r="Y435" s="63"/>
      <c r="Z435" s="63"/>
      <c r="AA435" s="63"/>
    </row>
    <row r="436" spans="1:27">
      <c r="A436" s="61"/>
      <c r="B436" s="64"/>
      <c r="C436" s="103">
        <v>41873</v>
      </c>
      <c r="D436" s="104">
        <v>84.747315889192976</v>
      </c>
      <c r="E436" s="104">
        <v>100.97426594100651</v>
      </c>
      <c r="F436" s="104">
        <v>129.689589481155</v>
      </c>
      <c r="G436" s="104">
        <v>102.58676214291127</v>
      </c>
      <c r="X436" s="63"/>
      <c r="Y436" s="63"/>
      <c r="Z436" s="63"/>
      <c r="AA436" s="63"/>
    </row>
    <row r="437" spans="1:27">
      <c r="A437" s="61"/>
      <c r="B437" s="64"/>
      <c r="C437" s="103">
        <v>41876</v>
      </c>
      <c r="D437" s="104">
        <v>85.132440900028485</v>
      </c>
      <c r="E437" s="104">
        <v>101.62937579789019</v>
      </c>
      <c r="F437" s="104">
        <v>130.38437114788391</v>
      </c>
      <c r="G437" s="104">
        <v>102.79703720542548</v>
      </c>
      <c r="X437" s="63"/>
      <c r="Y437" s="63"/>
      <c r="Z437" s="63"/>
      <c r="AA437" s="63"/>
    </row>
    <row r="438" spans="1:27">
      <c r="A438" s="61"/>
      <c r="B438" s="64"/>
      <c r="C438" s="103">
        <v>41877</v>
      </c>
      <c r="D438" s="104">
        <v>84.883533738684633</v>
      </c>
      <c r="E438" s="104">
        <v>101.58570180743129</v>
      </c>
      <c r="F438" s="104">
        <v>130.67647827873446</v>
      </c>
      <c r="G438" s="104">
        <v>103.03193907706296</v>
      </c>
      <c r="X438" s="63"/>
      <c r="Y438" s="63"/>
      <c r="Z438" s="63"/>
      <c r="AA438" s="63"/>
    </row>
    <row r="439" spans="1:27">
      <c r="A439" s="61"/>
      <c r="B439" s="64"/>
      <c r="C439" s="103">
        <v>41878</v>
      </c>
      <c r="D439" s="104">
        <v>84.914492340841832</v>
      </c>
      <c r="E439" s="104">
        <v>102.14002553248672</v>
      </c>
      <c r="F439" s="104">
        <v>130.79078106906726</v>
      </c>
      <c r="G439" s="104">
        <v>103.59740850193226</v>
      </c>
      <c r="X439" s="63"/>
      <c r="Y439" s="63"/>
      <c r="Z439" s="63"/>
      <c r="AA439" s="63"/>
    </row>
    <row r="440" spans="1:27">
      <c r="A440" s="61"/>
      <c r="B440" s="64"/>
      <c r="C440" s="103">
        <v>41879</v>
      </c>
      <c r="D440" s="104">
        <v>82.104689609054773</v>
      </c>
      <c r="E440" s="104">
        <v>101.09520929920042</v>
      </c>
      <c r="F440" s="104">
        <v>130.31788128945502</v>
      </c>
      <c r="G440" s="104">
        <v>102.95711146472684</v>
      </c>
      <c r="X440" s="63"/>
      <c r="Y440" s="63"/>
      <c r="Z440" s="63"/>
      <c r="AA440" s="63"/>
    </row>
    <row r="441" spans="1:27">
      <c r="A441" s="61"/>
      <c r="B441" s="59"/>
      <c r="C441" s="103">
        <v>41880</v>
      </c>
      <c r="D441" s="104">
        <v>80.348717694698664</v>
      </c>
      <c r="E441" s="104">
        <v>101.64953302425586</v>
      </c>
      <c r="F441" s="104">
        <v>130.6406185798065</v>
      </c>
      <c r="G441" s="104">
        <v>103.04235811169207</v>
      </c>
      <c r="X441" s="63"/>
      <c r="Y441" s="63"/>
      <c r="Z441" s="63"/>
      <c r="AA441" s="63"/>
    </row>
    <row r="442" spans="1:27">
      <c r="A442" s="61"/>
      <c r="B442" s="62" t="s">
        <v>39</v>
      </c>
      <c r="C442" s="103">
        <v>41883</v>
      </c>
      <c r="D442" s="104">
        <v>79.497975307418926</v>
      </c>
      <c r="E442" s="104">
        <v>101.63945441107303</v>
      </c>
      <c r="F442" s="104">
        <v>130.61372380561053</v>
      </c>
      <c r="G442" s="104">
        <v>103.29715086762144</v>
      </c>
      <c r="X442" s="63"/>
      <c r="Y442" s="63"/>
      <c r="Z442" s="63"/>
      <c r="AA442" s="63"/>
    </row>
    <row r="443" spans="1:27">
      <c r="A443" s="61"/>
      <c r="B443" s="64"/>
      <c r="C443" s="103">
        <v>41884</v>
      </c>
      <c r="D443" s="104">
        <v>79.382809307394155</v>
      </c>
      <c r="E443" s="104">
        <v>101.88806020291605</v>
      </c>
      <c r="F443" s="104">
        <v>130.53079825183968</v>
      </c>
      <c r="G443" s="104">
        <v>102.93343184056982</v>
      </c>
      <c r="X443" s="63"/>
      <c r="Y443" s="63"/>
      <c r="Z443" s="63"/>
      <c r="AA443" s="63"/>
    </row>
    <row r="444" spans="1:27">
      <c r="A444" s="61"/>
      <c r="B444" s="64"/>
      <c r="C444" s="103">
        <v>41885</v>
      </c>
      <c r="D444" s="104">
        <v>83.746733867472415</v>
      </c>
      <c r="E444" s="104">
        <v>104.11543371632064</v>
      </c>
      <c r="F444" s="104">
        <v>130.88790108699712</v>
      </c>
      <c r="G444" s="104">
        <v>104.28317041751913</v>
      </c>
      <c r="X444" s="63"/>
      <c r="Y444" s="63"/>
      <c r="Z444" s="63"/>
      <c r="AA444" s="63"/>
    </row>
    <row r="445" spans="1:27">
      <c r="A445" s="61"/>
      <c r="B445" s="64"/>
      <c r="C445" s="103">
        <v>41886</v>
      </c>
      <c r="D445" s="104">
        <v>83.838371329857722</v>
      </c>
      <c r="E445" s="104">
        <v>103.65517704763825</v>
      </c>
      <c r="F445" s="104">
        <v>130.63538904037949</v>
      </c>
      <c r="G445" s="104">
        <v>104.21213154504811</v>
      </c>
      <c r="X445" s="63"/>
      <c r="Y445" s="63"/>
      <c r="Z445" s="63"/>
      <c r="AA445" s="63"/>
    </row>
    <row r="446" spans="1:27">
      <c r="A446" s="61"/>
      <c r="B446" s="64"/>
      <c r="C446" s="103">
        <v>41887</v>
      </c>
      <c r="D446" s="104">
        <v>84.44515993213875</v>
      </c>
      <c r="E446" s="104">
        <v>103.46704293489215</v>
      </c>
      <c r="F446" s="104">
        <v>130.78555152964029</v>
      </c>
      <c r="G446" s="104">
        <v>103.89008865651283</v>
      </c>
      <c r="X446" s="63"/>
      <c r="Y446" s="63"/>
      <c r="Z446" s="63"/>
      <c r="AA446" s="63"/>
    </row>
    <row r="447" spans="1:27">
      <c r="A447" s="61"/>
      <c r="B447" s="64"/>
      <c r="C447" s="103">
        <v>41890</v>
      </c>
      <c r="D447" s="104">
        <v>83.770262405111893</v>
      </c>
      <c r="E447" s="104">
        <v>103.01014580393738</v>
      </c>
      <c r="F447" s="104">
        <v>130.31115759590602</v>
      </c>
      <c r="G447" s="104">
        <v>103.71580662271728</v>
      </c>
      <c r="X447" s="63"/>
      <c r="Y447" s="63"/>
      <c r="Z447" s="63"/>
      <c r="AA447" s="63"/>
    </row>
    <row r="448" spans="1:27">
      <c r="A448" s="61"/>
      <c r="B448" s="64"/>
      <c r="C448" s="103">
        <v>41891</v>
      </c>
      <c r="D448" s="104">
        <v>83.947345609451034</v>
      </c>
      <c r="E448" s="104">
        <v>102.37519317341935</v>
      </c>
      <c r="F448" s="104">
        <v>129.48414328938031</v>
      </c>
      <c r="G448" s="104">
        <v>103.01015382283852</v>
      </c>
      <c r="X448" s="63"/>
      <c r="Y448" s="63"/>
      <c r="Z448" s="63"/>
      <c r="AA448" s="63"/>
    </row>
    <row r="449" spans="1:27">
      <c r="A449" s="61"/>
      <c r="B449" s="64"/>
      <c r="C449" s="103">
        <v>41892</v>
      </c>
      <c r="D449" s="104">
        <v>83.165950491003443</v>
      </c>
      <c r="E449" s="104">
        <v>100.49385204595846</v>
      </c>
      <c r="F449" s="104">
        <v>129.67688917111801</v>
      </c>
      <c r="G449" s="104">
        <v>101.84322194438131</v>
      </c>
      <c r="X449" s="63"/>
      <c r="Y449" s="63"/>
      <c r="Z449" s="63"/>
      <c r="AA449" s="63"/>
    </row>
    <row r="450" spans="1:27">
      <c r="A450" s="61"/>
      <c r="B450" s="64"/>
      <c r="C450" s="103">
        <v>41893</v>
      </c>
      <c r="D450" s="104">
        <v>82.088591135933029</v>
      </c>
      <c r="E450" s="104">
        <v>100.26876301820869</v>
      </c>
      <c r="F450" s="104">
        <v>129.76653841843785</v>
      </c>
      <c r="G450" s="104">
        <v>101.29480184890507</v>
      </c>
      <c r="X450" s="63"/>
      <c r="Y450" s="63"/>
      <c r="Z450" s="63"/>
      <c r="AA450" s="63"/>
    </row>
    <row r="451" spans="1:27">
      <c r="A451" s="61"/>
      <c r="B451" s="64"/>
      <c r="C451" s="103">
        <v>41894</v>
      </c>
      <c r="D451" s="104">
        <v>81.584585092813896</v>
      </c>
      <c r="E451" s="104">
        <v>99.042531747631529</v>
      </c>
      <c r="F451" s="104">
        <v>129.20697769974973</v>
      </c>
      <c r="G451" s="104">
        <v>100.54652572554367</v>
      </c>
      <c r="X451" s="63"/>
      <c r="Y451" s="63"/>
      <c r="Z451" s="63"/>
      <c r="AA451" s="63"/>
    </row>
    <row r="452" spans="1:27">
      <c r="A452" s="61"/>
      <c r="B452" s="64"/>
      <c r="C452" s="103">
        <v>41897</v>
      </c>
      <c r="D452" s="104">
        <v>80.285562146297977</v>
      </c>
      <c r="E452" s="104">
        <v>98.363905126654572</v>
      </c>
      <c r="F452" s="104">
        <v>129.00974935564605</v>
      </c>
      <c r="G452" s="104">
        <v>100.00189436993256</v>
      </c>
      <c r="X452" s="63"/>
      <c r="Y452" s="63"/>
      <c r="Z452" s="63"/>
      <c r="AA452" s="63"/>
    </row>
    <row r="453" spans="1:27">
      <c r="A453" s="61"/>
      <c r="B453" s="64"/>
      <c r="C453" s="103">
        <v>41898</v>
      </c>
      <c r="D453" s="104">
        <v>80.914640942132181</v>
      </c>
      <c r="E453" s="104">
        <v>98.189209164818905</v>
      </c>
      <c r="F453" s="104">
        <v>129.43483620335439</v>
      </c>
      <c r="G453" s="104">
        <v>99.839925740698646</v>
      </c>
      <c r="X453" s="63"/>
      <c r="Y453" s="63"/>
      <c r="Z453" s="63"/>
      <c r="AA453" s="63"/>
    </row>
    <row r="454" spans="1:27">
      <c r="A454" s="61"/>
      <c r="B454" s="64"/>
      <c r="C454" s="103">
        <v>41899</v>
      </c>
      <c r="D454" s="104">
        <v>80.130769135511997</v>
      </c>
      <c r="E454" s="104">
        <v>98.834240408519776</v>
      </c>
      <c r="F454" s="104">
        <v>129.64401778043404</v>
      </c>
      <c r="G454" s="104">
        <v>100.6279836326438</v>
      </c>
      <c r="X454" s="63"/>
      <c r="Y454" s="63"/>
      <c r="Z454" s="63"/>
      <c r="AA454" s="63"/>
    </row>
    <row r="455" spans="1:27">
      <c r="A455" s="61"/>
      <c r="B455" s="33"/>
      <c r="C455" s="103">
        <v>41900</v>
      </c>
      <c r="D455" s="104">
        <v>79.87690859782299</v>
      </c>
      <c r="E455" s="104">
        <v>98.078344419807834</v>
      </c>
      <c r="F455" s="104">
        <v>130.1961077285122</v>
      </c>
      <c r="G455" s="104">
        <v>100.05777828294309</v>
      </c>
      <c r="X455" s="63"/>
      <c r="Y455" s="63"/>
      <c r="Z455" s="63"/>
      <c r="AA455" s="63"/>
    </row>
    <row r="456" spans="1:27">
      <c r="A456" s="61"/>
      <c r="B456" s="64"/>
      <c r="C456" s="103">
        <v>41901</v>
      </c>
      <c r="D456" s="104">
        <v>78.643517887880336</v>
      </c>
      <c r="E456" s="104">
        <v>97.732312033864147</v>
      </c>
      <c r="F456" s="104">
        <v>130.01531507975048</v>
      </c>
      <c r="G456" s="104">
        <v>99.825717966204451</v>
      </c>
      <c r="X456" s="63"/>
      <c r="Y456" s="63"/>
      <c r="Z456" s="63"/>
      <c r="AA456" s="63"/>
    </row>
    <row r="457" spans="1:27">
      <c r="A457" s="61"/>
      <c r="B457" s="64"/>
      <c r="C457" s="103">
        <v>41904</v>
      </c>
      <c r="D457" s="104">
        <v>77.552536747860771</v>
      </c>
      <c r="E457" s="104">
        <v>96.254115433716308</v>
      </c>
      <c r="F457" s="104">
        <v>128.98061335026711</v>
      </c>
      <c r="G457" s="104">
        <v>98.534704857164499</v>
      </c>
      <c r="X457" s="63"/>
      <c r="Y457" s="63"/>
      <c r="Z457" s="63"/>
      <c r="AA457" s="63"/>
    </row>
    <row r="458" spans="1:27">
      <c r="A458" s="61"/>
      <c r="B458" s="64"/>
      <c r="C458" s="103">
        <v>41905</v>
      </c>
      <c r="D458" s="104">
        <v>78.450336210419422</v>
      </c>
      <c r="E458" s="104">
        <v>95.535174360008057</v>
      </c>
      <c r="F458" s="104">
        <v>128.21560643980428</v>
      </c>
      <c r="G458" s="104">
        <v>97.824316132454342</v>
      </c>
      <c r="X458" s="63"/>
      <c r="Y458" s="63"/>
      <c r="Z458" s="63"/>
      <c r="AA458" s="63"/>
    </row>
    <row r="459" spans="1:27">
      <c r="A459" s="61"/>
      <c r="B459" s="64"/>
      <c r="C459" s="103">
        <v>41906</v>
      </c>
      <c r="D459" s="104">
        <v>79.94254083439624</v>
      </c>
      <c r="E459" s="104">
        <v>96.233958207350653</v>
      </c>
      <c r="F459" s="104">
        <v>128.77143177318743</v>
      </c>
      <c r="G459" s="104">
        <v>98.063006743956961</v>
      </c>
      <c r="X459" s="63"/>
      <c r="Y459" s="63"/>
      <c r="Z459" s="63"/>
      <c r="AA459" s="63"/>
    </row>
    <row r="460" spans="1:27">
      <c r="A460" s="61"/>
      <c r="B460" s="64"/>
      <c r="C460" s="103">
        <v>41907</v>
      </c>
      <c r="D460" s="104">
        <v>79.121518705187427</v>
      </c>
      <c r="E460" s="104">
        <v>95.22945642679565</v>
      </c>
      <c r="F460" s="104">
        <v>127.2339471816518</v>
      </c>
      <c r="G460" s="104">
        <v>97.14613169659772</v>
      </c>
      <c r="X460" s="63"/>
      <c r="Y460" s="63"/>
      <c r="Z460" s="63"/>
      <c r="AA460" s="63"/>
    </row>
    <row r="461" spans="1:27">
      <c r="A461" s="61"/>
      <c r="B461" s="64"/>
      <c r="C461" s="103">
        <v>41908</v>
      </c>
      <c r="D461" s="104">
        <v>77.391552016643345</v>
      </c>
      <c r="E461" s="104">
        <v>95.108513068601766</v>
      </c>
      <c r="F461" s="104">
        <v>127.59105001680923</v>
      </c>
      <c r="G461" s="104">
        <v>96.983215882397516</v>
      </c>
      <c r="X461" s="63"/>
      <c r="Y461" s="63"/>
      <c r="Z461" s="63"/>
      <c r="AA461" s="63"/>
    </row>
    <row r="462" spans="1:27">
      <c r="A462" s="61"/>
      <c r="B462" s="64"/>
      <c r="C462" s="103">
        <v>41911</v>
      </c>
      <c r="D462" s="104">
        <v>75.485740467846412</v>
      </c>
      <c r="E462" s="104">
        <v>92.921454007928489</v>
      </c>
      <c r="F462" s="104">
        <v>127.16596316910089</v>
      </c>
      <c r="G462" s="104">
        <v>95.611692051223756</v>
      </c>
      <c r="X462" s="63"/>
      <c r="Y462" s="63"/>
      <c r="Z462" s="63"/>
      <c r="AA462" s="63"/>
    </row>
    <row r="463" spans="1:27">
      <c r="A463" s="61"/>
      <c r="B463" s="59"/>
      <c r="C463" s="103">
        <v>41912</v>
      </c>
      <c r="D463" s="104">
        <v>75.677683801221008</v>
      </c>
      <c r="E463" s="104">
        <v>92.128603104212857</v>
      </c>
      <c r="F463" s="104">
        <v>126.88431511710434</v>
      </c>
      <c r="G463" s="104">
        <v>95.223346215048878</v>
      </c>
      <c r="X463" s="63"/>
      <c r="Y463" s="63"/>
      <c r="Z463" s="63"/>
      <c r="AA463" s="63"/>
    </row>
    <row r="464" spans="1:27">
      <c r="A464" s="61"/>
      <c r="B464" s="62" t="s">
        <v>40</v>
      </c>
      <c r="C464" s="103">
        <v>41913</v>
      </c>
      <c r="D464" s="104">
        <v>74.798459499956664</v>
      </c>
      <c r="E464" s="104">
        <v>91.433178794597865</v>
      </c>
      <c r="F464" s="104">
        <v>125.44768592880358</v>
      </c>
      <c r="G464" s="104">
        <v>94.421080548609538</v>
      </c>
      <c r="X464" s="63"/>
      <c r="Y464" s="63"/>
      <c r="Z464" s="63"/>
      <c r="AA464" s="63"/>
    </row>
    <row r="465" spans="1:27">
      <c r="A465" s="61"/>
      <c r="B465" s="64"/>
      <c r="C465" s="103">
        <v>41914</v>
      </c>
      <c r="D465" s="104">
        <v>73.510581650217333</v>
      </c>
      <c r="E465" s="104">
        <v>91.352549889135247</v>
      </c>
      <c r="F465" s="104">
        <v>124.61095962048485</v>
      </c>
      <c r="G465" s="104">
        <v>94.010949458210206</v>
      </c>
      <c r="X465" s="63"/>
      <c r="Y465" s="63"/>
      <c r="Z465" s="63"/>
      <c r="AA465" s="63"/>
    </row>
    <row r="466" spans="1:27">
      <c r="A466" s="61"/>
      <c r="B466" s="64"/>
      <c r="C466" s="103">
        <v>41915</v>
      </c>
      <c r="D466" s="104">
        <v>74.023256101940476</v>
      </c>
      <c r="E466" s="104">
        <v>91.913592689645881</v>
      </c>
      <c r="F466" s="104">
        <v>125.15707295207501</v>
      </c>
      <c r="G466" s="104">
        <v>94.459915132227025</v>
      </c>
      <c r="X466" s="63"/>
      <c r="Y466" s="63"/>
      <c r="Z466" s="63"/>
      <c r="AA466" s="63"/>
    </row>
    <row r="467" spans="1:27">
      <c r="A467" s="61"/>
      <c r="B467" s="64"/>
      <c r="C467" s="103">
        <v>41918</v>
      </c>
      <c r="D467" s="104">
        <v>76.097482446472569</v>
      </c>
      <c r="E467" s="104">
        <v>94.544110730363499</v>
      </c>
      <c r="F467" s="104">
        <v>125.49549886070747</v>
      </c>
      <c r="G467" s="104">
        <v>95.695991513222708</v>
      </c>
      <c r="X467" s="63"/>
      <c r="Y467" s="63"/>
      <c r="Z467" s="63"/>
      <c r="AA467" s="63"/>
    </row>
    <row r="468" spans="1:27">
      <c r="A468" s="61"/>
      <c r="B468" s="64"/>
      <c r="C468" s="103">
        <v>41919</v>
      </c>
      <c r="D468" s="104">
        <v>75.132812403254377</v>
      </c>
      <c r="E468" s="104">
        <v>94.789356984478928</v>
      </c>
      <c r="F468" s="104">
        <v>124.11639460610363</v>
      </c>
      <c r="G468" s="104">
        <v>95.747139501401833</v>
      </c>
      <c r="X468" s="63"/>
      <c r="Y468" s="63"/>
      <c r="Z468" s="63"/>
      <c r="AA468" s="63"/>
    </row>
    <row r="469" spans="1:27">
      <c r="A469" s="61"/>
      <c r="B469" s="64"/>
      <c r="C469" s="103">
        <v>41920</v>
      </c>
      <c r="D469" s="104">
        <v>73.462286230852115</v>
      </c>
      <c r="E469" s="104">
        <v>93.727743062554595</v>
      </c>
      <c r="F469" s="104">
        <v>125.02185200403422</v>
      </c>
      <c r="G469" s="104">
        <v>94.601045692202774</v>
      </c>
      <c r="X469" s="63"/>
      <c r="Y469" s="63"/>
      <c r="Z469" s="63"/>
      <c r="AA469" s="63"/>
    </row>
    <row r="470" spans="1:27">
      <c r="A470" s="61"/>
      <c r="B470" s="64"/>
      <c r="C470" s="103">
        <v>41921</v>
      </c>
      <c r="D470" s="104">
        <v>73.697571607246786</v>
      </c>
      <c r="E470" s="104">
        <v>94.950614795404135</v>
      </c>
      <c r="F470" s="104">
        <v>123.48660864368159</v>
      </c>
      <c r="G470" s="104">
        <v>95.507501704932935</v>
      </c>
      <c r="X470" s="63"/>
      <c r="Y470" s="63"/>
      <c r="Z470" s="63"/>
      <c r="AA470" s="63"/>
    </row>
    <row r="471" spans="1:27">
      <c r="A471" s="61"/>
      <c r="B471" s="64"/>
      <c r="C471" s="103">
        <v>41922</v>
      </c>
      <c r="D471" s="104">
        <v>72.184315133803082</v>
      </c>
      <c r="E471" s="104">
        <v>92.605657461533269</v>
      </c>
      <c r="F471" s="104">
        <v>121.52553135855963</v>
      </c>
      <c r="G471" s="104">
        <v>93.758998257179655</v>
      </c>
      <c r="X471" s="63"/>
      <c r="Y471" s="63"/>
      <c r="Z471" s="63"/>
      <c r="AA471" s="63"/>
    </row>
    <row r="472" spans="1:27">
      <c r="A472" s="61"/>
      <c r="B472" s="64"/>
      <c r="C472" s="103">
        <v>41925</v>
      </c>
      <c r="D472" s="104">
        <v>73.041249241514251</v>
      </c>
      <c r="E472" s="104">
        <v>93.915877175300679</v>
      </c>
      <c r="F472" s="104">
        <v>120.54910163983415</v>
      </c>
      <c r="G472" s="104">
        <v>93.912442221717058</v>
      </c>
      <c r="X472" s="63"/>
      <c r="Y472" s="63"/>
      <c r="Z472" s="63"/>
      <c r="AA472" s="63"/>
    </row>
    <row r="473" spans="1:27">
      <c r="A473" s="61"/>
      <c r="B473" s="64"/>
      <c r="C473" s="103">
        <v>41926</v>
      </c>
      <c r="D473" s="104">
        <v>72.82082399415502</v>
      </c>
      <c r="E473" s="104">
        <v>93.610159242088272</v>
      </c>
      <c r="F473" s="104">
        <v>120.33469052332748</v>
      </c>
      <c r="G473" s="104">
        <v>93.968326134727604</v>
      </c>
      <c r="X473" s="63"/>
      <c r="Y473" s="63"/>
      <c r="Z473" s="63"/>
      <c r="AA473" s="63"/>
    </row>
    <row r="474" spans="1:27">
      <c r="A474" s="61"/>
      <c r="B474" s="64"/>
      <c r="C474" s="103">
        <v>41927</v>
      </c>
      <c r="D474" s="104">
        <v>72.393595284385725</v>
      </c>
      <c r="E474" s="104">
        <v>92.47127595242894</v>
      </c>
      <c r="F474" s="104">
        <v>119.17447984759629</v>
      </c>
      <c r="G474" s="104">
        <v>93.070394786693939</v>
      </c>
      <c r="X474" s="63"/>
      <c r="Y474" s="63"/>
      <c r="Z474" s="63"/>
      <c r="AA474" s="63"/>
    </row>
    <row r="475" spans="1:27">
      <c r="A475" s="61"/>
      <c r="B475" s="64"/>
      <c r="C475" s="103">
        <v>41928</v>
      </c>
      <c r="D475" s="104">
        <v>71.141629413148749</v>
      </c>
      <c r="E475" s="104">
        <v>90.38164348585633</v>
      </c>
      <c r="F475" s="104">
        <v>118.97949273467559</v>
      </c>
      <c r="G475" s="104">
        <v>91.93850875198909</v>
      </c>
      <c r="X475" s="63"/>
      <c r="Y475" s="63"/>
      <c r="Z475" s="63"/>
      <c r="AA475" s="63"/>
    </row>
    <row r="476" spans="1:27">
      <c r="A476" s="61"/>
      <c r="B476" s="64"/>
      <c r="C476" s="103">
        <v>41929</v>
      </c>
      <c r="D476" s="104">
        <v>72.808440553292144</v>
      </c>
      <c r="E476" s="104">
        <v>91.584357992340244</v>
      </c>
      <c r="F476" s="104">
        <v>120.54536625452916</v>
      </c>
      <c r="G476" s="104">
        <v>92.517238766386299</v>
      </c>
      <c r="X476" s="63"/>
      <c r="Y476" s="63"/>
      <c r="Z476" s="63"/>
      <c r="AA476" s="63"/>
    </row>
    <row r="477" spans="1:27">
      <c r="A477" s="61"/>
      <c r="B477" s="64"/>
      <c r="C477" s="103">
        <v>41932</v>
      </c>
      <c r="D477" s="104">
        <v>71.799190122967559</v>
      </c>
      <c r="E477" s="104">
        <v>91.198011153665234</v>
      </c>
      <c r="F477" s="104">
        <v>121.47846550371671</v>
      </c>
      <c r="G477" s="104">
        <v>92.966204440403118</v>
      </c>
      <c r="X477" s="63"/>
      <c r="Y477" s="63"/>
      <c r="Z477" s="63"/>
      <c r="AA477" s="63"/>
    </row>
    <row r="478" spans="1:27">
      <c r="A478" s="61"/>
      <c r="B478" s="33"/>
      <c r="C478" s="103">
        <v>41933</v>
      </c>
      <c r="D478" s="104">
        <v>72.553341671516847</v>
      </c>
      <c r="E478" s="104">
        <v>90.479070079956998</v>
      </c>
      <c r="F478" s="104">
        <v>123.35288184976281</v>
      </c>
      <c r="G478" s="104">
        <v>92.992725619458966</v>
      </c>
      <c r="X478" s="63"/>
      <c r="Y478" s="63"/>
      <c r="Z478" s="63"/>
      <c r="AA478" s="63"/>
    </row>
    <row r="479" spans="1:27">
      <c r="A479" s="61"/>
      <c r="B479" s="64"/>
      <c r="C479" s="103">
        <v>41934</v>
      </c>
      <c r="D479" s="104">
        <v>71.264225477691241</v>
      </c>
      <c r="E479" s="104">
        <v>90.98971981455351</v>
      </c>
      <c r="F479" s="104">
        <v>123.05928056479027</v>
      </c>
      <c r="G479" s="104">
        <v>93.49568083655376</v>
      </c>
      <c r="X479" s="63"/>
      <c r="Y479" s="63"/>
      <c r="Z479" s="63"/>
      <c r="AA479" s="63"/>
    </row>
    <row r="480" spans="1:27">
      <c r="A480" s="61"/>
      <c r="B480" s="64"/>
      <c r="C480" s="103">
        <v>41935</v>
      </c>
      <c r="D480" s="104">
        <v>70.533602466781431</v>
      </c>
      <c r="E480" s="104">
        <v>89.817241147618091</v>
      </c>
      <c r="F480" s="104">
        <v>124.01255089462479</v>
      </c>
      <c r="G480" s="104">
        <v>92.98988406456013</v>
      </c>
      <c r="X480" s="63"/>
      <c r="Y480" s="63"/>
      <c r="Z480" s="63"/>
      <c r="AA480" s="63"/>
    </row>
    <row r="481" spans="1:27">
      <c r="A481" s="61"/>
      <c r="B481" s="64"/>
      <c r="C481" s="103">
        <v>41936</v>
      </c>
      <c r="D481" s="104">
        <v>70.622763240994132</v>
      </c>
      <c r="E481" s="104">
        <v>90.704159107706772</v>
      </c>
      <c r="F481" s="104">
        <v>124.60348884987486</v>
      </c>
      <c r="G481" s="104">
        <v>93.238993710691815</v>
      </c>
      <c r="X481" s="63"/>
      <c r="Y481" s="63"/>
      <c r="Z481" s="63"/>
      <c r="AA481" s="63"/>
    </row>
    <row r="482" spans="1:27">
      <c r="A482" s="61"/>
      <c r="B482" s="64"/>
      <c r="C482" s="103">
        <v>41939</v>
      </c>
      <c r="D482" s="104">
        <v>70.553415972162028</v>
      </c>
      <c r="E482" s="104">
        <v>88.866491970704814</v>
      </c>
      <c r="F482" s="104">
        <v>124.52429868140899</v>
      </c>
      <c r="G482" s="104">
        <v>92.615746002879433</v>
      </c>
      <c r="X482" s="63"/>
      <c r="Y482" s="63"/>
      <c r="Z482" s="63"/>
      <c r="AA482" s="63"/>
    </row>
    <row r="483" spans="1:27">
      <c r="A483" s="61"/>
      <c r="B483" s="64"/>
      <c r="C483" s="103">
        <v>41940</v>
      </c>
      <c r="D483" s="104">
        <v>71.612200165938106</v>
      </c>
      <c r="E483" s="104">
        <v>91.194651615937644</v>
      </c>
      <c r="F483" s="104">
        <v>125.84811923349895</v>
      </c>
      <c r="G483" s="104">
        <v>94.01189664317647</v>
      </c>
      <c r="X483" s="63"/>
      <c r="Y483" s="63"/>
      <c r="Z483" s="63"/>
      <c r="AA483" s="63"/>
    </row>
    <row r="484" spans="1:27">
      <c r="A484" s="61"/>
      <c r="B484" s="64"/>
      <c r="C484" s="103">
        <v>41941</v>
      </c>
      <c r="D484" s="104">
        <v>72.192983542407092</v>
      </c>
      <c r="E484" s="104">
        <v>91.927030840556341</v>
      </c>
      <c r="F484" s="104">
        <v>125.98334018153972</v>
      </c>
      <c r="G484" s="104">
        <v>95.180722891566262</v>
      </c>
      <c r="X484" s="63"/>
      <c r="Y484" s="63"/>
      <c r="Z484" s="63"/>
      <c r="AA484" s="63"/>
    </row>
    <row r="485" spans="1:27">
      <c r="A485" s="61"/>
      <c r="B485" s="64"/>
      <c r="C485" s="103">
        <v>41942</v>
      </c>
      <c r="D485" s="104">
        <v>74.787314403180062</v>
      </c>
      <c r="E485" s="104">
        <v>93.005442451118711</v>
      </c>
      <c r="F485" s="104">
        <v>126.1977512980464</v>
      </c>
      <c r="G485" s="104">
        <v>95.432674092596798</v>
      </c>
      <c r="X485" s="63"/>
      <c r="Y485" s="63"/>
      <c r="Z485" s="63"/>
      <c r="AA485" s="63"/>
    </row>
    <row r="486" spans="1:27">
      <c r="A486" s="61"/>
      <c r="B486" s="59"/>
      <c r="C486" s="103">
        <v>41943</v>
      </c>
      <c r="D486" s="104">
        <v>73.98610577935186</v>
      </c>
      <c r="E486" s="104">
        <v>94.359336155345019</v>
      </c>
      <c r="F486" s="104">
        <v>127.60748571215122</v>
      </c>
      <c r="G486" s="104">
        <v>96.240622868833839</v>
      </c>
      <c r="X486" s="63"/>
      <c r="Y486" s="63"/>
      <c r="Z486" s="63"/>
      <c r="AA486" s="63"/>
    </row>
    <row r="487" spans="1:27">
      <c r="A487" s="61"/>
      <c r="B487" s="62" t="s">
        <v>41</v>
      </c>
      <c r="C487" s="103">
        <v>41946</v>
      </c>
      <c r="D487" s="104">
        <v>73.480861392146423</v>
      </c>
      <c r="E487" s="104">
        <v>93.391789289793721</v>
      </c>
      <c r="F487" s="104">
        <v>126.93511635725226</v>
      </c>
      <c r="G487" s="104">
        <v>95.700727438054102</v>
      </c>
      <c r="X487" s="63"/>
      <c r="Y487" s="63"/>
      <c r="Z487" s="63"/>
      <c r="AA487" s="63"/>
    </row>
    <row r="488" spans="1:27">
      <c r="A488" s="61"/>
      <c r="B488" s="64"/>
      <c r="C488" s="103">
        <v>41947</v>
      </c>
      <c r="D488" s="104">
        <v>73.224524166284837</v>
      </c>
      <c r="E488" s="104">
        <v>93.458980044345878</v>
      </c>
      <c r="F488" s="104">
        <v>126.87012065294536</v>
      </c>
      <c r="G488" s="104">
        <v>95.391945139046754</v>
      </c>
      <c r="X488" s="63"/>
      <c r="Y488" s="63"/>
      <c r="Z488" s="63"/>
      <c r="AA488" s="63"/>
    </row>
    <row r="489" spans="1:27">
      <c r="A489" s="61"/>
      <c r="B489" s="64"/>
      <c r="C489" s="103">
        <v>41948</v>
      </c>
      <c r="D489" s="104">
        <v>71.546567929364855</v>
      </c>
      <c r="E489" s="104">
        <v>92.642612376536988</v>
      </c>
      <c r="F489" s="104">
        <v>127.4894475365134</v>
      </c>
      <c r="G489" s="104">
        <v>94.570735773281811</v>
      </c>
      <c r="X489" s="63"/>
      <c r="Y489" s="63"/>
      <c r="Z489" s="63"/>
      <c r="AA489" s="63"/>
    </row>
    <row r="490" spans="1:27">
      <c r="A490" s="61"/>
      <c r="B490" s="64"/>
      <c r="C490" s="103">
        <v>41949</v>
      </c>
      <c r="D490" s="104">
        <v>68.817257563186516</v>
      </c>
      <c r="E490" s="104">
        <v>91.439897870053073</v>
      </c>
      <c r="F490" s="104">
        <v>127.56564939673527</v>
      </c>
      <c r="G490" s="104">
        <v>93.89634007729029</v>
      </c>
      <c r="X490" s="63"/>
      <c r="Y490" s="63"/>
      <c r="Z490" s="63"/>
      <c r="AA490" s="63"/>
    </row>
    <row r="491" spans="1:27">
      <c r="A491" s="61"/>
      <c r="B491" s="64"/>
      <c r="C491" s="103">
        <v>41950</v>
      </c>
      <c r="D491" s="104">
        <v>68.687231434126289</v>
      </c>
      <c r="E491" s="104">
        <v>91.322314049586765</v>
      </c>
      <c r="F491" s="104">
        <v>127.52680138956333</v>
      </c>
      <c r="G491" s="104">
        <v>93.548723194665456</v>
      </c>
      <c r="X491" s="63"/>
      <c r="Y491" s="63"/>
      <c r="Z491" s="63"/>
      <c r="AA491" s="63"/>
    </row>
    <row r="492" spans="1:27">
      <c r="A492" s="61"/>
      <c r="B492" s="64"/>
      <c r="C492" s="103">
        <v>41953</v>
      </c>
      <c r="D492" s="104">
        <v>71.077235520661773</v>
      </c>
      <c r="E492" s="104">
        <v>91.957266680104823</v>
      </c>
      <c r="F492" s="104">
        <v>128.09383287886143</v>
      </c>
      <c r="G492" s="104">
        <v>94.496855345911939</v>
      </c>
      <c r="X492" s="63"/>
      <c r="Y492" s="63"/>
      <c r="Z492" s="63"/>
      <c r="AA492" s="63"/>
    </row>
    <row r="493" spans="1:27">
      <c r="A493" s="61"/>
      <c r="B493" s="64"/>
      <c r="C493" s="103">
        <v>41954</v>
      </c>
      <c r="D493" s="104">
        <v>69.769544165541845</v>
      </c>
      <c r="E493" s="104">
        <v>91.513807700060454</v>
      </c>
      <c r="F493" s="104">
        <v>128.26043106346418</v>
      </c>
      <c r="G493" s="104">
        <v>94.120822914298714</v>
      </c>
      <c r="X493" s="63"/>
      <c r="Y493" s="63"/>
      <c r="Z493" s="63"/>
      <c r="AA493" s="63"/>
    </row>
    <row r="494" spans="1:27">
      <c r="A494" s="61"/>
      <c r="B494" s="64"/>
      <c r="C494" s="103">
        <v>41955</v>
      </c>
      <c r="D494" s="104">
        <v>71.006649907743366</v>
      </c>
      <c r="E494" s="104">
        <v>92.32009675468656</v>
      </c>
      <c r="F494" s="104">
        <v>128.12595719248441</v>
      </c>
      <c r="G494" s="104">
        <v>94.345305751307109</v>
      </c>
      <c r="X494" s="63"/>
      <c r="Y494" s="63"/>
      <c r="Z494" s="63"/>
      <c r="AA494" s="63"/>
    </row>
    <row r="495" spans="1:27">
      <c r="A495" s="61"/>
      <c r="B495" s="64"/>
      <c r="C495" s="103">
        <v>41956</v>
      </c>
      <c r="D495" s="104">
        <v>68.567112057756376</v>
      </c>
      <c r="E495" s="104">
        <v>91.41302156823221</v>
      </c>
      <c r="F495" s="104">
        <v>128.21635351686527</v>
      </c>
      <c r="G495" s="104">
        <v>94.028945972569517</v>
      </c>
      <c r="X495" s="63"/>
      <c r="Y495" s="63"/>
      <c r="Z495" s="63"/>
      <c r="AA495" s="63"/>
    </row>
    <row r="496" spans="1:27">
      <c r="A496" s="61"/>
      <c r="B496" s="64"/>
      <c r="C496" s="103">
        <v>41957</v>
      </c>
      <c r="D496" s="104">
        <v>67.856302552227163</v>
      </c>
      <c r="E496" s="104">
        <v>91.157696700933926</v>
      </c>
      <c r="F496" s="104">
        <v>128.28807291472114</v>
      </c>
      <c r="G496" s="104">
        <v>93.848033644010002</v>
      </c>
      <c r="X496" s="63"/>
      <c r="Y496" s="63"/>
      <c r="Z496" s="63"/>
      <c r="AA496" s="63"/>
    </row>
    <row r="497" spans="1:27">
      <c r="A497" s="61"/>
      <c r="B497" s="64"/>
      <c r="C497" s="103">
        <v>41960</v>
      </c>
      <c r="D497" s="104">
        <v>68.007380530754276</v>
      </c>
      <c r="E497" s="104">
        <v>90.401800712221984</v>
      </c>
      <c r="F497" s="104">
        <v>128.12147473011842</v>
      </c>
      <c r="G497" s="104">
        <v>93.381071455633858</v>
      </c>
      <c r="X497" s="63"/>
      <c r="Y497" s="63"/>
      <c r="Z497" s="63"/>
      <c r="AA497" s="63"/>
    </row>
    <row r="498" spans="1:27">
      <c r="A498" s="61"/>
      <c r="B498" s="33"/>
      <c r="C498" s="103">
        <v>41961</v>
      </c>
      <c r="D498" s="104">
        <v>69.025299369682855</v>
      </c>
      <c r="E498" s="104">
        <v>90.401800712221984</v>
      </c>
      <c r="F498" s="104">
        <v>129.11209891300288</v>
      </c>
      <c r="G498" s="104">
        <v>93.644388876259754</v>
      </c>
      <c r="X498" s="63"/>
      <c r="Y498" s="63"/>
      <c r="Z498" s="63"/>
      <c r="AA498" s="63"/>
    </row>
    <row r="499" spans="1:27">
      <c r="A499" s="61"/>
      <c r="B499" s="64"/>
      <c r="C499" s="103">
        <v>41962</v>
      </c>
      <c r="D499" s="104">
        <v>68.903941649226653</v>
      </c>
      <c r="E499" s="104">
        <v>90.596653900423291</v>
      </c>
      <c r="F499" s="104">
        <v>128.85062194165329</v>
      </c>
      <c r="G499" s="104">
        <v>93.762786997044785</v>
      </c>
      <c r="X499" s="63"/>
      <c r="Y499" s="63"/>
      <c r="Z499" s="63"/>
      <c r="AA499" s="63"/>
    </row>
    <row r="500" spans="1:27">
      <c r="A500" s="61"/>
      <c r="B500" s="64"/>
      <c r="C500" s="103">
        <v>41963</v>
      </c>
      <c r="D500" s="104">
        <v>70.357757606528551</v>
      </c>
      <c r="E500" s="104">
        <v>90.986360276825891</v>
      </c>
      <c r="F500" s="104">
        <v>128.90590564416721</v>
      </c>
      <c r="G500" s="104">
        <v>93.78078351140411</v>
      </c>
      <c r="X500" s="63"/>
      <c r="Y500" s="63"/>
      <c r="Z500" s="63"/>
      <c r="AA500" s="63"/>
    </row>
    <row r="501" spans="1:27">
      <c r="A501" s="61"/>
      <c r="B501" s="64"/>
      <c r="C501" s="103">
        <v>41964</v>
      </c>
      <c r="D501" s="104">
        <v>71.483412380964168</v>
      </c>
      <c r="E501" s="104">
        <v>92.955049385204589</v>
      </c>
      <c r="F501" s="104">
        <v>129.78521534496284</v>
      </c>
      <c r="G501" s="104">
        <v>95.130522088353416</v>
      </c>
      <c r="X501" s="63"/>
      <c r="Y501" s="63"/>
      <c r="Z501" s="63"/>
      <c r="AA501" s="63"/>
    </row>
    <row r="502" spans="1:27">
      <c r="A502" s="61"/>
      <c r="B502" s="64"/>
      <c r="C502" s="103">
        <v>41967</v>
      </c>
      <c r="D502" s="104">
        <v>72.51247631666935</v>
      </c>
      <c r="E502" s="104">
        <v>93.996506080763282</v>
      </c>
      <c r="F502" s="104">
        <v>129.9981323073475</v>
      </c>
      <c r="G502" s="104">
        <v>95.782185345154204</v>
      </c>
      <c r="X502" s="63"/>
      <c r="Y502" s="63"/>
      <c r="Z502" s="63"/>
      <c r="AA502" s="63"/>
    </row>
    <row r="503" spans="1:27">
      <c r="A503" s="61"/>
      <c r="B503" s="64"/>
      <c r="C503" s="103">
        <v>41968</v>
      </c>
      <c r="D503" s="104">
        <v>70.827090015231647</v>
      </c>
      <c r="E503" s="104">
        <v>93.700866760733732</v>
      </c>
      <c r="F503" s="104">
        <v>130.20208434500017</v>
      </c>
      <c r="G503" s="104">
        <v>95.580434947336528</v>
      </c>
      <c r="X503" s="63"/>
      <c r="Y503" s="63"/>
      <c r="Z503" s="63"/>
      <c r="AA503" s="63"/>
    </row>
    <row r="504" spans="1:27">
      <c r="A504" s="61"/>
      <c r="B504" s="64"/>
      <c r="C504" s="103">
        <v>41969</v>
      </c>
      <c r="D504" s="104">
        <v>69.213527670798598</v>
      </c>
      <c r="E504" s="104">
        <v>94.221595108513057</v>
      </c>
      <c r="F504" s="104">
        <v>130.58907026259757</v>
      </c>
      <c r="G504" s="104">
        <v>95.852277032658932</v>
      </c>
      <c r="X504" s="63"/>
      <c r="Y504" s="63"/>
      <c r="Z504" s="63"/>
      <c r="AA504" s="63"/>
    </row>
    <row r="505" spans="1:27">
      <c r="A505" s="61"/>
      <c r="B505" s="64"/>
      <c r="C505" s="103">
        <v>41970</v>
      </c>
      <c r="D505" s="104">
        <v>67.893452874815793</v>
      </c>
      <c r="E505" s="104">
        <v>93.784855203923939</v>
      </c>
      <c r="F505" s="104">
        <v>130.34328190952897</v>
      </c>
      <c r="G505" s="104">
        <v>95.913844055467152</v>
      </c>
      <c r="X505" s="63"/>
      <c r="Y505" s="63"/>
      <c r="Z505" s="63"/>
      <c r="AA505" s="63"/>
    </row>
    <row r="506" spans="1:27">
      <c r="A506" s="61"/>
      <c r="B506" s="59"/>
      <c r="C506" s="103">
        <v>41971</v>
      </c>
      <c r="D506" s="104">
        <v>65.933154186222183</v>
      </c>
      <c r="E506" s="104">
        <v>93.09950950749176</v>
      </c>
      <c r="F506" s="104">
        <v>129.95405476074856</v>
      </c>
      <c r="G506" s="104">
        <v>95.165567932105787</v>
      </c>
      <c r="X506" s="63"/>
      <c r="Y506" s="63"/>
      <c r="Z506" s="63"/>
      <c r="AA506" s="63"/>
    </row>
    <row r="507" spans="1:27">
      <c r="A507" s="61"/>
      <c r="B507" s="62" t="s">
        <v>42</v>
      </c>
      <c r="C507" s="103">
        <v>41974</v>
      </c>
      <c r="D507" s="104">
        <v>64.525156960112923</v>
      </c>
      <c r="E507" s="104">
        <v>90.680642343613513</v>
      </c>
      <c r="F507" s="104">
        <v>129.23611370512867</v>
      </c>
      <c r="G507" s="104">
        <v>93.305296658331443</v>
      </c>
      <c r="X507" s="63"/>
      <c r="Y507" s="63"/>
      <c r="Z507" s="63"/>
      <c r="AA507" s="63"/>
    </row>
    <row r="508" spans="1:27">
      <c r="A508" s="61"/>
      <c r="B508" s="64"/>
      <c r="C508" s="103">
        <v>41975</v>
      </c>
      <c r="D508" s="104">
        <v>62.457122336012283</v>
      </c>
      <c r="E508" s="104">
        <v>90.835181079083497</v>
      </c>
      <c r="F508" s="104">
        <v>129.69183071233797</v>
      </c>
      <c r="G508" s="104">
        <v>93.24941274532091</v>
      </c>
      <c r="X508" s="63"/>
      <c r="Y508" s="63"/>
      <c r="Z508" s="63"/>
      <c r="AA508" s="63"/>
    </row>
    <row r="509" spans="1:27">
      <c r="A509" s="61"/>
      <c r="B509" s="64"/>
      <c r="C509" s="103">
        <v>41976</v>
      </c>
      <c r="D509" s="104">
        <v>64.374078981585825</v>
      </c>
      <c r="E509" s="104">
        <v>91.124101323657854</v>
      </c>
      <c r="F509" s="104">
        <v>129.97123753315154</v>
      </c>
      <c r="G509" s="104">
        <v>93.382018640600137</v>
      </c>
      <c r="X509" s="63"/>
      <c r="Y509" s="63"/>
      <c r="Z509" s="63"/>
      <c r="AA509" s="63"/>
    </row>
    <row r="510" spans="1:27">
      <c r="A510" s="61"/>
      <c r="B510" s="64"/>
      <c r="C510" s="103">
        <v>41977</v>
      </c>
      <c r="D510" s="104">
        <v>61.979121518705192</v>
      </c>
      <c r="E510" s="104">
        <v>91.32567358731437</v>
      </c>
      <c r="F510" s="104">
        <v>129.73964364424191</v>
      </c>
      <c r="G510" s="104">
        <v>93.478631507160713</v>
      </c>
      <c r="X510" s="63"/>
      <c r="Y510" s="63"/>
      <c r="Z510" s="63"/>
      <c r="AA510" s="63"/>
    </row>
    <row r="511" spans="1:27">
      <c r="A511" s="61"/>
      <c r="B511" s="64"/>
      <c r="C511" s="103">
        <v>41978</v>
      </c>
      <c r="D511" s="104">
        <v>61.29307889490174</v>
      </c>
      <c r="E511" s="104">
        <v>91.507088624605245</v>
      </c>
      <c r="F511" s="104">
        <v>129.88084120877068</v>
      </c>
      <c r="G511" s="104">
        <v>93.36212775630824</v>
      </c>
      <c r="X511" s="63"/>
      <c r="Y511" s="63"/>
      <c r="Z511" s="63"/>
      <c r="AA511" s="63"/>
    </row>
    <row r="512" spans="1:27">
      <c r="A512" s="61"/>
      <c r="B512" s="64"/>
      <c r="C512" s="103">
        <v>41981</v>
      </c>
      <c r="D512" s="104">
        <v>58.914219905142836</v>
      </c>
      <c r="E512" s="104">
        <v>90.724316334072427</v>
      </c>
      <c r="F512" s="104">
        <v>128.98061335026711</v>
      </c>
      <c r="G512" s="104">
        <v>92.524816246116544</v>
      </c>
      <c r="X512" s="63"/>
      <c r="Y512" s="63"/>
      <c r="Z512" s="63"/>
      <c r="AA512" s="63"/>
    </row>
    <row r="513" spans="1:27">
      <c r="A513" s="61"/>
      <c r="B513" s="64"/>
      <c r="C513" s="103">
        <v>41982</v>
      </c>
      <c r="D513" s="104">
        <v>58.057285797431682</v>
      </c>
      <c r="E513" s="104">
        <v>88.859772895249606</v>
      </c>
      <c r="F513" s="104">
        <v>128.64442867281761</v>
      </c>
      <c r="G513" s="104">
        <v>91.442183829658248</v>
      </c>
      <c r="X513" s="63"/>
      <c r="Y513" s="63"/>
      <c r="Z513" s="63"/>
      <c r="AA513" s="63"/>
    </row>
    <row r="514" spans="1:27">
      <c r="A514" s="61"/>
      <c r="B514" s="64"/>
      <c r="C514" s="103">
        <v>41983</v>
      </c>
      <c r="D514" s="104">
        <v>57.599098485505188</v>
      </c>
      <c r="E514" s="104">
        <v>88.641402942955054</v>
      </c>
      <c r="F514" s="104">
        <v>126.88580927122635</v>
      </c>
      <c r="G514" s="104">
        <v>90.803781162385391</v>
      </c>
      <c r="X514" s="63"/>
      <c r="Y514" s="63"/>
      <c r="Z514" s="63"/>
      <c r="AA514" s="63"/>
    </row>
    <row r="515" spans="1:27">
      <c r="A515" s="61"/>
      <c r="B515" s="64"/>
      <c r="C515" s="103">
        <v>41984</v>
      </c>
      <c r="D515" s="104">
        <v>55.403514420516885</v>
      </c>
      <c r="E515" s="104">
        <v>87.452126587381571</v>
      </c>
      <c r="F515" s="104">
        <v>126.93212804900827</v>
      </c>
      <c r="G515" s="104">
        <v>89.607486549973487</v>
      </c>
      <c r="X515" s="63"/>
      <c r="Y515" s="63"/>
      <c r="Z515" s="63"/>
      <c r="AA515" s="63"/>
    </row>
    <row r="516" spans="1:27">
      <c r="A516" s="61"/>
      <c r="B516" s="64"/>
      <c r="C516" s="103">
        <v>41985</v>
      </c>
      <c r="D516" s="104">
        <v>53.619060592176147</v>
      </c>
      <c r="E516" s="104">
        <v>86.18222132634547</v>
      </c>
      <c r="F516" s="104">
        <v>125.13839602555004</v>
      </c>
      <c r="G516" s="104">
        <v>88.884784420701664</v>
      </c>
      <c r="X516" s="63"/>
      <c r="Y516" s="63"/>
      <c r="Z516" s="63"/>
      <c r="AA516" s="63"/>
    </row>
    <row r="517" spans="1:27">
      <c r="A517" s="61"/>
      <c r="B517" s="64"/>
      <c r="C517" s="103">
        <v>41988</v>
      </c>
      <c r="D517" s="104">
        <v>48.238455537255589</v>
      </c>
      <c r="E517" s="104">
        <v>84.441980783444194</v>
      </c>
      <c r="F517" s="104">
        <v>123.60838220462441</v>
      </c>
      <c r="G517" s="104">
        <v>87.525573994089555</v>
      </c>
      <c r="X517" s="63"/>
      <c r="Y517" s="63"/>
      <c r="Z517" s="63"/>
      <c r="AA517" s="63"/>
    </row>
    <row r="518" spans="1:27">
      <c r="A518" s="61"/>
      <c r="B518" s="64"/>
      <c r="C518" s="103">
        <v>41989</v>
      </c>
      <c r="D518" s="104">
        <v>42.351367751043306</v>
      </c>
      <c r="E518" s="104">
        <v>82.275078949136599</v>
      </c>
      <c r="F518" s="104">
        <v>123.68010160248031</v>
      </c>
      <c r="G518" s="104">
        <v>86.191937561567016</v>
      </c>
      <c r="X518" s="63"/>
      <c r="Y518" s="63"/>
      <c r="Z518" s="63"/>
      <c r="AA518" s="63"/>
    </row>
    <row r="519" spans="1:27">
      <c r="A519" s="61"/>
      <c r="B519" s="64"/>
      <c r="C519" s="103">
        <v>41990</v>
      </c>
      <c r="D519" s="104">
        <v>48.512129580325194</v>
      </c>
      <c r="E519" s="104">
        <v>84.079150708862457</v>
      </c>
      <c r="F519" s="104">
        <v>124.94714429793434</v>
      </c>
      <c r="G519" s="104">
        <v>86.965787679017964</v>
      </c>
      <c r="X519" s="63"/>
      <c r="Y519" s="63"/>
      <c r="Z519" s="63"/>
      <c r="AA519" s="63"/>
    </row>
    <row r="520" spans="1:27">
      <c r="A520" s="61"/>
      <c r="B520" s="64"/>
      <c r="C520" s="103">
        <v>41991</v>
      </c>
      <c r="D520" s="104">
        <v>51.133704010996496</v>
      </c>
      <c r="E520" s="104">
        <v>85.486797016730492</v>
      </c>
      <c r="F520" s="104">
        <v>127.4760001494154</v>
      </c>
      <c r="G520" s="104">
        <v>88.57316056679548</v>
      </c>
      <c r="X520" s="63"/>
      <c r="Y520" s="63"/>
      <c r="Z520" s="63"/>
      <c r="AA520" s="63"/>
    </row>
    <row r="521" spans="1:27">
      <c r="A521" s="33"/>
      <c r="B521" s="33"/>
      <c r="C521" s="103">
        <v>41992</v>
      </c>
      <c r="D521" s="104">
        <v>51.846990204698287</v>
      </c>
      <c r="E521" s="104">
        <v>86.534972787744394</v>
      </c>
      <c r="F521" s="104">
        <v>128.27313137350117</v>
      </c>
      <c r="G521" s="104">
        <v>89.471091914829131</v>
      </c>
      <c r="X521" s="63"/>
      <c r="Y521" s="63"/>
      <c r="Z521" s="63"/>
      <c r="AA521" s="63"/>
    </row>
    <row r="522" spans="1:27">
      <c r="A522" s="61"/>
      <c r="B522" s="64"/>
      <c r="C522" s="103">
        <v>41995</v>
      </c>
      <c r="D522" s="104">
        <v>54.763290527906086</v>
      </c>
      <c r="E522" s="104">
        <v>88.080360142444391</v>
      </c>
      <c r="F522" s="104">
        <v>128.74080161368647</v>
      </c>
      <c r="G522" s="104">
        <v>90.69959081609457</v>
      </c>
      <c r="X522" s="63"/>
      <c r="Y522" s="63"/>
      <c r="Z522" s="63"/>
      <c r="AA522" s="63"/>
    </row>
    <row r="523" spans="1:27">
      <c r="A523" s="61"/>
      <c r="B523" s="64"/>
      <c r="C523" s="103">
        <v>41996</v>
      </c>
      <c r="D523" s="104">
        <v>54.487139796663911</v>
      </c>
      <c r="E523" s="104">
        <v>87.539474568299397</v>
      </c>
      <c r="F523" s="104">
        <v>128.80355608681035</v>
      </c>
      <c r="G523" s="104">
        <v>90.167272865045092</v>
      </c>
      <c r="X523" s="63"/>
      <c r="Y523" s="63"/>
      <c r="Z523" s="63"/>
      <c r="AA523" s="63"/>
    </row>
    <row r="524" spans="1:27">
      <c r="A524" s="61"/>
      <c r="B524" s="64"/>
      <c r="C524" s="103">
        <v>41997</v>
      </c>
      <c r="D524" s="104">
        <v>55.197949302193109</v>
      </c>
      <c r="E524" s="104">
        <v>87.190082644628092</v>
      </c>
      <c r="F524" s="104">
        <v>128.96268350080311</v>
      </c>
      <c r="G524" s="104">
        <v>90.095286807607806</v>
      </c>
      <c r="X524" s="63"/>
      <c r="Y524" s="63"/>
      <c r="Z524" s="63"/>
      <c r="AA524" s="63"/>
    </row>
    <row r="525" spans="1:27">
      <c r="A525" s="61"/>
      <c r="B525" s="64"/>
      <c r="C525" s="103">
        <v>41998</v>
      </c>
      <c r="D525" s="104">
        <v>55.548400678612566</v>
      </c>
      <c r="E525" s="104">
        <v>87.237116172814623</v>
      </c>
      <c r="F525" s="104">
        <v>128.92981211011914</v>
      </c>
      <c r="G525" s="104">
        <v>90.040350079563538</v>
      </c>
      <c r="X525" s="63"/>
      <c r="Y525" s="63"/>
      <c r="Z525" s="63"/>
      <c r="AA525" s="63"/>
    </row>
    <row r="526" spans="1:27">
      <c r="A526" s="61"/>
      <c r="B526" s="64"/>
      <c r="C526" s="103">
        <v>41999</v>
      </c>
      <c r="D526" s="104">
        <v>55.911235495894893</v>
      </c>
      <c r="E526" s="104">
        <v>87.156487267352006</v>
      </c>
      <c r="F526" s="104">
        <v>129.20100108326176</v>
      </c>
      <c r="G526" s="104">
        <v>90.222209593089346</v>
      </c>
      <c r="X526" s="63"/>
      <c r="Y526" s="63"/>
      <c r="Z526" s="63"/>
      <c r="AA526" s="63"/>
    </row>
    <row r="527" spans="1:27">
      <c r="A527" s="61"/>
      <c r="B527" s="64"/>
      <c r="C527" s="103">
        <v>42002</v>
      </c>
      <c r="D527" s="104">
        <v>53.820910678241063</v>
      </c>
      <c r="E527" s="104">
        <v>88.302089632466547</v>
      </c>
      <c r="F527" s="104">
        <v>129.37208173023046</v>
      </c>
      <c r="G527" s="104">
        <v>90.806622717284242</v>
      </c>
      <c r="X527" s="63"/>
      <c r="Y527" s="63"/>
      <c r="Z527" s="63"/>
      <c r="AA527" s="63"/>
    </row>
    <row r="528" spans="1:27">
      <c r="A528" s="61"/>
      <c r="B528" s="64"/>
      <c r="C528" s="103">
        <v>42003</v>
      </c>
      <c r="D528" s="104">
        <v>53.438262355578118</v>
      </c>
      <c r="E528" s="104">
        <v>87.865349727877444</v>
      </c>
      <c r="F528" s="104">
        <v>128.57270927496171</v>
      </c>
      <c r="G528" s="104">
        <v>90.416382511176778</v>
      </c>
      <c r="X528" s="63"/>
      <c r="Y528" s="63"/>
      <c r="Z528" s="63"/>
      <c r="AA528" s="63"/>
    </row>
    <row r="529" spans="1:27">
      <c r="A529" s="59"/>
      <c r="B529" s="59"/>
      <c r="C529" s="103">
        <v>42004</v>
      </c>
      <c r="D529" s="104">
        <v>50.143028741966248</v>
      </c>
      <c r="E529" s="104">
        <v>88.033326614257874</v>
      </c>
      <c r="F529" s="104">
        <v>127.72552388778904</v>
      </c>
      <c r="G529" s="104">
        <v>90.580245510343261</v>
      </c>
      <c r="X529" s="63"/>
      <c r="Y529" s="63"/>
      <c r="Z529" s="63"/>
      <c r="AA529" s="63"/>
    </row>
    <row r="530" spans="1:27">
      <c r="A530" s="61">
        <v>2015</v>
      </c>
      <c r="B530" s="62" t="s">
        <v>36</v>
      </c>
      <c r="C530" s="103">
        <v>42005</v>
      </c>
      <c r="D530" s="104">
        <v>50.143028741966248</v>
      </c>
      <c r="E530" s="104">
        <v>88.029967076530255</v>
      </c>
      <c r="F530" s="104">
        <v>127.72627096485003</v>
      </c>
      <c r="G530" s="104">
        <v>90.57740395544441</v>
      </c>
      <c r="X530" s="63"/>
      <c r="Y530" s="63"/>
      <c r="Z530" s="63"/>
      <c r="AA530" s="63"/>
    </row>
    <row r="531" spans="1:27">
      <c r="A531" s="61"/>
      <c r="B531" s="64"/>
      <c r="C531" s="103">
        <v>42006</v>
      </c>
      <c r="D531" s="104">
        <v>50.658179881861976</v>
      </c>
      <c r="E531" s="104">
        <v>88.308808707921784</v>
      </c>
      <c r="F531" s="104">
        <v>127.35497366553361</v>
      </c>
      <c r="G531" s="104">
        <v>90.33492460407669</v>
      </c>
      <c r="X531" s="63"/>
      <c r="Y531" s="63"/>
      <c r="Z531" s="63"/>
      <c r="AA531" s="63"/>
    </row>
    <row r="532" spans="1:27">
      <c r="A532" s="61"/>
      <c r="B532" s="64"/>
      <c r="C532" s="103">
        <v>42009</v>
      </c>
      <c r="D532" s="104">
        <v>50.913278763637258</v>
      </c>
      <c r="E532" s="104">
        <v>87.636901162400051</v>
      </c>
      <c r="F532" s="104">
        <v>124.85525381943148</v>
      </c>
      <c r="G532" s="104">
        <v>89.100742593013564</v>
      </c>
      <c r="X532" s="63"/>
      <c r="Y532" s="63"/>
      <c r="Z532" s="63"/>
      <c r="AA532" s="63"/>
    </row>
    <row r="533" spans="1:27">
      <c r="A533" s="61"/>
      <c r="B533" s="64"/>
      <c r="C533" s="103">
        <v>42010</v>
      </c>
      <c r="D533" s="104">
        <v>50.930615580845298</v>
      </c>
      <c r="E533" s="104">
        <v>87.102734663710251</v>
      </c>
      <c r="F533" s="104">
        <v>123.59493481752644</v>
      </c>
      <c r="G533" s="104">
        <v>88.536220353110565</v>
      </c>
      <c r="X533" s="63"/>
      <c r="Y533" s="63"/>
      <c r="Z533" s="63"/>
      <c r="AA533" s="63"/>
    </row>
    <row r="534" spans="1:27">
      <c r="A534" s="61"/>
      <c r="B534" s="64"/>
      <c r="C534" s="103">
        <v>42011</v>
      </c>
      <c r="D534" s="104">
        <v>50.521962032370318</v>
      </c>
      <c r="E534" s="104">
        <v>88.003090774709392</v>
      </c>
      <c r="F534" s="104">
        <v>124.18064323334951</v>
      </c>
      <c r="G534" s="104">
        <v>89.147154656361295</v>
      </c>
      <c r="X534" s="63"/>
      <c r="Y534" s="63"/>
      <c r="Z534" s="63"/>
      <c r="AA534" s="63"/>
    </row>
    <row r="535" spans="1:27">
      <c r="A535" s="61"/>
      <c r="B535" s="64"/>
      <c r="C535" s="103">
        <v>42012</v>
      </c>
      <c r="D535" s="104">
        <v>54.977524054833872</v>
      </c>
      <c r="E535" s="104">
        <v>89.575354431230252</v>
      </c>
      <c r="F535" s="104">
        <v>126.56755444324084</v>
      </c>
      <c r="G535" s="104">
        <v>90.81893612184588</v>
      </c>
      <c r="X535" s="63"/>
      <c r="Y535" s="63"/>
      <c r="Z535" s="63"/>
      <c r="AA535" s="63"/>
    </row>
    <row r="536" spans="1:27">
      <c r="A536" s="61"/>
      <c r="B536" s="64"/>
      <c r="C536" s="103">
        <v>42013</v>
      </c>
      <c r="D536" s="104">
        <v>53.141059774869049</v>
      </c>
      <c r="E536" s="104">
        <v>89.736612242155473</v>
      </c>
      <c r="F536" s="104">
        <v>125.79283553098502</v>
      </c>
      <c r="G536" s="104">
        <v>91.059521103281043</v>
      </c>
      <c r="X536" s="63"/>
      <c r="Y536" s="63"/>
      <c r="Z536" s="63"/>
      <c r="AA536" s="63"/>
    </row>
    <row r="537" spans="1:27">
      <c r="A537" s="61"/>
      <c r="B537" s="64"/>
      <c r="C537" s="103">
        <v>42016</v>
      </c>
      <c r="D537" s="104">
        <v>51.292212054041343</v>
      </c>
      <c r="E537" s="104">
        <v>88.963918564805482</v>
      </c>
      <c r="F537" s="104">
        <v>125.26315789473685</v>
      </c>
      <c r="G537" s="104">
        <v>90.506365082973403</v>
      </c>
      <c r="X537" s="63"/>
      <c r="Y537" s="63"/>
      <c r="Z537" s="63"/>
      <c r="AA537" s="63"/>
    </row>
    <row r="538" spans="1:27">
      <c r="A538" s="61"/>
      <c r="B538" s="64"/>
      <c r="C538" s="103">
        <v>42017</v>
      </c>
      <c r="D538" s="104">
        <v>49.81858259135884</v>
      </c>
      <c r="E538" s="104">
        <v>89.148693139823948</v>
      </c>
      <c r="F538" s="104">
        <v>125.37372529976467</v>
      </c>
      <c r="G538" s="104">
        <v>90.919337728271572</v>
      </c>
      <c r="X538" s="63"/>
      <c r="Y538" s="63"/>
      <c r="Z538" s="63"/>
      <c r="AA538" s="63"/>
    </row>
    <row r="539" spans="1:27">
      <c r="A539" s="61"/>
      <c r="B539" s="64"/>
      <c r="C539" s="103">
        <v>42018</v>
      </c>
      <c r="D539" s="104">
        <v>50.412987752776992</v>
      </c>
      <c r="E539" s="104">
        <v>89.068064234361344</v>
      </c>
      <c r="F539" s="104">
        <v>124.41671958462517</v>
      </c>
      <c r="G539" s="104">
        <v>90.525308782299007</v>
      </c>
      <c r="X539" s="63"/>
      <c r="Y539" s="63"/>
      <c r="Z539" s="63"/>
      <c r="AA539" s="63"/>
    </row>
    <row r="540" spans="1:27">
      <c r="A540" s="61"/>
      <c r="B540" s="64"/>
      <c r="C540" s="103">
        <v>42019</v>
      </c>
      <c r="D540" s="104">
        <v>51.552264312161775</v>
      </c>
      <c r="E540" s="104">
        <v>90.139756769468519</v>
      </c>
      <c r="F540" s="104">
        <v>124.1970789286915</v>
      </c>
      <c r="G540" s="104">
        <v>90.92691520800183</v>
      </c>
      <c r="X540" s="63"/>
      <c r="Y540" s="63"/>
      <c r="Z540" s="63"/>
      <c r="AA540" s="63"/>
    </row>
    <row r="541" spans="1:27">
      <c r="A541" s="61"/>
      <c r="B541" s="64"/>
      <c r="C541" s="103">
        <v>42020</v>
      </c>
      <c r="D541" s="104">
        <v>52.437680333857564</v>
      </c>
      <c r="E541" s="104">
        <v>90.133037694013311</v>
      </c>
      <c r="F541" s="104">
        <v>125.14661387322104</v>
      </c>
      <c r="G541" s="104">
        <v>90.68917178146549</v>
      </c>
      <c r="X541" s="63"/>
      <c r="Y541" s="63"/>
      <c r="Z541" s="63"/>
      <c r="AA541" s="63"/>
    </row>
    <row r="542" spans="1:27">
      <c r="A542" s="61"/>
      <c r="B542" s="64"/>
      <c r="C542" s="103">
        <v>42023</v>
      </c>
      <c r="D542" s="104">
        <v>52.172674699391976</v>
      </c>
      <c r="E542" s="104">
        <v>88.258415642007648</v>
      </c>
      <c r="F542" s="104">
        <v>125.65089088939526</v>
      </c>
      <c r="G542" s="104">
        <v>90.220315223156774</v>
      </c>
      <c r="X542" s="63"/>
      <c r="Y542" s="63"/>
      <c r="Z542" s="63"/>
      <c r="AA542" s="63"/>
    </row>
    <row r="543" spans="1:27">
      <c r="A543" s="61"/>
      <c r="B543" s="33"/>
      <c r="C543" s="103">
        <v>42024</v>
      </c>
      <c r="D543" s="104">
        <v>51.29592708630021</v>
      </c>
      <c r="E543" s="104">
        <v>89.239400658469378</v>
      </c>
      <c r="F543" s="104">
        <v>125.90265585895186</v>
      </c>
      <c r="G543" s="104">
        <v>90.672122452072429</v>
      </c>
      <c r="X543" s="63"/>
      <c r="Y543" s="63"/>
      <c r="Z543" s="63"/>
      <c r="AA543" s="63"/>
    </row>
    <row r="544" spans="1:27">
      <c r="A544" s="61"/>
      <c r="B544" s="64"/>
      <c r="C544" s="103">
        <v>42025</v>
      </c>
      <c r="D544" s="104">
        <v>53.297091129741311</v>
      </c>
      <c r="E544" s="104">
        <v>91.587717530067863</v>
      </c>
      <c r="F544" s="104">
        <v>126.58025475327779</v>
      </c>
      <c r="G544" s="104">
        <v>92.451883003712979</v>
      </c>
      <c r="X544" s="63"/>
      <c r="Y544" s="63"/>
      <c r="Z544" s="63"/>
      <c r="AA544" s="63"/>
    </row>
    <row r="545" spans="1:27">
      <c r="A545" s="61"/>
      <c r="B545" s="64"/>
      <c r="C545" s="103">
        <v>42026</v>
      </c>
      <c r="D545" s="104">
        <v>55.495151882902185</v>
      </c>
      <c r="E545" s="104">
        <v>92.437680575152854</v>
      </c>
      <c r="F545" s="104">
        <v>127.78529005266894</v>
      </c>
      <c r="G545" s="104">
        <v>93.158482988558006</v>
      </c>
      <c r="X545" s="63"/>
      <c r="Y545" s="63"/>
      <c r="Z545" s="63"/>
      <c r="AA545" s="63"/>
    </row>
    <row r="546" spans="1:27">
      <c r="A546" s="61"/>
      <c r="B546" s="64"/>
      <c r="C546" s="103">
        <v>42027</v>
      </c>
      <c r="D546" s="104">
        <v>56.087080356147766</v>
      </c>
      <c r="E546" s="104">
        <v>92.897937243835244</v>
      </c>
      <c r="F546" s="104">
        <v>127.58133801501626</v>
      </c>
      <c r="G546" s="104">
        <v>93.855611123740246</v>
      </c>
      <c r="X546" s="63"/>
      <c r="Y546" s="63"/>
      <c r="Z546" s="63"/>
      <c r="AA546" s="63"/>
    </row>
    <row r="547" spans="1:27">
      <c r="A547" s="61"/>
      <c r="B547" s="64"/>
      <c r="C547" s="103">
        <v>42030</v>
      </c>
      <c r="D547" s="104">
        <v>53.137344742610182</v>
      </c>
      <c r="E547" s="104">
        <v>92.336894443324596</v>
      </c>
      <c r="F547" s="104">
        <v>127.9406820813567</v>
      </c>
      <c r="G547" s="104">
        <v>93.649124801091162</v>
      </c>
      <c r="X547" s="63"/>
      <c r="Y547" s="63"/>
      <c r="Z547" s="63"/>
      <c r="AA547" s="63"/>
    </row>
    <row r="548" spans="1:27">
      <c r="A548" s="61"/>
      <c r="B548" s="64"/>
      <c r="C548" s="103">
        <v>42031</v>
      </c>
      <c r="D548" s="104">
        <v>53.491511151288492</v>
      </c>
      <c r="E548" s="104">
        <v>92.108445877847203</v>
      </c>
      <c r="F548" s="104">
        <v>127.42146352396249</v>
      </c>
      <c r="G548" s="104">
        <v>93.75520951731454</v>
      </c>
      <c r="X548" s="63"/>
      <c r="Y548" s="63"/>
      <c r="Z548" s="63"/>
      <c r="AA548" s="63"/>
    </row>
    <row r="549" spans="1:27">
      <c r="A549" s="61"/>
      <c r="B549" s="64"/>
      <c r="C549" s="103">
        <v>42032</v>
      </c>
      <c r="D549" s="104">
        <v>52.069892140230088</v>
      </c>
      <c r="E549" s="104">
        <v>91.500369549150022</v>
      </c>
      <c r="F549" s="104">
        <v>126.1962571439244</v>
      </c>
      <c r="G549" s="104">
        <v>93.264567704781385</v>
      </c>
      <c r="X549" s="63"/>
      <c r="Y549" s="63"/>
      <c r="Z549" s="63"/>
      <c r="AA549" s="63"/>
    </row>
    <row r="550" spans="1:27">
      <c r="A550" s="61"/>
      <c r="B550" s="64"/>
      <c r="C550" s="103">
        <v>42033</v>
      </c>
      <c r="D550" s="104">
        <v>50.684185107674018</v>
      </c>
      <c r="E550" s="104">
        <v>90.505946381777861</v>
      </c>
      <c r="F550" s="104">
        <v>126.54065966904486</v>
      </c>
      <c r="G550" s="104">
        <v>92.179093733424267</v>
      </c>
      <c r="X550" s="63"/>
      <c r="Y550" s="63"/>
      <c r="Z550" s="63"/>
      <c r="AA550" s="63"/>
    </row>
    <row r="551" spans="1:27">
      <c r="A551" s="61"/>
      <c r="B551" s="59"/>
      <c r="C551" s="103">
        <v>42034</v>
      </c>
      <c r="D551" s="104">
        <v>49.755427042958161</v>
      </c>
      <c r="E551" s="104">
        <v>88.990794866626345</v>
      </c>
      <c r="F551" s="104">
        <v>125.32516529079976</v>
      </c>
      <c r="G551" s="104">
        <v>91.082253542471776</v>
      </c>
      <c r="X551" s="63"/>
      <c r="Y551" s="63"/>
      <c r="Z551" s="63"/>
      <c r="AA551" s="63"/>
    </row>
    <row r="552" spans="1:27">
      <c r="A552" s="61"/>
      <c r="B552" s="62" t="s">
        <v>43</v>
      </c>
      <c r="C552" s="103">
        <v>42037</v>
      </c>
      <c r="D552" s="104">
        <v>50.404319344172968</v>
      </c>
      <c r="E552" s="104">
        <v>89.044547470268085</v>
      </c>
      <c r="F552" s="104">
        <v>126.58100183033881</v>
      </c>
      <c r="G552" s="104">
        <v>91.289687050087139</v>
      </c>
      <c r="X552" s="63"/>
      <c r="Y552" s="63"/>
      <c r="Z552" s="63"/>
      <c r="AA552" s="63"/>
    </row>
    <row r="553" spans="1:27">
      <c r="A553" s="61"/>
      <c r="B553" s="64"/>
      <c r="C553" s="103">
        <v>42038</v>
      </c>
      <c r="D553" s="104">
        <v>53.294614441568733</v>
      </c>
      <c r="E553" s="104">
        <v>90.411879325404826</v>
      </c>
      <c r="F553" s="104">
        <v>128.14015165664338</v>
      </c>
      <c r="G553" s="104">
        <v>92.492611957263023</v>
      </c>
      <c r="X553" s="63"/>
      <c r="Y553" s="63"/>
      <c r="Z553" s="63"/>
      <c r="AA553" s="63"/>
    </row>
    <row r="554" spans="1:27">
      <c r="A554" s="61"/>
      <c r="B554" s="64"/>
      <c r="C554" s="103">
        <v>42039</v>
      </c>
      <c r="D554" s="104">
        <v>52.152861194011365</v>
      </c>
      <c r="E554" s="104">
        <v>90.331250419942208</v>
      </c>
      <c r="F554" s="104">
        <v>128.13342796309442</v>
      </c>
      <c r="G554" s="104">
        <v>92.901795862696062</v>
      </c>
      <c r="X554" s="63"/>
      <c r="Y554" s="63"/>
      <c r="Z554" s="63"/>
      <c r="AA554" s="63"/>
    </row>
    <row r="555" spans="1:27">
      <c r="A555" s="61"/>
      <c r="B555" s="64"/>
      <c r="C555" s="103">
        <v>42040</v>
      </c>
      <c r="D555" s="104">
        <v>54.56639381818632</v>
      </c>
      <c r="E555" s="104">
        <v>90.811664314990253</v>
      </c>
      <c r="F555" s="104">
        <v>129.05681521048896</v>
      </c>
      <c r="G555" s="104">
        <v>93.033454573009024</v>
      </c>
      <c r="X555" s="63"/>
      <c r="Y555" s="63"/>
      <c r="Z555" s="63"/>
      <c r="AA555" s="63"/>
    </row>
    <row r="556" spans="1:27">
      <c r="A556" s="61"/>
      <c r="B556" s="64"/>
      <c r="C556" s="103">
        <v>42041</v>
      </c>
      <c r="D556" s="104">
        <v>56.215868141121696</v>
      </c>
      <c r="E556" s="104">
        <v>90.243902439024382</v>
      </c>
      <c r="F556" s="104">
        <v>128.53834373015576</v>
      </c>
      <c r="G556" s="104">
        <v>92.688679245283026</v>
      </c>
      <c r="X556" s="63"/>
      <c r="Y556" s="63"/>
      <c r="Z556" s="63"/>
      <c r="AA556" s="63"/>
    </row>
    <row r="557" spans="1:27">
      <c r="A557" s="61"/>
      <c r="B557" s="64"/>
      <c r="C557" s="103">
        <v>42044</v>
      </c>
      <c r="D557" s="104">
        <v>57.003454980000747</v>
      </c>
      <c r="E557" s="104">
        <v>89.80716253443525</v>
      </c>
      <c r="F557" s="104">
        <v>128.0661910276045</v>
      </c>
      <c r="G557" s="104">
        <v>92.144995074638175</v>
      </c>
      <c r="X557" s="63"/>
      <c r="Y557" s="63"/>
      <c r="Z557" s="63"/>
      <c r="AA557" s="63"/>
    </row>
    <row r="558" spans="1:27">
      <c r="A558" s="61"/>
      <c r="B558" s="64"/>
      <c r="C558" s="103">
        <v>42045</v>
      </c>
      <c r="D558" s="104">
        <v>56.156427624979877</v>
      </c>
      <c r="E558" s="104">
        <v>89.21588389437612</v>
      </c>
      <c r="F558" s="104">
        <v>128.93280041836314</v>
      </c>
      <c r="G558" s="104">
        <v>91.576684094870046</v>
      </c>
      <c r="X558" s="63"/>
      <c r="Y558" s="63"/>
      <c r="Z558" s="63"/>
      <c r="AA558" s="63"/>
    </row>
    <row r="559" spans="1:27">
      <c r="A559" s="61"/>
      <c r="B559" s="64"/>
      <c r="C559" s="103">
        <v>42046</v>
      </c>
      <c r="D559" s="104">
        <v>56.849900313301049</v>
      </c>
      <c r="E559" s="104">
        <v>88.752267687966139</v>
      </c>
      <c r="F559" s="104">
        <v>128.61529266743867</v>
      </c>
      <c r="G559" s="104">
        <v>91.044366143820568</v>
      </c>
      <c r="X559" s="63"/>
      <c r="Y559" s="63"/>
      <c r="Z559" s="63"/>
      <c r="AA559" s="63"/>
    </row>
    <row r="560" spans="1:27">
      <c r="A560" s="61"/>
      <c r="B560" s="64"/>
      <c r="C560" s="103">
        <v>42047</v>
      </c>
      <c r="D560" s="104">
        <v>58.878307926640495</v>
      </c>
      <c r="E560" s="104">
        <v>90.277497816300482</v>
      </c>
      <c r="F560" s="104">
        <v>130.08255201524037</v>
      </c>
      <c r="G560" s="104">
        <v>91.989656740168229</v>
      </c>
      <c r="X560" s="63"/>
      <c r="Y560" s="63"/>
      <c r="Z560" s="63"/>
      <c r="AA560" s="63"/>
    </row>
    <row r="561" spans="1:27">
      <c r="A561" s="61"/>
      <c r="B561" s="64"/>
      <c r="C561" s="103">
        <v>42048</v>
      </c>
      <c r="D561" s="104">
        <v>62.594578529590237</v>
      </c>
      <c r="E561" s="104">
        <v>92.014378821474153</v>
      </c>
      <c r="F561" s="104">
        <v>130.9013484740951</v>
      </c>
      <c r="G561" s="104">
        <v>93.454004698037423</v>
      </c>
      <c r="X561" s="63"/>
      <c r="Y561" s="63"/>
      <c r="Z561" s="63"/>
      <c r="AA561" s="63"/>
    </row>
    <row r="562" spans="1:27">
      <c r="A562" s="61"/>
      <c r="B562" s="64"/>
      <c r="C562" s="103">
        <v>42051</v>
      </c>
      <c r="D562" s="104">
        <v>61.407006550840215</v>
      </c>
      <c r="E562" s="104">
        <v>91.755694416448279</v>
      </c>
      <c r="F562" s="104">
        <v>130.95588509954803</v>
      </c>
      <c r="G562" s="104">
        <v>93.211525346669703</v>
      </c>
      <c r="X562" s="63"/>
      <c r="Y562" s="63"/>
      <c r="Z562" s="63"/>
      <c r="AA562" s="63"/>
    </row>
    <row r="563" spans="1:27">
      <c r="A563" s="61"/>
      <c r="B563" s="33"/>
      <c r="C563" s="103">
        <v>42052</v>
      </c>
      <c r="D563" s="104">
        <v>60.981016185157209</v>
      </c>
      <c r="E563" s="104">
        <v>91.839682859638501</v>
      </c>
      <c r="F563" s="104">
        <v>131.09708266407679</v>
      </c>
      <c r="G563" s="104">
        <v>93.11964840494052</v>
      </c>
      <c r="X563" s="63"/>
      <c r="Y563" s="63"/>
      <c r="Z563" s="63"/>
      <c r="AA563" s="63"/>
    </row>
    <row r="564" spans="1:27">
      <c r="A564" s="61"/>
      <c r="B564" s="64"/>
      <c r="C564" s="103">
        <v>42053</v>
      </c>
      <c r="D564" s="104">
        <v>63.366066895347537</v>
      </c>
      <c r="E564" s="104">
        <v>92.541826244708716</v>
      </c>
      <c r="F564" s="104">
        <v>131.41384333794031</v>
      </c>
      <c r="G564" s="104">
        <v>93.298666363567477</v>
      </c>
      <c r="X564" s="63"/>
      <c r="Y564" s="63"/>
      <c r="Z564" s="63"/>
      <c r="AA564" s="63"/>
    </row>
    <row r="565" spans="1:27">
      <c r="A565" s="61"/>
      <c r="B565" s="64"/>
      <c r="C565" s="103">
        <v>42054</v>
      </c>
      <c r="D565" s="104">
        <v>61.589043131524534</v>
      </c>
      <c r="E565" s="104">
        <v>92.266344151044805</v>
      </c>
      <c r="F565" s="104">
        <v>131.54532890067608</v>
      </c>
      <c r="G565" s="104">
        <v>93.304349473365164</v>
      </c>
      <c r="X565" s="63"/>
      <c r="Y565" s="63"/>
      <c r="Z565" s="63"/>
      <c r="AA565" s="63"/>
    </row>
    <row r="566" spans="1:27">
      <c r="A566" s="61"/>
      <c r="B566" s="64"/>
      <c r="C566" s="103">
        <v>42055</v>
      </c>
      <c r="D566" s="104">
        <v>61.850333733731254</v>
      </c>
      <c r="E566" s="104">
        <v>92.071490962843512</v>
      </c>
      <c r="F566" s="104">
        <v>132.08994807814426</v>
      </c>
      <c r="G566" s="104">
        <v>93.242782450556945</v>
      </c>
      <c r="X566" s="63"/>
      <c r="Y566" s="63"/>
      <c r="Z566" s="63"/>
      <c r="AA566" s="63"/>
    </row>
    <row r="567" spans="1:27">
      <c r="A567" s="61"/>
      <c r="B567" s="64"/>
      <c r="C567" s="103">
        <v>42058</v>
      </c>
      <c r="D567" s="104">
        <v>60.483201862469507</v>
      </c>
      <c r="E567" s="104">
        <v>91.869918699186982</v>
      </c>
      <c r="F567" s="104">
        <v>132.25878749392999</v>
      </c>
      <c r="G567" s="104">
        <v>93.152799878760334</v>
      </c>
      <c r="X567" s="63"/>
      <c r="Y567" s="63"/>
      <c r="Z567" s="63"/>
      <c r="AA567" s="63"/>
    </row>
    <row r="568" spans="1:27">
      <c r="A568" s="61"/>
      <c r="B568" s="64"/>
      <c r="C568" s="103">
        <v>42059</v>
      </c>
      <c r="D568" s="104">
        <v>60.231818012953077</v>
      </c>
      <c r="E568" s="104">
        <v>92.192434321037425</v>
      </c>
      <c r="F568" s="104">
        <v>132.60020171080649</v>
      </c>
      <c r="G568" s="104">
        <v>93.571455633856175</v>
      </c>
      <c r="X568" s="63"/>
      <c r="Y568" s="63"/>
      <c r="Z568" s="63"/>
      <c r="AA568" s="63"/>
    </row>
    <row r="569" spans="1:27">
      <c r="A569" s="61"/>
      <c r="B569" s="64"/>
      <c r="C569" s="103">
        <v>42060</v>
      </c>
      <c r="D569" s="104">
        <v>59.953190593538316</v>
      </c>
      <c r="E569" s="104">
        <v>92.195793858765029</v>
      </c>
      <c r="F569" s="104">
        <v>132.74513466064025</v>
      </c>
      <c r="G569" s="104">
        <v>94.036523452299761</v>
      </c>
      <c r="X569" s="63"/>
      <c r="Y569" s="63"/>
      <c r="Z569" s="63"/>
      <c r="AA569" s="63"/>
    </row>
    <row r="570" spans="1:27">
      <c r="A570" s="61"/>
      <c r="B570" s="64"/>
      <c r="C570" s="103">
        <v>42061</v>
      </c>
      <c r="D570" s="104">
        <v>61.507312421829532</v>
      </c>
      <c r="E570" s="104">
        <v>92.709803131089146</v>
      </c>
      <c r="F570" s="104">
        <v>132.53072354413356</v>
      </c>
      <c r="G570" s="104">
        <v>94.133136318860352</v>
      </c>
      <c r="X570" s="63"/>
      <c r="Y570" s="63"/>
      <c r="Z570" s="63"/>
      <c r="AA570" s="63"/>
    </row>
    <row r="571" spans="1:27">
      <c r="A571" s="61"/>
      <c r="B571" s="64"/>
      <c r="C571" s="103">
        <v>42062</v>
      </c>
      <c r="D571" s="104">
        <v>61.10856562604485</v>
      </c>
      <c r="E571" s="104">
        <v>92.790432036551763</v>
      </c>
      <c r="F571" s="104">
        <v>132.4463038362407</v>
      </c>
      <c r="G571" s="104">
        <v>93.797832840797142</v>
      </c>
      <c r="X571" s="63"/>
      <c r="Y571" s="63"/>
      <c r="Z571" s="63"/>
      <c r="AA571" s="63"/>
    </row>
    <row r="572" spans="1:27">
      <c r="A572" s="61"/>
      <c r="B572" s="62" t="s">
        <v>37</v>
      </c>
      <c r="C572" s="103">
        <v>42065</v>
      </c>
      <c r="D572" s="104">
        <v>61.371094572337867</v>
      </c>
      <c r="E572" s="104">
        <v>92.733319895182404</v>
      </c>
      <c r="F572" s="104">
        <v>132.72944604235929</v>
      </c>
      <c r="G572" s="104">
        <v>93.606501477608546</v>
      </c>
      <c r="X572" s="63"/>
      <c r="Y572" s="63"/>
      <c r="Z572" s="63"/>
      <c r="AA572" s="63"/>
    </row>
    <row r="573" spans="1:27">
      <c r="A573" s="61"/>
      <c r="B573" s="64"/>
      <c r="C573" s="103">
        <v>42066</v>
      </c>
      <c r="D573" s="104">
        <v>62.161158099389503</v>
      </c>
      <c r="E573" s="104">
        <v>92.199153396492633</v>
      </c>
      <c r="F573" s="104">
        <v>132.12580777707223</v>
      </c>
      <c r="G573" s="104">
        <v>93.411381374554821</v>
      </c>
      <c r="X573" s="63"/>
      <c r="Y573" s="63"/>
      <c r="Z573" s="63"/>
      <c r="AA573" s="63"/>
    </row>
    <row r="574" spans="1:27">
      <c r="A574" s="61"/>
      <c r="B574" s="64"/>
      <c r="C574" s="103">
        <v>42067</v>
      </c>
      <c r="D574" s="104">
        <v>60.303641969957781</v>
      </c>
      <c r="E574" s="104">
        <v>90.516024994960688</v>
      </c>
      <c r="F574" s="104">
        <v>131.55354674834709</v>
      </c>
      <c r="G574" s="104">
        <v>92.470826703038568</v>
      </c>
      <c r="X574" s="63"/>
      <c r="Y574" s="63"/>
      <c r="Z574" s="63"/>
      <c r="AA574" s="63"/>
    </row>
    <row r="575" spans="1:27">
      <c r="A575" s="61"/>
      <c r="B575" s="64"/>
      <c r="C575" s="103">
        <v>42068</v>
      </c>
      <c r="D575" s="104">
        <v>61.745074486396788</v>
      </c>
      <c r="E575" s="104">
        <v>90.482429617684588</v>
      </c>
      <c r="F575" s="104">
        <v>131.76496955660977</v>
      </c>
      <c r="G575" s="104">
        <v>92.309805258770936</v>
      </c>
      <c r="X575" s="63"/>
      <c r="Y575" s="63"/>
      <c r="Z575" s="63"/>
      <c r="AA575" s="63"/>
    </row>
    <row r="576" spans="1:27">
      <c r="A576" s="61"/>
      <c r="B576" s="64"/>
      <c r="C576" s="103">
        <v>42069</v>
      </c>
      <c r="D576" s="104">
        <v>61.005783066882969</v>
      </c>
      <c r="E576" s="104">
        <v>89.901229590808313</v>
      </c>
      <c r="F576" s="104">
        <v>130.14007694893729</v>
      </c>
      <c r="G576" s="104">
        <v>91.993445480033344</v>
      </c>
      <c r="X576" s="63"/>
      <c r="Y576" s="63"/>
      <c r="Z576" s="63"/>
      <c r="AA576" s="63"/>
    </row>
    <row r="577" spans="1:27">
      <c r="A577" s="61"/>
      <c r="B577" s="64"/>
      <c r="C577" s="103">
        <v>42072</v>
      </c>
      <c r="D577" s="104">
        <v>60.818793109853509</v>
      </c>
      <c r="E577" s="104">
        <v>89.04790700799569</v>
      </c>
      <c r="F577" s="104">
        <v>130.12887079302229</v>
      </c>
      <c r="G577" s="104">
        <v>90.855876335530809</v>
      </c>
      <c r="X577" s="63"/>
      <c r="Y577" s="63"/>
      <c r="Z577" s="63"/>
      <c r="AA577" s="63"/>
    </row>
    <row r="578" spans="1:27">
      <c r="A578" s="61"/>
      <c r="B578" s="64"/>
      <c r="C578" s="103">
        <v>42073</v>
      </c>
      <c r="D578" s="104">
        <v>57.53346624893193</v>
      </c>
      <c r="E578" s="104">
        <v>87.354699993280917</v>
      </c>
      <c r="F578" s="104">
        <v>127.9406820813567</v>
      </c>
      <c r="G578" s="104">
        <v>89.38868682276275</v>
      </c>
      <c r="X578" s="63"/>
      <c r="Y578" s="63"/>
      <c r="Z578" s="63"/>
      <c r="AA578" s="63"/>
    </row>
    <row r="579" spans="1:27">
      <c r="A579" s="61"/>
      <c r="B579" s="64"/>
      <c r="C579" s="103">
        <v>42074</v>
      </c>
      <c r="D579" s="104">
        <v>57.158247990786727</v>
      </c>
      <c r="E579" s="104">
        <v>87.253913861452673</v>
      </c>
      <c r="F579" s="104">
        <v>127.80919651862091</v>
      </c>
      <c r="G579" s="104">
        <v>89.322383875123137</v>
      </c>
      <c r="X579" s="63"/>
      <c r="Y579" s="63"/>
      <c r="Z579" s="63"/>
      <c r="AA579" s="63"/>
    </row>
    <row r="580" spans="1:27">
      <c r="A580" s="61"/>
      <c r="B580" s="64"/>
      <c r="C580" s="103">
        <v>42075</v>
      </c>
      <c r="D580" s="104">
        <v>57.912399539336</v>
      </c>
      <c r="E580" s="104">
        <v>87.794799435597653</v>
      </c>
      <c r="F580" s="104">
        <v>129.14123491838183</v>
      </c>
      <c r="G580" s="104">
        <v>89.842388421610977</v>
      </c>
      <c r="X580" s="63"/>
      <c r="Y580" s="63"/>
      <c r="Z580" s="63"/>
      <c r="AA580" s="63"/>
    </row>
    <row r="581" spans="1:27">
      <c r="A581" s="61"/>
      <c r="B581" s="64"/>
      <c r="C581" s="103">
        <v>42076</v>
      </c>
      <c r="D581" s="104">
        <v>55.949624162569812</v>
      </c>
      <c r="E581" s="104">
        <v>86.736545051400924</v>
      </c>
      <c r="F581" s="104">
        <v>128.48380710470283</v>
      </c>
      <c r="G581" s="104">
        <v>88.993710691823892</v>
      </c>
      <c r="X581" s="63"/>
      <c r="Y581" s="63"/>
      <c r="Z581" s="63"/>
      <c r="AA581" s="63"/>
    </row>
    <row r="582" spans="1:27">
      <c r="A582" s="61"/>
      <c r="B582" s="64"/>
      <c r="C582" s="103">
        <v>42079</v>
      </c>
      <c r="D582" s="104">
        <v>54.98000074300645</v>
      </c>
      <c r="E582" s="104">
        <v>87.29086877645635</v>
      </c>
      <c r="F582" s="104">
        <v>129.9981323073475</v>
      </c>
      <c r="G582" s="104">
        <v>89.089376373418204</v>
      </c>
      <c r="X582" s="63"/>
      <c r="Y582" s="63"/>
      <c r="Z582" s="63"/>
      <c r="AA582" s="63"/>
    </row>
    <row r="583" spans="1:27">
      <c r="A583" s="61"/>
      <c r="B583" s="64"/>
      <c r="C583" s="103">
        <v>42080</v>
      </c>
      <c r="D583" s="104">
        <v>55.682141839931646</v>
      </c>
      <c r="E583" s="104">
        <v>87.88214741651548</v>
      </c>
      <c r="F583" s="104">
        <v>129.73964364424191</v>
      </c>
      <c r="G583" s="104">
        <v>89.893536409790102</v>
      </c>
      <c r="X583" s="63"/>
      <c r="Y583" s="63"/>
      <c r="Z583" s="63"/>
      <c r="AA583" s="63"/>
    </row>
    <row r="584" spans="1:27">
      <c r="A584" s="61"/>
      <c r="B584" s="64"/>
      <c r="C584" s="103">
        <v>42081</v>
      </c>
      <c r="D584" s="104">
        <v>57.122336012284372</v>
      </c>
      <c r="E584" s="104">
        <v>88.873211046160051</v>
      </c>
      <c r="F584" s="104">
        <v>131.04478726980687</v>
      </c>
      <c r="G584" s="104">
        <v>90.620027278927026</v>
      </c>
      <c r="X584" s="63"/>
      <c r="Y584" s="63"/>
      <c r="Z584" s="63"/>
      <c r="AA584" s="63"/>
    </row>
    <row r="585" spans="1:27">
      <c r="A585" s="61"/>
      <c r="B585" s="33"/>
      <c r="C585" s="103">
        <v>42082</v>
      </c>
      <c r="D585" s="104">
        <v>57.450497195150653</v>
      </c>
      <c r="E585" s="104">
        <v>89.21252435664853</v>
      </c>
      <c r="F585" s="104">
        <v>130.83635276978819</v>
      </c>
      <c r="G585" s="104">
        <v>91.400507691141925</v>
      </c>
      <c r="X585" s="63"/>
      <c r="Y585" s="63"/>
      <c r="Z585" s="63"/>
      <c r="AA585" s="63"/>
    </row>
    <row r="586" spans="1:27">
      <c r="A586" s="61"/>
      <c r="B586" s="64"/>
      <c r="C586" s="103">
        <v>42083</v>
      </c>
      <c r="D586" s="104">
        <v>59.119785023466619</v>
      </c>
      <c r="E586" s="104">
        <v>89.877712826715026</v>
      </c>
      <c r="F586" s="104">
        <v>132.57405401367151</v>
      </c>
      <c r="G586" s="104">
        <v>91.832424035765698</v>
      </c>
      <c r="X586" s="63"/>
      <c r="Y586" s="63"/>
      <c r="Z586" s="63"/>
      <c r="AA586" s="63"/>
    </row>
    <row r="587" spans="1:27">
      <c r="A587" s="61"/>
      <c r="B587" s="64"/>
      <c r="C587" s="103">
        <v>42086</v>
      </c>
      <c r="D587" s="104">
        <v>57.990415216772142</v>
      </c>
      <c r="E587" s="104">
        <v>90.253981052207195</v>
      </c>
      <c r="F587" s="104">
        <v>132.8303014455941</v>
      </c>
      <c r="G587" s="104">
        <v>92.38652724103963</v>
      </c>
      <c r="X587" s="63"/>
      <c r="Y587" s="63"/>
      <c r="Z587" s="63"/>
      <c r="AA587" s="63"/>
    </row>
    <row r="588" spans="1:27">
      <c r="A588" s="61"/>
      <c r="B588" s="64"/>
      <c r="C588" s="103">
        <v>42087</v>
      </c>
      <c r="D588" s="104">
        <v>59.58664074399713</v>
      </c>
      <c r="E588" s="104">
        <v>90.052408788550693</v>
      </c>
      <c r="F588" s="104">
        <v>132.41268536849577</v>
      </c>
      <c r="G588" s="104">
        <v>92.658369326362049</v>
      </c>
      <c r="X588" s="63"/>
      <c r="Y588" s="63"/>
      <c r="Z588" s="63"/>
      <c r="AA588" s="63"/>
    </row>
    <row r="589" spans="1:27">
      <c r="A589" s="61"/>
      <c r="B589" s="64"/>
      <c r="C589" s="103">
        <v>42088</v>
      </c>
      <c r="D589" s="104">
        <v>59.570542270875393</v>
      </c>
      <c r="E589" s="104">
        <v>90.045689713095456</v>
      </c>
      <c r="F589" s="104">
        <v>131.2225916103246</v>
      </c>
      <c r="G589" s="104">
        <v>92.459460483443195</v>
      </c>
      <c r="X589" s="63"/>
      <c r="Y589" s="63"/>
      <c r="Z589" s="63"/>
      <c r="AA589" s="63"/>
    </row>
    <row r="590" spans="1:27">
      <c r="A590" s="61"/>
      <c r="B590" s="64"/>
      <c r="C590" s="103">
        <v>42089</v>
      </c>
      <c r="D590" s="104">
        <v>58.599680507225735</v>
      </c>
      <c r="E590" s="104">
        <v>88.735469999328089</v>
      </c>
      <c r="F590" s="104">
        <v>130.35747637368794</v>
      </c>
      <c r="G590" s="104">
        <v>91.162764264605599</v>
      </c>
      <c r="X590" s="63"/>
      <c r="Y590" s="63"/>
      <c r="Z590" s="63"/>
      <c r="AA590" s="63"/>
    </row>
    <row r="591" spans="1:27">
      <c r="A591" s="61"/>
      <c r="B591" s="64"/>
      <c r="C591" s="103">
        <v>42090</v>
      </c>
      <c r="D591" s="104">
        <v>58.034995603878492</v>
      </c>
      <c r="E591" s="104">
        <v>88.28865148155613</v>
      </c>
      <c r="F591" s="104">
        <v>130.35149975719995</v>
      </c>
      <c r="G591" s="104">
        <v>90.750738804273695</v>
      </c>
      <c r="X591" s="63"/>
      <c r="Y591" s="63"/>
      <c r="Z591" s="63"/>
      <c r="AA591" s="63"/>
    </row>
    <row r="592" spans="1:27">
      <c r="A592" s="61"/>
      <c r="B592" s="64"/>
      <c r="C592" s="103">
        <v>42093</v>
      </c>
      <c r="D592" s="104">
        <v>59.24733446435426</v>
      </c>
      <c r="E592" s="104">
        <v>90.28421689175569</v>
      </c>
      <c r="F592" s="104">
        <v>131.28459900638751</v>
      </c>
      <c r="G592" s="104">
        <v>91.773698567856329</v>
      </c>
      <c r="X592" s="63"/>
      <c r="Y592" s="63"/>
      <c r="Z592" s="63"/>
      <c r="AA592" s="63"/>
    </row>
    <row r="593" spans="1:27">
      <c r="A593" s="61"/>
      <c r="B593" s="59"/>
      <c r="C593" s="103">
        <v>42094</v>
      </c>
      <c r="D593" s="104">
        <v>59.476428120317514</v>
      </c>
      <c r="E593" s="104">
        <v>90.949405361822215</v>
      </c>
      <c r="F593" s="104">
        <v>130.05192185573941</v>
      </c>
      <c r="G593" s="104">
        <v>92.309805258770936</v>
      </c>
      <c r="X593" s="63"/>
      <c r="Y593" s="63"/>
      <c r="Z593" s="63"/>
      <c r="AA593" s="63"/>
    </row>
    <row r="594" spans="1:27">
      <c r="A594" s="61"/>
      <c r="B594" s="62" t="s">
        <v>38</v>
      </c>
      <c r="C594" s="103">
        <v>42095</v>
      </c>
      <c r="D594" s="104">
        <v>61.445395217515141</v>
      </c>
      <c r="E594" s="104">
        <v>92.595578848350456</v>
      </c>
      <c r="F594" s="104">
        <v>129.85319935751374</v>
      </c>
      <c r="G594" s="104">
        <v>93.101651890581195</v>
      </c>
      <c r="X594" s="63"/>
      <c r="Y594" s="63"/>
      <c r="Z594" s="63"/>
      <c r="AA594" s="63"/>
    </row>
    <row r="595" spans="1:27">
      <c r="A595" s="61"/>
      <c r="B595" s="64"/>
      <c r="C595" s="103">
        <v>42096</v>
      </c>
      <c r="D595" s="104">
        <v>63.328916572758907</v>
      </c>
      <c r="E595" s="104">
        <v>93.825169656655234</v>
      </c>
      <c r="F595" s="104">
        <v>130.68917858877143</v>
      </c>
      <c r="G595" s="104">
        <v>94.042206562097448</v>
      </c>
      <c r="X595" s="63"/>
      <c r="Y595" s="63"/>
      <c r="Z595" s="63"/>
      <c r="AA595" s="63"/>
    </row>
    <row r="596" spans="1:27">
      <c r="A596" s="61"/>
      <c r="B596" s="64"/>
      <c r="C596" s="103">
        <v>42097</v>
      </c>
      <c r="D596" s="104">
        <v>63.430460787834505</v>
      </c>
      <c r="E596" s="104">
        <v>93.838607807565666</v>
      </c>
      <c r="F596" s="104">
        <v>130.75790967838333</v>
      </c>
      <c r="G596" s="104">
        <v>94.180495567174361</v>
      </c>
      <c r="X596" s="63"/>
      <c r="Y596" s="63"/>
      <c r="Z596" s="63"/>
      <c r="AA596" s="63"/>
    </row>
    <row r="597" spans="1:27">
      <c r="A597" s="61"/>
      <c r="B597" s="64"/>
      <c r="C597" s="103">
        <v>42100</v>
      </c>
      <c r="D597" s="104">
        <v>65.266925067799335</v>
      </c>
      <c r="E597" s="104">
        <v>94.913659880400445</v>
      </c>
      <c r="F597" s="104">
        <v>131.82100033618468</v>
      </c>
      <c r="G597" s="104">
        <v>95.273547018261723</v>
      </c>
      <c r="X597" s="63"/>
      <c r="Y597" s="63"/>
      <c r="Z597" s="63"/>
      <c r="AA597" s="63"/>
    </row>
    <row r="598" spans="1:27">
      <c r="A598" s="61"/>
      <c r="B598" s="64"/>
      <c r="C598" s="103">
        <v>42101</v>
      </c>
      <c r="D598" s="104">
        <v>65.85637685287233</v>
      </c>
      <c r="E598" s="104">
        <v>94.83975005039305</v>
      </c>
      <c r="F598" s="104">
        <v>131.80232340965972</v>
      </c>
      <c r="G598" s="104">
        <v>95.311434416912931</v>
      </c>
      <c r="X598" s="63"/>
      <c r="Y598" s="63"/>
      <c r="Z598" s="63"/>
      <c r="AA598" s="63"/>
    </row>
    <row r="599" spans="1:27">
      <c r="A599" s="61"/>
      <c r="B599" s="64"/>
      <c r="C599" s="103">
        <v>42102</v>
      </c>
      <c r="D599" s="104">
        <v>66.683590702512603</v>
      </c>
      <c r="E599" s="104">
        <v>98.367264664382176</v>
      </c>
      <c r="F599" s="104">
        <v>131.96668036307946</v>
      </c>
      <c r="G599" s="104">
        <v>96.712320982041362</v>
      </c>
      <c r="X599" s="63"/>
      <c r="Y599" s="63"/>
      <c r="Z599" s="63"/>
      <c r="AA599" s="63"/>
    </row>
    <row r="600" spans="1:27">
      <c r="A600" s="61"/>
      <c r="B600" s="64"/>
      <c r="C600" s="103">
        <v>42103</v>
      </c>
      <c r="D600" s="104">
        <v>68.076727799586394</v>
      </c>
      <c r="E600" s="104">
        <v>100.23516764093262</v>
      </c>
      <c r="F600" s="104">
        <v>132.37159613014083</v>
      </c>
      <c r="G600" s="104">
        <v>97.430287186481792</v>
      </c>
      <c r="X600" s="63"/>
      <c r="Y600" s="63"/>
      <c r="Z600" s="63"/>
      <c r="AA600" s="63"/>
    </row>
    <row r="601" spans="1:27">
      <c r="A601" s="61"/>
      <c r="B601" s="64"/>
      <c r="C601" s="103">
        <v>42104</v>
      </c>
      <c r="D601" s="104">
        <v>68.378883756640619</v>
      </c>
      <c r="E601" s="104">
        <v>101.01793993146542</v>
      </c>
      <c r="F601" s="104">
        <v>132.94012177356095</v>
      </c>
      <c r="G601" s="104">
        <v>97.994809426384776</v>
      </c>
      <c r="X601" s="63"/>
      <c r="Y601" s="63"/>
      <c r="Z601" s="63"/>
      <c r="AA601" s="63"/>
    </row>
    <row r="602" spans="1:27">
      <c r="A602" s="61"/>
      <c r="B602" s="64"/>
      <c r="C602" s="103">
        <v>42107</v>
      </c>
      <c r="D602" s="104">
        <v>67.936794917835869</v>
      </c>
      <c r="E602" s="104">
        <v>103.02694349257541</v>
      </c>
      <c r="F602" s="104">
        <v>132.38803182548281</v>
      </c>
      <c r="G602" s="104">
        <v>98.6455254982193</v>
      </c>
      <c r="X602" s="63"/>
      <c r="Y602" s="63"/>
      <c r="Z602" s="63"/>
      <c r="AA602" s="63"/>
    </row>
    <row r="603" spans="1:27">
      <c r="A603" s="61"/>
      <c r="B603" s="64"/>
      <c r="C603" s="103">
        <v>42108</v>
      </c>
      <c r="D603" s="104">
        <v>68.323158272757681</v>
      </c>
      <c r="E603" s="104">
        <v>101.57898273197607</v>
      </c>
      <c r="F603" s="104">
        <v>132.9685107018789</v>
      </c>
      <c r="G603" s="104">
        <v>98.201295749033875</v>
      </c>
      <c r="X603" s="63"/>
      <c r="Y603" s="63"/>
      <c r="Z603" s="63"/>
      <c r="AA603" s="63"/>
    </row>
    <row r="604" spans="1:27">
      <c r="A604" s="61"/>
      <c r="B604" s="64"/>
      <c r="C604" s="103">
        <v>42109</v>
      </c>
      <c r="D604" s="104">
        <v>70.776317907693837</v>
      </c>
      <c r="E604" s="104">
        <v>102.50957468252369</v>
      </c>
      <c r="F604" s="104">
        <v>133.26285906391243</v>
      </c>
      <c r="G604" s="104">
        <v>98.210767598696663</v>
      </c>
      <c r="X604" s="63"/>
      <c r="Y604" s="63"/>
      <c r="Z604" s="63"/>
      <c r="AA604" s="63"/>
    </row>
    <row r="605" spans="1:27">
      <c r="A605" s="61"/>
      <c r="B605" s="64"/>
      <c r="C605" s="103">
        <v>42110</v>
      </c>
      <c r="D605" s="104">
        <v>71.963889886443837</v>
      </c>
      <c r="E605" s="104">
        <v>103.51743600080627</v>
      </c>
      <c r="F605" s="104">
        <v>133.47129356393111</v>
      </c>
      <c r="G605" s="104">
        <v>99.667538076835655</v>
      </c>
      <c r="X605" s="63"/>
      <c r="Y605" s="63"/>
      <c r="Z605" s="63"/>
      <c r="AA605" s="63"/>
    </row>
    <row r="606" spans="1:27">
      <c r="A606" s="61"/>
      <c r="B606" s="64"/>
      <c r="C606" s="103">
        <v>42111</v>
      </c>
      <c r="D606" s="104">
        <v>67.571483412380957</v>
      </c>
      <c r="E606" s="104">
        <v>102.1299469193039</v>
      </c>
      <c r="F606" s="104">
        <v>132.15867916775616</v>
      </c>
      <c r="G606" s="104">
        <v>98.761082064105494</v>
      </c>
      <c r="X606" s="63"/>
      <c r="Y606" s="63"/>
      <c r="Z606" s="63"/>
      <c r="AA606" s="63"/>
    </row>
    <row r="607" spans="1:27">
      <c r="A607" s="61"/>
      <c r="B607" s="33"/>
      <c r="C607" s="103">
        <v>42114</v>
      </c>
      <c r="D607" s="104">
        <v>67.914504724282693</v>
      </c>
      <c r="E607" s="104">
        <v>100.09070751864544</v>
      </c>
      <c r="F607" s="104">
        <v>132.91397407642597</v>
      </c>
      <c r="G607" s="104">
        <v>97.917140259149804</v>
      </c>
      <c r="X607" s="63"/>
      <c r="Y607" s="63"/>
      <c r="Z607" s="63"/>
      <c r="AA607" s="63"/>
    </row>
    <row r="608" spans="1:27">
      <c r="A608" s="61"/>
      <c r="B608" s="64"/>
      <c r="C608" s="103">
        <v>42115</v>
      </c>
      <c r="D608" s="104">
        <v>68.196847175956322</v>
      </c>
      <c r="E608" s="104">
        <v>101.75703823153933</v>
      </c>
      <c r="F608" s="104">
        <v>133.12539688468868</v>
      </c>
      <c r="G608" s="104">
        <v>98.716564370690307</v>
      </c>
      <c r="X608" s="63"/>
      <c r="Y608" s="63"/>
      <c r="Z608" s="63"/>
      <c r="AA608" s="63"/>
    </row>
    <row r="609" spans="1:27">
      <c r="A609" s="61"/>
      <c r="B609" s="64"/>
      <c r="C609" s="103">
        <v>42116</v>
      </c>
      <c r="D609" s="104">
        <v>67.664359218852539</v>
      </c>
      <c r="E609" s="104">
        <v>102.91271920983671</v>
      </c>
      <c r="F609" s="104">
        <v>133.48548802809012</v>
      </c>
      <c r="G609" s="104">
        <v>99.228044252481624</v>
      </c>
      <c r="X609" s="63"/>
      <c r="Y609" s="63"/>
      <c r="Z609" s="63"/>
      <c r="AA609" s="63"/>
    </row>
    <row r="610" spans="1:27">
      <c r="A610" s="61"/>
      <c r="B610" s="64"/>
      <c r="C610" s="103">
        <v>42117</v>
      </c>
      <c r="D610" s="104">
        <v>68.616645821207882</v>
      </c>
      <c r="E610" s="104">
        <v>102.91271920983671</v>
      </c>
      <c r="F610" s="104">
        <v>133.48548802809012</v>
      </c>
      <c r="G610" s="104">
        <v>99.228044252481624</v>
      </c>
      <c r="X610" s="63"/>
      <c r="Y610" s="63"/>
      <c r="Z610" s="63"/>
      <c r="AA610" s="63"/>
    </row>
    <row r="611" spans="1:27">
      <c r="A611" s="61"/>
      <c r="B611" s="64"/>
      <c r="C611" s="103">
        <v>42118</v>
      </c>
      <c r="D611" s="104">
        <v>70.103897068839544</v>
      </c>
      <c r="E611" s="104">
        <v>103.35281865215345</v>
      </c>
      <c r="F611" s="104">
        <v>134.46341190093759</v>
      </c>
      <c r="G611" s="104">
        <v>100.44896567401682</v>
      </c>
      <c r="X611" s="63"/>
      <c r="Y611" s="63"/>
      <c r="Z611" s="63"/>
      <c r="AA611" s="63"/>
    </row>
    <row r="612" spans="1:27">
      <c r="A612" s="61"/>
      <c r="B612" s="64"/>
      <c r="C612" s="103">
        <v>42121</v>
      </c>
      <c r="D612" s="104">
        <v>69.597414337547832</v>
      </c>
      <c r="E612" s="104">
        <v>103.88362561311564</v>
      </c>
      <c r="F612" s="104">
        <v>134.5911620783684</v>
      </c>
      <c r="G612" s="104">
        <v>100.93392437675229</v>
      </c>
      <c r="X612" s="63"/>
      <c r="Y612" s="63"/>
      <c r="Z612" s="63"/>
      <c r="AA612" s="63"/>
    </row>
    <row r="613" spans="1:27">
      <c r="A613" s="61"/>
      <c r="B613" s="64"/>
      <c r="C613" s="103">
        <v>42122</v>
      </c>
      <c r="D613" s="104">
        <v>69.53302044506087</v>
      </c>
      <c r="E613" s="104">
        <v>104.07511926358933</v>
      </c>
      <c r="F613" s="104">
        <v>134.72713010347019</v>
      </c>
      <c r="G613" s="104">
        <v>101.06558308706524</v>
      </c>
      <c r="X613" s="63"/>
      <c r="Y613" s="63"/>
      <c r="Z613" s="63"/>
      <c r="AA613" s="63"/>
    </row>
    <row r="614" spans="1:27">
      <c r="A614" s="61"/>
      <c r="B614" s="64"/>
      <c r="C614" s="103">
        <v>42123</v>
      </c>
      <c r="D614" s="104">
        <v>70.082845219372672</v>
      </c>
      <c r="E614" s="104">
        <v>103.33938050124303</v>
      </c>
      <c r="F614" s="104">
        <v>134.16532815359906</v>
      </c>
      <c r="G614" s="104">
        <v>100.35519436235506</v>
      </c>
      <c r="X614" s="63"/>
      <c r="Y614" s="63"/>
      <c r="Z614" s="63"/>
      <c r="AA614" s="63"/>
    </row>
    <row r="615" spans="1:27">
      <c r="A615" s="61"/>
      <c r="B615" s="59"/>
      <c r="C615" s="103">
        <v>42124</v>
      </c>
      <c r="D615" s="104">
        <v>69.780689262318432</v>
      </c>
      <c r="E615" s="104">
        <v>102.30464288113954</v>
      </c>
      <c r="F615" s="104">
        <v>132.86018452803407</v>
      </c>
      <c r="G615" s="104">
        <v>99.244146396908377</v>
      </c>
      <c r="X615" s="63"/>
      <c r="Y615" s="63"/>
      <c r="Z615" s="63"/>
      <c r="AA615" s="63"/>
    </row>
    <row r="616" spans="1:27">
      <c r="A616" s="61"/>
      <c r="B616" s="62" t="s">
        <v>13</v>
      </c>
      <c r="C616" s="103">
        <v>42125</v>
      </c>
      <c r="D616" s="104">
        <v>69.509491907421392</v>
      </c>
      <c r="E616" s="104">
        <v>102.1702613720352</v>
      </c>
      <c r="F616" s="104">
        <v>133.53255388293303</v>
      </c>
      <c r="G616" s="104">
        <v>99.074600287944236</v>
      </c>
      <c r="X616" s="63"/>
      <c r="Y616" s="63"/>
      <c r="Z616" s="63"/>
      <c r="AA616" s="63"/>
    </row>
    <row r="617" spans="1:27">
      <c r="A617" s="61"/>
      <c r="B617" s="64"/>
      <c r="C617" s="103">
        <v>42128</v>
      </c>
      <c r="D617" s="104">
        <v>69.270491498767853</v>
      </c>
      <c r="E617" s="104">
        <v>102.51965329570652</v>
      </c>
      <c r="F617" s="104">
        <v>133.78880131485562</v>
      </c>
      <c r="G617" s="104">
        <v>99.283928165492171</v>
      </c>
      <c r="X617" s="63"/>
      <c r="Y617" s="63"/>
      <c r="Z617" s="63"/>
      <c r="AA617" s="63"/>
    </row>
    <row r="618" spans="1:27">
      <c r="A618" s="61"/>
      <c r="B618" s="64"/>
      <c r="C618" s="103">
        <v>42129</v>
      </c>
      <c r="D618" s="104">
        <v>72.045620596138832</v>
      </c>
      <c r="E618" s="104">
        <v>102.21729490022172</v>
      </c>
      <c r="F618" s="104">
        <v>132.48814015165667</v>
      </c>
      <c r="G618" s="104">
        <v>99.258354171402601</v>
      </c>
      <c r="X618" s="63"/>
      <c r="Y618" s="63"/>
      <c r="Z618" s="63"/>
      <c r="AA618" s="63"/>
    </row>
    <row r="619" spans="1:27">
      <c r="A619" s="61"/>
      <c r="B619" s="64"/>
      <c r="C619" s="103">
        <v>42130</v>
      </c>
      <c r="D619" s="104">
        <v>72.423315542456635</v>
      </c>
      <c r="E619" s="104">
        <v>101.11872606329368</v>
      </c>
      <c r="F619" s="104">
        <v>132.4433155279967</v>
      </c>
      <c r="G619" s="104">
        <v>98.548912631658709</v>
      </c>
      <c r="X619" s="63"/>
      <c r="Y619" s="63"/>
      <c r="Z619" s="63"/>
      <c r="AA619" s="63"/>
    </row>
    <row r="620" spans="1:27">
      <c r="A620" s="61"/>
      <c r="B620" s="64"/>
      <c r="C620" s="103">
        <v>42131</v>
      </c>
      <c r="D620" s="104">
        <v>71.396728294924031</v>
      </c>
      <c r="E620" s="104">
        <v>99.432238124034129</v>
      </c>
      <c r="F620" s="104">
        <v>132.17660901722013</v>
      </c>
      <c r="G620" s="104">
        <v>97.07793437902555</v>
      </c>
      <c r="X620" s="63"/>
      <c r="Y620" s="63"/>
      <c r="Z620" s="63"/>
      <c r="AA620" s="63"/>
    </row>
    <row r="621" spans="1:27">
      <c r="A621" s="61"/>
      <c r="B621" s="64"/>
      <c r="C621" s="103">
        <v>42132</v>
      </c>
      <c r="D621" s="104">
        <v>71.404158359441766</v>
      </c>
      <c r="E621" s="104">
        <v>101.23295034603237</v>
      </c>
      <c r="F621" s="104">
        <v>134.07792013746217</v>
      </c>
      <c r="G621" s="104">
        <v>98.027960900204604</v>
      </c>
      <c r="X621" s="63"/>
      <c r="Y621" s="63"/>
      <c r="Z621" s="63"/>
      <c r="AA621" s="63"/>
    </row>
    <row r="622" spans="1:27">
      <c r="A622" s="61"/>
      <c r="B622" s="64"/>
      <c r="C622" s="103">
        <v>42135</v>
      </c>
      <c r="D622" s="104">
        <v>70.552177628075739</v>
      </c>
      <c r="E622" s="104">
        <v>101.8242289860915</v>
      </c>
      <c r="F622" s="104">
        <v>133.65880990624183</v>
      </c>
      <c r="G622" s="104">
        <v>98.130256876562854</v>
      </c>
      <c r="X622" s="63"/>
      <c r="Y622" s="63"/>
      <c r="Z622" s="63"/>
      <c r="AA622" s="63"/>
    </row>
    <row r="623" spans="1:27">
      <c r="A623" s="61"/>
      <c r="B623" s="64"/>
      <c r="C623" s="103">
        <v>42136</v>
      </c>
      <c r="D623" s="104">
        <v>72.270999219843233</v>
      </c>
      <c r="E623" s="104">
        <v>100.7021433850702</v>
      </c>
      <c r="F623" s="104">
        <v>133.34653169474433</v>
      </c>
      <c r="G623" s="104">
        <v>97.468174585132985</v>
      </c>
      <c r="X623" s="63"/>
      <c r="Y623" s="63"/>
      <c r="Z623" s="63"/>
      <c r="AA623" s="63"/>
    </row>
    <row r="624" spans="1:27">
      <c r="A624" s="61"/>
      <c r="B624" s="64"/>
      <c r="C624" s="103">
        <v>42137</v>
      </c>
      <c r="D624" s="104">
        <v>72.722994811338282</v>
      </c>
      <c r="E624" s="104">
        <v>100.6685480077941</v>
      </c>
      <c r="F624" s="104">
        <v>133.72455268760973</v>
      </c>
      <c r="G624" s="104">
        <v>97.927559293778899</v>
      </c>
      <c r="X624" s="63"/>
      <c r="Y624" s="63"/>
      <c r="Z624" s="63"/>
      <c r="AA624" s="63"/>
    </row>
    <row r="625" spans="1:27">
      <c r="A625" s="61"/>
      <c r="B625" s="64"/>
      <c r="C625" s="103">
        <v>42138</v>
      </c>
      <c r="D625" s="104">
        <v>71.452453778806984</v>
      </c>
      <c r="E625" s="104">
        <v>100.70550292279781</v>
      </c>
      <c r="F625" s="104">
        <v>134.72937133465317</v>
      </c>
      <c r="G625" s="104">
        <v>98.109418807304678</v>
      </c>
      <c r="X625" s="63"/>
      <c r="Y625" s="63"/>
      <c r="Z625" s="63"/>
      <c r="AA625" s="63"/>
    </row>
    <row r="626" spans="1:27">
      <c r="A626" s="61"/>
      <c r="B626" s="64"/>
      <c r="C626" s="103">
        <v>42139</v>
      </c>
      <c r="D626" s="104">
        <v>72.680891112404495</v>
      </c>
      <c r="E626" s="104">
        <v>102.14674460794195</v>
      </c>
      <c r="F626" s="104">
        <v>135.00130738485674</v>
      </c>
      <c r="G626" s="104">
        <v>98.829279381677665</v>
      </c>
      <c r="X626" s="63"/>
      <c r="Y626" s="63"/>
      <c r="Z626" s="63"/>
      <c r="AA626" s="63"/>
    </row>
    <row r="627" spans="1:27">
      <c r="A627" s="61"/>
      <c r="B627" s="64"/>
      <c r="C627" s="103">
        <v>42142</v>
      </c>
      <c r="D627" s="104">
        <v>72.744046660805168</v>
      </c>
      <c r="E627" s="104">
        <v>101.35389370422629</v>
      </c>
      <c r="F627" s="104">
        <v>135.12606925404356</v>
      </c>
      <c r="G627" s="104">
        <v>98.597219064938997</v>
      </c>
      <c r="X627" s="63"/>
      <c r="Y627" s="63"/>
      <c r="Z627" s="63"/>
      <c r="AA627" s="63"/>
    </row>
    <row r="628" spans="1:27">
      <c r="A628" s="61"/>
      <c r="B628" s="33"/>
      <c r="C628" s="103">
        <v>42143</v>
      </c>
      <c r="D628" s="104">
        <v>71.011603284088537</v>
      </c>
      <c r="E628" s="104">
        <v>101.38412954377476</v>
      </c>
      <c r="F628" s="104">
        <v>134.75178364648315</v>
      </c>
      <c r="G628" s="104">
        <v>98.591535955141325</v>
      </c>
      <c r="X628" s="63"/>
      <c r="Y628" s="63"/>
      <c r="Z628" s="63"/>
      <c r="AA628" s="63"/>
    </row>
    <row r="629" spans="1:27">
      <c r="A629" s="61"/>
      <c r="B629" s="64"/>
      <c r="C629" s="103">
        <v>42144</v>
      </c>
      <c r="D629" s="104">
        <v>69.498346810644804</v>
      </c>
      <c r="E629" s="104">
        <v>100.58120002687629</v>
      </c>
      <c r="F629" s="104">
        <v>134.76896641888612</v>
      </c>
      <c r="G629" s="104">
        <v>98.137834356293084</v>
      </c>
      <c r="X629" s="63"/>
      <c r="Y629" s="63"/>
      <c r="Z629" s="63"/>
      <c r="AA629" s="63"/>
    </row>
    <row r="630" spans="1:27">
      <c r="A630" s="61"/>
      <c r="B630" s="64"/>
      <c r="C630" s="103">
        <v>42145</v>
      </c>
      <c r="D630" s="104">
        <v>70.620286552821568</v>
      </c>
      <c r="E630" s="104">
        <v>100.46361620640999</v>
      </c>
      <c r="F630" s="104">
        <v>135.28370251391431</v>
      </c>
      <c r="G630" s="104">
        <v>97.815791467757833</v>
      </c>
      <c r="X630" s="63"/>
      <c r="Y630" s="63"/>
      <c r="Z630" s="63"/>
      <c r="AA630" s="63"/>
    </row>
    <row r="631" spans="1:27">
      <c r="A631" s="61"/>
      <c r="B631" s="64"/>
      <c r="C631" s="103">
        <v>42146</v>
      </c>
      <c r="D631" s="104">
        <v>70.881577155028296</v>
      </c>
      <c r="E631" s="104">
        <v>101.15232144056976</v>
      </c>
      <c r="F631" s="104">
        <v>134.73534795114116</v>
      </c>
      <c r="G631" s="104">
        <v>98.28180647116767</v>
      </c>
      <c r="X631" s="63"/>
      <c r="Y631" s="63"/>
      <c r="Z631" s="63"/>
      <c r="AA631" s="63"/>
    </row>
    <row r="632" spans="1:27">
      <c r="A632" s="61"/>
      <c r="B632" s="64"/>
      <c r="C632" s="103">
        <v>42149</v>
      </c>
      <c r="D632" s="104">
        <v>70.449395068913844</v>
      </c>
      <c r="E632" s="104">
        <v>100.98098501646172</v>
      </c>
      <c r="F632" s="104">
        <v>134.75925441709313</v>
      </c>
      <c r="G632" s="104">
        <v>98.064901113889519</v>
      </c>
      <c r="X632" s="63"/>
      <c r="Y632" s="63"/>
      <c r="Z632" s="63"/>
      <c r="AA632" s="63"/>
    </row>
    <row r="633" spans="1:27">
      <c r="A633" s="61"/>
      <c r="B633" s="64"/>
      <c r="C633" s="103">
        <v>42150</v>
      </c>
      <c r="D633" s="104">
        <v>69.163993907347106</v>
      </c>
      <c r="E633" s="104">
        <v>100.83988443190218</v>
      </c>
      <c r="F633" s="104">
        <v>133.06488364274776</v>
      </c>
      <c r="G633" s="104">
        <v>97.223800863832693</v>
      </c>
      <c r="X633" s="63"/>
      <c r="Y633" s="63"/>
      <c r="Z633" s="63"/>
      <c r="AA633" s="63"/>
    </row>
    <row r="634" spans="1:27">
      <c r="A634" s="61"/>
      <c r="B634" s="64"/>
      <c r="C634" s="103">
        <v>42151</v>
      </c>
      <c r="D634" s="104">
        <v>67.934318229663305</v>
      </c>
      <c r="E634" s="104">
        <v>100.25196532957065</v>
      </c>
      <c r="F634" s="104">
        <v>133.99574166075229</v>
      </c>
      <c r="G634" s="104">
        <v>96.526672728650453</v>
      </c>
      <c r="X634" s="63"/>
      <c r="Y634" s="63"/>
      <c r="Z634" s="63"/>
      <c r="AA634" s="63"/>
    </row>
    <row r="635" spans="1:27">
      <c r="A635" s="61"/>
      <c r="B635" s="64"/>
      <c r="C635" s="103">
        <v>42152</v>
      </c>
      <c r="D635" s="104">
        <v>67.003083476774862</v>
      </c>
      <c r="E635" s="104">
        <v>98.424376805751535</v>
      </c>
      <c r="F635" s="104">
        <v>133.82764932202758</v>
      </c>
      <c r="G635" s="104">
        <v>95.620216715920279</v>
      </c>
      <c r="X635" s="63"/>
      <c r="Y635" s="63"/>
      <c r="Z635" s="63"/>
      <c r="AA635" s="63"/>
    </row>
    <row r="636" spans="1:27">
      <c r="A636" s="61"/>
      <c r="B636" s="59"/>
      <c r="C636" s="103">
        <v>42153</v>
      </c>
      <c r="D636" s="104">
        <v>65.416764702240172</v>
      </c>
      <c r="E636" s="104">
        <v>97.614728213397825</v>
      </c>
      <c r="F636" s="104">
        <v>132.92816854058495</v>
      </c>
      <c r="G636" s="104">
        <v>95.118208683791778</v>
      </c>
      <c r="X636" s="63"/>
      <c r="Y636" s="63"/>
      <c r="Z636" s="63"/>
      <c r="AA636" s="63"/>
    </row>
    <row r="637" spans="1:27">
      <c r="A637" s="61"/>
      <c r="B637" s="62" t="s">
        <v>11</v>
      </c>
      <c r="C637" s="103">
        <v>42156</v>
      </c>
      <c r="D637" s="104">
        <v>64.502866766559762</v>
      </c>
      <c r="E637" s="104">
        <v>98.313512060740422</v>
      </c>
      <c r="F637" s="104">
        <v>132.85121960330207</v>
      </c>
      <c r="G637" s="104">
        <v>94.996021823141618</v>
      </c>
      <c r="X637" s="63"/>
      <c r="Y637" s="63"/>
      <c r="Z637" s="63"/>
      <c r="AA637" s="63"/>
    </row>
    <row r="638" spans="1:27">
      <c r="A638" s="61"/>
      <c r="B638" s="64"/>
      <c r="C638" s="103">
        <v>42157</v>
      </c>
      <c r="D638" s="104">
        <v>65.643381670030848</v>
      </c>
      <c r="E638" s="104">
        <v>98.24296176846066</v>
      </c>
      <c r="F638" s="104">
        <v>133.15826827537262</v>
      </c>
      <c r="G638" s="104">
        <v>94.706183223459888</v>
      </c>
      <c r="X638" s="63"/>
      <c r="Y638" s="63"/>
      <c r="Z638" s="63"/>
      <c r="AA638" s="63"/>
    </row>
    <row r="639" spans="1:27">
      <c r="A639" s="61"/>
      <c r="B639" s="64"/>
      <c r="C639" s="103">
        <v>42158</v>
      </c>
      <c r="D639" s="104">
        <v>64.117741755724239</v>
      </c>
      <c r="E639" s="104">
        <v>97.678559430222393</v>
      </c>
      <c r="F639" s="104">
        <v>133.72007022524375</v>
      </c>
      <c r="G639" s="104">
        <v>94.323520497082683</v>
      </c>
      <c r="X639" s="63"/>
      <c r="Y639" s="63"/>
      <c r="Z639" s="63"/>
      <c r="AA639" s="63"/>
    </row>
    <row r="640" spans="1:27">
      <c r="A640" s="61"/>
      <c r="B640" s="64"/>
      <c r="C640" s="103">
        <v>42159</v>
      </c>
      <c r="D640" s="104">
        <v>62.187163325201546</v>
      </c>
      <c r="E640" s="104">
        <v>97.134314318349794</v>
      </c>
      <c r="F640" s="104">
        <v>132.63904971797842</v>
      </c>
      <c r="G640" s="104">
        <v>93.586610593316649</v>
      </c>
      <c r="X640" s="63"/>
      <c r="Y640" s="63"/>
      <c r="Z640" s="63"/>
      <c r="AA640" s="63"/>
    </row>
    <row r="641" spans="1:27">
      <c r="A641" s="61"/>
      <c r="B641" s="64"/>
      <c r="C641" s="103">
        <v>42160</v>
      </c>
      <c r="D641" s="104">
        <v>62.003888400430938</v>
      </c>
      <c r="E641" s="104">
        <v>96.250755895988704</v>
      </c>
      <c r="F641" s="104">
        <v>131.51768704941915</v>
      </c>
      <c r="G641" s="104">
        <v>93.026824278245059</v>
      </c>
      <c r="X641" s="63"/>
      <c r="Y641" s="63"/>
      <c r="Z641" s="63"/>
      <c r="AA641" s="63"/>
    </row>
    <row r="642" spans="1:27">
      <c r="A642" s="61"/>
      <c r="B642" s="64"/>
      <c r="C642" s="103">
        <v>42163</v>
      </c>
      <c r="D642" s="104">
        <v>62.265179002637673</v>
      </c>
      <c r="E642" s="104">
        <v>96.368339716455026</v>
      </c>
      <c r="F642" s="104">
        <v>130.90284262821709</v>
      </c>
      <c r="G642" s="104">
        <v>92.548495870273555</v>
      </c>
      <c r="X642" s="63"/>
      <c r="Y642" s="63"/>
      <c r="Z642" s="63"/>
      <c r="AA642" s="63"/>
    </row>
    <row r="643" spans="1:27">
      <c r="A643" s="61"/>
      <c r="B643" s="64"/>
      <c r="C643" s="103">
        <v>42164</v>
      </c>
      <c r="D643" s="104">
        <v>63.505999777098076</v>
      </c>
      <c r="E643" s="104">
        <v>95.521736209097625</v>
      </c>
      <c r="F643" s="104">
        <v>130.86175338986217</v>
      </c>
      <c r="G643" s="104">
        <v>91.980184890505427</v>
      </c>
      <c r="X643" s="63"/>
      <c r="Y643" s="63"/>
      <c r="Z643" s="63"/>
      <c r="AA643" s="63"/>
    </row>
    <row r="644" spans="1:27">
      <c r="A644" s="61"/>
      <c r="B644" s="64"/>
      <c r="C644" s="103">
        <v>42165</v>
      </c>
      <c r="D644" s="104">
        <v>65.04402313226754</v>
      </c>
      <c r="E644" s="104">
        <v>95.575488812739366</v>
      </c>
      <c r="F644" s="104">
        <v>132.73392850472527</v>
      </c>
      <c r="G644" s="104">
        <v>92.620481927710856</v>
      </c>
      <c r="X644" s="63"/>
      <c r="Y644" s="63"/>
      <c r="Z644" s="63"/>
      <c r="AA644" s="63"/>
    </row>
    <row r="645" spans="1:27">
      <c r="A645" s="61"/>
      <c r="B645" s="64"/>
      <c r="C645" s="103">
        <v>42166</v>
      </c>
      <c r="D645" s="104">
        <v>64.078114744963045</v>
      </c>
      <c r="E645" s="104">
        <v>95.162265672243478</v>
      </c>
      <c r="F645" s="104">
        <v>132.93862761943896</v>
      </c>
      <c r="G645" s="104">
        <v>92.519133136318857</v>
      </c>
      <c r="X645" s="63"/>
      <c r="Y645" s="63"/>
      <c r="Z645" s="63"/>
      <c r="AA645" s="63"/>
    </row>
    <row r="646" spans="1:27">
      <c r="A646" s="61"/>
      <c r="B646" s="64"/>
      <c r="C646" s="103">
        <v>42167</v>
      </c>
      <c r="D646" s="104">
        <v>63.581538766361632</v>
      </c>
      <c r="E646" s="104">
        <v>96.119733924611978</v>
      </c>
      <c r="F646" s="104">
        <v>132.24534010683203</v>
      </c>
      <c r="G646" s="104">
        <v>92.772978707281965</v>
      </c>
      <c r="X646" s="63"/>
      <c r="Y646" s="63"/>
      <c r="Z646" s="63"/>
      <c r="AA646" s="63"/>
    </row>
    <row r="647" spans="1:27">
      <c r="A647" s="61"/>
      <c r="B647" s="64"/>
      <c r="C647" s="103">
        <v>42170</v>
      </c>
      <c r="D647" s="104">
        <v>64.458286379453398</v>
      </c>
      <c r="E647" s="104">
        <v>95.205939662702406</v>
      </c>
      <c r="F647" s="104">
        <v>131.26816331104553</v>
      </c>
      <c r="G647" s="104">
        <v>91.925248162461173</v>
      </c>
      <c r="X647" s="63"/>
      <c r="Y647" s="63"/>
      <c r="Z647" s="63"/>
      <c r="AA647" s="63"/>
    </row>
    <row r="648" spans="1:27">
      <c r="A648" s="61"/>
      <c r="B648" s="64"/>
      <c r="C648" s="103">
        <v>42171</v>
      </c>
      <c r="D648" s="104">
        <v>65.541837454955228</v>
      </c>
      <c r="E648" s="104">
        <v>94.238392797151107</v>
      </c>
      <c r="F648" s="104">
        <v>131.76048709424379</v>
      </c>
      <c r="G648" s="104">
        <v>91.435553534894296</v>
      </c>
      <c r="X648" s="63"/>
      <c r="Y648" s="63"/>
      <c r="Z648" s="63"/>
      <c r="AA648" s="63"/>
    </row>
    <row r="649" spans="1:27">
      <c r="A649" s="61"/>
      <c r="B649" s="64"/>
      <c r="C649" s="103">
        <v>42172</v>
      </c>
      <c r="D649" s="104">
        <v>65.585179497975304</v>
      </c>
      <c r="E649" s="104">
        <v>94.900221729490013</v>
      </c>
      <c r="F649" s="104">
        <v>131.64319599566693</v>
      </c>
      <c r="G649" s="104">
        <v>91.820110631204059</v>
      </c>
      <c r="X649" s="63"/>
      <c r="Y649" s="63"/>
      <c r="Z649" s="63"/>
      <c r="AA649" s="63"/>
    </row>
    <row r="650" spans="1:27">
      <c r="A650" s="61"/>
      <c r="B650" s="33"/>
      <c r="C650" s="103">
        <v>42173</v>
      </c>
      <c r="D650" s="104">
        <v>66.086708852921873</v>
      </c>
      <c r="E650" s="104">
        <v>95.383995162265663</v>
      </c>
      <c r="F650" s="104">
        <v>133.02603563557579</v>
      </c>
      <c r="G650" s="104">
        <v>92.597749488520122</v>
      </c>
      <c r="X650" s="63"/>
      <c r="Y650" s="63"/>
      <c r="Z650" s="63"/>
      <c r="AA650" s="63"/>
    </row>
    <row r="651" spans="1:27">
      <c r="A651" s="61"/>
      <c r="B651" s="64"/>
      <c r="C651" s="103">
        <v>42174</v>
      </c>
      <c r="D651" s="104">
        <v>65.10346364840936</v>
      </c>
      <c r="E651" s="104">
        <v>94.920378955855682</v>
      </c>
      <c r="F651" s="104">
        <v>132.59721340256249</v>
      </c>
      <c r="G651" s="104">
        <v>92.308858073804643</v>
      </c>
      <c r="X651" s="63"/>
      <c r="Y651" s="63"/>
      <c r="Z651" s="63"/>
      <c r="AA651" s="63"/>
    </row>
    <row r="652" spans="1:27">
      <c r="A652" s="61"/>
      <c r="B652" s="64"/>
      <c r="C652" s="103">
        <v>42177</v>
      </c>
      <c r="D652" s="104">
        <v>65.99507139053658</v>
      </c>
      <c r="E652" s="104">
        <v>96.062621783242619</v>
      </c>
      <c r="F652" s="104">
        <v>134.184005080124</v>
      </c>
      <c r="G652" s="104">
        <v>93.515571720845642</v>
      </c>
      <c r="X652" s="63"/>
      <c r="Y652" s="63"/>
      <c r="Z652" s="63"/>
      <c r="AA652" s="63"/>
    </row>
    <row r="653" spans="1:27">
      <c r="A653" s="61"/>
      <c r="B653" s="64"/>
      <c r="C653" s="103">
        <v>42178</v>
      </c>
      <c r="D653" s="104">
        <v>65.13194556239398</v>
      </c>
      <c r="E653" s="104">
        <v>96.670698111939785</v>
      </c>
      <c r="F653" s="104">
        <v>134.17354600127004</v>
      </c>
      <c r="G653" s="104">
        <v>93.834773054482085</v>
      </c>
      <c r="X653" s="63"/>
      <c r="Y653" s="63"/>
      <c r="Z653" s="63"/>
      <c r="AA653" s="63"/>
    </row>
    <row r="654" spans="1:27">
      <c r="A654" s="61"/>
      <c r="B654" s="64"/>
      <c r="C654" s="103">
        <v>42179</v>
      </c>
      <c r="D654" s="104">
        <v>64.549923841838691</v>
      </c>
      <c r="E654" s="104">
        <v>97.0604044883424</v>
      </c>
      <c r="F654" s="104">
        <v>133.40555078256321</v>
      </c>
      <c r="G654" s="104">
        <v>94.084829885580064</v>
      </c>
      <c r="X654" s="63"/>
      <c r="Y654" s="63"/>
      <c r="Z654" s="63"/>
      <c r="AA654" s="63"/>
    </row>
    <row r="655" spans="1:27">
      <c r="A655" s="61"/>
      <c r="B655" s="64"/>
      <c r="C655" s="103">
        <v>42180</v>
      </c>
      <c r="D655" s="104">
        <v>63.735093433061309</v>
      </c>
      <c r="E655" s="104">
        <v>95.941678425048707</v>
      </c>
      <c r="F655" s="104">
        <v>133.09028426282171</v>
      </c>
      <c r="G655" s="104">
        <v>93.598923997878302</v>
      </c>
      <c r="X655" s="63"/>
      <c r="Y655" s="63"/>
      <c r="Z655" s="63"/>
      <c r="AA655" s="63"/>
    </row>
    <row r="656" spans="1:27">
      <c r="A656" s="61"/>
      <c r="B656" s="64"/>
      <c r="C656" s="103">
        <v>42181</v>
      </c>
      <c r="D656" s="104">
        <v>63.612497368518831</v>
      </c>
      <c r="E656" s="104">
        <v>94.796076059934151</v>
      </c>
      <c r="F656" s="104">
        <v>132.69732172873631</v>
      </c>
      <c r="G656" s="104">
        <v>92.883799348336751</v>
      </c>
      <c r="X656" s="63"/>
      <c r="Y656" s="63"/>
      <c r="Z656" s="63"/>
      <c r="AA656" s="63"/>
    </row>
    <row r="657" spans="1:27">
      <c r="A657" s="61"/>
      <c r="B657" s="64"/>
      <c r="C657" s="103">
        <v>42184</v>
      </c>
      <c r="D657" s="104">
        <v>62.921501368370215</v>
      </c>
      <c r="E657" s="104">
        <v>92.538466706981097</v>
      </c>
      <c r="F657" s="104">
        <v>129.81211011915877</v>
      </c>
      <c r="G657" s="104">
        <v>90.874820034856413</v>
      </c>
      <c r="X657" s="63"/>
      <c r="Y657" s="63"/>
      <c r="Z657" s="63"/>
      <c r="AA657" s="63"/>
    </row>
    <row r="658" spans="1:27">
      <c r="A658" s="61"/>
      <c r="B658" s="59"/>
      <c r="C658" s="103">
        <v>42185</v>
      </c>
      <c r="D658" s="104">
        <v>63.507238121184365</v>
      </c>
      <c r="E658" s="104">
        <v>93.868843647114147</v>
      </c>
      <c r="F658" s="104">
        <v>129.66344178402002</v>
      </c>
      <c r="G658" s="104">
        <v>92.090058346593935</v>
      </c>
      <c r="X658" s="63"/>
      <c r="Y658" s="63"/>
      <c r="Z658" s="63"/>
      <c r="AA658" s="63"/>
    </row>
    <row r="659" spans="1:27">
      <c r="A659" s="61"/>
      <c r="B659" s="62" t="s">
        <v>12</v>
      </c>
      <c r="C659" s="103">
        <v>42186</v>
      </c>
      <c r="D659" s="104">
        <v>63.096107884536799</v>
      </c>
      <c r="E659" s="104">
        <v>93.825169656655234</v>
      </c>
      <c r="F659" s="104">
        <v>130.52780994359568</v>
      </c>
      <c r="G659" s="104">
        <v>92.0578540577404</v>
      </c>
      <c r="X659" s="63"/>
      <c r="Y659" s="63"/>
      <c r="Z659" s="63"/>
      <c r="AA659" s="63"/>
    </row>
    <row r="660" spans="1:27">
      <c r="A660" s="61"/>
      <c r="B660" s="64"/>
      <c r="C660" s="103">
        <v>42187</v>
      </c>
      <c r="D660" s="104">
        <v>63.346253389966947</v>
      </c>
      <c r="E660" s="104">
        <v>93.573204327084582</v>
      </c>
      <c r="F660" s="104">
        <v>130.53303948302269</v>
      </c>
      <c r="G660" s="104">
        <v>92.016177919224077</v>
      </c>
      <c r="X660" s="63"/>
      <c r="Y660" s="63"/>
      <c r="Z660" s="63"/>
      <c r="AA660" s="63"/>
    </row>
    <row r="661" spans="1:27">
      <c r="A661" s="61"/>
      <c r="B661" s="64"/>
      <c r="C661" s="103">
        <v>42188</v>
      </c>
      <c r="D661" s="104">
        <v>62.603246938194246</v>
      </c>
      <c r="E661" s="104">
        <v>92.420882886514804</v>
      </c>
      <c r="F661" s="104">
        <v>130.32684621418699</v>
      </c>
      <c r="G661" s="104">
        <v>91.337993483367427</v>
      </c>
      <c r="X661" s="63"/>
      <c r="Y661" s="63"/>
      <c r="Z661" s="63"/>
      <c r="AA661" s="63"/>
    </row>
    <row r="662" spans="1:27">
      <c r="A662" s="61"/>
      <c r="B662" s="64"/>
      <c r="C662" s="103">
        <v>42191</v>
      </c>
      <c r="D662" s="104">
        <v>61.338897626094393</v>
      </c>
      <c r="E662" s="104">
        <v>90.042330175367852</v>
      </c>
      <c r="F662" s="104">
        <v>129.20697769974973</v>
      </c>
      <c r="G662" s="104">
        <v>89.361218458740638</v>
      </c>
      <c r="X662" s="63"/>
      <c r="Y662" s="63"/>
      <c r="Z662" s="63"/>
      <c r="AA662" s="63"/>
    </row>
    <row r="663" spans="1:27">
      <c r="A663" s="61"/>
      <c r="B663" s="64"/>
      <c r="C663" s="103">
        <v>42192</v>
      </c>
      <c r="D663" s="104">
        <v>59.955667281710902</v>
      </c>
      <c r="E663" s="104">
        <v>88.147550896996563</v>
      </c>
      <c r="F663" s="104">
        <v>128.86705763699527</v>
      </c>
      <c r="G663" s="104">
        <v>88.111881488217008</v>
      </c>
      <c r="X663" s="63"/>
      <c r="Y663" s="63"/>
      <c r="Z663" s="63"/>
      <c r="AA663" s="63"/>
    </row>
    <row r="664" spans="1:27">
      <c r="A664" s="61"/>
      <c r="B664" s="64"/>
      <c r="C664" s="103">
        <v>42193</v>
      </c>
      <c r="D664" s="104">
        <v>59.628744442930916</v>
      </c>
      <c r="E664" s="104">
        <v>84.34455418934354</v>
      </c>
      <c r="F664" s="104">
        <v>127.51634231070935</v>
      </c>
      <c r="G664" s="104">
        <v>85.679510494809435</v>
      </c>
      <c r="X664" s="63"/>
      <c r="Y664" s="63"/>
      <c r="Z664" s="63"/>
      <c r="AA664" s="63"/>
    </row>
    <row r="665" spans="1:27">
      <c r="A665" s="61"/>
      <c r="B665" s="64"/>
      <c r="C665" s="103">
        <v>42194</v>
      </c>
      <c r="D665" s="104">
        <v>60.633041496910337</v>
      </c>
      <c r="E665" s="104">
        <v>86.817173956863542</v>
      </c>
      <c r="F665" s="104">
        <v>128.30824399536814</v>
      </c>
      <c r="G665" s="104">
        <v>87.120178828521631</v>
      </c>
      <c r="X665" s="63"/>
      <c r="Y665" s="63"/>
      <c r="Z665" s="63"/>
      <c r="AA665" s="63"/>
    </row>
    <row r="666" spans="1:27">
      <c r="A666" s="61"/>
      <c r="B666" s="64"/>
      <c r="C666" s="103">
        <v>42195</v>
      </c>
      <c r="D666" s="104">
        <v>61.244783475536515</v>
      </c>
      <c r="E666" s="104">
        <v>88.953839951622641</v>
      </c>
      <c r="F666" s="104">
        <v>130.23943819805012</v>
      </c>
      <c r="G666" s="104">
        <v>88.358149579449872</v>
      </c>
      <c r="X666" s="63"/>
      <c r="Y666" s="63"/>
      <c r="Z666" s="63"/>
      <c r="AA666" s="63"/>
    </row>
    <row r="667" spans="1:27">
      <c r="A667" s="61"/>
      <c r="B667" s="64"/>
      <c r="C667" s="103">
        <v>42198</v>
      </c>
      <c r="D667" s="104">
        <v>61.712877540153308</v>
      </c>
      <c r="E667" s="104">
        <v>90.133037694013311</v>
      </c>
      <c r="F667" s="104">
        <v>131.38769564080536</v>
      </c>
      <c r="G667" s="104">
        <v>89.320489505190565</v>
      </c>
      <c r="X667" s="63"/>
      <c r="Y667" s="63"/>
      <c r="Z667" s="63"/>
      <c r="AA667" s="63"/>
    </row>
    <row r="668" spans="1:27">
      <c r="A668" s="61"/>
      <c r="B668" s="64"/>
      <c r="C668" s="103">
        <v>42199</v>
      </c>
      <c r="D668" s="104">
        <v>62.106670959592833</v>
      </c>
      <c r="E668" s="104">
        <v>90.072566014916347</v>
      </c>
      <c r="F668" s="104">
        <v>132.18856225019613</v>
      </c>
      <c r="G668" s="104">
        <v>89.114003182541495</v>
      </c>
      <c r="X668" s="63"/>
      <c r="Y668" s="63"/>
      <c r="Z668" s="63"/>
      <c r="AA668" s="63"/>
    </row>
    <row r="669" spans="1:27">
      <c r="A669" s="61"/>
      <c r="B669" s="64"/>
      <c r="C669" s="103">
        <v>42200</v>
      </c>
      <c r="D669" s="104">
        <v>61.522172550864987</v>
      </c>
      <c r="E669" s="104">
        <v>89.299872337566342</v>
      </c>
      <c r="F669" s="104">
        <v>132.09218930932724</v>
      </c>
      <c r="G669" s="104">
        <v>88.844055467151634</v>
      </c>
      <c r="X669" s="63"/>
      <c r="Y669" s="63"/>
      <c r="Z669" s="63"/>
      <c r="AA669" s="63"/>
    </row>
    <row r="670" spans="1:27">
      <c r="A670" s="61"/>
      <c r="B670" s="64"/>
      <c r="C670" s="103">
        <v>42201</v>
      </c>
      <c r="D670" s="104">
        <v>62.224313647790176</v>
      </c>
      <c r="E670" s="104">
        <v>89.968420345360471</v>
      </c>
      <c r="F670" s="104">
        <v>133.12240857644466</v>
      </c>
      <c r="G670" s="104">
        <v>89.195461089641597</v>
      </c>
      <c r="X670" s="63"/>
      <c r="Y670" s="63"/>
      <c r="Z670" s="63"/>
      <c r="AA670" s="63"/>
    </row>
    <row r="671" spans="1:27">
      <c r="A671" s="61"/>
      <c r="B671" s="64"/>
      <c r="C671" s="103">
        <v>42202</v>
      </c>
      <c r="D671" s="104">
        <v>61.637338550889751</v>
      </c>
      <c r="E671" s="104">
        <v>90.072566014916347</v>
      </c>
      <c r="F671" s="104">
        <v>133.04172425385678</v>
      </c>
      <c r="G671" s="104">
        <v>89.194513904675304</v>
      </c>
      <c r="X671" s="63"/>
      <c r="Y671" s="63"/>
      <c r="Z671" s="63"/>
      <c r="AA671" s="63"/>
    </row>
    <row r="672" spans="1:27">
      <c r="A672" s="61"/>
      <c r="B672" s="64"/>
      <c r="C672" s="103">
        <v>42205</v>
      </c>
      <c r="D672" s="104">
        <v>60.951295927086299</v>
      </c>
      <c r="E672" s="104">
        <v>89.568635355775044</v>
      </c>
      <c r="F672" s="104">
        <v>133.14332673415262</v>
      </c>
      <c r="G672" s="104">
        <v>88.604417670682736</v>
      </c>
      <c r="X672" s="63"/>
      <c r="Y672" s="63"/>
      <c r="Z672" s="63"/>
      <c r="AA672" s="63"/>
    </row>
    <row r="673" spans="1:27">
      <c r="A673" s="61"/>
      <c r="B673" s="33"/>
      <c r="C673" s="103">
        <v>42206</v>
      </c>
      <c r="D673" s="104">
        <v>61.265835325003401</v>
      </c>
      <c r="E673" s="104">
        <v>90.17671168447221</v>
      </c>
      <c r="F673" s="104">
        <v>132.81984236674015</v>
      </c>
      <c r="G673" s="104">
        <v>89.017390315980904</v>
      </c>
      <c r="X673" s="63"/>
      <c r="Y673" s="63"/>
      <c r="Z673" s="63"/>
      <c r="AA673" s="63"/>
    </row>
    <row r="674" spans="1:27">
      <c r="A674" s="61"/>
      <c r="B674" s="64"/>
      <c r="C674" s="103">
        <v>42207</v>
      </c>
      <c r="D674" s="104">
        <v>61.086275432491675</v>
      </c>
      <c r="E674" s="104">
        <v>89.393939393939377</v>
      </c>
      <c r="F674" s="104">
        <v>131.98162190429946</v>
      </c>
      <c r="G674" s="104">
        <v>88.196180950215947</v>
      </c>
      <c r="X674" s="63"/>
      <c r="Y674" s="63"/>
      <c r="Z674" s="63"/>
      <c r="AA674" s="63"/>
    </row>
    <row r="675" spans="1:27">
      <c r="A675" s="61"/>
      <c r="B675" s="64"/>
      <c r="C675" s="103">
        <v>42208</v>
      </c>
      <c r="D675" s="104">
        <v>60.131512141963761</v>
      </c>
      <c r="E675" s="104">
        <v>88.806020291607851</v>
      </c>
      <c r="F675" s="104">
        <v>131.69474431287586</v>
      </c>
      <c r="G675" s="104">
        <v>87.478214745775546</v>
      </c>
      <c r="X675" s="63"/>
      <c r="Y675" s="63"/>
      <c r="Z675" s="63"/>
      <c r="AA675" s="63"/>
    </row>
    <row r="676" spans="1:27">
      <c r="A676" s="61"/>
      <c r="B676" s="64"/>
      <c r="C676" s="103">
        <v>42209</v>
      </c>
      <c r="D676" s="104">
        <v>58.090721087761452</v>
      </c>
      <c r="E676" s="104">
        <v>87.438688436471125</v>
      </c>
      <c r="F676" s="104">
        <v>130.40230099734788</v>
      </c>
      <c r="G676" s="104">
        <v>86.231719330150796</v>
      </c>
      <c r="X676" s="63"/>
      <c r="Y676" s="63"/>
      <c r="Z676" s="63"/>
      <c r="AA676" s="63"/>
    </row>
    <row r="677" spans="1:27">
      <c r="A677" s="61"/>
      <c r="B677" s="64"/>
      <c r="C677" s="103">
        <v>42212</v>
      </c>
      <c r="D677" s="104">
        <v>56.806558270280981</v>
      </c>
      <c r="E677" s="104">
        <v>84.586440905731365</v>
      </c>
      <c r="F677" s="104">
        <v>129.51178514063727</v>
      </c>
      <c r="G677" s="104">
        <v>84.545730090172015</v>
      </c>
      <c r="X677" s="63"/>
      <c r="Y677" s="63"/>
      <c r="Z677" s="63"/>
      <c r="AA677" s="63"/>
    </row>
    <row r="678" spans="1:27">
      <c r="A678" s="61"/>
      <c r="B678" s="64"/>
      <c r="C678" s="103">
        <v>42213</v>
      </c>
      <c r="D678" s="104">
        <v>56.422671603531761</v>
      </c>
      <c r="E678" s="104">
        <v>84.489014311630712</v>
      </c>
      <c r="F678" s="104">
        <v>130.51884501886371</v>
      </c>
      <c r="G678" s="104">
        <v>84.416912934757903</v>
      </c>
      <c r="X678" s="63"/>
      <c r="Y678" s="63"/>
      <c r="Z678" s="63"/>
      <c r="AA678" s="63"/>
    </row>
    <row r="679" spans="1:27">
      <c r="A679" s="61"/>
      <c r="B679" s="64"/>
      <c r="C679" s="103">
        <v>42214</v>
      </c>
      <c r="D679" s="104">
        <v>58.339628249105303</v>
      </c>
      <c r="E679" s="104">
        <v>85.624538063562454</v>
      </c>
      <c r="F679" s="104">
        <v>131.53711105300511</v>
      </c>
      <c r="G679" s="104">
        <v>85.258013184814729</v>
      </c>
      <c r="X679" s="63"/>
      <c r="Y679" s="63"/>
      <c r="Z679" s="63"/>
      <c r="AA679" s="63"/>
    </row>
    <row r="680" spans="1:27">
      <c r="A680" s="61"/>
      <c r="B680" s="64"/>
      <c r="C680" s="103">
        <v>42215</v>
      </c>
      <c r="D680" s="104">
        <v>58.480799474942117</v>
      </c>
      <c r="E680" s="104">
        <v>85.154202781697236</v>
      </c>
      <c r="F680" s="104">
        <v>131.46837996339323</v>
      </c>
      <c r="G680" s="104">
        <v>84.684966280215207</v>
      </c>
      <c r="X680" s="63"/>
      <c r="Y680" s="63"/>
      <c r="Z680" s="63"/>
      <c r="AA680" s="63"/>
    </row>
    <row r="681" spans="1:27">
      <c r="A681" s="61"/>
      <c r="B681" s="59"/>
      <c r="C681" s="103">
        <v>42216</v>
      </c>
      <c r="D681" s="104">
        <v>58.47708444268325</v>
      </c>
      <c r="E681" s="104">
        <v>85.668212054021367</v>
      </c>
      <c r="F681" s="104">
        <v>131.90392588995553</v>
      </c>
      <c r="G681" s="104">
        <v>85.405774039554444</v>
      </c>
      <c r="X681" s="63"/>
      <c r="Y681" s="63"/>
      <c r="Z681" s="63"/>
      <c r="AA681" s="63"/>
    </row>
    <row r="682" spans="1:27">
      <c r="A682" s="61"/>
      <c r="B682" s="62" t="s">
        <v>14</v>
      </c>
      <c r="C682" s="103">
        <v>42219</v>
      </c>
      <c r="D682" s="104">
        <v>57.08766237786832</v>
      </c>
      <c r="E682" s="104">
        <v>84.583081368003761</v>
      </c>
      <c r="F682" s="104">
        <v>131.57371782899406</v>
      </c>
      <c r="G682" s="104">
        <v>84.379972721072974</v>
      </c>
      <c r="X682" s="63"/>
      <c r="Y682" s="63"/>
      <c r="Z682" s="63"/>
      <c r="AA682" s="63"/>
    </row>
    <row r="683" spans="1:27">
      <c r="A683" s="61"/>
      <c r="B683" s="64"/>
      <c r="C683" s="103">
        <v>42220</v>
      </c>
      <c r="D683" s="104">
        <v>56.837516872438179</v>
      </c>
      <c r="E683" s="104">
        <v>84.556205066182883</v>
      </c>
      <c r="F683" s="104">
        <v>131.40114302790334</v>
      </c>
      <c r="G683" s="104">
        <v>84.594036523452303</v>
      </c>
      <c r="X683" s="63"/>
      <c r="Y683" s="63"/>
      <c r="Z683" s="63"/>
      <c r="AA683" s="63"/>
    </row>
    <row r="684" spans="1:27">
      <c r="A684" s="61"/>
      <c r="B684" s="64"/>
      <c r="C684" s="103">
        <v>42221</v>
      </c>
      <c r="D684" s="104">
        <v>57.612720270454354</v>
      </c>
      <c r="E684" s="104">
        <v>85.026540348048101</v>
      </c>
      <c r="F684" s="104">
        <v>131.69100892757089</v>
      </c>
      <c r="G684" s="104">
        <v>84.484163067363809</v>
      </c>
      <c r="X684" s="63"/>
      <c r="Y684" s="63"/>
      <c r="Z684" s="63"/>
      <c r="AA684" s="63"/>
    </row>
    <row r="685" spans="1:27">
      <c r="A685" s="61"/>
      <c r="B685" s="64"/>
      <c r="C685" s="103">
        <v>42222</v>
      </c>
      <c r="D685" s="104">
        <v>56.04869168947284</v>
      </c>
      <c r="E685" s="104">
        <v>84.357992340253972</v>
      </c>
      <c r="F685" s="104">
        <v>130.93795525008406</v>
      </c>
      <c r="G685" s="104">
        <v>83.819239221035076</v>
      </c>
      <c r="X685" s="63"/>
      <c r="Y685" s="63"/>
      <c r="Z685" s="63"/>
      <c r="AA685" s="63"/>
    </row>
    <row r="686" spans="1:27">
      <c r="A686" s="61"/>
      <c r="B686" s="64"/>
      <c r="C686" s="103">
        <v>42223</v>
      </c>
      <c r="D686" s="104">
        <v>56.326080764801311</v>
      </c>
      <c r="E686" s="104">
        <v>84.522609688906797</v>
      </c>
      <c r="F686" s="104">
        <v>130.53976317657165</v>
      </c>
      <c r="G686" s="104">
        <v>83.832499810563007</v>
      </c>
      <c r="X686" s="63"/>
      <c r="Y686" s="63"/>
      <c r="Z686" s="63"/>
      <c r="AA686" s="63"/>
    </row>
    <row r="687" spans="1:27">
      <c r="A687" s="61"/>
      <c r="B687" s="64"/>
      <c r="C687" s="103">
        <v>42226</v>
      </c>
      <c r="D687" s="104">
        <v>57.128527732715817</v>
      </c>
      <c r="E687" s="104">
        <v>85.244910300342667</v>
      </c>
      <c r="F687" s="104">
        <v>131.98012775017742</v>
      </c>
      <c r="G687" s="104">
        <v>84.081609456694707</v>
      </c>
      <c r="X687" s="63"/>
      <c r="Y687" s="63"/>
      <c r="Z687" s="63"/>
      <c r="AA687" s="63"/>
    </row>
    <row r="688" spans="1:27">
      <c r="A688" s="61"/>
      <c r="B688" s="64"/>
      <c r="C688" s="103">
        <v>42227</v>
      </c>
      <c r="D688" s="104">
        <v>56.105655517442074</v>
      </c>
      <c r="E688" s="104">
        <v>84.646912584828328</v>
      </c>
      <c r="F688" s="104">
        <v>130.71084382354042</v>
      </c>
      <c r="G688" s="104">
        <v>83.188414033492464</v>
      </c>
      <c r="X688" s="63"/>
      <c r="Y688" s="63"/>
      <c r="Z688" s="63"/>
      <c r="AA688" s="63"/>
    </row>
    <row r="689" spans="1:27">
      <c r="A689" s="61"/>
      <c r="B689" s="64"/>
      <c r="C689" s="103">
        <v>42228</v>
      </c>
      <c r="D689" s="104">
        <v>56.100702141096924</v>
      </c>
      <c r="E689" s="104">
        <v>83.044413088758986</v>
      </c>
      <c r="F689" s="104">
        <v>130.17220126256024</v>
      </c>
      <c r="G689" s="104">
        <v>81.619875729332421</v>
      </c>
      <c r="X689" s="63"/>
      <c r="Y689" s="63"/>
      <c r="Z689" s="63"/>
      <c r="AA689" s="63"/>
    </row>
    <row r="690" spans="1:27">
      <c r="A690" s="61"/>
      <c r="B690" s="64"/>
      <c r="C690" s="103">
        <v>42229</v>
      </c>
      <c r="D690" s="104">
        <v>55.729198915210574</v>
      </c>
      <c r="E690" s="104">
        <v>82.95706510784116</v>
      </c>
      <c r="F690" s="104">
        <v>130.09824063352136</v>
      </c>
      <c r="G690" s="104">
        <v>81.912555883913001</v>
      </c>
      <c r="X690" s="63"/>
      <c r="Y690" s="63"/>
      <c r="Z690" s="63"/>
      <c r="AA690" s="63"/>
    </row>
    <row r="691" spans="1:27">
      <c r="A691" s="61"/>
      <c r="B691" s="64"/>
      <c r="C691" s="103">
        <v>42230</v>
      </c>
      <c r="D691" s="104">
        <v>56.428863323963199</v>
      </c>
      <c r="E691" s="104">
        <v>83.380366861519846</v>
      </c>
      <c r="F691" s="104">
        <v>130.28202159052705</v>
      </c>
      <c r="G691" s="104">
        <v>81.820678942183832</v>
      </c>
      <c r="X691" s="63"/>
      <c r="Y691" s="63"/>
      <c r="Z691" s="63"/>
      <c r="AA691" s="63"/>
    </row>
    <row r="692" spans="1:27">
      <c r="A692" s="61"/>
      <c r="B692" s="64"/>
      <c r="C692" s="103">
        <v>42233</v>
      </c>
      <c r="D692" s="104">
        <v>55.659851646378463</v>
      </c>
      <c r="E692" s="104">
        <v>82.795807296915939</v>
      </c>
      <c r="F692" s="104">
        <v>130.66975458518547</v>
      </c>
      <c r="G692" s="104">
        <v>80.956846252936273</v>
      </c>
      <c r="X692" s="63"/>
      <c r="Y692" s="63"/>
      <c r="Z692" s="63"/>
      <c r="AA692" s="63"/>
    </row>
    <row r="693" spans="1:27">
      <c r="A693" s="61"/>
      <c r="B693" s="64"/>
      <c r="C693" s="103">
        <v>42234</v>
      </c>
      <c r="D693" s="104">
        <v>54.776912312855252</v>
      </c>
      <c r="E693" s="104">
        <v>81.966001478196588</v>
      </c>
      <c r="F693" s="104">
        <v>130.30518097941803</v>
      </c>
      <c r="G693" s="104">
        <v>80.332651360157612</v>
      </c>
      <c r="X693" s="63"/>
      <c r="Y693" s="63"/>
      <c r="Z693" s="63"/>
      <c r="AA693" s="63"/>
    </row>
    <row r="694" spans="1:27">
      <c r="A694" s="61"/>
      <c r="B694" s="33"/>
      <c r="C694" s="103">
        <v>42235</v>
      </c>
      <c r="D694" s="104">
        <v>53.839485839535371</v>
      </c>
      <c r="E694" s="104">
        <v>81.142914734932475</v>
      </c>
      <c r="F694" s="104">
        <v>128.94624780546113</v>
      </c>
      <c r="G694" s="104">
        <v>79.611843600818361</v>
      </c>
      <c r="X694" s="63"/>
      <c r="Y694" s="63"/>
      <c r="Z694" s="63"/>
      <c r="AA694" s="63"/>
    </row>
    <row r="695" spans="1:27">
      <c r="A695" s="61"/>
      <c r="B695" s="64"/>
      <c r="C695" s="103">
        <v>42236</v>
      </c>
      <c r="D695" s="104">
        <v>53.531138162049707</v>
      </c>
      <c r="E695" s="104">
        <v>79.862930860713561</v>
      </c>
      <c r="F695" s="104">
        <v>126.79765417802847</v>
      </c>
      <c r="G695" s="104">
        <v>78.642873380313702</v>
      </c>
      <c r="X695" s="63"/>
      <c r="Y695" s="63"/>
      <c r="Z695" s="63"/>
      <c r="AA695" s="63"/>
    </row>
    <row r="696" spans="1:27">
      <c r="A696" s="61"/>
      <c r="B696" s="64"/>
      <c r="C696" s="103">
        <v>42237</v>
      </c>
      <c r="D696" s="104">
        <v>51.590652978836701</v>
      </c>
      <c r="E696" s="104">
        <v>78.277229053282255</v>
      </c>
      <c r="F696" s="104">
        <v>123.33943446266483</v>
      </c>
      <c r="G696" s="104">
        <v>76.947412290672119</v>
      </c>
      <c r="X696" s="63"/>
      <c r="Y696" s="63"/>
      <c r="Z696" s="63"/>
      <c r="AA696" s="63"/>
    </row>
    <row r="697" spans="1:27">
      <c r="A697" s="61"/>
      <c r="B697" s="64"/>
      <c r="C697" s="103">
        <v>42240</v>
      </c>
      <c r="D697" s="104">
        <v>49.006228870754029</v>
      </c>
      <c r="E697" s="104">
        <v>73.644426526909896</v>
      </c>
      <c r="F697" s="104">
        <v>118.74789884576596</v>
      </c>
      <c r="G697" s="104">
        <v>73.100894142608169</v>
      </c>
      <c r="X697" s="63"/>
      <c r="Y697" s="63"/>
      <c r="Z697" s="63"/>
      <c r="AA697" s="63"/>
    </row>
    <row r="698" spans="1:27">
      <c r="A698" s="61"/>
      <c r="B698" s="64"/>
      <c r="C698" s="103">
        <v>42241</v>
      </c>
      <c r="D698" s="104">
        <v>50.852599903409157</v>
      </c>
      <c r="E698" s="104">
        <v>74.286098232883148</v>
      </c>
      <c r="F698" s="104">
        <v>118.32654738336259</v>
      </c>
      <c r="G698" s="104">
        <v>74.689323331060081</v>
      </c>
      <c r="X698" s="63"/>
      <c r="Y698" s="63"/>
      <c r="Z698" s="63"/>
      <c r="AA698" s="63"/>
    </row>
    <row r="699" spans="1:27">
      <c r="A699" s="61"/>
      <c r="B699" s="64"/>
      <c r="C699" s="103">
        <v>42242</v>
      </c>
      <c r="D699" s="104">
        <v>50.664371602293414</v>
      </c>
      <c r="E699" s="104">
        <v>73.674662366458378</v>
      </c>
      <c r="F699" s="104">
        <v>120.76351275634083</v>
      </c>
      <c r="G699" s="104">
        <v>74.571872395241328</v>
      </c>
      <c r="X699" s="63"/>
      <c r="Y699" s="63"/>
      <c r="Z699" s="63"/>
      <c r="AA699" s="63"/>
    </row>
    <row r="700" spans="1:27">
      <c r="A700" s="61"/>
      <c r="B700" s="64"/>
      <c r="C700" s="103">
        <v>42243</v>
      </c>
      <c r="D700" s="104">
        <v>54.259284484786953</v>
      </c>
      <c r="E700" s="104">
        <v>77.259289121816835</v>
      </c>
      <c r="F700" s="104">
        <v>123.30731014904188</v>
      </c>
      <c r="G700" s="104">
        <v>77.013715238311747</v>
      </c>
      <c r="X700" s="63"/>
      <c r="Y700" s="63"/>
      <c r="Z700" s="63"/>
      <c r="AA700" s="63"/>
    </row>
    <row r="701" spans="1:27">
      <c r="A701" s="61"/>
      <c r="B701" s="64"/>
      <c r="C701" s="103">
        <v>42244</v>
      </c>
      <c r="D701" s="104">
        <v>55.85179497975308</v>
      </c>
      <c r="E701" s="104">
        <v>77.084593159981168</v>
      </c>
      <c r="F701" s="104">
        <v>123.87060625303501</v>
      </c>
      <c r="G701" s="104">
        <v>77.692846859134661</v>
      </c>
      <c r="X701" s="63"/>
      <c r="Y701" s="63"/>
      <c r="Z701" s="63"/>
      <c r="AA701" s="63"/>
    </row>
    <row r="702" spans="1:27">
      <c r="A702" s="61"/>
      <c r="B702" s="59"/>
      <c r="C702" s="103">
        <v>42247</v>
      </c>
      <c r="D702" s="104">
        <v>55.197949302193109</v>
      </c>
      <c r="E702" s="104">
        <v>76.180877511254437</v>
      </c>
      <c r="F702" s="104">
        <v>122.92630084793248</v>
      </c>
      <c r="G702" s="104">
        <v>77.548874744260061</v>
      </c>
      <c r="X702" s="63"/>
      <c r="Y702" s="63"/>
      <c r="Z702" s="63"/>
      <c r="AA702" s="63"/>
    </row>
    <row r="703" spans="1:27">
      <c r="A703" s="61"/>
      <c r="B703" s="62" t="s">
        <v>39</v>
      </c>
      <c r="C703" s="103">
        <v>42248</v>
      </c>
      <c r="D703" s="104">
        <v>54.313771624583609</v>
      </c>
      <c r="E703" s="104">
        <v>74.232345629241408</v>
      </c>
      <c r="F703" s="104">
        <v>119.58537223114564</v>
      </c>
      <c r="G703" s="104">
        <v>75.879934833674326</v>
      </c>
      <c r="X703" s="63"/>
      <c r="Y703" s="63"/>
      <c r="Z703" s="63"/>
      <c r="AA703" s="63"/>
    </row>
    <row r="704" spans="1:27">
      <c r="A704" s="61"/>
      <c r="B704" s="64"/>
      <c r="C704" s="103">
        <v>42249</v>
      </c>
      <c r="D704" s="104">
        <v>53.194308570579416</v>
      </c>
      <c r="E704" s="104">
        <v>73.489887791439884</v>
      </c>
      <c r="F704" s="104">
        <v>120.70299951439991</v>
      </c>
      <c r="G704" s="104">
        <v>75.460331893612178</v>
      </c>
      <c r="X704" s="63"/>
      <c r="Y704" s="63"/>
      <c r="Z704" s="63"/>
      <c r="AA704" s="63"/>
    </row>
    <row r="705" spans="1:27">
      <c r="A705" s="61"/>
      <c r="B705" s="64"/>
      <c r="C705" s="103">
        <v>42250</v>
      </c>
      <c r="D705" s="104">
        <v>54.8128242913576</v>
      </c>
      <c r="E705" s="104">
        <v>73.977020761943152</v>
      </c>
      <c r="F705" s="104">
        <v>121.24612453774608</v>
      </c>
      <c r="G705" s="104">
        <v>75.914980677426698</v>
      </c>
      <c r="X705" s="63"/>
      <c r="Y705" s="63"/>
      <c r="Z705" s="63"/>
      <c r="AA705" s="63"/>
    </row>
    <row r="706" spans="1:27">
      <c r="A706" s="61"/>
      <c r="B706" s="64"/>
      <c r="C706" s="103">
        <v>42251</v>
      </c>
      <c r="D706" s="104">
        <v>53.424640570628959</v>
      </c>
      <c r="E706" s="104">
        <v>72.918766377746422</v>
      </c>
      <c r="F706" s="104">
        <v>119.21183370064622</v>
      </c>
      <c r="G706" s="104">
        <v>74.694059255891503</v>
      </c>
      <c r="X706" s="63"/>
      <c r="Y706" s="63"/>
      <c r="Z706" s="63"/>
      <c r="AA706" s="63"/>
    </row>
    <row r="707" spans="1:27">
      <c r="A707" s="61"/>
      <c r="B707" s="64"/>
      <c r="C707" s="103">
        <v>42254</v>
      </c>
      <c r="D707" s="104">
        <v>52.488452441395374</v>
      </c>
      <c r="E707" s="104">
        <v>72.062084257206209</v>
      </c>
      <c r="F707" s="104">
        <v>119.4314743565799</v>
      </c>
      <c r="G707" s="104">
        <v>73.708039705993784</v>
      </c>
      <c r="X707" s="63"/>
      <c r="Y707" s="63"/>
      <c r="Z707" s="63"/>
      <c r="AA707" s="63"/>
    </row>
    <row r="708" spans="1:27">
      <c r="A708" s="61"/>
      <c r="B708" s="64"/>
      <c r="C708" s="103">
        <v>42255</v>
      </c>
      <c r="D708" s="104">
        <v>53.294614441568733</v>
      </c>
      <c r="E708" s="104">
        <v>73.953503997849893</v>
      </c>
      <c r="F708" s="104">
        <v>121.55616151806059</v>
      </c>
      <c r="G708" s="104">
        <v>74.881601879214969</v>
      </c>
      <c r="X708" s="63"/>
      <c r="Y708" s="63"/>
      <c r="Z708" s="63"/>
      <c r="AA708" s="63"/>
    </row>
    <row r="709" spans="1:27">
      <c r="A709" s="61"/>
      <c r="B709" s="64"/>
      <c r="C709" s="103">
        <v>42256</v>
      </c>
      <c r="D709" s="104">
        <v>53.647542506160775</v>
      </c>
      <c r="E709" s="104">
        <v>75.975945709870317</v>
      </c>
      <c r="F709" s="104">
        <v>121.63759291770948</v>
      </c>
      <c r="G709" s="104">
        <v>76.6755702053497</v>
      </c>
      <c r="X709" s="63"/>
      <c r="Y709" s="63"/>
      <c r="Z709" s="63"/>
      <c r="AA709" s="63"/>
    </row>
    <row r="710" spans="1:27">
      <c r="A710" s="61"/>
      <c r="B710" s="64"/>
      <c r="C710" s="103">
        <v>42257</v>
      </c>
      <c r="D710" s="104">
        <v>53.643827473901894</v>
      </c>
      <c r="E710" s="104">
        <v>74.719478599744676</v>
      </c>
      <c r="F710" s="104">
        <v>121.42990549475179</v>
      </c>
      <c r="G710" s="104">
        <v>76.168826248389792</v>
      </c>
      <c r="X710" s="63"/>
      <c r="Y710" s="63"/>
      <c r="Z710" s="63"/>
      <c r="AA710" s="63"/>
    </row>
    <row r="711" spans="1:27">
      <c r="A711" s="61"/>
      <c r="B711" s="64"/>
      <c r="C711" s="103">
        <v>42258</v>
      </c>
      <c r="D711" s="104">
        <v>53.189355194234267</v>
      </c>
      <c r="E711" s="104">
        <v>74.407041591077061</v>
      </c>
      <c r="F711" s="104">
        <v>121.54869074745061</v>
      </c>
      <c r="G711" s="104">
        <v>76.010646359020996</v>
      </c>
      <c r="X711" s="63"/>
      <c r="Y711" s="63"/>
      <c r="Z711" s="63"/>
      <c r="AA711" s="63"/>
    </row>
    <row r="712" spans="1:27">
      <c r="A712" s="61"/>
      <c r="B712" s="64"/>
      <c r="C712" s="103">
        <v>42261</v>
      </c>
      <c r="D712" s="104">
        <v>54.244424355751498</v>
      </c>
      <c r="E712" s="104">
        <v>75.018477457501845</v>
      </c>
      <c r="F712" s="104">
        <v>121.04740203952038</v>
      </c>
      <c r="G712" s="104">
        <v>76.500340986587858</v>
      </c>
      <c r="X712" s="63"/>
      <c r="Y712" s="63"/>
      <c r="Z712" s="63"/>
      <c r="AA712" s="63"/>
    </row>
    <row r="713" spans="1:27">
      <c r="A713" s="61"/>
      <c r="B713" s="64"/>
      <c r="C713" s="103">
        <v>42262</v>
      </c>
      <c r="D713" s="104">
        <v>54.289004742857848</v>
      </c>
      <c r="E713" s="104">
        <v>74.863938722031847</v>
      </c>
      <c r="F713" s="104">
        <v>122.0731388442718</v>
      </c>
      <c r="G713" s="104">
        <v>76.416988709555199</v>
      </c>
      <c r="X713" s="63"/>
      <c r="Y713" s="63"/>
      <c r="Z713" s="63"/>
      <c r="AA713" s="63"/>
    </row>
    <row r="714" spans="1:27">
      <c r="A714" s="61"/>
      <c r="B714" s="64"/>
      <c r="C714" s="103">
        <v>42263</v>
      </c>
      <c r="D714" s="104">
        <v>56.094510420665486</v>
      </c>
      <c r="E714" s="104">
        <v>76.496674057649656</v>
      </c>
      <c r="F714" s="104">
        <v>123.55235142504949</v>
      </c>
      <c r="G714" s="104">
        <v>77.92585436083958</v>
      </c>
      <c r="X714" s="63"/>
      <c r="Y714" s="63"/>
      <c r="Z714" s="63"/>
      <c r="AA714" s="63"/>
    </row>
    <row r="715" spans="1:27">
      <c r="A715" s="61"/>
      <c r="B715" s="64"/>
      <c r="C715" s="103">
        <v>42264</v>
      </c>
      <c r="D715" s="104">
        <v>55.599172786150362</v>
      </c>
      <c r="E715" s="104">
        <v>76.321978095814018</v>
      </c>
      <c r="F715" s="104">
        <v>123.48287325837661</v>
      </c>
      <c r="G715" s="104">
        <v>78.379555959687806</v>
      </c>
      <c r="X715" s="63"/>
      <c r="Y715" s="63"/>
      <c r="Z715" s="63"/>
      <c r="AA715" s="63"/>
    </row>
    <row r="716" spans="1:27">
      <c r="A716" s="61"/>
      <c r="B716" s="33"/>
      <c r="C716" s="103">
        <v>42265</v>
      </c>
      <c r="D716" s="104">
        <v>55.361410721583105</v>
      </c>
      <c r="E716" s="104">
        <v>76.543707585836188</v>
      </c>
      <c r="F716" s="104">
        <v>121.82510926002017</v>
      </c>
      <c r="G716" s="104">
        <v>78.603091611729937</v>
      </c>
      <c r="X716" s="63"/>
      <c r="Y716" s="63"/>
      <c r="Z716" s="63"/>
      <c r="AA716" s="63"/>
    </row>
    <row r="717" spans="1:27">
      <c r="A717" s="61"/>
      <c r="B717" s="62"/>
      <c r="C717" s="103">
        <v>42268</v>
      </c>
      <c r="D717" s="104">
        <v>54.21222740950801</v>
      </c>
      <c r="E717" s="104">
        <v>75.619834710743788</v>
      </c>
      <c r="F717" s="104">
        <v>121.69362369728438</v>
      </c>
      <c r="G717" s="104">
        <v>77.255247404713188</v>
      </c>
      <c r="X717" s="63"/>
      <c r="Y717" s="63"/>
      <c r="Z717" s="63"/>
      <c r="AA717" s="63"/>
    </row>
    <row r="718" spans="1:27">
      <c r="A718" s="61"/>
      <c r="B718" s="62"/>
      <c r="C718" s="103">
        <v>42269</v>
      </c>
      <c r="D718" s="104">
        <v>52.702685968323159</v>
      </c>
      <c r="E718" s="104">
        <v>74.931129476584019</v>
      </c>
      <c r="F718" s="104">
        <v>119.58910761645063</v>
      </c>
      <c r="G718" s="104">
        <v>76.554330529665833</v>
      </c>
      <c r="X718" s="63"/>
      <c r="Y718" s="63"/>
      <c r="Z718" s="63"/>
      <c r="AA718" s="63"/>
    </row>
    <row r="719" spans="1:27">
      <c r="A719" s="61"/>
      <c r="B719" s="62"/>
      <c r="C719" s="103">
        <v>42270</v>
      </c>
      <c r="D719" s="104">
        <v>52.837665473728535</v>
      </c>
      <c r="E719" s="104">
        <v>73.40925888597728</v>
      </c>
      <c r="F719" s="104">
        <v>119.28280602144112</v>
      </c>
      <c r="G719" s="104">
        <v>74.997158445101149</v>
      </c>
      <c r="X719" s="63"/>
      <c r="Y719" s="63"/>
      <c r="Z719" s="63"/>
      <c r="AA719" s="63"/>
    </row>
    <row r="720" spans="1:27">
      <c r="A720" s="61"/>
      <c r="B720" s="62"/>
      <c r="C720" s="103">
        <v>42271</v>
      </c>
      <c r="D720" s="104">
        <v>51.408616398152397</v>
      </c>
      <c r="E720" s="104">
        <v>72.81798024591815</v>
      </c>
      <c r="F720" s="104">
        <v>118.58951850883419</v>
      </c>
      <c r="G720" s="104">
        <v>74.418428430703941</v>
      </c>
      <c r="X720" s="63"/>
      <c r="Y720" s="63"/>
      <c r="Z720" s="63"/>
      <c r="AA720" s="63"/>
    </row>
    <row r="721" spans="1:27">
      <c r="A721" s="61"/>
      <c r="B721" s="62"/>
      <c r="C721" s="103">
        <v>42272</v>
      </c>
      <c r="D721" s="104">
        <v>52.669250677993382</v>
      </c>
      <c r="E721" s="104">
        <v>73.600752536450983</v>
      </c>
      <c r="F721" s="104">
        <v>119.13637891748535</v>
      </c>
      <c r="G721" s="104">
        <v>74.747101614003185</v>
      </c>
      <c r="X721" s="63"/>
      <c r="Y721" s="63"/>
      <c r="Z721" s="63"/>
      <c r="AA721" s="63"/>
    </row>
    <row r="722" spans="1:27">
      <c r="A722" s="61"/>
      <c r="B722" s="62"/>
      <c r="C722" s="103">
        <v>42275</v>
      </c>
      <c r="D722" s="104">
        <v>51.947296075687589</v>
      </c>
      <c r="E722" s="104">
        <v>73.032990660485112</v>
      </c>
      <c r="F722" s="104">
        <v>116.54700982406337</v>
      </c>
      <c r="G722" s="104">
        <v>74.029135409562784</v>
      </c>
      <c r="X722" s="63"/>
      <c r="Y722" s="63"/>
      <c r="Z722" s="63"/>
      <c r="AA722" s="63"/>
    </row>
    <row r="723" spans="1:27">
      <c r="A723" s="61"/>
      <c r="B723" s="62"/>
      <c r="C723" s="103">
        <v>42276</v>
      </c>
      <c r="D723" s="104">
        <v>52.513219323121128</v>
      </c>
      <c r="E723" s="104">
        <v>71.786602163542284</v>
      </c>
      <c r="F723" s="104">
        <v>115.82906876844348</v>
      </c>
      <c r="G723" s="104">
        <v>73.534704857164513</v>
      </c>
      <c r="X723" s="63"/>
      <c r="Y723" s="63"/>
      <c r="Z723" s="63"/>
      <c r="AA723" s="63"/>
    </row>
    <row r="724" spans="1:27">
      <c r="A724" s="61"/>
      <c r="B724" s="59"/>
      <c r="C724" s="103">
        <v>42277</v>
      </c>
      <c r="D724" s="104">
        <v>52.679157430683688</v>
      </c>
      <c r="E724" s="104">
        <v>73.489887791439884</v>
      </c>
      <c r="F724" s="104">
        <v>118.18161443352884</v>
      </c>
      <c r="G724" s="104">
        <v>75.02178525422444</v>
      </c>
      <c r="X724" s="63"/>
      <c r="Y724" s="63"/>
      <c r="Z724" s="63"/>
      <c r="AA724" s="63"/>
    </row>
    <row r="725" spans="1:27">
      <c r="A725" s="61"/>
      <c r="B725" s="62" t="s">
        <v>40</v>
      </c>
      <c r="C725" s="103">
        <v>42278</v>
      </c>
      <c r="D725" s="104">
        <v>52.316322613401368</v>
      </c>
      <c r="E725" s="104">
        <v>73.607471611906192</v>
      </c>
      <c r="F725" s="104">
        <v>118.63434313249412</v>
      </c>
      <c r="G725" s="104">
        <v>75.548420095476246</v>
      </c>
      <c r="X725" s="63"/>
      <c r="Y725" s="63"/>
      <c r="Z725" s="63"/>
      <c r="AA725" s="63"/>
    </row>
    <row r="726" spans="1:27">
      <c r="A726" s="61"/>
      <c r="B726" s="62"/>
      <c r="C726" s="103">
        <v>42279</v>
      </c>
      <c r="D726" s="104">
        <v>51.132465666910207</v>
      </c>
      <c r="E726" s="104">
        <v>75.199892494792707</v>
      </c>
      <c r="F726" s="104">
        <v>120.06499570430691</v>
      </c>
      <c r="G726" s="104">
        <v>76.163143138592105</v>
      </c>
      <c r="X726" s="63"/>
      <c r="Y726" s="63"/>
      <c r="Z726" s="63"/>
      <c r="AA726" s="63"/>
    </row>
    <row r="727" spans="1:27">
      <c r="A727" s="61"/>
      <c r="B727" s="62"/>
      <c r="C727" s="103">
        <v>42282</v>
      </c>
      <c r="D727" s="104">
        <v>53.900164699763472</v>
      </c>
      <c r="E727" s="104">
        <v>76.930054424511184</v>
      </c>
      <c r="F727" s="104">
        <v>122.33312166149939</v>
      </c>
      <c r="G727" s="104">
        <v>77.788512540728945</v>
      </c>
      <c r="X727" s="63"/>
      <c r="Y727" s="63"/>
      <c r="Z727" s="63"/>
      <c r="AA727" s="63"/>
    </row>
    <row r="728" spans="1:27">
      <c r="A728" s="61"/>
      <c r="B728" s="62"/>
      <c r="C728" s="103">
        <v>42283</v>
      </c>
      <c r="D728" s="104">
        <v>55.191757581761671</v>
      </c>
      <c r="E728" s="104">
        <v>77.363434791372697</v>
      </c>
      <c r="F728" s="104">
        <v>122.59385155578799</v>
      </c>
      <c r="G728" s="104">
        <v>78.491323785708872</v>
      </c>
      <c r="X728" s="63"/>
      <c r="Y728" s="63"/>
      <c r="Z728" s="63"/>
      <c r="AA728" s="63"/>
    </row>
    <row r="729" spans="1:27">
      <c r="A729" s="61"/>
      <c r="B729" s="62"/>
      <c r="C729" s="103">
        <v>42284</v>
      </c>
      <c r="D729" s="104">
        <v>56.930392678909769</v>
      </c>
      <c r="E729" s="104">
        <v>79.799099643888994</v>
      </c>
      <c r="F729" s="104">
        <v>123.52695080497553</v>
      </c>
      <c r="G729" s="104">
        <v>80.584602561188149</v>
      </c>
      <c r="X729" s="63"/>
      <c r="Y729" s="63"/>
      <c r="Z729" s="63"/>
      <c r="AA729" s="63"/>
    </row>
    <row r="730" spans="1:27">
      <c r="A730" s="61"/>
      <c r="B730" s="62"/>
      <c r="C730" s="103">
        <v>42285</v>
      </c>
      <c r="D730" s="104">
        <v>57.284559087588072</v>
      </c>
      <c r="E730" s="104">
        <v>79.039844117449434</v>
      </c>
      <c r="F730" s="104">
        <v>124.28149863658436</v>
      </c>
      <c r="G730" s="104">
        <v>80.35633098431461</v>
      </c>
      <c r="X730" s="63"/>
      <c r="Y730" s="63"/>
      <c r="Z730" s="63"/>
      <c r="AA730" s="63"/>
    </row>
    <row r="731" spans="1:27">
      <c r="A731" s="61"/>
      <c r="B731" s="62"/>
      <c r="C731" s="103">
        <v>42286</v>
      </c>
      <c r="D731" s="104">
        <v>59.534630292373038</v>
      </c>
      <c r="E731" s="104">
        <v>80.259356312571384</v>
      </c>
      <c r="F731" s="104">
        <v>125.04351723880318</v>
      </c>
      <c r="G731" s="104">
        <v>81.393498522391468</v>
      </c>
      <c r="X731" s="63"/>
      <c r="Y731" s="63"/>
      <c r="Z731" s="63"/>
      <c r="AA731" s="63"/>
    </row>
    <row r="732" spans="1:27">
      <c r="A732" s="61"/>
      <c r="B732" s="62"/>
      <c r="C732" s="103">
        <v>42289</v>
      </c>
      <c r="D732" s="104">
        <v>59.054152786893368</v>
      </c>
      <c r="E732" s="104">
        <v>80.595310085332244</v>
      </c>
      <c r="F732" s="104">
        <v>125.08983601658512</v>
      </c>
      <c r="G732" s="104">
        <v>81.953284837463059</v>
      </c>
      <c r="X732" s="63"/>
      <c r="Y732" s="63"/>
      <c r="Z732" s="63"/>
      <c r="AA732" s="63"/>
    </row>
    <row r="733" spans="1:27">
      <c r="A733" s="61"/>
      <c r="B733" s="62"/>
      <c r="C733" s="103">
        <v>42290</v>
      </c>
      <c r="D733" s="104">
        <v>58.25913588349659</v>
      </c>
      <c r="E733" s="104">
        <v>79.375797890210308</v>
      </c>
      <c r="F733" s="104">
        <v>124.09472937133465</v>
      </c>
      <c r="G733" s="104">
        <v>80.917064484352494</v>
      </c>
      <c r="X733" s="63"/>
      <c r="Y733" s="63"/>
      <c r="Z733" s="63"/>
      <c r="AA733" s="63"/>
    </row>
    <row r="734" spans="1:27">
      <c r="A734" s="61"/>
      <c r="B734" s="62"/>
      <c r="C734" s="103">
        <v>42291</v>
      </c>
      <c r="D734" s="104">
        <v>58.120441345832354</v>
      </c>
      <c r="E734" s="104">
        <v>78.660216354229647</v>
      </c>
      <c r="F734" s="104">
        <v>123.49258526016959</v>
      </c>
      <c r="G734" s="104">
        <v>80.45389103584148</v>
      </c>
      <c r="X734" s="63"/>
      <c r="Y734" s="63"/>
      <c r="Z734" s="63"/>
      <c r="AA734" s="63"/>
    </row>
    <row r="735" spans="1:27">
      <c r="A735" s="61"/>
      <c r="B735" s="62"/>
      <c r="C735" s="103">
        <v>42292</v>
      </c>
      <c r="D735" s="104">
        <v>58.964992012680653</v>
      </c>
      <c r="E735" s="104">
        <v>79.909964388900093</v>
      </c>
      <c r="F735" s="104">
        <v>125.19293265100295</v>
      </c>
      <c r="G735" s="104">
        <v>81.905925589149049</v>
      </c>
      <c r="X735" s="63"/>
      <c r="Y735" s="63"/>
      <c r="Z735" s="63"/>
      <c r="AA735" s="63"/>
    </row>
    <row r="736" spans="1:27">
      <c r="A736" s="61"/>
      <c r="B736" s="62"/>
      <c r="C736" s="103">
        <v>42293</v>
      </c>
      <c r="D736" s="104">
        <v>58.713608163164224</v>
      </c>
      <c r="E736" s="104">
        <v>80.23919908620573</v>
      </c>
      <c r="F736" s="104">
        <v>125.77415860446004</v>
      </c>
      <c r="G736" s="104">
        <v>81.958020762294453</v>
      </c>
      <c r="X736" s="63"/>
      <c r="Y736" s="63"/>
      <c r="Z736" s="63"/>
      <c r="AA736" s="63"/>
    </row>
    <row r="737" spans="1:27">
      <c r="A737" s="61"/>
      <c r="B737" s="62"/>
      <c r="C737" s="103">
        <v>42296</v>
      </c>
      <c r="D737" s="104">
        <v>58.316099711465831</v>
      </c>
      <c r="E737" s="104">
        <v>80.447490425317469</v>
      </c>
      <c r="F737" s="104">
        <v>125.50296963131748</v>
      </c>
      <c r="G737" s="104">
        <v>82.144616200651669</v>
      </c>
      <c r="X737" s="63"/>
      <c r="Y737" s="63"/>
      <c r="Z737" s="63"/>
      <c r="AA737" s="63"/>
    </row>
    <row r="738" spans="1:27">
      <c r="A738" s="61"/>
      <c r="B738" s="33"/>
      <c r="C738" s="103">
        <v>42297</v>
      </c>
      <c r="D738" s="104">
        <v>58.688841281438464</v>
      </c>
      <c r="E738" s="104">
        <v>80.279513538937039</v>
      </c>
      <c r="F738" s="104">
        <v>125.32367113667775</v>
      </c>
      <c r="G738" s="104">
        <v>81.881298780025773</v>
      </c>
      <c r="X738" s="63"/>
      <c r="Y738" s="63"/>
      <c r="Z738" s="63"/>
      <c r="AA738" s="63"/>
    </row>
    <row r="739" spans="1:27">
      <c r="A739" s="61"/>
      <c r="B739" s="62"/>
      <c r="C739" s="103">
        <v>42298</v>
      </c>
      <c r="D739" s="104">
        <v>57.30437259296869</v>
      </c>
      <c r="E739" s="104">
        <v>79.815897332527044</v>
      </c>
      <c r="F739" s="104">
        <v>124.97628030331329</v>
      </c>
      <c r="G739" s="104">
        <v>81.372660453133292</v>
      </c>
      <c r="X739" s="63"/>
      <c r="Y739" s="63"/>
      <c r="Z739" s="63"/>
      <c r="AA739" s="63"/>
    </row>
    <row r="740" spans="1:27">
      <c r="A740" s="61"/>
      <c r="B740" s="62"/>
      <c r="C740" s="103">
        <v>42299</v>
      </c>
      <c r="D740" s="104">
        <v>57.756368184463739</v>
      </c>
      <c r="E740" s="104">
        <v>79.758785191157685</v>
      </c>
      <c r="F740" s="104">
        <v>126.20596914571738</v>
      </c>
      <c r="G740" s="104">
        <v>81.284572251269225</v>
      </c>
      <c r="X740" s="63"/>
      <c r="Y740" s="63"/>
      <c r="Z740" s="63"/>
      <c r="AA740" s="63"/>
    </row>
    <row r="741" spans="1:27">
      <c r="A741" s="61"/>
      <c r="B741" s="62"/>
      <c r="C741" s="103">
        <v>42300</v>
      </c>
      <c r="D741" s="104">
        <v>58.652929302936116</v>
      </c>
      <c r="E741" s="104">
        <v>80.62890546260833</v>
      </c>
      <c r="F741" s="104">
        <v>127.49691830712338</v>
      </c>
      <c r="G741" s="104">
        <v>82.268697431234372</v>
      </c>
      <c r="X741" s="63"/>
      <c r="Y741" s="63"/>
      <c r="Z741" s="63"/>
      <c r="AA741" s="63"/>
    </row>
    <row r="742" spans="1:27">
      <c r="A742" s="61"/>
      <c r="B742" s="62"/>
      <c r="C742" s="103">
        <v>42303</v>
      </c>
      <c r="D742" s="104">
        <v>57.404678463957993</v>
      </c>
      <c r="E742" s="104">
        <v>80.353423368944433</v>
      </c>
      <c r="F742" s="104">
        <v>127.37514474618057</v>
      </c>
      <c r="G742" s="104">
        <v>82.182503599302876</v>
      </c>
      <c r="X742" s="63"/>
      <c r="Y742" s="63"/>
      <c r="Z742" s="63"/>
      <c r="AA742" s="63"/>
    </row>
    <row r="743" spans="1:27">
      <c r="A743" s="61"/>
      <c r="B743" s="62"/>
      <c r="C743" s="103">
        <v>42304</v>
      </c>
      <c r="D743" s="104">
        <v>55.841888227062775</v>
      </c>
      <c r="E743" s="104">
        <v>79.903245313444856</v>
      </c>
      <c r="F743" s="104">
        <v>126.7221993948676</v>
      </c>
      <c r="G743" s="104">
        <v>81.71459422596044</v>
      </c>
      <c r="X743" s="63"/>
      <c r="Y743" s="63"/>
      <c r="Z743" s="63"/>
      <c r="AA743" s="63"/>
    </row>
    <row r="744" spans="1:27">
      <c r="A744" s="61"/>
      <c r="B744" s="62"/>
      <c r="C744" s="103">
        <v>42305</v>
      </c>
      <c r="D744" s="104">
        <v>56.781791388555227</v>
      </c>
      <c r="E744" s="104">
        <v>79.483303097493788</v>
      </c>
      <c r="F744" s="104">
        <v>128.05872025699452</v>
      </c>
      <c r="G744" s="104">
        <v>81.486322649086901</v>
      </c>
      <c r="X744" s="63"/>
      <c r="Y744" s="63"/>
      <c r="Z744" s="63"/>
      <c r="AA744" s="63"/>
    </row>
    <row r="745" spans="1:27">
      <c r="A745" s="61"/>
      <c r="B745" s="62"/>
      <c r="C745" s="103">
        <v>42306</v>
      </c>
      <c r="D745" s="104">
        <v>55.700717001225961</v>
      </c>
      <c r="E745" s="104">
        <v>78.40489148693139</v>
      </c>
      <c r="F745" s="104">
        <v>127.49691830712338</v>
      </c>
      <c r="G745" s="104">
        <v>80.145108736834132</v>
      </c>
      <c r="X745" s="63"/>
      <c r="Y745" s="63"/>
      <c r="Z745" s="63"/>
      <c r="AA745" s="63"/>
    </row>
    <row r="746" spans="1:27">
      <c r="A746" s="61"/>
      <c r="B746" s="59"/>
      <c r="C746" s="103">
        <v>42307</v>
      </c>
      <c r="D746" s="104">
        <v>55.870370141047395</v>
      </c>
      <c r="E746" s="104">
        <v>78.33098165692401</v>
      </c>
      <c r="F746" s="104">
        <v>127.43640506518248</v>
      </c>
      <c r="G746" s="104">
        <v>80.306130181101764</v>
      </c>
      <c r="X746" s="63"/>
      <c r="Y746" s="63"/>
      <c r="Z746" s="63"/>
      <c r="AA746" s="63"/>
    </row>
    <row r="747" spans="1:27">
      <c r="A747" s="61"/>
      <c r="B747" s="62" t="s">
        <v>41</v>
      </c>
      <c r="C747" s="103">
        <v>42310</v>
      </c>
      <c r="D747" s="104">
        <v>56.698822334773944</v>
      </c>
      <c r="E747" s="104">
        <v>77.864005912786396</v>
      </c>
      <c r="F747" s="104">
        <v>128.13716334839938</v>
      </c>
      <c r="G747" s="104">
        <v>80.532507388042745</v>
      </c>
      <c r="X747" s="63"/>
      <c r="Y747" s="63"/>
      <c r="Z747" s="63"/>
      <c r="AA747" s="63"/>
    </row>
    <row r="748" spans="1:27">
      <c r="A748" s="61"/>
      <c r="B748" s="62"/>
      <c r="C748" s="103">
        <v>42311</v>
      </c>
      <c r="D748" s="104">
        <v>59.028147561081326</v>
      </c>
      <c r="E748" s="104">
        <v>79.231337767923122</v>
      </c>
      <c r="F748" s="104">
        <v>128.30226737888015</v>
      </c>
      <c r="G748" s="104">
        <v>81.530840342502088</v>
      </c>
      <c r="X748" s="63"/>
      <c r="Y748" s="63"/>
      <c r="Z748" s="63"/>
      <c r="AA748" s="63"/>
    </row>
    <row r="749" spans="1:27">
      <c r="A749" s="61"/>
      <c r="B749" s="62"/>
      <c r="C749" s="103">
        <v>42312</v>
      </c>
      <c r="D749" s="104">
        <v>59.021955840649888</v>
      </c>
      <c r="E749" s="104">
        <v>80.168648793925939</v>
      </c>
      <c r="F749" s="104">
        <v>128.03929625340854</v>
      </c>
      <c r="G749" s="104">
        <v>82.23081003258315</v>
      </c>
      <c r="X749" s="63"/>
      <c r="Y749" s="63"/>
      <c r="Z749" s="63"/>
      <c r="AA749" s="63"/>
    </row>
    <row r="750" spans="1:27">
      <c r="A750" s="61"/>
      <c r="B750" s="62"/>
      <c r="C750" s="103">
        <v>42313</v>
      </c>
      <c r="D750" s="104">
        <v>58.402783797505975</v>
      </c>
      <c r="E750" s="104">
        <v>80.037626822549214</v>
      </c>
      <c r="F750" s="104">
        <v>127.80770236449889</v>
      </c>
      <c r="G750" s="104">
        <v>81.850041676138517</v>
      </c>
      <c r="X750" s="63"/>
      <c r="Y750" s="63"/>
      <c r="Z750" s="63"/>
      <c r="AA750" s="63"/>
    </row>
    <row r="751" spans="1:27">
      <c r="A751" s="61"/>
      <c r="B751" s="62"/>
      <c r="C751" s="103">
        <v>42314</v>
      </c>
      <c r="D751" s="104">
        <v>56.813988334798715</v>
      </c>
      <c r="E751" s="104">
        <v>79.217899617012705</v>
      </c>
      <c r="F751" s="104">
        <v>127.33106719958165</v>
      </c>
      <c r="G751" s="104">
        <v>80.744676820489516</v>
      </c>
      <c r="X751" s="63"/>
      <c r="Y751" s="63"/>
      <c r="Z751" s="63"/>
      <c r="AA751" s="63"/>
    </row>
    <row r="752" spans="1:27">
      <c r="A752" s="61"/>
      <c r="B752" s="62"/>
      <c r="C752" s="103">
        <v>42317</v>
      </c>
      <c r="D752" s="104">
        <v>56.892004012234842</v>
      </c>
      <c r="E752" s="104">
        <v>78.556070684673784</v>
      </c>
      <c r="F752" s="104">
        <v>126.37555563856411</v>
      </c>
      <c r="G752" s="104">
        <v>79.901682200500119</v>
      </c>
      <c r="X752" s="63"/>
      <c r="Y752" s="63"/>
      <c r="Z752" s="63"/>
      <c r="AA752" s="63"/>
    </row>
    <row r="753" spans="1:27">
      <c r="A753" s="61"/>
      <c r="B753" s="62"/>
      <c r="C753" s="103">
        <v>42318</v>
      </c>
      <c r="D753" s="104">
        <v>56.682723861652207</v>
      </c>
      <c r="E753" s="104">
        <v>77.474299536383796</v>
      </c>
      <c r="F753" s="104">
        <v>126.29412423891524</v>
      </c>
      <c r="G753" s="104">
        <v>78.937447904826854</v>
      </c>
      <c r="X753" s="63"/>
      <c r="Y753" s="63"/>
      <c r="Z753" s="63"/>
      <c r="AA753" s="63"/>
    </row>
    <row r="754" spans="1:27">
      <c r="A754" s="61"/>
      <c r="B754" s="62"/>
      <c r="C754" s="103">
        <v>42319</v>
      </c>
      <c r="D754" s="104">
        <v>56.172526098101628</v>
      </c>
      <c r="E754" s="104">
        <v>77.655714573674658</v>
      </c>
      <c r="F754" s="104">
        <v>126.3964737962721</v>
      </c>
      <c r="G754" s="104">
        <v>78.936500719860575</v>
      </c>
      <c r="X754" s="63"/>
      <c r="Y754" s="63"/>
      <c r="Z754" s="63"/>
      <c r="AA754" s="63"/>
    </row>
    <row r="755" spans="1:27">
      <c r="A755" s="61"/>
      <c r="B755" s="62"/>
      <c r="C755" s="103">
        <v>42320</v>
      </c>
      <c r="D755" s="104">
        <v>55.128602033360998</v>
      </c>
      <c r="E755" s="104">
        <v>78.267150440099428</v>
      </c>
      <c r="F755" s="104">
        <v>124.87318366889546</v>
      </c>
      <c r="G755" s="104">
        <v>78.970599378646668</v>
      </c>
      <c r="X755" s="63"/>
      <c r="Y755" s="63"/>
      <c r="Z755" s="63"/>
      <c r="AA755" s="63"/>
    </row>
    <row r="756" spans="1:27">
      <c r="A756" s="61"/>
      <c r="B756" s="62"/>
      <c r="C756" s="103">
        <v>42321</v>
      </c>
      <c r="D756" s="104">
        <v>53.984372097631052</v>
      </c>
      <c r="E756" s="104">
        <v>76.94685211314922</v>
      </c>
      <c r="F756" s="104">
        <v>123.58895820103844</v>
      </c>
      <c r="G756" s="104">
        <v>77.775251951201028</v>
      </c>
      <c r="X756" s="63"/>
      <c r="Y756" s="63"/>
      <c r="Z756" s="63"/>
      <c r="AA756" s="63"/>
    </row>
    <row r="757" spans="1:27">
      <c r="A757" s="61"/>
      <c r="B757" s="62"/>
      <c r="C757" s="103">
        <v>42324</v>
      </c>
      <c r="D757" s="104">
        <v>54.675368097779653</v>
      </c>
      <c r="E757" s="104">
        <v>76.301820869448349</v>
      </c>
      <c r="F757" s="104">
        <v>124.57136453625193</v>
      </c>
      <c r="G757" s="104">
        <v>77.042130787300138</v>
      </c>
      <c r="X757" s="63"/>
      <c r="Y757" s="63"/>
      <c r="Z757" s="63"/>
      <c r="AA757" s="63"/>
    </row>
    <row r="758" spans="1:27">
      <c r="A758" s="61"/>
      <c r="B758" s="62"/>
      <c r="C758" s="103">
        <v>42325</v>
      </c>
      <c r="D758" s="104">
        <v>57.454212227409506</v>
      </c>
      <c r="E758" s="104">
        <v>77.346637102734647</v>
      </c>
      <c r="F758" s="104">
        <v>125.21758619401591</v>
      </c>
      <c r="G758" s="104">
        <v>78.056565886186263</v>
      </c>
      <c r="X758" s="63"/>
      <c r="Y758" s="63"/>
      <c r="Z758" s="63"/>
      <c r="AA758" s="63"/>
    </row>
    <row r="759" spans="1:27">
      <c r="A759" s="61"/>
      <c r="B759" s="33"/>
      <c r="C759" s="103">
        <v>42326</v>
      </c>
      <c r="D759" s="104">
        <v>58.539001646997633</v>
      </c>
      <c r="E759" s="104">
        <v>77.336558489551834</v>
      </c>
      <c r="F759" s="104">
        <v>126.37182025325913</v>
      </c>
      <c r="G759" s="104">
        <v>77.938167765401232</v>
      </c>
      <c r="X759" s="63"/>
      <c r="Y759" s="63"/>
      <c r="Z759" s="63"/>
      <c r="AA759" s="63"/>
    </row>
    <row r="760" spans="1:27">
      <c r="A760" s="61"/>
      <c r="B760" s="62"/>
      <c r="C760" s="103">
        <v>42327</v>
      </c>
      <c r="D760" s="104">
        <v>58.722276571768226</v>
      </c>
      <c r="E760" s="104">
        <v>78.525834845125303</v>
      </c>
      <c r="F760" s="104">
        <v>127.04493668521908</v>
      </c>
      <c r="G760" s="104">
        <v>79.292642267181932</v>
      </c>
      <c r="X760" s="63"/>
      <c r="Y760" s="63"/>
      <c r="Z760" s="63"/>
      <c r="AA760" s="63"/>
    </row>
    <row r="761" spans="1:27">
      <c r="A761" s="61"/>
      <c r="B761" s="62"/>
      <c r="C761" s="103">
        <v>42328</v>
      </c>
      <c r="D761" s="104">
        <v>59.33154186222184</v>
      </c>
      <c r="E761" s="104">
        <v>79.14398978700531</v>
      </c>
      <c r="F761" s="104">
        <v>127.2145231780658</v>
      </c>
      <c r="G761" s="104">
        <v>79.893157535803596</v>
      </c>
      <c r="X761" s="63"/>
      <c r="Y761" s="63"/>
      <c r="Z761" s="63"/>
      <c r="AA761" s="63"/>
    </row>
    <row r="762" spans="1:27">
      <c r="A762" s="61"/>
      <c r="B762" s="62"/>
      <c r="C762" s="103">
        <v>42331</v>
      </c>
      <c r="D762" s="104">
        <v>60.059688184959072</v>
      </c>
      <c r="E762" s="104">
        <v>78.989451051535312</v>
      </c>
      <c r="F762" s="104">
        <v>126.80138956333347</v>
      </c>
      <c r="G762" s="104">
        <v>79.668674698795186</v>
      </c>
      <c r="X762" s="63"/>
      <c r="Y762" s="63"/>
      <c r="Z762" s="63"/>
      <c r="AA762" s="63"/>
    </row>
    <row r="763" spans="1:27">
      <c r="A763" s="61"/>
      <c r="B763" s="62"/>
      <c r="C763" s="103">
        <v>42332</v>
      </c>
      <c r="D763" s="104">
        <v>58.083291023243724</v>
      </c>
      <c r="E763" s="104">
        <v>78.653497278774438</v>
      </c>
      <c r="F763" s="104">
        <v>126.66392738410967</v>
      </c>
      <c r="G763" s="104">
        <v>79.497234219898459</v>
      </c>
      <c r="X763" s="63"/>
      <c r="Y763" s="63"/>
      <c r="Z763" s="63"/>
      <c r="AA763" s="63"/>
    </row>
    <row r="764" spans="1:27">
      <c r="A764" s="61"/>
      <c r="B764" s="62"/>
      <c r="C764" s="103">
        <v>42333</v>
      </c>
      <c r="D764" s="104">
        <v>58.603395539484602</v>
      </c>
      <c r="E764" s="104">
        <v>78.062218638715308</v>
      </c>
      <c r="F764" s="104">
        <v>126.84098464756639</v>
      </c>
      <c r="G764" s="104">
        <v>79.198870955520192</v>
      </c>
      <c r="X764" s="63"/>
      <c r="Y764" s="63"/>
      <c r="Z764" s="63"/>
      <c r="AA764" s="63"/>
    </row>
    <row r="765" spans="1:27">
      <c r="A765" s="61"/>
      <c r="B765" s="62"/>
      <c r="C765" s="103">
        <v>42334</v>
      </c>
      <c r="D765" s="104">
        <v>58.257897539410294</v>
      </c>
      <c r="E765" s="104">
        <v>78.048780487804876</v>
      </c>
      <c r="F765" s="104">
        <v>127.2899779612267</v>
      </c>
      <c r="G765" s="104">
        <v>79.382624838978558</v>
      </c>
      <c r="X765" s="63"/>
      <c r="Y765" s="63"/>
      <c r="Z765" s="63"/>
      <c r="AA765" s="63"/>
    </row>
    <row r="766" spans="1:27">
      <c r="A766" s="61"/>
      <c r="B766" s="62"/>
      <c r="C766" s="103">
        <v>42335</v>
      </c>
      <c r="D766" s="104">
        <v>57.117382635939229</v>
      </c>
      <c r="E766" s="104">
        <v>76.64785325539205</v>
      </c>
      <c r="F766" s="104">
        <v>127.02476560457212</v>
      </c>
      <c r="G766" s="104">
        <v>78.27157687353187</v>
      </c>
      <c r="X766" s="63"/>
      <c r="Y766" s="63"/>
      <c r="Z766" s="63"/>
      <c r="AA766" s="63"/>
    </row>
    <row r="767" spans="1:27">
      <c r="A767" s="61"/>
      <c r="B767" s="59"/>
      <c r="C767" s="103">
        <v>42338</v>
      </c>
      <c r="D767" s="104">
        <v>56.189862915309654</v>
      </c>
      <c r="E767" s="104">
        <v>75.734058993482492</v>
      </c>
      <c r="F767" s="104">
        <v>126.5847372156438</v>
      </c>
      <c r="G767" s="104">
        <v>77.129271804197913</v>
      </c>
      <c r="X767" s="63"/>
      <c r="Y767" s="63"/>
      <c r="Z767" s="63"/>
      <c r="AA767" s="63"/>
    </row>
    <row r="768" spans="1:27">
      <c r="A768" s="61"/>
      <c r="B768" s="62" t="s">
        <v>42</v>
      </c>
      <c r="C768" s="103">
        <v>42339</v>
      </c>
      <c r="D768" s="104">
        <v>55.69328693670824</v>
      </c>
      <c r="E768" s="104">
        <v>76.62769602902641</v>
      </c>
      <c r="F768" s="104">
        <v>127.75914235553397</v>
      </c>
      <c r="G768" s="104">
        <v>78.188224596499211</v>
      </c>
      <c r="X768" s="63"/>
      <c r="Y768" s="63"/>
      <c r="Z768" s="63"/>
      <c r="AA768" s="63"/>
    </row>
    <row r="769" spans="1:27">
      <c r="A769" s="61"/>
      <c r="B769" s="62"/>
      <c r="C769" s="103">
        <v>42340</v>
      </c>
      <c r="D769" s="104">
        <v>55.332928807598478</v>
      </c>
      <c r="E769" s="104">
        <v>76.741920311765099</v>
      </c>
      <c r="F769" s="104">
        <v>126.72145231780658</v>
      </c>
      <c r="G769" s="104">
        <v>77.837766158975512</v>
      </c>
      <c r="X769" s="63"/>
      <c r="Y769" s="63"/>
      <c r="Z769" s="63"/>
      <c r="AA769" s="63"/>
    </row>
    <row r="770" spans="1:27">
      <c r="A770" s="61"/>
      <c r="B770" s="62"/>
      <c r="C770" s="103">
        <v>42341</v>
      </c>
      <c r="D770" s="104">
        <v>54.963902269884713</v>
      </c>
      <c r="E770" s="104">
        <v>76.876301820869443</v>
      </c>
      <c r="F770" s="104">
        <v>125.37671360800866</v>
      </c>
      <c r="G770" s="104">
        <v>77.598128362506628</v>
      </c>
      <c r="X770" s="63"/>
      <c r="Y770" s="63"/>
      <c r="Z770" s="63"/>
      <c r="AA770" s="63"/>
    </row>
    <row r="771" spans="1:27">
      <c r="A771" s="61"/>
      <c r="B771" s="62"/>
      <c r="C771" s="103">
        <v>42342</v>
      </c>
      <c r="D771" s="104">
        <v>53.829579086845072</v>
      </c>
      <c r="E771" s="104">
        <v>76.09016999260902</v>
      </c>
      <c r="F771" s="104">
        <v>126.61312614396176</v>
      </c>
      <c r="G771" s="104">
        <v>76.936993256043039</v>
      </c>
      <c r="X771" s="63"/>
      <c r="Y771" s="63"/>
      <c r="Z771" s="63"/>
      <c r="AA771" s="63"/>
    </row>
    <row r="772" spans="1:27">
      <c r="A772" s="61"/>
      <c r="B772" s="62"/>
      <c r="C772" s="103">
        <v>42345</v>
      </c>
      <c r="D772" s="104">
        <v>52.327467710177956</v>
      </c>
      <c r="E772" s="104">
        <v>75.737418531210096</v>
      </c>
      <c r="F772" s="104">
        <v>126.00052295394271</v>
      </c>
      <c r="G772" s="104">
        <v>76.512654391149511</v>
      </c>
      <c r="X772" s="63"/>
      <c r="Y772" s="63"/>
      <c r="Z772" s="63"/>
      <c r="AA772" s="63"/>
    </row>
    <row r="773" spans="1:27">
      <c r="A773" s="61"/>
      <c r="B773" s="62"/>
      <c r="C773" s="103">
        <v>42346</v>
      </c>
      <c r="D773" s="104">
        <v>51.300880462645345</v>
      </c>
      <c r="E773" s="104">
        <v>74.726197675199884</v>
      </c>
      <c r="F773" s="104">
        <v>124.81267042695454</v>
      </c>
      <c r="G773" s="104">
        <v>75.344775327725998</v>
      </c>
      <c r="X773" s="63"/>
      <c r="Y773" s="63"/>
      <c r="Z773" s="63"/>
      <c r="AA773" s="63"/>
    </row>
    <row r="774" spans="1:27">
      <c r="A774" s="61"/>
      <c r="B774" s="62"/>
      <c r="C774" s="103">
        <v>42347</v>
      </c>
      <c r="D774" s="104">
        <v>51.967109581068193</v>
      </c>
      <c r="E774" s="104">
        <v>74.793388429752056</v>
      </c>
      <c r="F774" s="104">
        <v>124.34126480146426</v>
      </c>
      <c r="G774" s="104">
        <v>75.322990073501558</v>
      </c>
      <c r="X774" s="63"/>
      <c r="Y774" s="63"/>
      <c r="Z774" s="63"/>
      <c r="AA774" s="63"/>
    </row>
    <row r="775" spans="1:27">
      <c r="A775" s="61"/>
      <c r="B775" s="62"/>
      <c r="C775" s="103">
        <v>42348</v>
      </c>
      <c r="D775" s="104">
        <v>52.156576226270232</v>
      </c>
      <c r="E775" s="104">
        <v>74.437277430625542</v>
      </c>
      <c r="F775" s="104">
        <v>124.30465802547535</v>
      </c>
      <c r="G775" s="104">
        <v>74.734788209441533</v>
      </c>
      <c r="X775" s="63"/>
      <c r="Y775" s="63"/>
      <c r="Z775" s="63"/>
      <c r="AA775" s="63"/>
    </row>
    <row r="776" spans="1:27">
      <c r="A776" s="61"/>
      <c r="B776" s="62"/>
      <c r="C776" s="103">
        <v>42349</v>
      </c>
      <c r="D776" s="104">
        <v>50.816687924906823</v>
      </c>
      <c r="E776" s="104">
        <v>73.056507424578371</v>
      </c>
      <c r="F776" s="104">
        <v>122.35852228157333</v>
      </c>
      <c r="G776" s="104">
        <v>73.270440251572325</v>
      </c>
      <c r="X776" s="63"/>
      <c r="Y776" s="63"/>
      <c r="Z776" s="63"/>
      <c r="AA776" s="63"/>
    </row>
    <row r="777" spans="1:27">
      <c r="A777" s="61"/>
      <c r="B777" s="62"/>
      <c r="C777" s="103">
        <v>42352</v>
      </c>
      <c r="D777" s="104">
        <v>50.098448354859883</v>
      </c>
      <c r="E777" s="104">
        <v>72.697036887724238</v>
      </c>
      <c r="F777" s="104">
        <v>121.94389451271898</v>
      </c>
      <c r="G777" s="104">
        <v>73.048798969462752</v>
      </c>
      <c r="X777" s="63"/>
      <c r="Y777" s="63"/>
      <c r="Z777" s="63"/>
      <c r="AA777" s="63"/>
    </row>
    <row r="778" spans="1:27">
      <c r="A778" s="61"/>
      <c r="B778" s="62"/>
      <c r="C778" s="103">
        <v>42353</v>
      </c>
      <c r="D778" s="104">
        <v>51.463103537949053</v>
      </c>
      <c r="E778" s="104">
        <v>73.227843848686419</v>
      </c>
      <c r="F778" s="104">
        <v>123.02043255761832</v>
      </c>
      <c r="G778" s="104">
        <v>73.824543456846243</v>
      </c>
      <c r="X778" s="63"/>
      <c r="Y778" s="63"/>
      <c r="Z778" s="63"/>
      <c r="AA778" s="63"/>
    </row>
    <row r="779" spans="1:27">
      <c r="A779" s="61"/>
      <c r="B779" s="62"/>
      <c r="C779" s="103">
        <v>42354</v>
      </c>
      <c r="D779" s="104">
        <v>51.631518333684198</v>
      </c>
      <c r="E779" s="104">
        <v>74.101323657864668</v>
      </c>
      <c r="F779" s="104">
        <v>124.66699040005977</v>
      </c>
      <c r="G779" s="104">
        <v>74.859816624990529</v>
      </c>
      <c r="X779" s="63"/>
      <c r="Y779" s="63"/>
      <c r="Z779" s="63"/>
      <c r="AA779" s="63"/>
    </row>
    <row r="780" spans="1:27">
      <c r="A780" s="61"/>
      <c r="B780" s="62"/>
      <c r="C780" s="103">
        <v>42355</v>
      </c>
      <c r="D780" s="104">
        <v>52.024073409037442</v>
      </c>
      <c r="E780" s="104">
        <v>74.810186118390106</v>
      </c>
      <c r="F780" s="104">
        <v>123.65768929065032</v>
      </c>
      <c r="G780" s="104">
        <v>75.641244222171707</v>
      </c>
      <c r="X780" s="63"/>
      <c r="Y780" s="63"/>
      <c r="Z780" s="63"/>
      <c r="AA780" s="63"/>
    </row>
    <row r="781" spans="1:27">
      <c r="A781" s="61"/>
      <c r="B781" s="62"/>
      <c r="C781" s="103">
        <v>42356</v>
      </c>
      <c r="D781" s="104">
        <v>50.434039602243871</v>
      </c>
      <c r="E781" s="104">
        <v>73.886313243297721</v>
      </c>
      <c r="F781" s="104">
        <v>122.05371484068581</v>
      </c>
      <c r="G781" s="104">
        <v>74.800143972114881</v>
      </c>
      <c r="X781" s="63"/>
      <c r="Y781" s="63"/>
      <c r="Z781" s="63"/>
      <c r="AA781" s="63"/>
    </row>
    <row r="782" spans="1:27">
      <c r="A782" s="33"/>
      <c r="B782" s="33"/>
      <c r="C782" s="103">
        <v>42359</v>
      </c>
      <c r="D782" s="104">
        <v>49.688556462298614</v>
      </c>
      <c r="E782" s="104">
        <v>73.708257743734464</v>
      </c>
      <c r="F782" s="104">
        <v>122.43920660416123</v>
      </c>
      <c r="G782" s="104">
        <v>74.963059786315071</v>
      </c>
      <c r="X782" s="63"/>
      <c r="Y782" s="63"/>
      <c r="Z782" s="63"/>
      <c r="AA782" s="63"/>
    </row>
    <row r="783" spans="1:27">
      <c r="A783" s="61"/>
      <c r="B783" s="62"/>
      <c r="C783" s="103">
        <v>42360</v>
      </c>
      <c r="D783" s="104">
        <v>50.069966440875255</v>
      </c>
      <c r="E783" s="104">
        <v>73.849358328294016</v>
      </c>
      <c r="F783" s="104">
        <v>123.28041537484593</v>
      </c>
      <c r="G783" s="104">
        <v>75.264264605592174</v>
      </c>
      <c r="X783" s="63"/>
      <c r="Y783" s="63"/>
      <c r="Z783" s="63"/>
      <c r="AA783" s="63"/>
    </row>
    <row r="784" spans="1:27">
      <c r="A784" s="61"/>
      <c r="B784" s="62"/>
      <c r="C784" s="103">
        <v>42361</v>
      </c>
      <c r="D784" s="104">
        <v>51.632756677770487</v>
      </c>
      <c r="E784" s="104">
        <v>74.941208089766846</v>
      </c>
      <c r="F784" s="104">
        <v>124.87467782301745</v>
      </c>
      <c r="G784" s="104">
        <v>76.071266196862922</v>
      </c>
      <c r="X784" s="63"/>
      <c r="Y784" s="63"/>
      <c r="Z784" s="63"/>
      <c r="AA784" s="63"/>
    </row>
    <row r="785" spans="1:27">
      <c r="A785" s="61"/>
      <c r="B785" s="62"/>
      <c r="C785" s="103">
        <v>42362</v>
      </c>
      <c r="D785" s="104">
        <v>51.473010290639365</v>
      </c>
      <c r="E785" s="104">
        <v>75.099106362964449</v>
      </c>
      <c r="F785" s="104">
        <v>125.06070001120615</v>
      </c>
      <c r="G785" s="104">
        <v>76.159354398726975</v>
      </c>
      <c r="X785" s="63"/>
      <c r="Y785" s="63"/>
      <c r="Z785" s="63"/>
      <c r="AA785" s="63"/>
    </row>
    <row r="786" spans="1:27">
      <c r="A786" s="61"/>
      <c r="B786" s="62"/>
      <c r="C786" s="103">
        <v>42363</v>
      </c>
      <c r="D786" s="104">
        <v>51.237724914244673</v>
      </c>
      <c r="E786" s="104">
        <v>75.072230061143586</v>
      </c>
      <c r="F786" s="104">
        <v>125.00840461693623</v>
      </c>
      <c r="G786" s="104">
        <v>76.18113965295143</v>
      </c>
      <c r="X786" s="63"/>
      <c r="Y786" s="63"/>
      <c r="Z786" s="63"/>
      <c r="AA786" s="63"/>
    </row>
    <row r="787" spans="1:27">
      <c r="A787" s="61"/>
      <c r="B787" s="62"/>
      <c r="C787" s="103">
        <v>42366</v>
      </c>
      <c r="D787" s="104">
        <v>49.996904139784284</v>
      </c>
      <c r="E787" s="104">
        <v>74.581737552912713</v>
      </c>
      <c r="F787" s="104">
        <v>124.79100519218558</v>
      </c>
      <c r="G787" s="104">
        <v>75.80510722133819</v>
      </c>
      <c r="X787" s="63"/>
      <c r="Y787" s="63"/>
      <c r="Z787" s="63"/>
      <c r="AA787" s="63"/>
    </row>
    <row r="788" spans="1:27">
      <c r="A788" s="61"/>
      <c r="B788" s="62"/>
      <c r="C788" s="103">
        <v>42367</v>
      </c>
      <c r="D788" s="104">
        <v>50.727527150694094</v>
      </c>
      <c r="E788" s="104">
        <v>74.793388429752056</v>
      </c>
      <c r="F788" s="104">
        <v>125.92880355608681</v>
      </c>
      <c r="G788" s="104">
        <v>75.745434568462528</v>
      </c>
      <c r="X788" s="63"/>
      <c r="Y788" s="63"/>
      <c r="Z788" s="63"/>
      <c r="AA788" s="63"/>
    </row>
    <row r="789" spans="1:27">
      <c r="A789" s="61"/>
      <c r="B789" s="62"/>
      <c r="C789" s="103">
        <v>42368</v>
      </c>
      <c r="D789" s="104">
        <v>49.963468849454514</v>
      </c>
      <c r="E789" s="104">
        <v>73.812403413290326</v>
      </c>
      <c r="F789" s="104">
        <v>125.24223973702888</v>
      </c>
      <c r="G789" s="104">
        <v>74.9668485261802</v>
      </c>
      <c r="X789" s="63"/>
      <c r="Y789" s="63"/>
      <c r="Z789" s="63"/>
      <c r="AA789" s="63"/>
    </row>
    <row r="790" spans="1:27">
      <c r="A790" s="59"/>
      <c r="B790" s="59"/>
      <c r="C790" s="103">
        <v>42369</v>
      </c>
      <c r="D790" s="104">
        <v>50.119500204326783</v>
      </c>
      <c r="E790" s="104">
        <v>74.232345629241408</v>
      </c>
      <c r="F790" s="104">
        <v>124.22322662582646</v>
      </c>
      <c r="G790" s="104">
        <v>75.219746912177015</v>
      </c>
      <c r="X790" s="63"/>
      <c r="Y790" s="63"/>
      <c r="Z790" s="63"/>
      <c r="AA790" s="63"/>
    </row>
    <row r="791" spans="1:27">
      <c r="A791" s="61">
        <v>2016</v>
      </c>
      <c r="B791" s="62" t="s">
        <v>36</v>
      </c>
      <c r="C791" s="103">
        <v>42370</v>
      </c>
      <c r="D791" s="104">
        <v>50.119500204326783</v>
      </c>
      <c r="E791" s="104">
        <v>74.245783780151839</v>
      </c>
      <c r="F791" s="104">
        <v>124.22322662582646</v>
      </c>
      <c r="G791" s="104">
        <v>75.226377206940981</v>
      </c>
      <c r="X791" s="63"/>
      <c r="Y791" s="63"/>
      <c r="Z791" s="63"/>
      <c r="AA791" s="63"/>
    </row>
    <row r="792" spans="1:27">
      <c r="A792" s="61"/>
      <c r="B792" s="62"/>
      <c r="C792" s="103">
        <v>42373</v>
      </c>
      <c r="D792" s="104">
        <v>49.179597042834324</v>
      </c>
      <c r="E792" s="104">
        <v>71.742928173083385</v>
      </c>
      <c r="F792" s="104">
        <v>121.84005080124017</v>
      </c>
      <c r="G792" s="104">
        <v>72.722020156096079</v>
      </c>
      <c r="X792" s="63"/>
      <c r="Y792" s="63"/>
      <c r="Z792" s="63"/>
      <c r="AA792" s="63"/>
    </row>
    <row r="793" spans="1:27">
      <c r="A793" s="61"/>
      <c r="B793" s="62"/>
      <c r="C793" s="103">
        <v>42374</v>
      </c>
      <c r="D793" s="104">
        <v>49.518903322477186</v>
      </c>
      <c r="E793" s="104">
        <v>71.655580192165544</v>
      </c>
      <c r="F793" s="104">
        <v>121.82137387471519</v>
      </c>
      <c r="G793" s="104">
        <v>72.787375918769428</v>
      </c>
      <c r="X793" s="63"/>
      <c r="Y793" s="63"/>
      <c r="Z793" s="63"/>
      <c r="AA793" s="63"/>
    </row>
    <row r="794" spans="1:27">
      <c r="A794" s="61"/>
      <c r="B794" s="62"/>
      <c r="C794" s="103">
        <v>42375</v>
      </c>
      <c r="D794" s="104">
        <v>48.498507795376021</v>
      </c>
      <c r="E794" s="104">
        <v>70.987032184371429</v>
      </c>
      <c r="F794" s="104">
        <v>120.29210713085057</v>
      </c>
      <c r="G794" s="104">
        <v>71.968060922937028</v>
      </c>
      <c r="X794" s="63"/>
      <c r="Y794" s="63"/>
      <c r="Z794" s="63"/>
      <c r="AA794" s="63"/>
    </row>
    <row r="795" spans="1:27">
      <c r="A795" s="61"/>
      <c r="B795" s="62"/>
      <c r="C795" s="103">
        <v>42376</v>
      </c>
      <c r="D795" s="104">
        <v>48.263222418981336</v>
      </c>
      <c r="E795" s="104">
        <v>68.56144594503796</v>
      </c>
      <c r="F795" s="104">
        <v>117.76325127936946</v>
      </c>
      <c r="G795" s="104">
        <v>69.98370841857998</v>
      </c>
      <c r="X795" s="63"/>
      <c r="Y795" s="63"/>
      <c r="Z795" s="63"/>
      <c r="AA795" s="63"/>
    </row>
    <row r="796" spans="1:27">
      <c r="A796" s="61"/>
      <c r="B796" s="62"/>
      <c r="C796" s="103">
        <v>42377</v>
      </c>
      <c r="D796" s="104">
        <v>48.0539422683987</v>
      </c>
      <c r="E796" s="104">
        <v>68.83692803870187</v>
      </c>
      <c r="F796" s="104">
        <v>116.6538418437862</v>
      </c>
      <c r="G796" s="104">
        <v>70.098317799499881</v>
      </c>
      <c r="X796" s="63"/>
      <c r="Y796" s="63"/>
      <c r="Z796" s="63"/>
      <c r="AA796" s="63"/>
    </row>
    <row r="797" spans="1:27">
      <c r="A797" s="61"/>
      <c r="B797" s="62"/>
      <c r="C797" s="103">
        <v>42380</v>
      </c>
      <c r="D797" s="104">
        <v>45.557440590442461</v>
      </c>
      <c r="E797" s="104">
        <v>66.888396156688827</v>
      </c>
      <c r="F797" s="104">
        <v>116.36397594411862</v>
      </c>
      <c r="G797" s="104">
        <v>68.515571720845642</v>
      </c>
      <c r="X797" s="63"/>
      <c r="Y797" s="63"/>
      <c r="Z797" s="63"/>
      <c r="AA797" s="63"/>
    </row>
    <row r="798" spans="1:27">
      <c r="A798" s="61"/>
      <c r="B798" s="62"/>
      <c r="C798" s="103">
        <v>42381</v>
      </c>
      <c r="D798" s="104">
        <v>45.585922504427081</v>
      </c>
      <c r="E798" s="104">
        <v>66.542363770745141</v>
      </c>
      <c r="F798" s="104">
        <v>116.66953046206716</v>
      </c>
      <c r="G798" s="104">
        <v>68.501363946351447</v>
      </c>
      <c r="X798" s="63"/>
      <c r="Y798" s="63"/>
      <c r="Z798" s="63"/>
      <c r="AA798" s="63"/>
    </row>
    <row r="799" spans="1:27">
      <c r="A799" s="61"/>
      <c r="B799" s="62"/>
      <c r="C799" s="103">
        <v>42382</v>
      </c>
      <c r="D799" s="104">
        <v>45.486854977524054</v>
      </c>
      <c r="E799" s="104">
        <v>66.80440771349862</v>
      </c>
      <c r="F799" s="104">
        <v>115.36961637592917</v>
      </c>
      <c r="G799" s="104">
        <v>69.102826399939374</v>
      </c>
      <c r="X799" s="63"/>
      <c r="Y799" s="63"/>
      <c r="Z799" s="63"/>
      <c r="AA799" s="63"/>
    </row>
    <row r="800" spans="1:27">
      <c r="A800" s="61"/>
      <c r="B800" s="62"/>
      <c r="C800" s="103">
        <v>42383</v>
      </c>
      <c r="D800" s="104">
        <v>45.282528203286567</v>
      </c>
      <c r="E800" s="104">
        <v>66.622992676207744</v>
      </c>
      <c r="F800" s="104">
        <v>115.72671921108662</v>
      </c>
      <c r="G800" s="104">
        <v>68.49568083655376</v>
      </c>
      <c r="X800" s="63"/>
      <c r="Y800" s="63"/>
      <c r="Z800" s="63"/>
      <c r="AA800" s="63"/>
    </row>
    <row r="801" spans="1:27">
      <c r="A801" s="61"/>
      <c r="B801" s="62"/>
      <c r="C801" s="103">
        <v>42384</v>
      </c>
      <c r="D801" s="104">
        <v>42.65476205218382</v>
      </c>
      <c r="E801" s="104">
        <v>64.839078142847541</v>
      </c>
      <c r="F801" s="104">
        <v>113.63042097792389</v>
      </c>
      <c r="G801" s="104">
        <v>67.17341062362658</v>
      </c>
      <c r="X801" s="63"/>
      <c r="Y801" s="63"/>
      <c r="Z801" s="63"/>
      <c r="AA801" s="63"/>
    </row>
    <row r="802" spans="1:27">
      <c r="A802" s="61"/>
      <c r="B802" s="62"/>
      <c r="C802" s="103">
        <v>42387</v>
      </c>
      <c r="D802" s="104">
        <v>42.159424417668696</v>
      </c>
      <c r="E802" s="104">
        <v>64.110058455956462</v>
      </c>
      <c r="F802" s="104">
        <v>113.11120242052968</v>
      </c>
      <c r="G802" s="104">
        <v>66.625937713116613</v>
      </c>
      <c r="X802" s="63"/>
      <c r="Y802" s="63"/>
      <c r="Z802" s="63"/>
      <c r="AA802" s="63"/>
    </row>
    <row r="803" spans="1:27">
      <c r="A803" s="61"/>
      <c r="B803" s="33"/>
      <c r="C803" s="103">
        <v>42388</v>
      </c>
      <c r="D803" s="104">
        <v>43.166198159820688</v>
      </c>
      <c r="E803" s="104">
        <v>65.349727877444067</v>
      </c>
      <c r="F803" s="104">
        <v>113.59232004781295</v>
      </c>
      <c r="G803" s="104">
        <v>67.664052436159736</v>
      </c>
      <c r="X803" s="63"/>
      <c r="Y803" s="63"/>
      <c r="Z803" s="63"/>
      <c r="AA803" s="63"/>
    </row>
    <row r="804" spans="1:27">
      <c r="A804" s="61"/>
      <c r="B804" s="62"/>
      <c r="C804" s="103">
        <v>42389</v>
      </c>
      <c r="D804" s="104">
        <v>41.012717793766178</v>
      </c>
      <c r="E804" s="104">
        <v>63.122354364039502</v>
      </c>
      <c r="F804" s="104">
        <v>111.44372642038027</v>
      </c>
      <c r="G804" s="104">
        <v>65.617185724028189</v>
      </c>
      <c r="X804" s="63"/>
      <c r="Y804" s="63"/>
      <c r="Z804" s="63"/>
      <c r="AA804" s="63"/>
    </row>
    <row r="805" spans="1:27">
      <c r="A805" s="61"/>
      <c r="B805" s="62"/>
      <c r="C805" s="103">
        <v>42390</v>
      </c>
      <c r="D805" s="104">
        <v>41.278961772318056</v>
      </c>
      <c r="E805" s="104">
        <v>62.319424847141022</v>
      </c>
      <c r="F805" s="104">
        <v>111.90243173583355</v>
      </c>
      <c r="G805" s="104">
        <v>65.21557929832538</v>
      </c>
      <c r="X805" s="63"/>
      <c r="Y805" s="63"/>
      <c r="Z805" s="63"/>
      <c r="AA805" s="63"/>
    </row>
    <row r="806" spans="1:27">
      <c r="A806" s="61"/>
      <c r="B806" s="62"/>
      <c r="C806" s="103">
        <v>42391</v>
      </c>
      <c r="D806" s="104">
        <v>45.501715106559509</v>
      </c>
      <c r="E806" s="104">
        <v>64.580393737821666</v>
      </c>
      <c r="F806" s="104">
        <v>114.81005565724105</v>
      </c>
      <c r="G806" s="104">
        <v>67.312646813669772</v>
      </c>
      <c r="X806" s="63"/>
      <c r="Y806" s="63"/>
      <c r="Z806" s="63"/>
      <c r="AA806" s="63"/>
    </row>
    <row r="807" spans="1:27">
      <c r="A807" s="61"/>
      <c r="B807" s="62"/>
      <c r="C807" s="103">
        <v>42394</v>
      </c>
      <c r="D807" s="104">
        <v>44.805765730065758</v>
      </c>
      <c r="E807" s="104">
        <v>65.027212255593625</v>
      </c>
      <c r="F807" s="104">
        <v>113.64162713383888</v>
      </c>
      <c r="G807" s="104">
        <v>67.826021065393647</v>
      </c>
      <c r="X807" s="63"/>
      <c r="Y807" s="63"/>
      <c r="Z807" s="63"/>
      <c r="AA807" s="63"/>
    </row>
    <row r="808" spans="1:27">
      <c r="A808" s="61"/>
      <c r="B808" s="62"/>
      <c r="C808" s="103">
        <v>42395</v>
      </c>
      <c r="D808" s="104">
        <v>44.861491213948703</v>
      </c>
      <c r="E808" s="104">
        <v>63.925283880937975</v>
      </c>
      <c r="F808" s="104">
        <v>114.73310671995817</v>
      </c>
      <c r="G808" s="104">
        <v>67.091952716526492</v>
      </c>
      <c r="X808" s="63"/>
      <c r="Y808" s="63"/>
      <c r="Z808" s="63"/>
      <c r="AA808" s="63"/>
    </row>
    <row r="809" spans="1:27">
      <c r="A809" s="61"/>
      <c r="B809" s="62"/>
      <c r="C809" s="103">
        <v>42396</v>
      </c>
      <c r="D809" s="104">
        <v>46.410659665894762</v>
      </c>
      <c r="E809" s="104">
        <v>64.449371766444926</v>
      </c>
      <c r="F809" s="104">
        <v>114.40588696724068</v>
      </c>
      <c r="G809" s="104">
        <v>67.816549215730845</v>
      </c>
      <c r="X809" s="63"/>
      <c r="Y809" s="63"/>
      <c r="Z809" s="63"/>
      <c r="AA809" s="63"/>
    </row>
    <row r="810" spans="1:27">
      <c r="A810" s="61"/>
      <c r="B810" s="62"/>
      <c r="C810" s="103">
        <v>42397</v>
      </c>
      <c r="D810" s="104">
        <v>48.144341386697711</v>
      </c>
      <c r="E810" s="104">
        <v>64.812201841026663</v>
      </c>
      <c r="F810" s="104">
        <v>114.50300698517053</v>
      </c>
      <c r="G810" s="104">
        <v>68.408539819655985</v>
      </c>
      <c r="X810" s="63"/>
      <c r="Y810" s="63"/>
      <c r="Z810" s="63"/>
      <c r="AA810" s="63"/>
    </row>
    <row r="811" spans="1:27">
      <c r="A811" s="61"/>
      <c r="B811" s="59"/>
      <c r="C811" s="103">
        <v>42398</v>
      </c>
      <c r="D811" s="104">
        <v>49.648929451537406</v>
      </c>
      <c r="E811" s="104">
        <v>66.797688638043411</v>
      </c>
      <c r="F811" s="104">
        <v>116.70688431511711</v>
      </c>
      <c r="G811" s="104">
        <v>70.316170341744339</v>
      </c>
      <c r="X811" s="63"/>
      <c r="Y811" s="63"/>
      <c r="Z811" s="63"/>
      <c r="AA811" s="63"/>
    </row>
    <row r="812" spans="1:27">
      <c r="A812" s="61"/>
      <c r="B812" s="62" t="s">
        <v>43</v>
      </c>
      <c r="C812" s="103">
        <v>42401</v>
      </c>
      <c r="D812" s="104">
        <v>48.479932634081706</v>
      </c>
      <c r="E812" s="104">
        <v>66.659947591211449</v>
      </c>
      <c r="F812" s="104">
        <v>117.03410406783459</v>
      </c>
      <c r="G812" s="104">
        <v>70.351216185496696</v>
      </c>
      <c r="X812" s="63"/>
      <c r="Y812" s="63"/>
      <c r="Z812" s="63"/>
      <c r="AA812" s="63"/>
    </row>
    <row r="813" spans="1:27">
      <c r="A813" s="61"/>
      <c r="B813" s="62"/>
      <c r="C813" s="103">
        <v>42402</v>
      </c>
      <c r="D813" s="104">
        <v>46.419328074498786</v>
      </c>
      <c r="E813" s="104">
        <v>65.326211113350794</v>
      </c>
      <c r="F813" s="104">
        <v>114.9691830712338</v>
      </c>
      <c r="G813" s="104">
        <v>69.022315677805565</v>
      </c>
      <c r="X813" s="63"/>
      <c r="Y813" s="63"/>
      <c r="Z813" s="63"/>
      <c r="AA813" s="63"/>
    </row>
    <row r="814" spans="1:27">
      <c r="A814" s="61"/>
      <c r="B814" s="62"/>
      <c r="C814" s="103">
        <v>42403</v>
      </c>
      <c r="D814" s="104">
        <v>46.41437469815363</v>
      </c>
      <c r="E814" s="104">
        <v>64.560236511456011</v>
      </c>
      <c r="F814" s="104">
        <v>115.11486309812857</v>
      </c>
      <c r="G814" s="104">
        <v>68.353603091611731</v>
      </c>
      <c r="X814" s="63"/>
      <c r="Y814" s="63"/>
      <c r="Z814" s="63"/>
      <c r="AA814" s="63"/>
    </row>
    <row r="815" spans="1:27">
      <c r="A815" s="61"/>
      <c r="B815" s="62"/>
      <c r="C815" s="103">
        <v>42404</v>
      </c>
      <c r="D815" s="104">
        <v>48.820477257810857</v>
      </c>
      <c r="E815" s="104">
        <v>65.863737149768184</v>
      </c>
      <c r="F815" s="104">
        <v>115.71177766986665</v>
      </c>
      <c r="G815" s="104">
        <v>70.0490641812533</v>
      </c>
      <c r="X815" s="63"/>
      <c r="Y815" s="63"/>
      <c r="Z815" s="63"/>
      <c r="AA815" s="63"/>
    </row>
    <row r="816" spans="1:27">
      <c r="A816" s="61"/>
      <c r="B816" s="62"/>
      <c r="C816" s="103">
        <v>42405</v>
      </c>
      <c r="D816" s="104">
        <v>48.047750547967262</v>
      </c>
      <c r="E816" s="104">
        <v>65.762951017939926</v>
      </c>
      <c r="F816" s="104">
        <v>113.84483209443053</v>
      </c>
      <c r="G816" s="104">
        <v>70.054747291051001</v>
      </c>
      <c r="X816" s="63"/>
      <c r="Y816" s="63"/>
      <c r="Z816" s="63"/>
      <c r="AA816" s="63"/>
    </row>
    <row r="817" spans="1:27">
      <c r="A817" s="61"/>
      <c r="B817" s="62"/>
      <c r="C817" s="103">
        <v>42408</v>
      </c>
      <c r="D817" s="104">
        <v>46.460193429346283</v>
      </c>
      <c r="E817" s="104">
        <v>65.336289726533622</v>
      </c>
      <c r="F817" s="104">
        <v>111.95248589892049</v>
      </c>
      <c r="G817" s="104">
        <v>69.53568992952944</v>
      </c>
      <c r="X817" s="63"/>
      <c r="Y817" s="63"/>
      <c r="Z817" s="63"/>
      <c r="AA817" s="63"/>
    </row>
    <row r="818" spans="1:27">
      <c r="A818" s="61"/>
      <c r="B818" s="62"/>
      <c r="C818" s="103">
        <v>42409</v>
      </c>
      <c r="D818" s="104">
        <v>45.390264138793604</v>
      </c>
      <c r="E818" s="104">
        <v>64.939864274675813</v>
      </c>
      <c r="F818" s="104">
        <v>111.20540883792162</v>
      </c>
      <c r="G818" s="104">
        <v>69.133136318860338</v>
      </c>
      <c r="X818" s="63"/>
      <c r="Y818" s="63"/>
      <c r="Z818" s="63"/>
      <c r="AA818" s="63"/>
    </row>
    <row r="819" spans="1:27">
      <c r="A819" s="61"/>
      <c r="B819" s="62"/>
      <c r="C819" s="103">
        <v>42410</v>
      </c>
      <c r="D819" s="104">
        <v>45.767959085111386</v>
      </c>
      <c r="E819" s="104">
        <v>64.822280454209491</v>
      </c>
      <c r="F819" s="104">
        <v>111.07242912106383</v>
      </c>
      <c r="G819" s="104">
        <v>69.199439266499965</v>
      </c>
      <c r="X819" s="63"/>
      <c r="Y819" s="63"/>
      <c r="Z819" s="63"/>
      <c r="AA819" s="63"/>
    </row>
    <row r="820" spans="1:27">
      <c r="A820" s="61"/>
      <c r="B820" s="62"/>
      <c r="C820" s="103">
        <v>42411</v>
      </c>
      <c r="D820" s="104">
        <v>44.114769729917157</v>
      </c>
      <c r="E820" s="104">
        <v>62.302627158502979</v>
      </c>
      <c r="F820" s="104">
        <v>109.73814949011991</v>
      </c>
      <c r="G820" s="104">
        <v>67.538076835644461</v>
      </c>
      <c r="X820" s="63"/>
      <c r="Y820" s="63"/>
      <c r="Z820" s="63"/>
      <c r="AA820" s="63"/>
    </row>
    <row r="821" spans="1:27">
      <c r="A821" s="61"/>
      <c r="B821" s="62"/>
      <c r="C821" s="103">
        <v>42412</v>
      </c>
      <c r="D821" s="104">
        <v>45.392740826966183</v>
      </c>
      <c r="E821" s="104">
        <v>62.19848148894711</v>
      </c>
      <c r="F821" s="104">
        <v>111.04926973217289</v>
      </c>
      <c r="G821" s="104">
        <v>67.367583541714026</v>
      </c>
      <c r="X821" s="63"/>
      <c r="Y821" s="63"/>
      <c r="Z821" s="63"/>
      <c r="AA821" s="63"/>
    </row>
    <row r="822" spans="1:27">
      <c r="A822" s="61"/>
      <c r="B822" s="62"/>
      <c r="C822" s="103">
        <v>42415</v>
      </c>
      <c r="D822" s="104">
        <v>46.57288274119847</v>
      </c>
      <c r="E822" s="104">
        <v>63.972317409124493</v>
      </c>
      <c r="F822" s="104">
        <v>112.35740166598185</v>
      </c>
      <c r="G822" s="104">
        <v>68.847086459043723</v>
      </c>
      <c r="X822" s="63"/>
      <c r="Y822" s="63"/>
      <c r="Z822" s="63"/>
      <c r="AA822" s="63"/>
    </row>
    <row r="823" spans="1:27">
      <c r="A823" s="61"/>
      <c r="B823" s="62"/>
      <c r="C823" s="103">
        <v>42416</v>
      </c>
      <c r="D823" s="104">
        <v>46.707862246603845</v>
      </c>
      <c r="E823" s="104">
        <v>64.523281596452321</v>
      </c>
      <c r="F823" s="104">
        <v>113.55123080945799</v>
      </c>
      <c r="G823" s="104">
        <v>69.277108433734938</v>
      </c>
      <c r="X823" s="63"/>
      <c r="Y823" s="63"/>
      <c r="Z823" s="63"/>
      <c r="AA823" s="63"/>
    </row>
    <row r="824" spans="1:27">
      <c r="A824" s="61"/>
      <c r="B824" s="33"/>
      <c r="C824" s="103">
        <v>42417</v>
      </c>
      <c r="D824" s="104">
        <v>48.674352655628894</v>
      </c>
      <c r="E824" s="104">
        <v>64.906268897399713</v>
      </c>
      <c r="F824" s="104">
        <v>115.37260468417317</v>
      </c>
      <c r="G824" s="104">
        <v>69.691975448965664</v>
      </c>
      <c r="X824" s="63"/>
      <c r="Y824" s="63"/>
      <c r="Z824" s="63"/>
      <c r="AA824" s="63"/>
    </row>
    <row r="825" spans="1:27">
      <c r="A825" s="61"/>
      <c r="B825" s="62"/>
      <c r="C825" s="103">
        <v>42418</v>
      </c>
      <c r="D825" s="104">
        <v>49.371540376208934</v>
      </c>
      <c r="E825" s="104">
        <v>65.961163743868838</v>
      </c>
      <c r="F825" s="104">
        <v>115.31209144223227</v>
      </c>
      <c r="G825" s="104">
        <v>70.682730923694777</v>
      </c>
      <c r="X825" s="63"/>
      <c r="Y825" s="63"/>
      <c r="Z825" s="63"/>
      <c r="AA825" s="63"/>
    </row>
    <row r="826" spans="1:27">
      <c r="A826" s="61"/>
      <c r="B826" s="62"/>
      <c r="C826" s="103">
        <v>42419</v>
      </c>
      <c r="D826" s="104">
        <v>47.730734461877574</v>
      </c>
      <c r="E826" s="104">
        <v>65.689041187932546</v>
      </c>
      <c r="F826" s="104">
        <v>114.9131522916589</v>
      </c>
      <c r="G826" s="104">
        <v>70.184511631431391</v>
      </c>
      <c r="X826" s="63"/>
      <c r="Y826" s="63"/>
      <c r="Z826" s="63"/>
      <c r="AA826" s="63"/>
    </row>
    <row r="827" spans="1:27">
      <c r="A827" s="61"/>
      <c r="B827" s="62"/>
      <c r="C827" s="103">
        <v>42422</v>
      </c>
      <c r="D827" s="104">
        <v>49.920126806434439</v>
      </c>
      <c r="E827" s="104">
        <v>66.962305986696222</v>
      </c>
      <c r="F827" s="104">
        <v>116.39610025774158</v>
      </c>
      <c r="G827" s="104">
        <v>70.98393574297188</v>
      </c>
      <c r="X827" s="63"/>
      <c r="Y827" s="63"/>
      <c r="Z827" s="63"/>
      <c r="AA827" s="63"/>
    </row>
    <row r="828" spans="1:27">
      <c r="A828" s="61"/>
      <c r="B828" s="62"/>
      <c r="C828" s="103">
        <v>42423</v>
      </c>
      <c r="D828" s="104">
        <v>49.401260634279843</v>
      </c>
      <c r="E828" s="104">
        <v>66.256803063898403</v>
      </c>
      <c r="F828" s="104">
        <v>115.1021627880916</v>
      </c>
      <c r="G828" s="104">
        <v>70.542547548685306</v>
      </c>
      <c r="X828" s="63"/>
      <c r="Y828" s="63"/>
      <c r="Z828" s="63"/>
      <c r="AA828" s="63"/>
    </row>
    <row r="829" spans="1:27">
      <c r="A829" s="61"/>
      <c r="B829" s="62"/>
      <c r="C829" s="103">
        <v>42424</v>
      </c>
      <c r="D829" s="104">
        <v>48.260745730808772</v>
      </c>
      <c r="E829" s="104">
        <v>65.450514009272325</v>
      </c>
      <c r="F829" s="104">
        <v>114.65316947443129</v>
      </c>
      <c r="G829" s="104">
        <v>69.763014321436685</v>
      </c>
      <c r="X829" s="63"/>
      <c r="Y829" s="63"/>
      <c r="Z829" s="63"/>
      <c r="AA829" s="63"/>
    </row>
    <row r="830" spans="1:27">
      <c r="A830" s="61"/>
      <c r="B830" s="62"/>
      <c r="C830" s="103">
        <v>42425</v>
      </c>
      <c r="D830" s="104">
        <v>48.959171795475093</v>
      </c>
      <c r="E830" s="104">
        <v>64.697977558287974</v>
      </c>
      <c r="F830" s="104">
        <v>116.08830450861008</v>
      </c>
      <c r="G830" s="104">
        <v>69.651246495415634</v>
      </c>
      <c r="X830" s="63"/>
      <c r="Y830" s="63"/>
      <c r="Z830" s="63"/>
      <c r="AA830" s="63"/>
    </row>
    <row r="831" spans="1:27">
      <c r="A831" s="61"/>
      <c r="B831" s="62"/>
      <c r="C831" s="103">
        <v>42426</v>
      </c>
      <c r="D831" s="104">
        <v>49.672457989176877</v>
      </c>
      <c r="E831" s="104">
        <v>65.581535980649065</v>
      </c>
      <c r="F831" s="104">
        <v>116.13088790108701</v>
      </c>
      <c r="G831" s="104">
        <v>70.093581874668487</v>
      </c>
      <c r="X831" s="63"/>
      <c r="Y831" s="63"/>
      <c r="Z831" s="63"/>
      <c r="AA831" s="63"/>
    </row>
    <row r="832" spans="1:27">
      <c r="A832" s="61"/>
      <c r="B832" s="59"/>
      <c r="C832" s="103">
        <v>42429</v>
      </c>
      <c r="D832" s="104">
        <v>50.549205602268643</v>
      </c>
      <c r="E832" s="104">
        <v>65.373244641537326</v>
      </c>
      <c r="F832" s="104">
        <v>115.58552164655784</v>
      </c>
      <c r="G832" s="104">
        <v>70.122944608623172</v>
      </c>
      <c r="X832" s="63"/>
      <c r="Y832" s="63"/>
      <c r="Z832" s="63"/>
      <c r="AA832" s="63"/>
    </row>
    <row r="833" spans="1:27">
      <c r="A833" s="61"/>
      <c r="B833" s="62" t="s">
        <v>37</v>
      </c>
      <c r="C833" s="103">
        <v>42430</v>
      </c>
      <c r="D833" s="104">
        <v>51.557217688506931</v>
      </c>
      <c r="E833" s="104">
        <v>67.046294429886444</v>
      </c>
      <c r="F833" s="104">
        <v>117.68779649620858</v>
      </c>
      <c r="G833" s="104">
        <v>71.315450481169961</v>
      </c>
      <c r="X833" s="63"/>
      <c r="Y833" s="63"/>
      <c r="Z833" s="63"/>
      <c r="AA833" s="63"/>
    </row>
    <row r="834" spans="1:27">
      <c r="A834" s="61"/>
      <c r="B834" s="62"/>
      <c r="C834" s="103">
        <v>42431</v>
      </c>
      <c r="D834" s="104">
        <v>51.59189132292299</v>
      </c>
      <c r="E834" s="104">
        <v>68.816770812336216</v>
      </c>
      <c r="F834" s="104">
        <v>118.64181390310411</v>
      </c>
      <c r="G834" s="104">
        <v>72.847995756611354</v>
      </c>
      <c r="X834" s="63"/>
      <c r="Y834" s="63"/>
      <c r="Z834" s="63"/>
      <c r="AA834" s="63"/>
    </row>
    <row r="835" spans="1:27">
      <c r="A835" s="61"/>
      <c r="B835" s="62"/>
      <c r="C835" s="103">
        <v>42432</v>
      </c>
      <c r="D835" s="104">
        <v>52.695255903805425</v>
      </c>
      <c r="E835" s="104">
        <v>69.76080091379427</v>
      </c>
      <c r="F835" s="104">
        <v>119.40233835120094</v>
      </c>
      <c r="G835" s="104">
        <v>73.898423884216115</v>
      </c>
      <c r="X835" s="63"/>
      <c r="Y835" s="63"/>
      <c r="Z835" s="63"/>
      <c r="AA835" s="63"/>
    </row>
    <row r="836" spans="1:27">
      <c r="A836" s="61"/>
      <c r="B836" s="62"/>
      <c r="C836" s="103">
        <v>42433</v>
      </c>
      <c r="D836" s="104">
        <v>54.088393000879222</v>
      </c>
      <c r="E836" s="104">
        <v>71.336424108042735</v>
      </c>
      <c r="F836" s="104">
        <v>120.13297971685779</v>
      </c>
      <c r="G836" s="104">
        <v>74.919489277866177</v>
      </c>
      <c r="X836" s="63"/>
      <c r="Y836" s="63"/>
      <c r="Z836" s="63"/>
      <c r="AA836" s="63"/>
    </row>
    <row r="837" spans="1:27">
      <c r="A837" s="61"/>
      <c r="B837" s="62"/>
      <c r="C837" s="103">
        <v>42436</v>
      </c>
      <c r="D837" s="104">
        <v>55.318068678563023</v>
      </c>
      <c r="E837" s="104">
        <v>71.578310824430559</v>
      </c>
      <c r="F837" s="104">
        <v>120.10234955735686</v>
      </c>
      <c r="G837" s="104">
        <v>75.31825414867015</v>
      </c>
      <c r="X837" s="63"/>
      <c r="Y837" s="63"/>
      <c r="Z837" s="63"/>
      <c r="AA837" s="63"/>
    </row>
    <row r="838" spans="1:27">
      <c r="A838" s="61"/>
      <c r="B838" s="62"/>
      <c r="C838" s="103">
        <v>42437</v>
      </c>
      <c r="D838" s="104">
        <v>54.355875323517388</v>
      </c>
      <c r="E838" s="104">
        <v>70.919841429819257</v>
      </c>
      <c r="F838" s="104">
        <v>119.05868290314147</v>
      </c>
      <c r="G838" s="104">
        <v>74.646700007577479</v>
      </c>
      <c r="X838" s="63"/>
      <c r="Y838" s="63"/>
      <c r="Z838" s="63"/>
      <c r="AA838" s="63"/>
    </row>
    <row r="839" spans="1:27">
      <c r="A839" s="61"/>
      <c r="B839" s="62"/>
      <c r="C839" s="103">
        <v>42438</v>
      </c>
      <c r="D839" s="104">
        <v>55.171944076381067</v>
      </c>
      <c r="E839" s="104">
        <v>71.091177853927306</v>
      </c>
      <c r="F839" s="104">
        <v>119.41802696948191</v>
      </c>
      <c r="G839" s="104">
        <v>74.608812608926272</v>
      </c>
      <c r="X839" s="63"/>
      <c r="Y839" s="63"/>
      <c r="Z839" s="63"/>
      <c r="AA839" s="63"/>
    </row>
    <row r="840" spans="1:27">
      <c r="A840" s="61"/>
      <c r="B840" s="62"/>
      <c r="C840" s="103">
        <v>42439</v>
      </c>
      <c r="D840" s="104">
        <v>54.773197280596385</v>
      </c>
      <c r="E840" s="104">
        <v>71.1314923066586</v>
      </c>
      <c r="F840" s="104">
        <v>119.31493033506406</v>
      </c>
      <c r="G840" s="104">
        <v>74.897704023641737</v>
      </c>
      <c r="X840" s="63"/>
      <c r="Y840" s="63"/>
      <c r="Z840" s="63"/>
      <c r="AA840" s="63"/>
    </row>
    <row r="841" spans="1:27">
      <c r="A841" s="61"/>
      <c r="B841" s="62"/>
      <c r="C841" s="103">
        <v>42440</v>
      </c>
      <c r="D841" s="104">
        <v>55.465431624831275</v>
      </c>
      <c r="E841" s="104">
        <v>72.186387153127725</v>
      </c>
      <c r="F841" s="104">
        <v>121.48743042844869</v>
      </c>
      <c r="G841" s="104">
        <v>75.860991134348708</v>
      </c>
      <c r="X841" s="63"/>
      <c r="Y841" s="63"/>
      <c r="Z841" s="63"/>
      <c r="AA841" s="63"/>
    </row>
    <row r="842" spans="1:27">
      <c r="A842" s="61"/>
      <c r="B842" s="62"/>
      <c r="C842" s="103">
        <v>42443</v>
      </c>
      <c r="D842" s="104">
        <v>54.695181603160258</v>
      </c>
      <c r="E842" s="104">
        <v>72.468588322246859</v>
      </c>
      <c r="F842" s="104">
        <v>121.58679167756155</v>
      </c>
      <c r="G842" s="104">
        <v>76.101576115783899</v>
      </c>
      <c r="X842" s="63"/>
      <c r="Y842" s="63"/>
      <c r="Z842" s="63"/>
      <c r="AA842" s="63"/>
    </row>
    <row r="843" spans="1:27">
      <c r="A843" s="61"/>
      <c r="B843" s="62"/>
      <c r="C843" s="103">
        <v>42444</v>
      </c>
      <c r="D843" s="104">
        <v>54.365782076207694</v>
      </c>
      <c r="E843" s="104">
        <v>71.020627561647515</v>
      </c>
      <c r="F843" s="104">
        <v>120.96372940868851</v>
      </c>
      <c r="G843" s="104">
        <v>74.89202091384405</v>
      </c>
      <c r="X843" s="63"/>
      <c r="Y843" s="63"/>
      <c r="Z843" s="63"/>
      <c r="AA843" s="63"/>
    </row>
    <row r="844" spans="1:27">
      <c r="A844" s="61"/>
      <c r="B844" s="62"/>
      <c r="C844" s="103">
        <v>42445</v>
      </c>
      <c r="D844" s="104">
        <v>55.111265216152958</v>
      </c>
      <c r="E844" s="104">
        <v>71.000470335281861</v>
      </c>
      <c r="F844" s="104">
        <v>121.13630420977925</v>
      </c>
      <c r="G844" s="104">
        <v>74.939380162158059</v>
      </c>
      <c r="X844" s="63"/>
      <c r="Y844" s="63"/>
      <c r="Z844" s="63"/>
      <c r="AA844" s="63"/>
    </row>
    <row r="845" spans="1:27">
      <c r="A845" s="61"/>
      <c r="B845" s="62"/>
      <c r="C845" s="103">
        <v>42446</v>
      </c>
      <c r="D845" s="104">
        <v>57.631295431748661</v>
      </c>
      <c r="E845" s="104">
        <v>73.31855136733185</v>
      </c>
      <c r="F845" s="104">
        <v>122.74476112210975</v>
      </c>
      <c r="G845" s="104">
        <v>77.375539895430776</v>
      </c>
      <c r="X845" s="63"/>
      <c r="Y845" s="63"/>
      <c r="Z845" s="63"/>
      <c r="AA845" s="63"/>
    </row>
    <row r="846" spans="1:27">
      <c r="A846" s="61"/>
      <c r="B846" s="62"/>
      <c r="C846" s="103">
        <v>42447</v>
      </c>
      <c r="D846" s="104">
        <v>58.578628657758848</v>
      </c>
      <c r="E846" s="104">
        <v>74.292817308338371</v>
      </c>
      <c r="F846" s="104">
        <v>122.93675992678645</v>
      </c>
      <c r="G846" s="104">
        <v>78.308517087216785</v>
      </c>
      <c r="X846" s="63"/>
      <c r="Y846" s="63"/>
      <c r="Z846" s="63"/>
      <c r="AA846" s="63"/>
    </row>
    <row r="847" spans="1:27">
      <c r="A847" s="61"/>
      <c r="B847" s="33"/>
      <c r="C847" s="103">
        <v>42450</v>
      </c>
      <c r="D847" s="104">
        <v>58.519188141617029</v>
      </c>
      <c r="E847" s="104">
        <v>74.749714439293143</v>
      </c>
      <c r="F847" s="104">
        <v>122.79556236225768</v>
      </c>
      <c r="G847" s="104">
        <v>78.527316814427522</v>
      </c>
      <c r="X847" s="63"/>
      <c r="Y847" s="63"/>
      <c r="Z847" s="63"/>
      <c r="AA847" s="63"/>
    </row>
    <row r="848" spans="1:27">
      <c r="A848" s="61"/>
      <c r="B848" s="62"/>
      <c r="C848" s="103">
        <v>42451</v>
      </c>
      <c r="D848" s="104">
        <v>58.905551496538834</v>
      </c>
      <c r="E848" s="104">
        <v>74.75979305247597</v>
      </c>
      <c r="F848" s="104">
        <v>122.78809159164767</v>
      </c>
      <c r="G848" s="104">
        <v>78.664658634538156</v>
      </c>
      <c r="X848" s="63"/>
      <c r="Y848" s="63"/>
      <c r="Z848" s="63"/>
      <c r="AA848" s="63"/>
    </row>
    <row r="849" spans="1:27">
      <c r="A849" s="61"/>
      <c r="B849" s="62"/>
      <c r="C849" s="103">
        <v>42452</v>
      </c>
      <c r="D849" s="104">
        <v>57.076517281091732</v>
      </c>
      <c r="E849" s="104">
        <v>73.809043875562708</v>
      </c>
      <c r="F849" s="104">
        <v>121.86843972955811</v>
      </c>
      <c r="G849" s="104">
        <v>77.831135864211561</v>
      </c>
      <c r="X849" s="63"/>
      <c r="Y849" s="63"/>
      <c r="Z849" s="63"/>
      <c r="AA849" s="63"/>
    </row>
    <row r="850" spans="1:27">
      <c r="A850" s="61"/>
      <c r="B850" s="62"/>
      <c r="C850" s="103">
        <v>42453</v>
      </c>
      <c r="D850" s="104">
        <v>55.911235495894893</v>
      </c>
      <c r="E850" s="104">
        <v>73.063226500033579</v>
      </c>
      <c r="F850" s="104">
        <v>121.19158791229316</v>
      </c>
      <c r="G850" s="104">
        <v>77.063916041524593</v>
      </c>
      <c r="X850" s="63"/>
      <c r="Y850" s="63"/>
      <c r="Z850" s="63"/>
      <c r="AA850" s="63"/>
    </row>
    <row r="851" spans="1:27">
      <c r="A851" s="61"/>
      <c r="B851" s="62"/>
      <c r="C851" s="103">
        <v>42454</v>
      </c>
      <c r="D851" s="104">
        <v>55.927333969016637</v>
      </c>
      <c r="E851" s="104">
        <v>73.066586037761212</v>
      </c>
      <c r="F851" s="104">
        <v>121.30364947144298</v>
      </c>
      <c r="G851" s="104">
        <v>76.941729180874447</v>
      </c>
      <c r="X851" s="63"/>
      <c r="Y851" s="63"/>
      <c r="Z851" s="63"/>
      <c r="AA851" s="63"/>
    </row>
    <row r="852" spans="1:27">
      <c r="A852" s="61"/>
      <c r="B852" s="62"/>
      <c r="C852" s="103">
        <v>42457</v>
      </c>
      <c r="D852" s="104">
        <v>56.105655517442074</v>
      </c>
      <c r="E852" s="104">
        <v>73.368944433245971</v>
      </c>
      <c r="F852" s="104">
        <v>121.59650367935453</v>
      </c>
      <c r="G852" s="104">
        <v>77.009926498446617</v>
      </c>
      <c r="X852" s="63"/>
      <c r="Y852" s="63"/>
      <c r="Z852" s="63"/>
      <c r="AA852" s="63"/>
    </row>
    <row r="853" spans="1:27">
      <c r="A853" s="61"/>
      <c r="B853" s="62"/>
      <c r="C853" s="103">
        <v>42458</v>
      </c>
      <c r="D853" s="104">
        <v>55.511250356023922</v>
      </c>
      <c r="E853" s="104">
        <v>73.365584895518367</v>
      </c>
      <c r="F853" s="104">
        <v>122.21209517761757</v>
      </c>
      <c r="G853" s="104">
        <v>77.179472607410787</v>
      </c>
      <c r="X853" s="63"/>
      <c r="Y853" s="63"/>
      <c r="Z853" s="63"/>
      <c r="AA853" s="63"/>
    </row>
    <row r="854" spans="1:27">
      <c r="A854" s="61"/>
      <c r="B854" s="62"/>
      <c r="C854" s="103">
        <v>42459</v>
      </c>
      <c r="D854" s="104">
        <v>57.679590851113893</v>
      </c>
      <c r="E854" s="104">
        <v>74.92441040112881</v>
      </c>
      <c r="F854" s="104">
        <v>123.48362033543761</v>
      </c>
      <c r="G854" s="104">
        <v>78.993331817837387</v>
      </c>
      <c r="X854" s="63"/>
      <c r="Y854" s="63"/>
      <c r="Z854" s="63"/>
      <c r="AA854" s="63"/>
    </row>
    <row r="855" spans="1:27">
      <c r="A855" s="61"/>
      <c r="B855" s="59"/>
      <c r="C855" s="103">
        <v>42460</v>
      </c>
      <c r="D855" s="104">
        <v>57.970601711391531</v>
      </c>
      <c r="E855" s="104">
        <v>75.072230061143586</v>
      </c>
      <c r="F855" s="104">
        <v>123.12726457734115</v>
      </c>
      <c r="G855" s="104">
        <v>79.260437978328397</v>
      </c>
      <c r="X855" s="63"/>
      <c r="Y855" s="63"/>
      <c r="Z855" s="63"/>
      <c r="AA855" s="63"/>
    </row>
    <row r="856" spans="1:27">
      <c r="A856" s="61"/>
      <c r="B856" s="62" t="s">
        <v>38</v>
      </c>
      <c r="C856" s="103">
        <v>42461</v>
      </c>
      <c r="D856" s="104">
        <v>56.646811883149851</v>
      </c>
      <c r="E856" s="104">
        <v>74.366727138345766</v>
      </c>
      <c r="F856" s="104">
        <v>122.5310970826641</v>
      </c>
      <c r="G856" s="104">
        <v>78.255474729105103</v>
      </c>
      <c r="X856" s="63"/>
      <c r="Y856" s="63"/>
      <c r="Z856" s="63"/>
      <c r="AA856" s="63"/>
    </row>
    <row r="857" spans="1:27">
      <c r="A857" s="61"/>
      <c r="B857" s="62"/>
      <c r="C857" s="103">
        <v>42464</v>
      </c>
      <c r="D857" s="104">
        <v>56.696345646601365</v>
      </c>
      <c r="E857" s="104">
        <v>74.003897063764029</v>
      </c>
      <c r="F857" s="104">
        <v>122.576668783385</v>
      </c>
      <c r="G857" s="104">
        <v>78.311358642115621</v>
      </c>
      <c r="X857" s="63"/>
      <c r="Y857" s="63"/>
      <c r="Z857" s="63"/>
      <c r="AA857" s="63"/>
    </row>
    <row r="858" spans="1:27">
      <c r="A858" s="61"/>
      <c r="B858" s="62"/>
      <c r="C858" s="103">
        <v>42465</v>
      </c>
      <c r="D858" s="104">
        <v>55.528587173231955</v>
      </c>
      <c r="E858" s="104">
        <v>72.794463481824906</v>
      </c>
      <c r="F858" s="104">
        <v>120.91666355384558</v>
      </c>
      <c r="G858" s="104">
        <v>77.003296203682652</v>
      </c>
      <c r="X858" s="63"/>
      <c r="Y858" s="63"/>
      <c r="Z858" s="63"/>
      <c r="AA858" s="63"/>
    </row>
    <row r="859" spans="1:27">
      <c r="A859" s="61"/>
      <c r="B859" s="62"/>
      <c r="C859" s="103">
        <v>42466</v>
      </c>
      <c r="D859" s="104">
        <v>56.414003194927744</v>
      </c>
      <c r="E859" s="104">
        <v>72.797823019552496</v>
      </c>
      <c r="F859" s="104">
        <v>122.02831422061186</v>
      </c>
      <c r="G859" s="104">
        <v>76.630105326968248</v>
      </c>
      <c r="X859" s="63"/>
      <c r="Y859" s="63"/>
      <c r="Z859" s="63"/>
      <c r="AA859" s="63"/>
    </row>
    <row r="860" spans="1:27">
      <c r="A860" s="61"/>
      <c r="B860" s="62"/>
      <c r="C860" s="103">
        <v>42467</v>
      </c>
      <c r="D860" s="104">
        <v>56.39047465728828</v>
      </c>
      <c r="E860" s="104">
        <v>72.828058859100992</v>
      </c>
      <c r="F860" s="104">
        <v>121.15049867393823</v>
      </c>
      <c r="G860" s="104">
        <v>76.654732136091525</v>
      </c>
      <c r="X860" s="63"/>
      <c r="Y860" s="63"/>
      <c r="Z860" s="63"/>
      <c r="AA860" s="63"/>
    </row>
    <row r="861" spans="1:27">
      <c r="A861" s="61"/>
      <c r="B861" s="62"/>
      <c r="C861" s="103">
        <v>42468</v>
      </c>
      <c r="D861" s="104">
        <v>58.234369001770837</v>
      </c>
      <c r="E861" s="104">
        <v>73.809043875562708</v>
      </c>
      <c r="F861" s="104">
        <v>121.93791789623101</v>
      </c>
      <c r="G861" s="104">
        <v>77.367962415700546</v>
      </c>
      <c r="X861" s="63"/>
      <c r="Y861" s="63"/>
      <c r="Z861" s="63"/>
      <c r="AA861" s="63"/>
    </row>
    <row r="862" spans="1:27">
      <c r="A862" s="61"/>
      <c r="B862" s="62"/>
      <c r="C862" s="103">
        <v>42471</v>
      </c>
      <c r="D862" s="104">
        <v>59.237427711663969</v>
      </c>
      <c r="E862" s="104">
        <v>74.739635826110316</v>
      </c>
      <c r="F862" s="104">
        <v>121.93343543386501</v>
      </c>
      <c r="G862" s="104">
        <v>78.048988406456004</v>
      </c>
      <c r="X862" s="63"/>
      <c r="Y862" s="63"/>
      <c r="Z862" s="63"/>
      <c r="AA862" s="63"/>
    </row>
    <row r="863" spans="1:27">
      <c r="A863" s="61"/>
      <c r="B863" s="62"/>
      <c r="C863" s="103">
        <v>42472</v>
      </c>
      <c r="D863" s="104">
        <v>60.101791883892851</v>
      </c>
      <c r="E863" s="104">
        <v>75.562722569374444</v>
      </c>
      <c r="F863" s="104">
        <v>122.83590452355162</v>
      </c>
      <c r="G863" s="104">
        <v>78.699704478290528</v>
      </c>
      <c r="X863" s="63"/>
      <c r="Y863" s="63"/>
      <c r="Z863" s="63"/>
      <c r="AA863" s="63"/>
    </row>
    <row r="864" spans="1:27">
      <c r="A864" s="61"/>
      <c r="B864" s="62"/>
      <c r="C864" s="103">
        <v>42473</v>
      </c>
      <c r="D864" s="104">
        <v>61.513504142260963</v>
      </c>
      <c r="E864" s="104">
        <v>77.440704159107696</v>
      </c>
      <c r="F864" s="104">
        <v>124.47573867244408</v>
      </c>
      <c r="G864" s="104">
        <v>79.956618928544358</v>
      </c>
      <c r="X864" s="63"/>
      <c r="Y864" s="63"/>
      <c r="Z864" s="63"/>
      <c r="AA864" s="63"/>
    </row>
    <row r="865" spans="1:27">
      <c r="A865" s="61"/>
      <c r="B865" s="62"/>
      <c r="C865" s="103">
        <v>42474</v>
      </c>
      <c r="D865" s="104">
        <v>60.339553948460122</v>
      </c>
      <c r="E865" s="104">
        <v>77.457501847745746</v>
      </c>
      <c r="F865" s="104">
        <v>124.90829629076239</v>
      </c>
      <c r="G865" s="104">
        <v>80.079752974160797</v>
      </c>
      <c r="X865" s="63"/>
      <c r="Y865" s="63"/>
      <c r="Z865" s="63"/>
      <c r="AA865" s="63"/>
    </row>
    <row r="866" spans="1:27">
      <c r="A866" s="61"/>
      <c r="B866" s="62"/>
      <c r="C866" s="103">
        <v>42475</v>
      </c>
      <c r="D866" s="104">
        <v>59.441754485901455</v>
      </c>
      <c r="E866" s="104">
        <v>77.400389706376387</v>
      </c>
      <c r="F866" s="104">
        <v>124.79698180867358</v>
      </c>
      <c r="G866" s="104">
        <v>80.198151094945828</v>
      </c>
      <c r="X866" s="63"/>
      <c r="Y866" s="63"/>
      <c r="Z866" s="63"/>
      <c r="AA866" s="63"/>
    </row>
    <row r="867" spans="1:27">
      <c r="A867" s="61"/>
      <c r="B867" s="62"/>
      <c r="C867" s="103">
        <v>42478</v>
      </c>
      <c r="D867" s="104">
        <v>58.823820786843825</v>
      </c>
      <c r="E867" s="104">
        <v>76.919975811328356</v>
      </c>
      <c r="F867" s="104">
        <v>125.159314183258</v>
      </c>
      <c r="G867" s="104">
        <v>79.912101235129199</v>
      </c>
      <c r="X867" s="63"/>
      <c r="Y867" s="63"/>
      <c r="Z867" s="63"/>
      <c r="AA867" s="63"/>
    </row>
    <row r="868" spans="1:27">
      <c r="A868" s="61"/>
      <c r="B868" s="33"/>
      <c r="C868" s="103">
        <v>42479</v>
      </c>
      <c r="D868" s="104">
        <v>61.153146013151215</v>
      </c>
      <c r="E868" s="104">
        <v>77.864005912786396</v>
      </c>
      <c r="F868" s="104">
        <v>126.47342273355497</v>
      </c>
      <c r="G868" s="104">
        <v>80.769303629612793</v>
      </c>
      <c r="X868" s="63"/>
      <c r="Y868" s="63"/>
      <c r="Z868" s="63"/>
      <c r="AA868" s="63"/>
    </row>
    <row r="869" spans="1:27">
      <c r="A869" s="61"/>
      <c r="B869" s="62"/>
      <c r="C869" s="103">
        <v>42480</v>
      </c>
      <c r="D869" s="104">
        <v>61.981598206877763</v>
      </c>
      <c r="E869" s="104">
        <v>77.444063696835315</v>
      </c>
      <c r="F869" s="104">
        <v>126.63329722460873</v>
      </c>
      <c r="G869" s="104">
        <v>80.458626960672888</v>
      </c>
      <c r="X869" s="63"/>
      <c r="Y869" s="63"/>
      <c r="Z869" s="63"/>
      <c r="AA869" s="63"/>
    </row>
    <row r="870" spans="1:27">
      <c r="A870" s="61"/>
      <c r="B870" s="62"/>
      <c r="C870" s="103">
        <v>42481</v>
      </c>
      <c r="D870" s="104">
        <v>61.45158693794658</v>
      </c>
      <c r="E870" s="104">
        <v>77.921118054155741</v>
      </c>
      <c r="F870" s="104">
        <v>126.28964177654926</v>
      </c>
      <c r="G870" s="104">
        <v>80.860233386375697</v>
      </c>
      <c r="X870" s="63"/>
      <c r="Y870" s="63"/>
      <c r="Z870" s="63"/>
      <c r="AA870" s="63"/>
    </row>
    <row r="871" spans="1:27">
      <c r="A871" s="61"/>
      <c r="B871" s="62"/>
      <c r="C871" s="103">
        <v>42482</v>
      </c>
      <c r="D871" s="104">
        <v>61.799561626193459</v>
      </c>
      <c r="E871" s="104">
        <v>77.067795471343132</v>
      </c>
      <c r="F871" s="104">
        <v>125.96989279444175</v>
      </c>
      <c r="G871" s="104">
        <v>80.057020534970064</v>
      </c>
      <c r="X871" s="63"/>
      <c r="Y871" s="63"/>
      <c r="Z871" s="63"/>
      <c r="AA871" s="63"/>
    </row>
    <row r="872" spans="1:27">
      <c r="A872" s="61"/>
      <c r="B872" s="62"/>
      <c r="C872" s="103">
        <v>42485</v>
      </c>
      <c r="D872" s="104">
        <v>61.270788701348557</v>
      </c>
      <c r="E872" s="104">
        <v>76.274944567627486</v>
      </c>
      <c r="F872" s="104">
        <v>125.70916290015317</v>
      </c>
      <c r="G872" s="104">
        <v>79.487762370235657</v>
      </c>
      <c r="X872" s="63"/>
      <c r="Y872" s="63"/>
      <c r="Z872" s="63"/>
      <c r="AA872" s="63"/>
    </row>
    <row r="873" spans="1:27">
      <c r="A873" s="61"/>
      <c r="B873" s="62"/>
      <c r="C873" s="103">
        <v>42486</v>
      </c>
      <c r="D873" s="104">
        <v>61.055316830334483</v>
      </c>
      <c r="E873" s="104">
        <v>76.856144594503789</v>
      </c>
      <c r="F873" s="104">
        <v>125.93104478726983</v>
      </c>
      <c r="G873" s="104">
        <v>79.812646813669772</v>
      </c>
      <c r="X873" s="63"/>
      <c r="Y873" s="63"/>
      <c r="Z873" s="63"/>
      <c r="AA873" s="63"/>
    </row>
    <row r="874" spans="1:27">
      <c r="A874" s="61"/>
      <c r="B874" s="62"/>
      <c r="C874" s="103">
        <v>42487</v>
      </c>
      <c r="D874" s="104">
        <v>60.868326873305008</v>
      </c>
      <c r="E874" s="104">
        <v>77.067795471343132</v>
      </c>
      <c r="F874" s="104">
        <v>125.95345709909978</v>
      </c>
      <c r="G874" s="104">
        <v>79.863794801848897</v>
      </c>
      <c r="X874" s="63"/>
      <c r="Y874" s="63"/>
      <c r="Z874" s="63"/>
      <c r="AA874" s="63"/>
    </row>
    <row r="875" spans="1:27">
      <c r="A875" s="61"/>
      <c r="B875" s="62"/>
      <c r="C875" s="103">
        <v>42488</v>
      </c>
      <c r="D875" s="104">
        <v>63.046574121085285</v>
      </c>
      <c r="E875" s="104">
        <v>77.242491433178785</v>
      </c>
      <c r="F875" s="104">
        <v>125.31022374957976</v>
      </c>
      <c r="G875" s="104">
        <v>79.948094263847835</v>
      </c>
      <c r="X875" s="63"/>
      <c r="Y875" s="63"/>
      <c r="Z875" s="63"/>
      <c r="AA875" s="63"/>
    </row>
    <row r="876" spans="1:27">
      <c r="A876" s="61"/>
      <c r="B876" s="59"/>
      <c r="C876" s="103">
        <v>42489</v>
      </c>
      <c r="D876" s="104">
        <v>62.474459153220316</v>
      </c>
      <c r="E876" s="104">
        <v>76.76207753813074</v>
      </c>
      <c r="F876" s="104">
        <v>124.82163535168654</v>
      </c>
      <c r="G876" s="104">
        <v>79.581533681897412</v>
      </c>
      <c r="X876" s="63"/>
      <c r="Y876" s="63"/>
      <c r="Z876" s="63"/>
      <c r="AA876" s="63"/>
    </row>
    <row r="877" spans="1:27">
      <c r="A877" s="61"/>
      <c r="B877" s="62" t="s">
        <v>13</v>
      </c>
      <c r="C877" s="103">
        <v>42492</v>
      </c>
      <c r="D877" s="104">
        <v>62.178494916597529</v>
      </c>
      <c r="E877" s="104">
        <v>76.298461331720759</v>
      </c>
      <c r="F877" s="104">
        <v>125.18322064920997</v>
      </c>
      <c r="G877" s="104">
        <v>79.143934227475938</v>
      </c>
      <c r="X877" s="63"/>
      <c r="Y877" s="63"/>
      <c r="Z877" s="63"/>
      <c r="AA877" s="63"/>
    </row>
    <row r="878" spans="1:27">
      <c r="A878" s="61"/>
      <c r="B878" s="62"/>
      <c r="C878" s="103">
        <v>42493</v>
      </c>
      <c r="D878" s="104">
        <v>60.576077668941096</v>
      </c>
      <c r="E878" s="104">
        <v>74.712759524289453</v>
      </c>
      <c r="F878" s="104">
        <v>123.91318964551195</v>
      </c>
      <c r="G878" s="104">
        <v>77.772410396302192</v>
      </c>
      <c r="X878" s="63"/>
      <c r="Y878" s="63"/>
      <c r="Z878" s="63"/>
      <c r="AA878" s="63"/>
    </row>
    <row r="879" spans="1:27">
      <c r="A879" s="61"/>
      <c r="B879" s="62"/>
      <c r="C879" s="103">
        <v>42494</v>
      </c>
      <c r="D879" s="104">
        <v>59.731527002092811</v>
      </c>
      <c r="E879" s="104">
        <v>74.541423100181404</v>
      </c>
      <c r="F879" s="104">
        <v>122.82021590527063</v>
      </c>
      <c r="G879" s="104">
        <v>77.055391376828069</v>
      </c>
      <c r="X879" s="63"/>
      <c r="Y879" s="63"/>
      <c r="Z879" s="63"/>
      <c r="AA879" s="63"/>
    </row>
    <row r="880" spans="1:27">
      <c r="A880" s="61"/>
      <c r="B880" s="62"/>
      <c r="C880" s="103">
        <v>42495</v>
      </c>
      <c r="D880" s="104">
        <v>60.053496464527633</v>
      </c>
      <c r="E880" s="104">
        <v>74.188671638782495</v>
      </c>
      <c r="F880" s="104">
        <v>122.60729894288598</v>
      </c>
      <c r="G880" s="104">
        <v>76.670834280518307</v>
      </c>
      <c r="X880" s="63"/>
      <c r="Y880" s="63"/>
      <c r="Z880" s="63"/>
      <c r="AA880" s="63"/>
    </row>
    <row r="881" spans="1:27">
      <c r="A881" s="61"/>
      <c r="B881" s="62"/>
      <c r="C881" s="103">
        <v>42496</v>
      </c>
      <c r="D881" s="104">
        <v>59.414510916003124</v>
      </c>
      <c r="E881" s="104">
        <v>73.543640395081638</v>
      </c>
      <c r="F881" s="104">
        <v>122.75895558626873</v>
      </c>
      <c r="G881" s="104">
        <v>76.280594074410857</v>
      </c>
      <c r="X881" s="63"/>
      <c r="Y881" s="63"/>
      <c r="Z881" s="63"/>
      <c r="AA881" s="63"/>
    </row>
    <row r="882" spans="1:27">
      <c r="A882" s="61"/>
      <c r="B882" s="62"/>
      <c r="C882" s="103">
        <v>42499</v>
      </c>
      <c r="D882" s="104">
        <v>58.903074808366263</v>
      </c>
      <c r="E882" s="104">
        <v>73.345427669152713</v>
      </c>
      <c r="F882" s="104">
        <v>122.73654327443877</v>
      </c>
      <c r="G882" s="104">
        <v>75.860991134348708</v>
      </c>
      <c r="X882" s="63"/>
      <c r="Y882" s="63"/>
      <c r="Z882" s="63"/>
      <c r="AA882" s="63"/>
    </row>
    <row r="883" spans="1:27">
      <c r="A883" s="61"/>
      <c r="B883" s="62"/>
      <c r="C883" s="103">
        <v>42500</v>
      </c>
      <c r="D883" s="104">
        <v>58.633115797555512</v>
      </c>
      <c r="E883" s="104">
        <v>74.222267016058581</v>
      </c>
      <c r="F883" s="104">
        <v>124.18736692689851</v>
      </c>
      <c r="G883" s="104">
        <v>76.429302114116837</v>
      </c>
      <c r="X883" s="63"/>
      <c r="Y883" s="63"/>
      <c r="Z883" s="63"/>
      <c r="AA883" s="63"/>
    </row>
    <row r="884" spans="1:27">
      <c r="A884" s="61"/>
      <c r="B884" s="62"/>
      <c r="C884" s="103">
        <v>42501</v>
      </c>
      <c r="D884" s="104">
        <v>60.356890765668147</v>
      </c>
      <c r="E884" s="104">
        <v>74.208828865148149</v>
      </c>
      <c r="F884" s="104">
        <v>123.52022711142656</v>
      </c>
      <c r="G884" s="104">
        <v>76.529703720542557</v>
      </c>
      <c r="X884" s="63"/>
      <c r="Y884" s="63"/>
      <c r="Z884" s="63"/>
      <c r="AA884" s="63"/>
    </row>
    <row r="885" spans="1:27">
      <c r="A885" s="61"/>
      <c r="B885" s="62"/>
      <c r="C885" s="103">
        <v>42502</v>
      </c>
      <c r="D885" s="104">
        <v>60.293735217267475</v>
      </c>
      <c r="E885" s="104">
        <v>74.067728280588582</v>
      </c>
      <c r="F885" s="104">
        <v>123.26099137125996</v>
      </c>
      <c r="G885" s="104">
        <v>76.407516859892397</v>
      </c>
      <c r="X885" s="63"/>
      <c r="Y885" s="63"/>
      <c r="Z885" s="63"/>
      <c r="AA885" s="63"/>
    </row>
    <row r="886" spans="1:27">
      <c r="A886" s="61"/>
      <c r="B886" s="62"/>
      <c r="C886" s="103">
        <v>42503</v>
      </c>
      <c r="D886" s="104">
        <v>60.354414077495576</v>
      </c>
      <c r="E886" s="104">
        <v>73.016192971847076</v>
      </c>
      <c r="F886" s="104">
        <v>122.21583056292258</v>
      </c>
      <c r="G886" s="104">
        <v>75.402553610669102</v>
      </c>
      <c r="X886" s="63"/>
      <c r="Y886" s="63"/>
      <c r="Z886" s="63"/>
      <c r="AA886" s="63"/>
    </row>
    <row r="887" spans="1:27">
      <c r="A887" s="61"/>
      <c r="B887" s="62"/>
      <c r="C887" s="103">
        <v>42506</v>
      </c>
      <c r="D887" s="104">
        <v>60.837368271147817</v>
      </c>
      <c r="E887" s="104">
        <v>73.607471611906192</v>
      </c>
      <c r="F887" s="104">
        <v>123.15490642859812</v>
      </c>
      <c r="G887" s="104">
        <v>75.531370766083199</v>
      </c>
      <c r="X887" s="63"/>
      <c r="Y887" s="63"/>
      <c r="Z887" s="63"/>
      <c r="AA887" s="63"/>
    </row>
    <row r="888" spans="1:27">
      <c r="A888" s="61"/>
      <c r="B888" s="62"/>
      <c r="C888" s="103">
        <v>42507</v>
      </c>
      <c r="D888" s="104">
        <v>60.924052357187975</v>
      </c>
      <c r="E888" s="104">
        <v>73.970301686487943</v>
      </c>
      <c r="F888" s="104">
        <v>122.6424115647529</v>
      </c>
      <c r="G888" s="104">
        <v>75.930135636887172</v>
      </c>
      <c r="X888" s="63"/>
      <c r="Y888" s="63"/>
      <c r="Z888" s="63"/>
      <c r="AA888" s="63"/>
    </row>
    <row r="889" spans="1:27">
      <c r="A889" s="61"/>
      <c r="B889" s="62"/>
      <c r="C889" s="103">
        <v>42508</v>
      </c>
      <c r="D889" s="104">
        <v>60.563694228078212</v>
      </c>
      <c r="E889" s="104">
        <v>73.143855405496197</v>
      </c>
      <c r="F889" s="104">
        <v>122.60655186582497</v>
      </c>
      <c r="G889" s="104">
        <v>75.22732439190726</v>
      </c>
      <c r="X889" s="63"/>
      <c r="Y889" s="63"/>
      <c r="Z889" s="63"/>
      <c r="AA889" s="63"/>
    </row>
    <row r="890" spans="1:27">
      <c r="A890" s="61"/>
      <c r="B890" s="33"/>
      <c r="C890" s="103">
        <v>42509</v>
      </c>
      <c r="D890" s="104">
        <v>58.213317152303937</v>
      </c>
      <c r="E890" s="104">
        <v>71.830276154001211</v>
      </c>
      <c r="F890" s="104">
        <v>121.59500952523253</v>
      </c>
      <c r="G890" s="104">
        <v>74.054709403652353</v>
      </c>
      <c r="X890" s="63"/>
      <c r="Y890" s="63"/>
      <c r="Z890" s="63"/>
      <c r="AA890" s="63"/>
    </row>
    <row r="891" spans="1:27">
      <c r="A891" s="61"/>
      <c r="B891" s="61"/>
      <c r="C891" s="103">
        <v>42510</v>
      </c>
      <c r="D891" s="104">
        <v>57.944596485579488</v>
      </c>
      <c r="E891" s="104">
        <v>72.082241483571849</v>
      </c>
      <c r="F891" s="104">
        <v>122.50943184789512</v>
      </c>
      <c r="G891" s="104">
        <v>74.378646662120175</v>
      </c>
      <c r="X891" s="63"/>
      <c r="Y891" s="63"/>
      <c r="Z891" s="63"/>
      <c r="AA891" s="63"/>
    </row>
    <row r="892" spans="1:27">
      <c r="A892" s="61"/>
      <c r="B892" s="61"/>
      <c r="C892" s="103">
        <v>42513</v>
      </c>
      <c r="D892" s="104">
        <v>57.396010055353983</v>
      </c>
      <c r="E892" s="104">
        <v>71.826916616273593</v>
      </c>
      <c r="F892" s="104">
        <v>122.1934182510926</v>
      </c>
      <c r="G892" s="104">
        <v>74.723421989846173</v>
      </c>
      <c r="X892" s="63"/>
      <c r="Y892" s="63"/>
      <c r="Z892" s="63"/>
      <c r="AA892" s="63"/>
    </row>
    <row r="893" spans="1:27">
      <c r="A893" s="59"/>
      <c r="B893" s="61"/>
      <c r="C893" s="103">
        <v>42514</v>
      </c>
      <c r="D893" s="104">
        <v>58.063477517863113</v>
      </c>
      <c r="E893" s="104">
        <v>72.095679634482295</v>
      </c>
      <c r="F893" s="104">
        <v>123.59344066340444</v>
      </c>
      <c r="G893" s="104">
        <v>74.637228157914677</v>
      </c>
      <c r="X893" s="63"/>
      <c r="Y893" s="63"/>
      <c r="Z893" s="63"/>
      <c r="AA893" s="63"/>
    </row>
    <row r="894" spans="1:27">
      <c r="A894" s="59"/>
      <c r="B894" s="61"/>
      <c r="C894" s="103">
        <v>42515</v>
      </c>
      <c r="D894" s="104">
        <v>59.40212747514024</v>
      </c>
      <c r="E894" s="104">
        <v>73.190888933682714</v>
      </c>
      <c r="F894" s="104">
        <v>124.67744947891374</v>
      </c>
      <c r="G894" s="104">
        <v>75.744487383496235</v>
      </c>
      <c r="X894" s="63"/>
      <c r="Y894" s="63"/>
      <c r="Z894" s="63"/>
      <c r="AA894" s="63"/>
    </row>
    <row r="895" spans="1:27">
      <c r="A895" s="59"/>
      <c r="B895" s="61"/>
      <c r="C895" s="103">
        <v>42516</v>
      </c>
      <c r="D895" s="104">
        <v>59.813257711787791</v>
      </c>
      <c r="E895" s="104">
        <v>73.587314385540537</v>
      </c>
      <c r="F895" s="104">
        <v>124.92024952373836</v>
      </c>
      <c r="G895" s="104">
        <v>76.052322497537318</v>
      </c>
      <c r="X895" s="63"/>
      <c r="Y895" s="63"/>
      <c r="Z895" s="63"/>
      <c r="AA895" s="63"/>
    </row>
    <row r="896" spans="1:27">
      <c r="A896" s="59"/>
      <c r="B896" s="61"/>
      <c r="C896" s="103">
        <v>42517</v>
      </c>
      <c r="D896" s="104">
        <v>59.602739217118874</v>
      </c>
      <c r="E896" s="104">
        <v>74.188671638782495</v>
      </c>
      <c r="F896" s="104">
        <v>125.21534496283292</v>
      </c>
      <c r="G896" s="104">
        <v>76.560013639463506</v>
      </c>
      <c r="X896" s="63"/>
      <c r="Y896" s="63"/>
      <c r="Z896" s="63"/>
      <c r="AA896" s="63"/>
    </row>
    <row r="897" spans="1:27">
      <c r="A897" s="59"/>
      <c r="B897" s="61"/>
      <c r="C897" s="103">
        <v>42520</v>
      </c>
      <c r="D897" s="104">
        <v>60.109221948410585</v>
      </c>
      <c r="E897" s="104">
        <v>74.417120204259888</v>
      </c>
      <c r="F897" s="104">
        <v>125.27286989652981</v>
      </c>
      <c r="G897" s="104">
        <v>76.500340986587858</v>
      </c>
      <c r="X897" s="63"/>
      <c r="Y897" s="63"/>
      <c r="Z897" s="63"/>
      <c r="AA897" s="63"/>
    </row>
    <row r="898" spans="1:27">
      <c r="A898" s="59"/>
      <c r="B898" s="59"/>
      <c r="C898" s="103">
        <v>42521</v>
      </c>
      <c r="D898" s="104">
        <v>58.851064356742164</v>
      </c>
      <c r="E898" s="104">
        <v>74.393603440166629</v>
      </c>
      <c r="F898" s="104">
        <v>125.10627171192708</v>
      </c>
      <c r="G898" s="104">
        <v>76.480450102295976</v>
      </c>
      <c r="X898" s="63"/>
      <c r="Y898" s="63"/>
      <c r="Z898" s="63"/>
      <c r="AA898" s="63"/>
    </row>
    <row r="899" spans="1:27">
      <c r="A899" s="59"/>
      <c r="B899" s="62" t="s">
        <v>11</v>
      </c>
      <c r="C899" s="103">
        <v>42522</v>
      </c>
      <c r="D899" s="104">
        <v>57.799710227483814</v>
      </c>
      <c r="E899" s="104">
        <v>74.044211516495324</v>
      </c>
      <c r="F899" s="104">
        <v>124.97553322625228</v>
      </c>
      <c r="G899" s="104">
        <v>76.458664848071535</v>
      </c>
      <c r="X899" s="63"/>
      <c r="Y899" s="63"/>
      <c r="Z899" s="63"/>
      <c r="AA899" s="63"/>
    </row>
    <row r="900" spans="1:27">
      <c r="A900" s="59"/>
      <c r="B900" s="61"/>
      <c r="C900" s="103">
        <v>42523</v>
      </c>
      <c r="D900" s="104">
        <v>57.355144700506486</v>
      </c>
      <c r="E900" s="104">
        <v>74.407041591077061</v>
      </c>
      <c r="F900" s="104">
        <v>125.04351723880318</v>
      </c>
      <c r="G900" s="104">
        <v>76.659468060922947</v>
      </c>
      <c r="X900" s="63"/>
      <c r="Y900" s="63"/>
      <c r="Z900" s="63"/>
      <c r="AA900" s="63"/>
    </row>
    <row r="901" spans="1:27">
      <c r="A901" s="59"/>
      <c r="B901" s="61"/>
      <c r="C901" s="103">
        <v>42524</v>
      </c>
      <c r="D901" s="104">
        <v>58.25542085123773</v>
      </c>
      <c r="E901" s="104">
        <v>74.739635826110316</v>
      </c>
      <c r="F901" s="104">
        <v>125.40286130514362</v>
      </c>
      <c r="G901" s="104">
        <v>77.307342577858591</v>
      </c>
      <c r="X901" s="63"/>
      <c r="Y901" s="63"/>
      <c r="Z901" s="63"/>
      <c r="AA901" s="63"/>
    </row>
    <row r="902" spans="1:27">
      <c r="A902" s="59"/>
      <c r="B902" s="61"/>
      <c r="C902" s="103">
        <v>42527</v>
      </c>
      <c r="D902" s="104">
        <v>59.916040270949686</v>
      </c>
      <c r="E902" s="104">
        <v>75.377947994355978</v>
      </c>
      <c r="F902" s="104">
        <v>125.98632848978373</v>
      </c>
      <c r="G902" s="104">
        <v>77.977949533984997</v>
      </c>
      <c r="X902" s="63"/>
      <c r="Y902" s="63"/>
      <c r="Z902" s="63"/>
      <c r="AA902" s="63"/>
    </row>
    <row r="903" spans="1:27">
      <c r="A903" s="59"/>
      <c r="B903" s="61"/>
      <c r="C903" s="103">
        <v>42528</v>
      </c>
      <c r="D903" s="104">
        <v>61.423105023961952</v>
      </c>
      <c r="E903" s="104">
        <v>76.385809312638571</v>
      </c>
      <c r="F903" s="104">
        <v>126.57651936797281</v>
      </c>
      <c r="G903" s="104">
        <v>79.17519133136318</v>
      </c>
      <c r="X903" s="63"/>
      <c r="Y903" s="63"/>
      <c r="Z903" s="63"/>
      <c r="AA903" s="63"/>
    </row>
    <row r="904" spans="1:27">
      <c r="A904" s="59"/>
      <c r="B904" s="61"/>
      <c r="C904" s="103">
        <v>42529</v>
      </c>
      <c r="D904" s="104">
        <v>62.408826916647065</v>
      </c>
      <c r="E904" s="104">
        <v>76.805751528589667</v>
      </c>
      <c r="F904" s="104">
        <v>126.95005789847222</v>
      </c>
      <c r="G904" s="104">
        <v>79.788967189512775</v>
      </c>
      <c r="X904" s="63"/>
      <c r="Y904" s="63"/>
      <c r="Z904" s="63"/>
      <c r="AA904" s="63"/>
    </row>
    <row r="905" spans="1:27">
      <c r="A905" s="59"/>
      <c r="B905" s="61"/>
      <c r="C905" s="103">
        <v>42530</v>
      </c>
      <c r="D905" s="104">
        <v>61.33022921749037</v>
      </c>
      <c r="E905" s="104">
        <v>76.439561916280326</v>
      </c>
      <c r="F905" s="104">
        <v>126.15591498263048</v>
      </c>
      <c r="G905" s="104">
        <v>79.282223232552852</v>
      </c>
      <c r="X905" s="63"/>
      <c r="Y905" s="63"/>
      <c r="Z905" s="63"/>
      <c r="AA905" s="63"/>
    </row>
    <row r="906" spans="1:27">
      <c r="A906" s="59"/>
      <c r="B906" s="61"/>
      <c r="C906" s="103">
        <v>42531</v>
      </c>
      <c r="D906" s="104">
        <v>59.906133518259388</v>
      </c>
      <c r="E906" s="104">
        <v>74.830343344755761</v>
      </c>
      <c r="F906" s="104">
        <v>124.40476635164919</v>
      </c>
      <c r="G906" s="104">
        <v>78.030991892096694</v>
      </c>
      <c r="X906" s="63"/>
      <c r="Y906" s="63"/>
      <c r="Z906" s="63"/>
      <c r="AA906" s="63"/>
    </row>
    <row r="907" spans="1:27">
      <c r="A907" s="59"/>
      <c r="B907" s="61"/>
      <c r="C907" s="103">
        <v>42534</v>
      </c>
      <c r="D907" s="104">
        <v>59.081396356791707</v>
      </c>
      <c r="E907" s="104">
        <v>73.708257743734464</v>
      </c>
      <c r="F907" s="104">
        <v>122.94198946621344</v>
      </c>
      <c r="G907" s="104">
        <v>76.670834280518307</v>
      </c>
      <c r="X907" s="63"/>
      <c r="Y907" s="63"/>
      <c r="Z907" s="63"/>
      <c r="AA907" s="63"/>
    </row>
    <row r="908" spans="1:27">
      <c r="A908" s="59"/>
      <c r="B908" s="61"/>
      <c r="C908" s="103">
        <v>42535</v>
      </c>
      <c r="D908" s="104">
        <v>57.999083625376144</v>
      </c>
      <c r="E908" s="104">
        <v>73.170731707317074</v>
      </c>
      <c r="F908" s="104">
        <v>121.80717941055622</v>
      </c>
      <c r="G908" s="104">
        <v>76.064635902098956</v>
      </c>
      <c r="X908" s="63"/>
      <c r="Y908" s="63"/>
      <c r="Z908" s="63"/>
      <c r="AA908" s="63"/>
    </row>
    <row r="909" spans="1:27">
      <c r="A909" s="59"/>
      <c r="B909" s="61"/>
      <c r="C909" s="103">
        <v>42536</v>
      </c>
      <c r="D909" s="104">
        <v>58.555100120119384</v>
      </c>
      <c r="E909" s="104">
        <v>73.7250554323725</v>
      </c>
      <c r="F909" s="104">
        <v>122.05745022599082</v>
      </c>
      <c r="G909" s="104">
        <v>76.550541789800718</v>
      </c>
      <c r="X909" s="63"/>
      <c r="Y909" s="63"/>
      <c r="Z909" s="63"/>
      <c r="AA909" s="63"/>
    </row>
    <row r="910" spans="1:27">
      <c r="A910" s="59"/>
      <c r="B910" s="61"/>
      <c r="C910" s="103">
        <v>42537</v>
      </c>
      <c r="D910" s="104">
        <v>57.501269302688442</v>
      </c>
      <c r="E910" s="104">
        <v>72.891890075925545</v>
      </c>
      <c r="F910" s="104">
        <v>121.63385753240448</v>
      </c>
      <c r="G910" s="104">
        <v>75.753959233159051</v>
      </c>
      <c r="X910" s="63"/>
      <c r="Y910" s="63"/>
      <c r="Z910" s="63"/>
      <c r="AA910" s="63"/>
    </row>
    <row r="911" spans="1:27">
      <c r="A911" s="59"/>
      <c r="B911" s="61"/>
      <c r="C911" s="103">
        <v>42538</v>
      </c>
      <c r="D911" s="104">
        <v>58.85601773308732</v>
      </c>
      <c r="E911" s="104">
        <v>73.412618423704899</v>
      </c>
      <c r="F911" s="104">
        <v>122.20537148406858</v>
      </c>
      <c r="G911" s="104">
        <v>76.363946351443516</v>
      </c>
      <c r="X911" s="63"/>
      <c r="Y911" s="63"/>
      <c r="Z911" s="63"/>
      <c r="AA911" s="63"/>
    </row>
    <row r="912" spans="1:27">
      <c r="A912" s="59"/>
      <c r="B912" s="33"/>
      <c r="C912" s="103">
        <v>42541</v>
      </c>
      <c r="D912" s="104">
        <v>59.974242443005224</v>
      </c>
      <c r="E912" s="104">
        <v>74.571658939729886</v>
      </c>
      <c r="F912" s="104">
        <v>124.32408202906132</v>
      </c>
      <c r="G912" s="104">
        <v>77.779987876032436</v>
      </c>
      <c r="X912" s="63"/>
      <c r="Y912" s="63"/>
      <c r="Z912" s="63"/>
      <c r="AA912" s="63"/>
    </row>
    <row r="913" spans="1:27">
      <c r="A913" s="59"/>
      <c r="B913" s="61"/>
      <c r="C913" s="103">
        <v>42542</v>
      </c>
      <c r="D913" s="104">
        <v>59.922231991381125</v>
      </c>
      <c r="E913" s="104">
        <v>74.904253174763141</v>
      </c>
      <c r="F913" s="104">
        <v>124.67072578536475</v>
      </c>
      <c r="G913" s="104">
        <v>78.175911191937558</v>
      </c>
      <c r="X913" s="63"/>
      <c r="Y913" s="63"/>
      <c r="Z913" s="63"/>
      <c r="AA913" s="63"/>
    </row>
    <row r="914" spans="1:27">
      <c r="A914" s="59"/>
      <c r="B914" s="61"/>
      <c r="C914" s="103">
        <v>42543</v>
      </c>
      <c r="D914" s="104">
        <v>59.689423303159018</v>
      </c>
      <c r="E914" s="104">
        <v>75.045353759322708</v>
      </c>
      <c r="F914" s="104">
        <v>124.60573008105786</v>
      </c>
      <c r="G914" s="104">
        <v>78.552890808517091</v>
      </c>
      <c r="X914" s="63"/>
      <c r="Y914" s="63"/>
      <c r="Z914" s="63"/>
      <c r="AA914" s="63"/>
    </row>
    <row r="915" spans="1:27">
      <c r="A915" s="59"/>
      <c r="B915" s="65"/>
      <c r="C915" s="103">
        <v>42544</v>
      </c>
      <c r="D915" s="104">
        <v>60.390326055997924</v>
      </c>
      <c r="E915" s="104">
        <v>75.720620842572046</v>
      </c>
      <c r="F915" s="104">
        <v>126.38750887154011</v>
      </c>
      <c r="G915" s="104">
        <v>79.130673637948007</v>
      </c>
      <c r="X915" s="63"/>
      <c r="Y915" s="63"/>
      <c r="Z915" s="63"/>
      <c r="AA915" s="63"/>
    </row>
    <row r="916" spans="1:27">
      <c r="A916" s="59"/>
      <c r="B916" s="65"/>
      <c r="C916" s="103">
        <v>42545</v>
      </c>
      <c r="D916" s="104">
        <v>58.761903582529442</v>
      </c>
      <c r="E916" s="104">
        <v>73.691460055096414</v>
      </c>
      <c r="F916" s="104">
        <v>120.18901049643272</v>
      </c>
      <c r="G916" s="104">
        <v>76.330794877623703</v>
      </c>
      <c r="X916" s="63"/>
      <c r="Y916" s="63"/>
      <c r="Z916" s="63"/>
      <c r="AA916" s="63"/>
    </row>
    <row r="917" spans="1:27">
      <c r="A917" s="59"/>
      <c r="B917" s="65"/>
      <c r="C917" s="103">
        <v>42548</v>
      </c>
      <c r="D917" s="104">
        <v>56.941537775686356</v>
      </c>
      <c r="E917" s="104">
        <v>72.999395283209026</v>
      </c>
      <c r="F917" s="104">
        <v>117.422584139554</v>
      </c>
      <c r="G917" s="104">
        <v>75.259528680760781</v>
      </c>
      <c r="X917" s="63"/>
      <c r="Y917" s="63"/>
      <c r="Z917" s="63"/>
      <c r="AA917" s="63"/>
    </row>
    <row r="918" spans="1:27">
      <c r="A918" s="59"/>
      <c r="B918" s="65"/>
      <c r="C918" s="103">
        <v>42549</v>
      </c>
      <c r="D918" s="104">
        <v>57.969363367305235</v>
      </c>
      <c r="E918" s="104">
        <v>73.721695894644895</v>
      </c>
      <c r="F918" s="104">
        <v>119.46658697844683</v>
      </c>
      <c r="G918" s="104">
        <v>76.271122224748055</v>
      </c>
      <c r="X918" s="63"/>
      <c r="Y918" s="63"/>
      <c r="Z918" s="63"/>
      <c r="AA918" s="63"/>
    </row>
    <row r="919" spans="1:27">
      <c r="A919" s="59"/>
      <c r="B919" s="65"/>
      <c r="C919" s="103">
        <v>42550</v>
      </c>
      <c r="D919" s="104">
        <v>59.887558356965066</v>
      </c>
      <c r="E919" s="104">
        <v>75.14613989115098</v>
      </c>
      <c r="F919" s="104">
        <v>122.10302192671175</v>
      </c>
      <c r="G919" s="104">
        <v>77.841554898840641</v>
      </c>
      <c r="X919" s="63"/>
      <c r="Y919" s="63"/>
      <c r="Z919" s="63"/>
      <c r="AA919" s="63"/>
    </row>
    <row r="920" spans="1:27">
      <c r="A920" s="59"/>
      <c r="B920" s="59"/>
      <c r="C920" s="103">
        <v>42551</v>
      </c>
      <c r="D920" s="104">
        <v>59.861553131153023</v>
      </c>
      <c r="E920" s="104">
        <v>76.399247463549003</v>
      </c>
      <c r="F920" s="104">
        <v>123.50902095551157</v>
      </c>
      <c r="G920" s="104">
        <v>79.004698037432746</v>
      </c>
      <c r="X920" s="63"/>
      <c r="Y920" s="63"/>
      <c r="Z920" s="63"/>
      <c r="AA920" s="63"/>
    </row>
    <row r="921" spans="1:27">
      <c r="A921" s="59"/>
      <c r="B921" s="61" t="s">
        <v>12</v>
      </c>
      <c r="C921" s="103">
        <v>42552</v>
      </c>
      <c r="D921" s="104">
        <v>59.982910851609226</v>
      </c>
      <c r="E921" s="104">
        <v>76.526909897198138</v>
      </c>
      <c r="F921" s="104">
        <v>124.03421612939376</v>
      </c>
      <c r="G921" s="104">
        <v>79.492498295067065</v>
      </c>
      <c r="X921" s="63"/>
      <c r="Y921" s="63"/>
      <c r="Z921" s="63"/>
      <c r="AA921" s="63"/>
    </row>
    <row r="922" spans="1:27">
      <c r="A922" s="59"/>
      <c r="B922" s="65"/>
      <c r="C922" s="103">
        <v>42555</v>
      </c>
      <c r="D922" s="104">
        <v>60.602082894753138</v>
      </c>
      <c r="E922" s="104">
        <v>77.1316266881677</v>
      </c>
      <c r="F922" s="104">
        <v>124.08053490717568</v>
      </c>
      <c r="G922" s="104">
        <v>79.887474426005909</v>
      </c>
      <c r="X922" s="63"/>
      <c r="Y922" s="63"/>
      <c r="Z922" s="63"/>
      <c r="AA922" s="63"/>
    </row>
    <row r="923" spans="1:27">
      <c r="A923" s="59"/>
      <c r="B923" s="65"/>
      <c r="C923" s="103">
        <v>42556</v>
      </c>
      <c r="D923" s="104">
        <v>59.418225948261984</v>
      </c>
      <c r="E923" s="104">
        <v>76.016260162601625</v>
      </c>
      <c r="F923" s="104">
        <v>122.93451869560346</v>
      </c>
      <c r="G923" s="104">
        <v>78.775479275592929</v>
      </c>
      <c r="X923" s="63"/>
      <c r="Y923" s="63"/>
      <c r="Z923" s="63"/>
      <c r="AA923" s="63"/>
    </row>
    <row r="924" spans="1:27">
      <c r="A924" s="59"/>
      <c r="B924" s="65"/>
      <c r="C924" s="103">
        <v>42557</v>
      </c>
      <c r="D924" s="104">
        <v>58.931556722350876</v>
      </c>
      <c r="E924" s="104">
        <v>75.250285560706843</v>
      </c>
      <c r="F924" s="104">
        <v>122.57592170632401</v>
      </c>
      <c r="G924" s="104">
        <v>77.592445252708956</v>
      </c>
      <c r="X924" s="63"/>
      <c r="Y924" s="63"/>
      <c r="Z924" s="63"/>
      <c r="AA924" s="63"/>
    </row>
    <row r="925" spans="1:27">
      <c r="A925" s="59"/>
      <c r="B925" s="65"/>
      <c r="C925" s="103">
        <v>42558</v>
      </c>
      <c r="D925" s="104">
        <v>59.58168736765198</v>
      </c>
      <c r="E925" s="104">
        <v>75.818047436672714</v>
      </c>
      <c r="F925" s="104">
        <v>122.81423928878266</v>
      </c>
      <c r="G925" s="104">
        <v>78.331249526407518</v>
      </c>
      <c r="X925" s="63"/>
      <c r="Y925" s="63"/>
      <c r="Z925" s="63"/>
      <c r="AA925" s="63"/>
    </row>
    <row r="926" spans="1:27">
      <c r="A926" s="59"/>
      <c r="B926" s="65"/>
      <c r="C926" s="103">
        <v>42559</v>
      </c>
      <c r="D926" s="104">
        <v>60.012631109680136</v>
      </c>
      <c r="E926" s="104">
        <v>76.049855539877711</v>
      </c>
      <c r="F926" s="104">
        <v>124.1881140039595</v>
      </c>
      <c r="G926" s="104">
        <v>78.50647874516936</v>
      </c>
      <c r="X926" s="63"/>
      <c r="Y926" s="63"/>
      <c r="Z926" s="63"/>
      <c r="AA926" s="63"/>
    </row>
    <row r="927" spans="1:27">
      <c r="A927" s="59"/>
      <c r="B927" s="65"/>
      <c r="C927" s="103">
        <v>42562</v>
      </c>
      <c r="D927" s="104">
        <v>60.581031045286238</v>
      </c>
      <c r="E927" s="104">
        <v>77.491097225021832</v>
      </c>
      <c r="F927" s="104">
        <v>125.22132157932091</v>
      </c>
      <c r="G927" s="104">
        <v>80.200992649844665</v>
      </c>
      <c r="X927" s="63"/>
      <c r="Y927" s="63"/>
      <c r="Z927" s="63"/>
      <c r="AA927" s="63"/>
    </row>
    <row r="928" spans="1:27">
      <c r="A928" s="59"/>
      <c r="B928" s="65"/>
      <c r="C928" s="103">
        <v>42563</v>
      </c>
      <c r="D928" s="104">
        <v>61.655913712184059</v>
      </c>
      <c r="E928" s="104">
        <v>78.388093798293355</v>
      </c>
      <c r="F928" s="104">
        <v>126.30757162601323</v>
      </c>
      <c r="G928" s="104">
        <v>80.897173600060626</v>
      </c>
      <c r="X928" s="63"/>
      <c r="Y928" s="63"/>
      <c r="Z928" s="63"/>
      <c r="AA928" s="63"/>
    </row>
    <row r="929" spans="1:27">
      <c r="A929" s="59"/>
      <c r="B929" s="65"/>
      <c r="C929" s="103">
        <v>42564</v>
      </c>
      <c r="D929" s="104">
        <v>61.466447066982035</v>
      </c>
      <c r="E929" s="104">
        <v>78.498958543304425</v>
      </c>
      <c r="F929" s="104">
        <v>126.5832430615218</v>
      </c>
      <c r="G929" s="104">
        <v>81.113131772372512</v>
      </c>
      <c r="X929" s="63"/>
      <c r="Y929" s="63"/>
      <c r="Z929" s="63"/>
      <c r="AA929" s="63"/>
    </row>
    <row r="930" spans="1:27">
      <c r="A930" s="59"/>
      <c r="B930" s="65"/>
      <c r="C930" s="103">
        <v>42565</v>
      </c>
      <c r="D930" s="104">
        <v>62.636682228524023</v>
      </c>
      <c r="E930" s="104">
        <v>79.590808304777255</v>
      </c>
      <c r="F930" s="104">
        <v>127.24365918344478</v>
      </c>
      <c r="G930" s="104">
        <v>82.019587785102672</v>
      </c>
      <c r="X930" s="63"/>
      <c r="Y930" s="63"/>
      <c r="Z930" s="63"/>
      <c r="AA930" s="63"/>
    </row>
    <row r="931" spans="1:27">
      <c r="A931" s="59"/>
      <c r="B931" s="65"/>
      <c r="C931" s="103">
        <v>42566</v>
      </c>
      <c r="D931" s="104">
        <v>62.283754163931995</v>
      </c>
      <c r="E931" s="104">
        <v>79.36571927702748</v>
      </c>
      <c r="F931" s="104">
        <v>127.04568376228008</v>
      </c>
      <c r="G931" s="104">
        <v>82.200500113662201</v>
      </c>
      <c r="X931" s="63"/>
      <c r="Y931" s="63"/>
      <c r="Z931" s="63"/>
      <c r="AA931" s="63"/>
    </row>
    <row r="932" spans="1:27">
      <c r="A932" s="59"/>
      <c r="B932" s="65"/>
      <c r="C932" s="103">
        <v>42569</v>
      </c>
      <c r="D932" s="104">
        <v>62.417495325251082</v>
      </c>
      <c r="E932" s="104">
        <v>79.765504266612908</v>
      </c>
      <c r="F932" s="104">
        <v>127.29670165477569</v>
      </c>
      <c r="G932" s="104">
        <v>82.417405470940366</v>
      </c>
      <c r="X932" s="63"/>
      <c r="Y932" s="63"/>
      <c r="Z932" s="63"/>
      <c r="AA932" s="63"/>
    </row>
    <row r="933" spans="1:27">
      <c r="A933" s="59"/>
      <c r="B933" s="33"/>
      <c r="C933" s="103">
        <v>42570</v>
      </c>
      <c r="D933" s="104">
        <v>61.555607841194757</v>
      </c>
      <c r="E933" s="104">
        <v>79.355640663844653</v>
      </c>
      <c r="F933" s="104">
        <v>126.90747450599531</v>
      </c>
      <c r="G933" s="104">
        <v>82.227021292718035</v>
      </c>
      <c r="X933" s="63"/>
      <c r="Y933" s="63"/>
      <c r="Z933" s="63"/>
      <c r="AA933" s="63"/>
    </row>
    <row r="934" spans="1:27">
      <c r="A934" s="59"/>
      <c r="B934" s="65"/>
      <c r="C934" s="103">
        <v>42571</v>
      </c>
      <c r="D934" s="104">
        <v>61.580374722920503</v>
      </c>
      <c r="E934" s="104">
        <v>79.889807162534439</v>
      </c>
      <c r="F934" s="104">
        <v>127.54996077845431</v>
      </c>
      <c r="G934" s="104">
        <v>82.477078123816014</v>
      </c>
      <c r="X934" s="63"/>
      <c r="Y934" s="63"/>
      <c r="Z934" s="63"/>
      <c r="AA934" s="63"/>
    </row>
    <row r="935" spans="1:27">
      <c r="A935" s="59"/>
      <c r="B935" s="65"/>
      <c r="C935" s="103">
        <v>42572</v>
      </c>
      <c r="D935" s="104">
        <v>61.322799152972642</v>
      </c>
      <c r="E935" s="104">
        <v>79.94020022844856</v>
      </c>
      <c r="F935" s="104">
        <v>127.40652198274253</v>
      </c>
      <c r="G935" s="104">
        <v>82.5159127074335</v>
      </c>
      <c r="X935" s="63"/>
      <c r="Y935" s="63"/>
      <c r="Z935" s="63"/>
      <c r="AA935" s="63"/>
    </row>
    <row r="936" spans="1:27">
      <c r="A936" s="59"/>
      <c r="B936" s="65"/>
      <c r="C936" s="103">
        <v>42573</v>
      </c>
      <c r="D936" s="104">
        <v>60.634279840996619</v>
      </c>
      <c r="E936" s="104">
        <v>79.829335483437475</v>
      </c>
      <c r="F936" s="104">
        <v>127.52381308131935</v>
      </c>
      <c r="G936" s="104">
        <v>82.338789118739115</v>
      </c>
      <c r="X936" s="63"/>
      <c r="Y936" s="63"/>
      <c r="Z936" s="63"/>
      <c r="AA936" s="63"/>
    </row>
    <row r="937" spans="1:27">
      <c r="A937" s="59"/>
      <c r="B937" s="65"/>
      <c r="C937" s="103">
        <v>42576</v>
      </c>
      <c r="D937" s="104">
        <v>60.21200450757248</v>
      </c>
      <c r="E937" s="104">
        <v>79.862930860713561</v>
      </c>
      <c r="F937" s="104">
        <v>127.29744873183671</v>
      </c>
      <c r="G937" s="104">
        <v>82.319845419413511</v>
      </c>
      <c r="X937" s="63"/>
      <c r="Y937" s="63"/>
      <c r="Z937" s="63"/>
      <c r="AA937" s="63"/>
    </row>
    <row r="938" spans="1:27">
      <c r="A938" s="59"/>
      <c r="B938" s="65"/>
      <c r="C938" s="103">
        <v>42577</v>
      </c>
      <c r="D938" s="104">
        <v>59.730288658006515</v>
      </c>
      <c r="E938" s="104">
        <v>79.926762077538129</v>
      </c>
      <c r="F938" s="104">
        <v>127.45059952934146</v>
      </c>
      <c r="G938" s="104">
        <v>82.473289383950899</v>
      </c>
      <c r="X938" s="63"/>
      <c r="Y938" s="63"/>
      <c r="Z938" s="63"/>
      <c r="AA938" s="63"/>
    </row>
    <row r="939" spans="1:27">
      <c r="A939" s="59"/>
      <c r="B939" s="65"/>
      <c r="C939" s="103">
        <v>42578</v>
      </c>
      <c r="D939" s="104">
        <v>59.455376270850621</v>
      </c>
      <c r="E939" s="104">
        <v>80.121615265739436</v>
      </c>
      <c r="F939" s="104">
        <v>127.47749430353741</v>
      </c>
      <c r="G939" s="104">
        <v>82.788701977722198</v>
      </c>
      <c r="X939" s="63"/>
      <c r="Y939" s="63"/>
      <c r="Z939" s="63"/>
      <c r="AA939" s="63"/>
    </row>
    <row r="940" spans="1:27">
      <c r="A940" s="59"/>
      <c r="B940" s="65"/>
      <c r="C940" s="103">
        <v>42579</v>
      </c>
      <c r="D940" s="104">
        <v>59.455376270850621</v>
      </c>
      <c r="E940" s="104">
        <v>80.175367869381162</v>
      </c>
      <c r="F940" s="104">
        <v>127.57013185910127</v>
      </c>
      <c r="G940" s="104">
        <v>82.927938167765404</v>
      </c>
      <c r="X940" s="63"/>
      <c r="Y940" s="63"/>
      <c r="Z940" s="63"/>
      <c r="AA940" s="63"/>
    </row>
    <row r="941" spans="1:27">
      <c r="A941" s="59"/>
      <c r="B941" s="59"/>
      <c r="C941" s="103">
        <v>42580</v>
      </c>
      <c r="D941" s="104">
        <v>59.618837690240611</v>
      </c>
      <c r="E941" s="104">
        <v>79.799099643888994</v>
      </c>
      <c r="F941" s="104">
        <v>128.63098128571963</v>
      </c>
      <c r="G941" s="104">
        <v>82.733765249677958</v>
      </c>
      <c r="X941" s="63"/>
      <c r="Y941" s="63"/>
      <c r="Z941" s="63"/>
      <c r="AA941" s="63"/>
    </row>
    <row r="942" spans="1:27">
      <c r="A942" s="59"/>
      <c r="B942" s="65" t="s">
        <v>14</v>
      </c>
      <c r="C942" s="103">
        <v>42583</v>
      </c>
      <c r="D942" s="104">
        <v>59.444231174074027</v>
      </c>
      <c r="E942" s="104">
        <v>80.219041859840075</v>
      </c>
      <c r="F942" s="104">
        <v>128.32318553658811</v>
      </c>
      <c r="G942" s="104">
        <v>83.593809199060388</v>
      </c>
      <c r="X942" s="63"/>
      <c r="Y942" s="63"/>
      <c r="Z942" s="63"/>
      <c r="AA942" s="63"/>
    </row>
    <row r="943" spans="1:27">
      <c r="A943" s="59"/>
      <c r="B943" s="65"/>
      <c r="C943" s="103">
        <v>42584</v>
      </c>
      <c r="D943" s="104">
        <v>58.246752442633706</v>
      </c>
      <c r="E943" s="104">
        <v>79.822616407982252</v>
      </c>
      <c r="F943" s="104">
        <v>127.4901946135744</v>
      </c>
      <c r="G943" s="104">
        <v>83.046336288550421</v>
      </c>
      <c r="X943" s="63"/>
      <c r="Y943" s="63"/>
      <c r="Z943" s="63"/>
      <c r="AA943" s="63"/>
    </row>
    <row r="944" spans="1:27">
      <c r="A944" s="59"/>
      <c r="B944" s="65"/>
      <c r="C944" s="103">
        <v>42585</v>
      </c>
      <c r="D944" s="104">
        <v>58.275234356618334</v>
      </c>
      <c r="E944" s="104">
        <v>79.174225626553778</v>
      </c>
      <c r="F944" s="104">
        <v>127.25934780172577</v>
      </c>
      <c r="G944" s="104">
        <v>82.232704402515722</v>
      </c>
      <c r="X944" s="63"/>
      <c r="Y944" s="63"/>
      <c r="Z944" s="63"/>
      <c r="AA944" s="63"/>
    </row>
    <row r="945" spans="1:27">
      <c r="A945" s="59"/>
      <c r="B945" s="65"/>
      <c r="C945" s="103">
        <v>42586</v>
      </c>
      <c r="D945" s="104">
        <v>59.512340098819863</v>
      </c>
      <c r="E945" s="104">
        <v>79.883088087079216</v>
      </c>
      <c r="F945" s="104">
        <v>127.57760262971128</v>
      </c>
      <c r="G945" s="104">
        <v>82.977191786011971</v>
      </c>
      <c r="X945" s="63"/>
      <c r="Y945" s="63"/>
      <c r="Z945" s="63"/>
      <c r="AA945" s="63"/>
    </row>
    <row r="946" spans="1:27">
      <c r="A946" s="59"/>
      <c r="B946" s="65"/>
      <c r="C946" s="103">
        <v>42587</v>
      </c>
      <c r="D946" s="104">
        <v>60.49558530333239</v>
      </c>
      <c r="E946" s="104">
        <v>80.964859235369204</v>
      </c>
      <c r="F946" s="104">
        <v>128.24698367636623</v>
      </c>
      <c r="G946" s="104">
        <v>83.875123134045609</v>
      </c>
      <c r="X946" s="63"/>
      <c r="Y946" s="63"/>
      <c r="Z946" s="63"/>
      <c r="AA946" s="63"/>
    </row>
    <row r="947" spans="1:27">
      <c r="A947" s="59"/>
      <c r="B947" s="65"/>
      <c r="C947" s="103">
        <v>42590</v>
      </c>
      <c r="D947" s="104">
        <v>61.523410894951269</v>
      </c>
      <c r="E947" s="104">
        <v>81.834979506819863</v>
      </c>
      <c r="F947" s="104">
        <v>128.49053079825185</v>
      </c>
      <c r="G947" s="104">
        <v>84.823255285292106</v>
      </c>
      <c r="X947" s="63"/>
      <c r="Y947" s="63"/>
      <c r="Z947" s="63"/>
      <c r="AA947" s="63"/>
    </row>
    <row r="948" spans="1:27">
      <c r="A948" s="59"/>
      <c r="B948" s="65"/>
      <c r="C948" s="103">
        <v>42591</v>
      </c>
      <c r="D948" s="104">
        <v>61.623716765940586</v>
      </c>
      <c r="E948" s="104">
        <v>82.019754081838329</v>
      </c>
      <c r="F948" s="104">
        <v>129.13376414777184</v>
      </c>
      <c r="G948" s="104">
        <v>85.226756080927473</v>
      </c>
      <c r="X948" s="63"/>
      <c r="Y948" s="63"/>
      <c r="Z948" s="63"/>
      <c r="AA948" s="63"/>
    </row>
    <row r="949" spans="1:27">
      <c r="A949" s="59"/>
      <c r="B949" s="65"/>
      <c r="C949" s="103">
        <v>42592</v>
      </c>
      <c r="D949" s="104">
        <v>61.244783475536515</v>
      </c>
      <c r="E949" s="104">
        <v>81.875293959551172</v>
      </c>
      <c r="F949" s="104">
        <v>129.05681521048896</v>
      </c>
      <c r="G949" s="104">
        <v>85.529855270137162</v>
      </c>
      <c r="X949" s="63"/>
      <c r="Y949" s="63"/>
      <c r="Z949" s="63"/>
      <c r="AA949" s="63"/>
    </row>
    <row r="950" spans="1:27">
      <c r="A950" s="59"/>
      <c r="B950" s="65"/>
      <c r="C950" s="103">
        <v>42593</v>
      </c>
      <c r="D950" s="104">
        <v>61.437965152997407</v>
      </c>
      <c r="E950" s="104">
        <v>82.815964523281579</v>
      </c>
      <c r="F950" s="104">
        <v>129.677636248179</v>
      </c>
      <c r="G950" s="104">
        <v>85.966507539592328</v>
      </c>
      <c r="X950" s="63"/>
      <c r="Y950" s="63"/>
      <c r="Z950" s="63"/>
      <c r="AA950" s="63"/>
    </row>
    <row r="951" spans="1:27">
      <c r="A951" s="33"/>
      <c r="B951" s="33"/>
      <c r="C951" s="103">
        <v>42594</v>
      </c>
      <c r="D951" s="104">
        <v>61.554369497108461</v>
      </c>
      <c r="E951" s="104">
        <v>83.618894040180066</v>
      </c>
      <c r="F951" s="104">
        <v>129.70004856000895</v>
      </c>
      <c r="G951" s="104">
        <v>86.201409411229832</v>
      </c>
      <c r="X951" s="63"/>
      <c r="Y951" s="63"/>
      <c r="Z951" s="63"/>
      <c r="AA951" s="63"/>
    </row>
    <row r="952" spans="1:27">
      <c r="A952" s="33"/>
      <c r="B952" s="33"/>
      <c r="C952" s="103">
        <v>42597</v>
      </c>
      <c r="D952" s="104">
        <v>62.784045174792269</v>
      </c>
      <c r="E952" s="104">
        <v>84.441980783444194</v>
      </c>
      <c r="F952" s="104">
        <v>129.94882522132158</v>
      </c>
      <c r="G952" s="104">
        <v>86.748882321739799</v>
      </c>
      <c r="X952" s="63"/>
      <c r="Y952" s="63"/>
      <c r="Z952" s="63"/>
      <c r="AA952" s="63"/>
    </row>
    <row r="953" spans="1:27">
      <c r="A953" s="33"/>
      <c r="B953" s="33"/>
      <c r="C953" s="103">
        <v>42598</v>
      </c>
      <c r="D953" s="104">
        <v>62.389013411266461</v>
      </c>
      <c r="E953" s="104">
        <v>84.247127595242887</v>
      </c>
      <c r="F953" s="104">
        <v>129.31455679653357</v>
      </c>
      <c r="G953" s="104">
        <v>86.724255512616509</v>
      </c>
      <c r="X953" s="63"/>
      <c r="Y953" s="63"/>
      <c r="Z953" s="63"/>
      <c r="AA953" s="63"/>
    </row>
    <row r="954" spans="1:27">
      <c r="A954" s="33"/>
      <c r="B954" s="33"/>
      <c r="C954" s="103">
        <v>42599</v>
      </c>
      <c r="D954" s="104">
        <v>62.419972013423653</v>
      </c>
      <c r="E954" s="104">
        <v>83.964926426123768</v>
      </c>
      <c r="F954" s="104">
        <v>129.36685219080348</v>
      </c>
      <c r="G954" s="104">
        <v>86.162574827612332</v>
      </c>
      <c r="X954" s="63"/>
      <c r="Y954" s="63"/>
      <c r="Z954" s="63"/>
      <c r="AA954" s="63"/>
    </row>
    <row r="955" spans="1:27">
      <c r="A955" s="33"/>
      <c r="B955" s="33"/>
      <c r="C955" s="103">
        <v>42600</v>
      </c>
      <c r="D955" s="104">
        <v>62.812527088776889</v>
      </c>
      <c r="E955" s="104">
        <v>84.408385406168108</v>
      </c>
      <c r="F955" s="104">
        <v>129.75458518546188</v>
      </c>
      <c r="G955" s="104">
        <v>86.800030309918924</v>
      </c>
      <c r="X955" s="63"/>
      <c r="Y955" s="63"/>
      <c r="Z955" s="63"/>
      <c r="AA955" s="63"/>
    </row>
    <row r="956" spans="1:27">
      <c r="A956" s="33"/>
      <c r="B956" s="33"/>
      <c r="C956" s="103">
        <v>42601</v>
      </c>
      <c r="D956" s="104">
        <v>62.220598615531308</v>
      </c>
      <c r="E956" s="104">
        <v>84.226970368877247</v>
      </c>
      <c r="F956" s="104">
        <v>129.38254080908445</v>
      </c>
      <c r="G956" s="104">
        <v>86.226036220353123</v>
      </c>
      <c r="X956" s="63"/>
      <c r="Y956" s="63"/>
      <c r="Z956" s="63"/>
      <c r="AA956" s="63"/>
    </row>
    <row r="957" spans="1:27">
      <c r="A957" s="59"/>
      <c r="B957" s="59"/>
      <c r="C957" s="103">
        <v>42604</v>
      </c>
      <c r="D957" s="104">
        <v>62.262702314465102</v>
      </c>
      <c r="E957" s="104">
        <v>83.763354162467238</v>
      </c>
      <c r="F957" s="104">
        <v>129.43931866572035</v>
      </c>
      <c r="G957" s="104">
        <v>85.646359020989621</v>
      </c>
      <c r="X957" s="63"/>
      <c r="Y957" s="63"/>
      <c r="Z957" s="63"/>
      <c r="AA957" s="63"/>
    </row>
    <row r="958" spans="1:27">
      <c r="A958" s="59"/>
      <c r="B958" s="59"/>
      <c r="C958" s="103">
        <v>42605</v>
      </c>
      <c r="D958" s="104">
        <v>62.657734077990909</v>
      </c>
      <c r="E958" s="104">
        <v>83.786870926560496</v>
      </c>
      <c r="F958" s="104">
        <v>129.88308243995368</v>
      </c>
      <c r="G958" s="104">
        <v>85.862317193301507</v>
      </c>
      <c r="X958" s="63"/>
      <c r="Y958" s="63"/>
      <c r="Z958" s="63"/>
      <c r="AA958" s="63"/>
    </row>
    <row r="959" spans="1:27">
      <c r="A959" s="59"/>
      <c r="B959" s="59"/>
      <c r="C959" s="103">
        <v>42606</v>
      </c>
      <c r="D959" s="104">
        <v>61.688110658427554</v>
      </c>
      <c r="E959" s="104">
        <v>83.114963381038763</v>
      </c>
      <c r="F959" s="104">
        <v>129.33173956893654</v>
      </c>
      <c r="G959" s="104">
        <v>84.938811851178301</v>
      </c>
      <c r="X959" s="63"/>
      <c r="Y959" s="63"/>
      <c r="Z959" s="63"/>
      <c r="AA959" s="63"/>
    </row>
    <row r="960" spans="1:27">
      <c r="A960" s="59"/>
      <c r="B960" s="59"/>
      <c r="C960" s="103">
        <v>42607</v>
      </c>
      <c r="D960" s="104">
        <v>62.135152873577447</v>
      </c>
      <c r="E960" s="104">
        <v>82.906672041927024</v>
      </c>
      <c r="F960" s="104">
        <v>129.04262074632999</v>
      </c>
      <c r="G960" s="104">
        <v>85.066681821626133</v>
      </c>
      <c r="X960" s="63"/>
      <c r="Y960" s="63"/>
      <c r="Z960" s="63"/>
      <c r="AA960" s="63"/>
    </row>
    <row r="961" spans="1:27">
      <c r="A961" s="59"/>
      <c r="B961" s="59"/>
      <c r="C961" s="103">
        <v>42608</v>
      </c>
      <c r="D961" s="104">
        <v>62.658972422077198</v>
      </c>
      <c r="E961" s="104">
        <v>83.380366861519846</v>
      </c>
      <c r="F961" s="104">
        <v>128.95147734488813</v>
      </c>
      <c r="G961" s="104">
        <v>85.378305675532317</v>
      </c>
      <c r="X961" s="63"/>
      <c r="Y961" s="63"/>
      <c r="Z961" s="63"/>
      <c r="AA961" s="63"/>
    </row>
    <row r="962" spans="1:27">
      <c r="A962" s="59"/>
      <c r="B962" s="59"/>
      <c r="C962" s="103">
        <v>42611</v>
      </c>
      <c r="D962" s="104">
        <v>61.863955518680427</v>
      </c>
      <c r="E962" s="104">
        <v>83.309816569240056</v>
      </c>
      <c r="F962" s="104">
        <v>128.91337641477719</v>
      </c>
      <c r="G962" s="104">
        <v>84.864931423808443</v>
      </c>
      <c r="X962" s="63"/>
      <c r="Y962" s="63"/>
      <c r="Z962" s="63"/>
      <c r="AA962" s="63"/>
    </row>
    <row r="963" spans="1:27">
      <c r="A963" s="59"/>
      <c r="B963" s="59"/>
      <c r="C963" s="103">
        <v>42612</v>
      </c>
      <c r="D963" s="104">
        <v>61.589043131524534</v>
      </c>
      <c r="E963" s="104">
        <v>83.934690586575272</v>
      </c>
      <c r="F963" s="104">
        <v>128.76993761906542</v>
      </c>
      <c r="G963" s="104">
        <v>85.144350988861106</v>
      </c>
      <c r="X963" s="63"/>
      <c r="Y963" s="63"/>
      <c r="Z963" s="63"/>
      <c r="AA963" s="63"/>
    </row>
    <row r="964" spans="1:27">
      <c r="A964" s="59"/>
      <c r="B964" s="59"/>
      <c r="C964" s="103">
        <v>42613</v>
      </c>
      <c r="D964" s="104">
        <v>61.10113556152713</v>
      </c>
      <c r="E964" s="104">
        <v>83.49459114425855</v>
      </c>
      <c r="F964" s="104">
        <v>128.46139479287288</v>
      </c>
      <c r="G964" s="104">
        <v>84.648026066530264</v>
      </c>
      <c r="X964" s="63"/>
      <c r="Y964" s="63"/>
      <c r="Z964" s="63"/>
      <c r="AA964" s="63"/>
    </row>
    <row r="965" spans="1:27">
      <c r="A965" s="59"/>
      <c r="B965" s="59" t="s">
        <v>39</v>
      </c>
      <c r="C965" s="103">
        <v>42614</v>
      </c>
      <c r="D965" s="104">
        <v>60.756875905539111</v>
      </c>
      <c r="E965" s="104">
        <v>83.649129879728548</v>
      </c>
      <c r="F965" s="104">
        <v>128.76246684845543</v>
      </c>
      <c r="G965" s="104">
        <v>84.401757975297414</v>
      </c>
      <c r="X965" s="63"/>
      <c r="Y965" s="63"/>
      <c r="Z965" s="63"/>
      <c r="AA965" s="63"/>
    </row>
    <row r="966" spans="1:27">
      <c r="A966" s="59"/>
      <c r="B966" s="59"/>
      <c r="C966" s="103">
        <v>42615</v>
      </c>
      <c r="D966" s="104">
        <v>62.070758981090492</v>
      </c>
      <c r="E966" s="104">
        <v>84.539407377544833</v>
      </c>
      <c r="F966" s="104">
        <v>129.58798700085913</v>
      </c>
      <c r="G966" s="104">
        <v>85.209706751534441</v>
      </c>
      <c r="X966" s="63"/>
      <c r="Y966" s="63"/>
      <c r="Z966" s="63"/>
      <c r="AA966" s="63"/>
    </row>
    <row r="967" spans="1:27">
      <c r="A967" s="59"/>
      <c r="B967" s="59"/>
      <c r="C967" s="103">
        <v>42618</v>
      </c>
      <c r="D967" s="104">
        <v>62.791475239310003</v>
      </c>
      <c r="E967" s="104">
        <v>85.254988913525494</v>
      </c>
      <c r="F967" s="104">
        <v>129.79642150087781</v>
      </c>
      <c r="G967" s="104">
        <v>86.15594453284838</v>
      </c>
      <c r="X967" s="63"/>
      <c r="Y967" s="63"/>
      <c r="Z967" s="63"/>
      <c r="AA967" s="63"/>
    </row>
    <row r="968" spans="1:27">
      <c r="A968" s="59"/>
      <c r="B968" s="59"/>
      <c r="C968" s="103">
        <v>42619</v>
      </c>
      <c r="D968" s="104">
        <v>64.091736529912197</v>
      </c>
      <c r="E968" s="104">
        <v>86.924679164147008</v>
      </c>
      <c r="F968" s="104">
        <v>130.43143700272682</v>
      </c>
      <c r="G968" s="104">
        <v>87.467795711146479</v>
      </c>
      <c r="X968" s="63"/>
      <c r="Y968" s="63"/>
      <c r="Z968" s="63"/>
      <c r="AA968" s="63"/>
    </row>
    <row r="969" spans="1:27">
      <c r="A969" s="59"/>
      <c r="B969" s="59"/>
      <c r="C969" s="103">
        <v>42620</v>
      </c>
      <c r="D969" s="104">
        <v>64.569737347219288</v>
      </c>
      <c r="E969" s="104">
        <v>86.951555465967871</v>
      </c>
      <c r="F969" s="104">
        <v>130.54947517836467</v>
      </c>
      <c r="G969" s="104">
        <v>87.71311661741305</v>
      </c>
      <c r="X969" s="63"/>
      <c r="Y969" s="63"/>
      <c r="Z969" s="63"/>
      <c r="AA969" s="63"/>
    </row>
    <row r="970" spans="1:27">
      <c r="A970" s="59"/>
      <c r="B970" s="59"/>
      <c r="C970" s="103">
        <v>42621</v>
      </c>
      <c r="D970" s="104">
        <v>65.129468874221402</v>
      </c>
      <c r="E970" s="104">
        <v>87.347980917825694</v>
      </c>
      <c r="F970" s="104">
        <v>130.32311082888202</v>
      </c>
      <c r="G970" s="104">
        <v>87.831514738198067</v>
      </c>
      <c r="X970" s="63"/>
      <c r="Y970" s="63"/>
      <c r="Z970" s="63"/>
      <c r="AA970" s="63"/>
    </row>
    <row r="971" spans="1:27">
      <c r="A971" s="59"/>
      <c r="B971" s="59"/>
      <c r="C971" s="103">
        <v>42622</v>
      </c>
      <c r="D971" s="104">
        <v>63.517144873874656</v>
      </c>
      <c r="E971" s="104">
        <v>85.933615534502437</v>
      </c>
      <c r="F971" s="104">
        <v>127.59627955623623</v>
      </c>
      <c r="G971" s="104">
        <v>86.129423353792532</v>
      </c>
      <c r="X971" s="63"/>
      <c r="Y971" s="63"/>
      <c r="Z971" s="63"/>
      <c r="AA971" s="63"/>
    </row>
    <row r="972" spans="1:27">
      <c r="A972" s="59"/>
      <c r="B972" s="59"/>
      <c r="C972" s="103">
        <v>42625</v>
      </c>
      <c r="D972" s="104">
        <v>63.236040766287317</v>
      </c>
      <c r="E972" s="104">
        <v>84.280722972518973</v>
      </c>
      <c r="F972" s="104">
        <v>128.18049381793733</v>
      </c>
      <c r="G972" s="104">
        <v>84.243578085928618</v>
      </c>
      <c r="X972" s="63"/>
      <c r="Y972" s="63"/>
      <c r="Z972" s="63"/>
      <c r="AA972" s="63"/>
    </row>
    <row r="973" spans="1:27">
      <c r="A973" s="59"/>
      <c r="B973" s="59"/>
      <c r="C973" s="103">
        <v>42626</v>
      </c>
      <c r="D973" s="104">
        <v>62.349386400505246</v>
      </c>
      <c r="E973" s="104">
        <v>83.625613115635275</v>
      </c>
      <c r="F973" s="104">
        <v>126.61686152926674</v>
      </c>
      <c r="G973" s="104">
        <v>83.921535197393354</v>
      </c>
      <c r="X973" s="63"/>
      <c r="Y973" s="63"/>
      <c r="Z973" s="63"/>
      <c r="AA973" s="63"/>
    </row>
    <row r="974" spans="1:27">
      <c r="C974" s="103">
        <v>42627</v>
      </c>
      <c r="D974" s="104">
        <v>62.294899260708583</v>
      </c>
      <c r="E974" s="104">
        <v>83.665927568366584</v>
      </c>
      <c r="F974" s="104">
        <v>126.44503380523702</v>
      </c>
      <c r="G974" s="104">
        <v>83.839130105326959</v>
      </c>
    </row>
    <row r="975" spans="1:27">
      <c r="C975" s="103">
        <v>42628</v>
      </c>
      <c r="D975" s="104">
        <v>62.292422572535997</v>
      </c>
      <c r="E975" s="104">
        <v>84.166498689780283</v>
      </c>
      <c r="F975" s="104">
        <v>127.3646856673266</v>
      </c>
      <c r="G975" s="104">
        <v>84.202849132378574</v>
      </c>
    </row>
    <row r="976" spans="1:27">
      <c r="C976" s="103">
        <v>42629</v>
      </c>
      <c r="D976" s="104">
        <v>60.995876314192664</v>
      </c>
      <c r="E976" s="104">
        <v>83.971645501578976</v>
      </c>
      <c r="F976" s="104">
        <v>126.72742893429458</v>
      </c>
      <c r="G976" s="104">
        <v>83.868492839281657</v>
      </c>
    </row>
    <row r="977" spans="2:7">
      <c r="C977" s="103">
        <v>42632</v>
      </c>
      <c r="D977" s="104">
        <v>62.275085755327972</v>
      </c>
      <c r="E977" s="104">
        <v>84.744339178928968</v>
      </c>
      <c r="F977" s="104">
        <v>127.23320010459078</v>
      </c>
      <c r="G977" s="104">
        <v>85.026900053042354</v>
      </c>
    </row>
    <row r="978" spans="2:7">
      <c r="C978" s="103">
        <v>42633</v>
      </c>
      <c r="D978" s="104">
        <v>62.263940658551384</v>
      </c>
      <c r="E978" s="104">
        <v>84.771215480749845</v>
      </c>
      <c r="F978" s="104">
        <v>127.24440626050577</v>
      </c>
      <c r="G978" s="104">
        <v>85.134879139198304</v>
      </c>
    </row>
    <row r="979" spans="2:7">
      <c r="C979" s="103">
        <v>42634</v>
      </c>
      <c r="D979" s="104">
        <v>62.802620336086591</v>
      </c>
      <c r="E979" s="104">
        <v>85.762279110394402</v>
      </c>
      <c r="F979" s="104">
        <v>128.62351051510964</v>
      </c>
      <c r="G979" s="104">
        <v>85.781806471167684</v>
      </c>
    </row>
    <row r="980" spans="2:7">
      <c r="C980" s="103">
        <v>42635</v>
      </c>
      <c r="D980" s="104">
        <v>64.424851089123621</v>
      </c>
      <c r="E980" s="104">
        <v>86.968353154605921</v>
      </c>
      <c r="F980" s="104">
        <v>130.03249785215345</v>
      </c>
      <c r="G980" s="104">
        <v>87.228157914677567</v>
      </c>
    </row>
    <row r="981" spans="2:7">
      <c r="C981" s="103">
        <v>42636</v>
      </c>
      <c r="D981" s="104">
        <v>63.924560078263347</v>
      </c>
      <c r="E981" s="104">
        <v>86.430827118188517</v>
      </c>
      <c r="F981" s="104">
        <v>129.2219192409697</v>
      </c>
      <c r="G981" s="104">
        <v>86.904220656209745</v>
      </c>
    </row>
    <row r="982" spans="2:7">
      <c r="C982" s="103">
        <v>42639</v>
      </c>
      <c r="D982" s="104">
        <v>63.544388443772995</v>
      </c>
      <c r="E982" s="104">
        <v>85.12060740442115</v>
      </c>
      <c r="F982" s="104">
        <v>128.11250980538642</v>
      </c>
      <c r="G982" s="104">
        <v>85.766651511707209</v>
      </c>
    </row>
    <row r="983" spans="2:7">
      <c r="C983" s="103">
        <v>42640</v>
      </c>
      <c r="D983" s="104">
        <v>62.70726784144243</v>
      </c>
      <c r="E983" s="104">
        <v>85.671571591748958</v>
      </c>
      <c r="F983" s="104">
        <v>128.48828956706885</v>
      </c>
      <c r="G983" s="104">
        <v>86.300863832689245</v>
      </c>
    </row>
    <row r="984" spans="2:7">
      <c r="C984" s="103">
        <v>42641</v>
      </c>
      <c r="D984" s="104">
        <v>62.781568486619697</v>
      </c>
      <c r="E984" s="104">
        <v>85.943694147685264</v>
      </c>
      <c r="F984" s="104">
        <v>128.9178588771432</v>
      </c>
      <c r="G984" s="104">
        <v>86.401265439114965</v>
      </c>
    </row>
    <row r="985" spans="2:7">
      <c r="C985" s="103">
        <v>42642</v>
      </c>
      <c r="D985" s="104">
        <v>64.223001003058712</v>
      </c>
      <c r="E985" s="104">
        <v>85.58758314855875</v>
      </c>
      <c r="F985" s="104">
        <v>128.48007171939787</v>
      </c>
      <c r="G985" s="104">
        <v>86.514927635068574</v>
      </c>
    </row>
    <row r="986" spans="2:7">
      <c r="C986" s="103">
        <v>42643</v>
      </c>
      <c r="D986" s="104">
        <v>63.404455562022463</v>
      </c>
      <c r="E986" s="104">
        <v>84.710743801652882</v>
      </c>
      <c r="F986" s="104">
        <v>128.92084718538717</v>
      </c>
      <c r="G986" s="104">
        <v>85.574372963552321</v>
      </c>
    </row>
    <row r="987" spans="2:7">
      <c r="B987" s="50" t="s">
        <v>40</v>
      </c>
      <c r="C987" s="103">
        <v>42646</v>
      </c>
      <c r="D987" s="104">
        <v>64.372840637499536</v>
      </c>
      <c r="E987" s="104">
        <v>85.896660619498761</v>
      </c>
      <c r="F987" s="104">
        <v>128.70793022300251</v>
      </c>
      <c r="G987" s="104">
        <v>86.346328711070697</v>
      </c>
    </row>
    <row r="988" spans="2:7">
      <c r="C988" s="103">
        <v>42647</v>
      </c>
      <c r="D988" s="104">
        <v>64.374078981585825</v>
      </c>
      <c r="E988" s="104">
        <v>86.24941208089767</v>
      </c>
      <c r="F988" s="104">
        <v>128.33439169250309</v>
      </c>
      <c r="G988" s="104">
        <v>86.725202697582787</v>
      </c>
    </row>
    <row r="989" spans="2:7">
      <c r="C989" s="103">
        <v>42648</v>
      </c>
      <c r="D989" s="104">
        <v>64.146223669708874</v>
      </c>
      <c r="E989" s="104">
        <v>86.612242155479407</v>
      </c>
      <c r="F989" s="104">
        <v>128.5824212767547</v>
      </c>
      <c r="G989" s="104">
        <v>86.692051223762974</v>
      </c>
    </row>
    <row r="990" spans="2:7">
      <c r="C990" s="103">
        <v>42649</v>
      </c>
      <c r="D990" s="104">
        <v>64.51401186333635</v>
      </c>
      <c r="E990" s="104">
        <v>86.944836390512663</v>
      </c>
      <c r="F990" s="104">
        <v>128.37772216204101</v>
      </c>
      <c r="G990" s="104">
        <v>86.86065014776085</v>
      </c>
    </row>
    <row r="991" spans="2:7">
      <c r="C991" s="103">
        <v>42650</v>
      </c>
      <c r="D991" s="104">
        <v>64.766634056939068</v>
      </c>
      <c r="E991" s="104">
        <v>86.783578579587441</v>
      </c>
      <c r="F991" s="104">
        <v>127.92947592544172</v>
      </c>
      <c r="G991" s="104">
        <v>86.649427900280358</v>
      </c>
    </row>
    <row r="992" spans="2:7">
      <c r="C992" s="103">
        <v>42653</v>
      </c>
      <c r="D992" s="104">
        <v>65.567842680767285</v>
      </c>
      <c r="E992" s="104">
        <v>87.300947389639177</v>
      </c>
      <c r="F992" s="104">
        <v>128.44421202046991</v>
      </c>
      <c r="G992" s="104">
        <v>87.01598848223081</v>
      </c>
    </row>
    <row r="993" spans="2:7">
      <c r="C993" s="103">
        <v>42654</v>
      </c>
      <c r="D993" s="104">
        <v>64.969722487090266</v>
      </c>
      <c r="E993" s="104">
        <v>86.390512665457223</v>
      </c>
      <c r="F993" s="104">
        <v>127.02775391281611</v>
      </c>
      <c r="G993" s="104">
        <v>85.774228991437454</v>
      </c>
    </row>
    <row r="994" spans="2:7">
      <c r="C994" s="103">
        <v>42655</v>
      </c>
      <c r="D994" s="104">
        <v>64.244052852525598</v>
      </c>
      <c r="E994" s="104">
        <v>86.017603977692673</v>
      </c>
      <c r="F994" s="104">
        <v>126.66990400059765</v>
      </c>
      <c r="G994" s="104">
        <v>85.50617564598015</v>
      </c>
    </row>
    <row r="995" spans="2:7">
      <c r="C995" s="103">
        <v>42656</v>
      </c>
      <c r="D995" s="104">
        <v>63.510953153443218</v>
      </c>
      <c r="E995" s="104">
        <v>84.794732244843104</v>
      </c>
      <c r="F995" s="104">
        <v>126.22763438048634</v>
      </c>
      <c r="G995" s="104">
        <v>84.36102902174737</v>
      </c>
    </row>
    <row r="996" spans="2:7">
      <c r="C996" s="103">
        <v>42657</v>
      </c>
      <c r="D996" s="104">
        <v>63.502284744839201</v>
      </c>
      <c r="E996" s="104">
        <v>85.302022441712012</v>
      </c>
      <c r="F996" s="104">
        <v>126.53318889843487</v>
      </c>
      <c r="G996" s="104">
        <v>84.965333030234149</v>
      </c>
    </row>
    <row r="997" spans="2:7">
      <c r="C997" s="103">
        <v>42660</v>
      </c>
      <c r="D997" s="104">
        <v>63.293004594256566</v>
      </c>
      <c r="E997" s="104">
        <v>85.083652489417446</v>
      </c>
      <c r="F997" s="104">
        <v>126.09465466362855</v>
      </c>
      <c r="G997" s="104">
        <v>84.745586118057133</v>
      </c>
    </row>
    <row r="998" spans="2:7">
      <c r="C998" s="103">
        <v>42661</v>
      </c>
      <c r="D998" s="104">
        <v>63.654601067452596</v>
      </c>
      <c r="E998" s="104">
        <v>86.504736948195927</v>
      </c>
      <c r="F998" s="104">
        <v>127.08527884651302</v>
      </c>
      <c r="G998" s="104">
        <v>86.056490111388953</v>
      </c>
    </row>
    <row r="999" spans="2:7">
      <c r="C999" s="103">
        <v>42662</v>
      </c>
      <c r="D999" s="104">
        <v>64.305970056839996</v>
      </c>
      <c r="E999" s="104">
        <v>86.457703420009409</v>
      </c>
      <c r="F999" s="104">
        <v>127.50663030891639</v>
      </c>
      <c r="G999" s="104">
        <v>86.511138895203459</v>
      </c>
    </row>
    <row r="1000" spans="2:7">
      <c r="C1000" s="103">
        <v>42663</v>
      </c>
      <c r="D1000" s="104">
        <v>63.882456379329568</v>
      </c>
      <c r="E1000" s="104">
        <v>86.629039844117443</v>
      </c>
      <c r="F1000" s="104">
        <v>127.30491950244669</v>
      </c>
      <c r="G1000" s="104">
        <v>86.513980450102295</v>
      </c>
    </row>
    <row r="1001" spans="2:7">
      <c r="C1001" s="103">
        <v>42664</v>
      </c>
      <c r="D1001" s="104">
        <v>63.794533949203128</v>
      </c>
      <c r="E1001" s="104">
        <v>86.696230598669615</v>
      </c>
      <c r="F1001" s="104">
        <v>127.08976130887902</v>
      </c>
      <c r="G1001" s="104">
        <v>86.311282867318326</v>
      </c>
    </row>
    <row r="1002" spans="2:7">
      <c r="C1002" s="103">
        <v>42667</v>
      </c>
      <c r="D1002" s="104">
        <v>64.271296422423944</v>
      </c>
      <c r="E1002" s="104">
        <v>87.354699993280917</v>
      </c>
      <c r="F1002" s="104">
        <v>127.46927645586644</v>
      </c>
      <c r="G1002" s="104">
        <v>86.989467303174962</v>
      </c>
    </row>
    <row r="1003" spans="2:7">
      <c r="C1003" s="103">
        <v>42668</v>
      </c>
      <c r="D1003" s="104">
        <v>64.598219261203909</v>
      </c>
      <c r="E1003" s="104">
        <v>87.210239870993732</v>
      </c>
      <c r="F1003" s="104">
        <v>127.09274961712302</v>
      </c>
      <c r="G1003" s="104">
        <v>86.975259528680766</v>
      </c>
    </row>
    <row r="1004" spans="2:7">
      <c r="C1004" s="103">
        <v>42669</v>
      </c>
      <c r="D1004" s="104">
        <v>63.993907347095472</v>
      </c>
      <c r="E1004" s="104">
        <v>86.4173889672781</v>
      </c>
      <c r="F1004" s="104">
        <v>126.99712375331515</v>
      </c>
      <c r="G1004" s="104">
        <v>86.248768659543842</v>
      </c>
    </row>
    <row r="1005" spans="2:7">
      <c r="C1005" s="103">
        <v>42670</v>
      </c>
      <c r="D1005" s="104">
        <v>63.910938293314189</v>
      </c>
      <c r="E1005" s="104">
        <v>85.900020157226351</v>
      </c>
      <c r="F1005" s="104">
        <v>126.60416121922977</v>
      </c>
      <c r="G1005" s="104">
        <v>85.749602182314149</v>
      </c>
    </row>
    <row r="1006" spans="2:7">
      <c r="C1006" s="103">
        <v>42671</v>
      </c>
      <c r="D1006" s="104">
        <v>63.657077755625181</v>
      </c>
      <c r="E1006" s="104">
        <v>85.513673318551355</v>
      </c>
      <c r="F1006" s="104">
        <v>126.3277427066602</v>
      </c>
      <c r="G1006" s="104">
        <v>85.57816170341745</v>
      </c>
    </row>
    <row r="1007" spans="2:7">
      <c r="C1007" s="103">
        <v>42674</v>
      </c>
      <c r="D1007" s="104">
        <v>63.689274701868662</v>
      </c>
      <c r="E1007" s="104">
        <v>85.523751931734182</v>
      </c>
      <c r="F1007" s="104">
        <v>126.32475439841622</v>
      </c>
      <c r="G1007" s="104">
        <v>85.728764113056002</v>
      </c>
    </row>
    <row r="1008" spans="2:7">
      <c r="B1008" s="50" t="s">
        <v>41</v>
      </c>
      <c r="C1008" s="103">
        <v>42675</v>
      </c>
      <c r="D1008" s="104">
        <v>64.016197540648662</v>
      </c>
      <c r="E1008" s="104">
        <v>85.150843243969618</v>
      </c>
      <c r="F1008" s="104">
        <v>125.80478876396101</v>
      </c>
      <c r="G1008" s="104">
        <v>85.491020686519676</v>
      </c>
    </row>
    <row r="1009" spans="3:7">
      <c r="C1009" s="103">
        <v>42676</v>
      </c>
      <c r="D1009" s="104">
        <v>62.349386400505246</v>
      </c>
      <c r="E1009" s="104">
        <v>83.914533360209631</v>
      </c>
      <c r="F1009" s="104">
        <v>124.97329199506927</v>
      </c>
      <c r="G1009" s="104">
        <v>84.319352883231048</v>
      </c>
    </row>
    <row r="1010" spans="3:7">
      <c r="C1010" s="103">
        <v>42677</v>
      </c>
      <c r="D1010" s="104">
        <v>62.053422163882466</v>
      </c>
      <c r="E1010" s="104">
        <v>83.16199690922528</v>
      </c>
      <c r="F1010" s="104">
        <v>124.53998729968995</v>
      </c>
      <c r="G1010" s="104">
        <v>83.819239221035076</v>
      </c>
    </row>
    <row r="1011" spans="3:7">
      <c r="C1011" s="103">
        <v>42678</v>
      </c>
      <c r="D1011" s="104">
        <v>61.196488056171297</v>
      </c>
      <c r="E1011" s="104">
        <v>82.852919438285284</v>
      </c>
      <c r="F1011" s="104">
        <v>124.02375705053976</v>
      </c>
      <c r="G1011" s="104">
        <v>83.363643252254306</v>
      </c>
    </row>
    <row r="1012" spans="3:7">
      <c r="C1012" s="103">
        <v>42681</v>
      </c>
      <c r="D1012" s="104">
        <v>61.866432206852991</v>
      </c>
      <c r="E1012" s="104">
        <v>84.415104481623331</v>
      </c>
      <c r="F1012" s="104">
        <v>125.92880355608681</v>
      </c>
      <c r="G1012" s="104">
        <v>84.75126922785482</v>
      </c>
    </row>
    <row r="1013" spans="3:7">
      <c r="C1013" s="103">
        <v>42682</v>
      </c>
      <c r="D1013" s="104">
        <v>62.538853045707278</v>
      </c>
      <c r="E1013" s="104">
        <v>84.922394678492225</v>
      </c>
      <c r="F1013" s="104">
        <v>126.38601471741811</v>
      </c>
      <c r="G1013" s="104">
        <v>85.478707281958023</v>
      </c>
    </row>
    <row r="1014" spans="3:7">
      <c r="C1014" s="103">
        <v>42683</v>
      </c>
      <c r="D1014" s="104">
        <v>63.702896486817828</v>
      </c>
      <c r="E1014" s="104">
        <v>83.340052408788551</v>
      </c>
      <c r="F1014" s="104">
        <v>126.73863509020957</v>
      </c>
      <c r="G1014" s="104">
        <v>83.366484807153142</v>
      </c>
    </row>
    <row r="1015" spans="3:7">
      <c r="C1015" s="103">
        <v>42684</v>
      </c>
      <c r="D1015" s="104">
        <v>63.93818186321252</v>
      </c>
      <c r="E1015" s="104">
        <v>82.674863938722027</v>
      </c>
      <c r="F1015" s="104">
        <v>127.099473310672</v>
      </c>
      <c r="G1015" s="104">
        <v>82.938357202394485</v>
      </c>
    </row>
    <row r="1016" spans="3:7">
      <c r="C1016" s="103">
        <v>42685</v>
      </c>
      <c r="D1016" s="104">
        <v>62.329572895124642</v>
      </c>
      <c r="E1016" s="104">
        <v>80.279513538937039</v>
      </c>
      <c r="F1016" s="104">
        <v>126.7782301744425</v>
      </c>
      <c r="G1016" s="104">
        <v>80.425475486853074</v>
      </c>
    </row>
    <row r="1017" spans="3:7">
      <c r="C1017" s="103">
        <v>42688</v>
      </c>
      <c r="D1017" s="104">
        <v>61.934541131598827</v>
      </c>
      <c r="E1017" s="104">
        <v>79.560572465228773</v>
      </c>
      <c r="F1017" s="104">
        <v>126.42859810989503</v>
      </c>
      <c r="G1017" s="104">
        <v>79.465029931044938</v>
      </c>
    </row>
    <row r="1018" spans="3:7">
      <c r="C1018" s="103">
        <v>42689</v>
      </c>
      <c r="D1018" s="104">
        <v>63.181553626490661</v>
      </c>
      <c r="E1018" s="104">
        <v>79.698313512060722</v>
      </c>
      <c r="F1018" s="104">
        <v>127.13906839490494</v>
      </c>
      <c r="G1018" s="104">
        <v>79.704667727513836</v>
      </c>
    </row>
    <row r="1019" spans="3:7">
      <c r="C1019" s="103">
        <v>42690</v>
      </c>
      <c r="D1019" s="104">
        <v>63.466372766336853</v>
      </c>
      <c r="E1019" s="104">
        <v>80.296311227575075</v>
      </c>
      <c r="F1019" s="104">
        <v>126.88431511710434</v>
      </c>
      <c r="G1019" s="104">
        <v>80.24077441842843</v>
      </c>
    </row>
    <row r="1020" spans="3:7">
      <c r="C1020" s="103">
        <v>42691</v>
      </c>
      <c r="D1020" s="104">
        <v>64.437234529986512</v>
      </c>
      <c r="E1020" s="104">
        <v>80.195525095746817</v>
      </c>
      <c r="F1020" s="104">
        <v>127.52456015838034</v>
      </c>
      <c r="G1020" s="104">
        <v>80.244563158293559</v>
      </c>
    </row>
    <row r="1021" spans="3:7">
      <c r="C1021" s="103">
        <v>42692</v>
      </c>
      <c r="D1021" s="104">
        <v>63.941896895471388</v>
      </c>
      <c r="E1021" s="104">
        <v>80.219041859840075</v>
      </c>
      <c r="F1021" s="104">
        <v>126.80512494863845</v>
      </c>
      <c r="G1021" s="104">
        <v>79.992611957263023</v>
      </c>
    </row>
    <row r="1022" spans="3:7">
      <c r="C1022" s="103">
        <v>42695</v>
      </c>
      <c r="D1022" s="104">
        <v>65.613661411959939</v>
      </c>
      <c r="E1022" s="104">
        <v>80.692736679432898</v>
      </c>
      <c r="F1022" s="104">
        <v>127.78678420679093</v>
      </c>
      <c r="G1022" s="104">
        <v>80.264454042585427</v>
      </c>
    </row>
    <row r="1023" spans="3:7">
      <c r="C1023" s="103">
        <v>42696</v>
      </c>
      <c r="D1023" s="104">
        <v>65.87866704642552</v>
      </c>
      <c r="E1023" s="104">
        <v>81.579654639521607</v>
      </c>
      <c r="F1023" s="104">
        <v>127.97953008852862</v>
      </c>
      <c r="G1023" s="104">
        <v>81.216374933697054</v>
      </c>
    </row>
    <row r="1024" spans="3:7">
      <c r="C1024" s="103">
        <v>42697</v>
      </c>
      <c r="D1024" s="104">
        <v>65.830371627060302</v>
      </c>
      <c r="E1024" s="104">
        <v>81.304172545857682</v>
      </c>
      <c r="F1024" s="104">
        <v>127.72851219603302</v>
      </c>
      <c r="G1024" s="104">
        <v>81.071455633856175</v>
      </c>
    </row>
    <row r="1025" spans="2:7">
      <c r="C1025" s="103">
        <v>42698</v>
      </c>
      <c r="D1025" s="104">
        <v>66.641487003578817</v>
      </c>
      <c r="E1025" s="104">
        <v>81.136195659477252</v>
      </c>
      <c r="F1025" s="104">
        <v>127.99447162974862</v>
      </c>
      <c r="G1025" s="104">
        <v>80.702053497006901</v>
      </c>
    </row>
    <row r="1026" spans="2:7">
      <c r="C1026" s="103">
        <v>42699</v>
      </c>
      <c r="D1026" s="104">
        <v>66.042128465815509</v>
      </c>
      <c r="E1026" s="104">
        <v>81.663643082711815</v>
      </c>
      <c r="F1026" s="104">
        <v>128.56000896492472</v>
      </c>
      <c r="G1026" s="104">
        <v>81.058195044328258</v>
      </c>
    </row>
    <row r="1027" spans="2:7">
      <c r="C1027" s="103">
        <v>42702</v>
      </c>
      <c r="D1027" s="104">
        <v>65.843993412009468</v>
      </c>
      <c r="E1027" s="104">
        <v>82.318752939595512</v>
      </c>
      <c r="F1027" s="104">
        <v>127.97280639497966</v>
      </c>
      <c r="G1027" s="104">
        <v>81.758164734409334</v>
      </c>
    </row>
    <row r="1028" spans="2:7">
      <c r="C1028" s="103">
        <v>42703</v>
      </c>
      <c r="D1028" s="104">
        <v>64.739390487040723</v>
      </c>
      <c r="E1028" s="104">
        <v>81.814822280454209</v>
      </c>
      <c r="F1028" s="104">
        <v>128.15509319786338</v>
      </c>
      <c r="G1028" s="104">
        <v>81.312987800257645</v>
      </c>
    </row>
    <row r="1029" spans="2:7">
      <c r="C1029" s="103">
        <v>42704</v>
      </c>
      <c r="D1029" s="104">
        <v>66.720741025101233</v>
      </c>
      <c r="E1029" s="104">
        <v>82.369146005509634</v>
      </c>
      <c r="F1029" s="104">
        <v>127.90631653655073</v>
      </c>
      <c r="G1029" s="104">
        <v>81.725960445555813</v>
      </c>
    </row>
    <row r="1030" spans="2:7">
      <c r="B1030" s="50" t="s">
        <v>42</v>
      </c>
      <c r="C1030" s="103">
        <v>42705</v>
      </c>
      <c r="D1030" s="104">
        <v>67.924411476972992</v>
      </c>
      <c r="E1030" s="104">
        <v>81.583014177249197</v>
      </c>
      <c r="F1030" s="104">
        <v>127.64857495050617</v>
      </c>
      <c r="G1030" s="104">
        <v>81.307304690459944</v>
      </c>
    </row>
    <row r="1031" spans="2:7">
      <c r="C1031" s="103">
        <v>42706</v>
      </c>
      <c r="D1031" s="104">
        <v>68.284769606082733</v>
      </c>
      <c r="E1031" s="104">
        <v>81.075723980380303</v>
      </c>
      <c r="F1031" s="104">
        <v>127.67098726233613</v>
      </c>
      <c r="G1031" s="104">
        <v>80.801507918466314</v>
      </c>
    </row>
    <row r="1032" spans="2:7">
      <c r="C1032" s="103">
        <v>42709</v>
      </c>
      <c r="D1032" s="104">
        <v>69.658093197775941</v>
      </c>
      <c r="E1032" s="104">
        <v>81.055566754014635</v>
      </c>
      <c r="F1032" s="104">
        <v>128.35530985021103</v>
      </c>
      <c r="G1032" s="104">
        <v>80.886754565431545</v>
      </c>
    </row>
    <row r="1033" spans="2:7">
      <c r="C1033" s="103">
        <v>42710</v>
      </c>
      <c r="D1033" s="104">
        <v>69.063688036357789</v>
      </c>
      <c r="E1033" s="104">
        <v>81.488947120876162</v>
      </c>
      <c r="F1033" s="104">
        <v>129.08146875350192</v>
      </c>
      <c r="G1033" s="104">
        <v>81.599037660074259</v>
      </c>
    </row>
    <row r="1034" spans="2:7">
      <c r="C1034" s="103">
        <v>42711</v>
      </c>
      <c r="D1034" s="104">
        <v>69.298973412752474</v>
      </c>
      <c r="E1034" s="104">
        <v>81.962641940468984</v>
      </c>
      <c r="F1034" s="104">
        <v>130.68693735758842</v>
      </c>
      <c r="G1034" s="104">
        <v>82.178714859437747</v>
      </c>
    </row>
    <row r="1035" spans="2:7">
      <c r="C1035" s="103">
        <v>42712</v>
      </c>
      <c r="D1035" s="104">
        <v>71.327381026091913</v>
      </c>
      <c r="E1035" s="104">
        <v>82.721897466908544</v>
      </c>
      <c r="F1035" s="104">
        <v>130.95812633073103</v>
      </c>
      <c r="G1035" s="104">
        <v>83.287868454951891</v>
      </c>
    </row>
    <row r="1036" spans="2:7">
      <c r="C1036" s="103">
        <v>42713</v>
      </c>
      <c r="D1036" s="104">
        <v>71.765754832637796</v>
      </c>
      <c r="E1036" s="104">
        <v>82.614392259625063</v>
      </c>
      <c r="F1036" s="104">
        <v>131.49452766052818</v>
      </c>
      <c r="G1036" s="104">
        <v>83.148632264908699</v>
      </c>
    </row>
    <row r="1037" spans="2:7">
      <c r="C1037" s="103">
        <v>42716</v>
      </c>
      <c r="D1037" s="104">
        <v>74.262256510594042</v>
      </c>
      <c r="E1037" s="104">
        <v>81.693878922260282</v>
      </c>
      <c r="F1037" s="104">
        <v>131.50423966232117</v>
      </c>
      <c r="G1037" s="104">
        <v>82.617261498825485</v>
      </c>
    </row>
    <row r="1038" spans="2:7">
      <c r="C1038" s="103">
        <v>42717</v>
      </c>
      <c r="D1038" s="104">
        <v>75.421346575359422</v>
      </c>
      <c r="E1038" s="104">
        <v>82.164214204125514</v>
      </c>
      <c r="F1038" s="104">
        <v>132.53221769825558</v>
      </c>
      <c r="G1038" s="104">
        <v>83.087065242100479</v>
      </c>
    </row>
    <row r="1039" spans="2:7">
      <c r="C1039" s="103">
        <v>42718</v>
      </c>
      <c r="D1039" s="104">
        <v>74.066598144960565</v>
      </c>
      <c r="E1039" s="104">
        <v>81.62668816770811</v>
      </c>
      <c r="F1039" s="104">
        <v>131.76347540248779</v>
      </c>
      <c r="G1039" s="104">
        <v>82.666515117072066</v>
      </c>
    </row>
    <row r="1040" spans="2:7">
      <c r="C1040" s="103">
        <v>42719</v>
      </c>
      <c r="D1040" s="104">
        <v>73.792924101890961</v>
      </c>
      <c r="E1040" s="104">
        <v>80.266075388026593</v>
      </c>
      <c r="F1040" s="104">
        <v>131.07541742930783</v>
      </c>
      <c r="G1040" s="104">
        <v>81.330037129650677</v>
      </c>
    </row>
    <row r="1041" spans="1:7">
      <c r="C1041" s="103">
        <v>42720</v>
      </c>
      <c r="D1041" s="104">
        <v>73.482099736232712</v>
      </c>
      <c r="E1041" s="104">
        <v>80.101458039373767</v>
      </c>
      <c r="F1041" s="104">
        <v>131.09260020171081</v>
      </c>
      <c r="G1041" s="104">
        <v>81.116920512237627</v>
      </c>
    </row>
    <row r="1042" spans="1:7">
      <c r="C1042" s="103">
        <v>42723</v>
      </c>
      <c r="D1042" s="104">
        <v>73.17499040283333</v>
      </c>
      <c r="E1042" s="104">
        <v>79.436269569307257</v>
      </c>
      <c r="F1042" s="104">
        <v>131.39740764259832</v>
      </c>
      <c r="G1042" s="104">
        <v>80.617754035007962</v>
      </c>
    </row>
    <row r="1043" spans="1:7">
      <c r="C1043" s="103">
        <v>42724</v>
      </c>
      <c r="D1043" s="104">
        <v>74.055453048183978</v>
      </c>
      <c r="E1043" s="104">
        <v>79.46314587112812</v>
      </c>
      <c r="F1043" s="104">
        <v>131.59239475551905</v>
      </c>
      <c r="G1043" s="104">
        <v>80.634803364400994</v>
      </c>
    </row>
    <row r="1044" spans="1:7">
      <c r="C1044" s="103">
        <v>42725</v>
      </c>
      <c r="D1044" s="104">
        <v>73.794162445977236</v>
      </c>
      <c r="E1044" s="104">
        <v>79.661358597057045</v>
      </c>
      <c r="F1044" s="104">
        <v>131.49228642934517</v>
      </c>
      <c r="G1044" s="104">
        <v>80.621542774873078</v>
      </c>
    </row>
    <row r="1045" spans="1:7">
      <c r="C1045" s="103">
        <v>42726</v>
      </c>
      <c r="D1045" s="104">
        <v>72.705657994130263</v>
      </c>
      <c r="E1045" s="104">
        <v>78.690452193778128</v>
      </c>
      <c r="F1045" s="104">
        <v>131.32344701355944</v>
      </c>
      <c r="G1045" s="104">
        <v>79.801280594074413</v>
      </c>
    </row>
    <row r="1046" spans="1:7">
      <c r="C1046" s="103">
        <v>42727</v>
      </c>
      <c r="D1046" s="104">
        <v>72.101346080021798</v>
      </c>
      <c r="E1046" s="104">
        <v>78.922260296983126</v>
      </c>
      <c r="F1046" s="104">
        <v>131.42206118561131</v>
      </c>
      <c r="G1046" s="104">
        <v>79.715086762142917</v>
      </c>
    </row>
    <row r="1047" spans="1:7">
      <c r="C1047" s="103">
        <v>42730</v>
      </c>
      <c r="D1047" s="104">
        <v>72.435698983319526</v>
      </c>
      <c r="E1047" s="104">
        <v>78.949136598803989</v>
      </c>
      <c r="F1047" s="104">
        <v>131.37200702252437</v>
      </c>
      <c r="G1047" s="104">
        <v>79.79559748427674</v>
      </c>
    </row>
    <row r="1048" spans="1:7">
      <c r="C1048" s="103">
        <v>42731</v>
      </c>
      <c r="D1048" s="104">
        <v>73.148985177021302</v>
      </c>
      <c r="E1048" s="104">
        <v>79.258214069744</v>
      </c>
      <c r="F1048" s="104">
        <v>131.52739905121214</v>
      </c>
      <c r="G1048" s="104">
        <v>80.004925361824647</v>
      </c>
    </row>
    <row r="1049" spans="1:7">
      <c r="C1049" s="103">
        <v>42732</v>
      </c>
      <c r="D1049" s="104">
        <v>73.674043069607336</v>
      </c>
      <c r="E1049" s="104">
        <v>80.027548209366387</v>
      </c>
      <c r="F1049" s="104">
        <v>130.77434537372531</v>
      </c>
      <c r="G1049" s="104">
        <v>80.622489959839356</v>
      </c>
    </row>
    <row r="1050" spans="1:7">
      <c r="C1050" s="103">
        <v>42733</v>
      </c>
      <c r="D1050" s="104">
        <v>74.417049521380022</v>
      </c>
      <c r="E1050" s="104">
        <v>80.733051132164206</v>
      </c>
      <c r="F1050" s="104">
        <v>130.95962048485302</v>
      </c>
      <c r="G1050" s="104">
        <v>81.310146245358794</v>
      </c>
    </row>
    <row r="1051" spans="1:7">
      <c r="C1051" s="103">
        <v>42734</v>
      </c>
      <c r="D1051" s="104">
        <v>74.621376295617509</v>
      </c>
      <c r="E1051" s="104">
        <v>81.257139017671165</v>
      </c>
      <c r="F1051" s="104">
        <v>130.82962907623923</v>
      </c>
      <c r="G1051" s="104">
        <v>81.672918087444117</v>
      </c>
    </row>
    <row r="1052" spans="1:7">
      <c r="A1052" s="50">
        <v>2017</v>
      </c>
      <c r="B1052" s="50" t="s">
        <v>36</v>
      </c>
      <c r="C1052" s="103">
        <v>42737</v>
      </c>
      <c r="D1052" s="104">
        <v>74.621376295617509</v>
      </c>
      <c r="E1052" s="104">
        <v>81.142914734932475</v>
      </c>
      <c r="F1052" s="104">
        <v>130.96933248664598</v>
      </c>
      <c r="G1052" s="104">
        <v>81.635977873759188</v>
      </c>
    </row>
    <row r="1053" spans="1:7">
      <c r="C1053" s="103">
        <v>42738</v>
      </c>
      <c r="D1053" s="104">
        <v>77.025002167102159</v>
      </c>
      <c r="E1053" s="104">
        <v>82.006315930927897</v>
      </c>
      <c r="F1053" s="104">
        <v>131.33540024653541</v>
      </c>
      <c r="G1053" s="104">
        <v>82.257331211639013</v>
      </c>
    </row>
    <row r="1054" spans="1:7">
      <c r="C1054" s="103">
        <v>42739</v>
      </c>
      <c r="D1054" s="104">
        <v>76.312954317486657</v>
      </c>
      <c r="E1054" s="104">
        <v>82.281798024591808</v>
      </c>
      <c r="F1054" s="104">
        <v>132.52848231295059</v>
      </c>
      <c r="G1054" s="104">
        <v>82.542433886489363</v>
      </c>
    </row>
    <row r="1055" spans="1:7">
      <c r="C1055" s="103">
        <v>42740</v>
      </c>
      <c r="D1055" s="104">
        <v>75.827523435661831</v>
      </c>
      <c r="E1055" s="104">
        <v>83.544984210172686</v>
      </c>
      <c r="F1055" s="104">
        <v>133.16349781479963</v>
      </c>
      <c r="G1055" s="104">
        <v>83.515192846859136</v>
      </c>
    </row>
    <row r="1056" spans="1:7">
      <c r="C1056" s="103">
        <v>42741</v>
      </c>
      <c r="D1056" s="104">
        <v>75.656631951754122</v>
      </c>
      <c r="E1056" s="104">
        <v>83.340052408788551</v>
      </c>
      <c r="F1056" s="104">
        <v>133.2113107467035</v>
      </c>
      <c r="G1056" s="104">
        <v>83.457414563916046</v>
      </c>
    </row>
    <row r="1057" spans="3:7">
      <c r="C1057" s="103">
        <v>42744</v>
      </c>
      <c r="D1057" s="104">
        <v>74.817034661250972</v>
      </c>
      <c r="E1057" s="104">
        <v>83.387085936975069</v>
      </c>
      <c r="F1057" s="104">
        <v>132.75111127712825</v>
      </c>
      <c r="G1057" s="104">
        <v>83.204516177919231</v>
      </c>
    </row>
    <row r="1058" spans="3:7">
      <c r="C1058" s="103">
        <v>42745</v>
      </c>
      <c r="D1058" s="104">
        <v>75.451066833430332</v>
      </c>
      <c r="E1058" s="104">
        <v>84.163139152052665</v>
      </c>
      <c r="F1058" s="104">
        <v>132.95132792947592</v>
      </c>
      <c r="G1058" s="104">
        <v>83.892172463438669</v>
      </c>
    </row>
    <row r="1059" spans="3:7">
      <c r="C1059" s="103">
        <v>42746</v>
      </c>
      <c r="D1059" s="104">
        <v>74.582987628942575</v>
      </c>
      <c r="E1059" s="104">
        <v>84.354632802526368</v>
      </c>
      <c r="F1059" s="104">
        <v>132.84300175563112</v>
      </c>
      <c r="G1059" s="104">
        <v>83.989732514965525</v>
      </c>
    </row>
    <row r="1060" spans="3:7">
      <c r="C1060" s="103">
        <v>42747</v>
      </c>
      <c r="D1060" s="104">
        <v>75.697497306601619</v>
      </c>
      <c r="E1060" s="104">
        <v>84.902237452126585</v>
      </c>
      <c r="F1060" s="104">
        <v>133.23671136677748</v>
      </c>
      <c r="G1060" s="104">
        <v>84.92839281654922</v>
      </c>
    </row>
    <row r="1061" spans="3:7">
      <c r="C1061" s="103">
        <v>42748</v>
      </c>
      <c r="D1061" s="104">
        <v>74.553267370871666</v>
      </c>
      <c r="E1061" s="104">
        <v>84.737620103473759</v>
      </c>
      <c r="F1061" s="104">
        <v>133.59456127899594</v>
      </c>
      <c r="G1061" s="104">
        <v>84.865878608774722</v>
      </c>
    </row>
    <row r="1062" spans="3:7">
      <c r="C1062" s="103">
        <v>42751</v>
      </c>
      <c r="D1062" s="104">
        <v>74.341510532116459</v>
      </c>
      <c r="E1062" s="104">
        <v>84.277363434791368</v>
      </c>
      <c r="F1062" s="104">
        <v>133.26061783272945</v>
      </c>
      <c r="G1062" s="104">
        <v>84.215162536940213</v>
      </c>
    </row>
    <row r="1063" spans="3:7">
      <c r="C1063" s="103">
        <v>42752</v>
      </c>
      <c r="D1063" s="104">
        <v>74.418287865466297</v>
      </c>
      <c r="E1063" s="104">
        <v>84.744339178928968</v>
      </c>
      <c r="F1063" s="104">
        <v>133.19338089723956</v>
      </c>
      <c r="G1063" s="104">
        <v>84.760741077517622</v>
      </c>
    </row>
    <row r="1064" spans="3:7">
      <c r="C1064" s="103">
        <v>42753</v>
      </c>
      <c r="D1064" s="104">
        <v>74.263494854680332</v>
      </c>
      <c r="E1064" s="104">
        <v>85.063495263051792</v>
      </c>
      <c r="F1064" s="104">
        <v>133.40480370550222</v>
      </c>
      <c r="G1064" s="104">
        <v>85.046790937334237</v>
      </c>
    </row>
    <row r="1065" spans="3:7">
      <c r="C1065" s="103">
        <v>42754</v>
      </c>
      <c r="D1065" s="104">
        <v>73.217094101767117</v>
      </c>
      <c r="E1065" s="104">
        <v>84.932473291675052</v>
      </c>
      <c r="F1065" s="104">
        <v>132.68238018751634</v>
      </c>
      <c r="G1065" s="104">
        <v>84.727589603697808</v>
      </c>
    </row>
    <row r="1066" spans="3:7">
      <c r="C1066" s="103">
        <v>42755</v>
      </c>
      <c r="D1066" s="104">
        <v>73.134125047985847</v>
      </c>
      <c r="E1066" s="104">
        <v>84.603238594369415</v>
      </c>
      <c r="F1066" s="104">
        <v>133.18217474132456</v>
      </c>
      <c r="G1066" s="104">
        <v>84.61013866787907</v>
      </c>
    </row>
    <row r="1067" spans="3:7">
      <c r="C1067" s="103">
        <v>42758</v>
      </c>
      <c r="D1067" s="104">
        <v>72.949611779128958</v>
      </c>
      <c r="E1067" s="104">
        <v>85.308741517167235</v>
      </c>
      <c r="F1067" s="104">
        <v>133.08654887751672</v>
      </c>
      <c r="G1067" s="104">
        <v>85.449344548003339</v>
      </c>
    </row>
    <row r="1068" spans="3:7">
      <c r="C1068" s="103">
        <v>42759</v>
      </c>
      <c r="D1068" s="104">
        <v>74.050499671838821</v>
      </c>
      <c r="E1068" s="104">
        <v>85.930255996774846</v>
      </c>
      <c r="F1068" s="104">
        <v>133.76937731126966</v>
      </c>
      <c r="G1068" s="104">
        <v>86.064067591119198</v>
      </c>
    </row>
    <row r="1069" spans="3:7">
      <c r="C1069" s="103">
        <v>42760</v>
      </c>
      <c r="D1069" s="104">
        <v>74.368754102014776</v>
      </c>
      <c r="E1069" s="104">
        <v>86.390512665457223</v>
      </c>
      <c r="F1069" s="104">
        <v>134.90792275223188</v>
      </c>
      <c r="G1069" s="104">
        <v>86.398423884216101</v>
      </c>
    </row>
    <row r="1070" spans="3:7">
      <c r="C1070" s="103">
        <v>42761</v>
      </c>
      <c r="D1070" s="104">
        <v>74.751402424677721</v>
      </c>
      <c r="E1070" s="104">
        <v>86.850769334139613</v>
      </c>
      <c r="F1070" s="104">
        <v>134.75402487766615</v>
      </c>
      <c r="G1070" s="104">
        <v>86.831287413806166</v>
      </c>
    </row>
    <row r="1071" spans="3:7">
      <c r="C1071" s="103">
        <v>42762</v>
      </c>
      <c r="D1071" s="104">
        <v>76.842965586417847</v>
      </c>
      <c r="E1071" s="104">
        <v>87.075858361889388</v>
      </c>
      <c r="F1071" s="104">
        <v>134.72713010347019</v>
      </c>
      <c r="G1071" s="104">
        <v>86.754565431537472</v>
      </c>
    </row>
    <row r="1072" spans="3:7">
      <c r="C1072" s="103">
        <v>42765</v>
      </c>
      <c r="D1072" s="104">
        <v>75.373051155994204</v>
      </c>
      <c r="E1072" s="104">
        <v>86.642477995027861</v>
      </c>
      <c r="F1072" s="104">
        <v>133.88069179335849</v>
      </c>
      <c r="G1072" s="104">
        <v>86.486512086080168</v>
      </c>
    </row>
    <row r="1073" spans="2:7">
      <c r="C1073" s="103">
        <v>42766</v>
      </c>
      <c r="D1073" s="104">
        <v>74.413334489121141</v>
      </c>
      <c r="E1073" s="104">
        <v>86.377074514546791</v>
      </c>
      <c r="F1073" s="104">
        <v>133.90609241343245</v>
      </c>
      <c r="G1073" s="104">
        <v>86.120898689096009</v>
      </c>
    </row>
    <row r="1074" spans="2:7">
      <c r="B1074" s="50" t="s">
        <v>43</v>
      </c>
      <c r="C1074" s="103">
        <v>42767</v>
      </c>
      <c r="D1074" s="104">
        <v>74.506210295592737</v>
      </c>
      <c r="E1074" s="104">
        <v>86.696230598669615</v>
      </c>
      <c r="F1074" s="104">
        <v>133.98005304247133</v>
      </c>
      <c r="G1074" s="104">
        <v>86.477987421383645</v>
      </c>
    </row>
    <row r="1075" spans="2:7">
      <c r="C1075" s="103">
        <v>42768</v>
      </c>
      <c r="D1075" s="104">
        <v>74.554505714957955</v>
      </c>
      <c r="E1075" s="104">
        <v>86.625680306389839</v>
      </c>
      <c r="F1075" s="104">
        <v>134.10855029696313</v>
      </c>
      <c r="G1075" s="104">
        <v>86.68731529893158</v>
      </c>
    </row>
    <row r="1076" spans="2:7">
      <c r="C1076" s="103">
        <v>42769</v>
      </c>
      <c r="D1076" s="104">
        <v>75.747031070053112</v>
      </c>
      <c r="E1076" s="104">
        <v>86.928038701874613</v>
      </c>
      <c r="F1076" s="104">
        <v>134.88551044040193</v>
      </c>
      <c r="G1076" s="104">
        <v>87.033984996590135</v>
      </c>
    </row>
    <row r="1077" spans="2:7">
      <c r="C1077" s="103">
        <v>42772</v>
      </c>
      <c r="D1077" s="104">
        <v>75.317325672111252</v>
      </c>
      <c r="E1077" s="104">
        <v>87.368138144191349</v>
      </c>
      <c r="F1077" s="104">
        <v>134.34014418587279</v>
      </c>
      <c r="G1077" s="104">
        <v>87.424225202697585</v>
      </c>
    </row>
    <row r="1078" spans="2:7">
      <c r="C1078" s="103">
        <v>42773</v>
      </c>
      <c r="D1078" s="104">
        <v>75.239309994675125</v>
      </c>
      <c r="E1078" s="104">
        <v>87.260632936907882</v>
      </c>
      <c r="F1078" s="104">
        <v>134.27141309626086</v>
      </c>
      <c r="G1078" s="104">
        <v>87.122073198454189</v>
      </c>
    </row>
    <row r="1079" spans="2:7">
      <c r="C1079" s="103">
        <v>42774</v>
      </c>
      <c r="D1079" s="104">
        <v>74.257303134248886</v>
      </c>
      <c r="E1079" s="104">
        <v>87.93590002015722</v>
      </c>
      <c r="F1079" s="104">
        <v>134.64271039557732</v>
      </c>
      <c r="G1079" s="104">
        <v>87.300143972114881</v>
      </c>
    </row>
    <row r="1080" spans="2:7">
      <c r="C1080" s="103">
        <v>42775</v>
      </c>
      <c r="D1080" s="104">
        <v>73.952670489022083</v>
      </c>
      <c r="E1080" s="104">
        <v>88.308808707921784</v>
      </c>
      <c r="F1080" s="104">
        <v>135.03716708378471</v>
      </c>
      <c r="G1080" s="104">
        <v>87.668598923997891</v>
      </c>
    </row>
    <row r="1081" spans="2:7">
      <c r="C1081" s="103">
        <v>42776</v>
      </c>
      <c r="D1081" s="104">
        <v>74.398474360085686</v>
      </c>
      <c r="E1081" s="104">
        <v>88.698515084324384</v>
      </c>
      <c r="F1081" s="104">
        <v>135.57282133652086</v>
      </c>
      <c r="G1081" s="104">
        <v>88.1033568235205</v>
      </c>
    </row>
    <row r="1082" spans="2:7">
      <c r="C1082" s="103">
        <v>42779</v>
      </c>
      <c r="D1082" s="104">
        <v>74.395997671913122</v>
      </c>
      <c r="E1082" s="104">
        <v>89.390579856211772</v>
      </c>
      <c r="F1082" s="104">
        <v>136.21754884016286</v>
      </c>
      <c r="G1082" s="104">
        <v>88.604417670682736</v>
      </c>
    </row>
    <row r="1083" spans="2:7">
      <c r="C1083" s="103">
        <v>42780</v>
      </c>
      <c r="D1083" s="104">
        <v>74.434386338588041</v>
      </c>
      <c r="E1083" s="104">
        <v>89.034468857085244</v>
      </c>
      <c r="F1083" s="104">
        <v>136.23921407493185</v>
      </c>
      <c r="G1083" s="104">
        <v>88.474653330302345</v>
      </c>
    </row>
    <row r="1084" spans="2:7">
      <c r="C1084" s="103">
        <v>42781</v>
      </c>
      <c r="D1084" s="104">
        <v>74.600324446150594</v>
      </c>
      <c r="E1084" s="104">
        <v>90.08264462809916</v>
      </c>
      <c r="F1084" s="104">
        <v>136.98031451944269</v>
      </c>
      <c r="G1084" s="104">
        <v>89.203985754338106</v>
      </c>
    </row>
    <row r="1085" spans="2:7">
      <c r="C1085" s="103">
        <v>42782</v>
      </c>
      <c r="D1085" s="104">
        <v>74.753879112850299</v>
      </c>
      <c r="E1085" s="104">
        <v>90.526103608143501</v>
      </c>
      <c r="F1085" s="104">
        <v>137.20518471480335</v>
      </c>
      <c r="G1085" s="104">
        <v>89.567704781389708</v>
      </c>
    </row>
    <row r="1086" spans="2:7">
      <c r="C1086" s="103">
        <v>42783</v>
      </c>
      <c r="D1086" s="104">
        <v>73.303778187807268</v>
      </c>
      <c r="E1086" s="104">
        <v>89.7903648457972</v>
      </c>
      <c r="F1086" s="104">
        <v>137.20070225243734</v>
      </c>
      <c r="G1086" s="104">
        <v>88.943509888611047</v>
      </c>
    </row>
    <row r="1087" spans="2:7">
      <c r="C1087" s="103">
        <v>42786</v>
      </c>
      <c r="D1087" s="104">
        <v>73.078399564102881</v>
      </c>
      <c r="E1087" s="104">
        <v>90.442115164953279</v>
      </c>
      <c r="F1087" s="104">
        <v>137.22162041014531</v>
      </c>
      <c r="G1087" s="104">
        <v>89.374479048268554</v>
      </c>
    </row>
    <row r="1088" spans="2:7">
      <c r="C1088" s="103">
        <v>42787</v>
      </c>
      <c r="D1088" s="104">
        <v>73.99353584386958</v>
      </c>
      <c r="E1088" s="104">
        <v>90.559698985419601</v>
      </c>
      <c r="F1088" s="104">
        <v>137.6900377273916</v>
      </c>
      <c r="G1088" s="104">
        <v>89.569599151322265</v>
      </c>
    </row>
    <row r="1089" spans="2:7">
      <c r="C1089" s="103">
        <v>42788</v>
      </c>
      <c r="D1089" s="104">
        <v>73.134125047985847</v>
      </c>
      <c r="E1089" s="104">
        <v>91.278640059127852</v>
      </c>
      <c r="F1089" s="104">
        <v>137.63923648724366</v>
      </c>
      <c r="G1089" s="104">
        <v>90.072554368417073</v>
      </c>
    </row>
    <row r="1090" spans="2:7">
      <c r="C1090" s="103">
        <v>42789</v>
      </c>
      <c r="D1090" s="104">
        <v>73.371887112553097</v>
      </c>
      <c r="E1090" s="104">
        <v>90.922529060001338</v>
      </c>
      <c r="F1090" s="104">
        <v>137.86186545142132</v>
      </c>
      <c r="G1090" s="104">
        <v>90.18337500947186</v>
      </c>
    </row>
    <row r="1091" spans="2:7">
      <c r="C1091" s="103">
        <v>42790</v>
      </c>
      <c r="D1091" s="104">
        <v>71.887112553093999</v>
      </c>
      <c r="E1091" s="104">
        <v>89.870993751259817</v>
      </c>
      <c r="F1091" s="104">
        <v>137.52194538866684</v>
      </c>
      <c r="G1091" s="104">
        <v>89.368795938470868</v>
      </c>
    </row>
    <row r="1092" spans="2:7">
      <c r="C1092" s="103">
        <v>42793</v>
      </c>
      <c r="D1092" s="104">
        <v>71.206023305635696</v>
      </c>
      <c r="E1092" s="104">
        <v>89.481287374857217</v>
      </c>
      <c r="F1092" s="104">
        <v>137.57947032236376</v>
      </c>
      <c r="G1092" s="104">
        <v>89.065696749261207</v>
      </c>
    </row>
    <row r="1093" spans="2:7">
      <c r="C1093" s="103">
        <v>42794</v>
      </c>
      <c r="D1093" s="104">
        <v>69.686575111760561</v>
      </c>
      <c r="E1093" s="104">
        <v>89.068064234361344</v>
      </c>
      <c r="F1093" s="104">
        <v>137.36505920585708</v>
      </c>
      <c r="G1093" s="104">
        <v>88.69155868758051</v>
      </c>
    </row>
    <row r="1094" spans="2:7">
      <c r="B1094" s="50" t="s">
        <v>37</v>
      </c>
      <c r="C1094" s="103">
        <v>42795</v>
      </c>
      <c r="D1094" s="104">
        <v>70.674773692618231</v>
      </c>
      <c r="E1094" s="104">
        <v>89.363703554390909</v>
      </c>
      <c r="F1094" s="104">
        <v>138.68290314145904</v>
      </c>
      <c r="G1094" s="104">
        <v>88.890467530499365</v>
      </c>
    </row>
    <row r="1095" spans="2:7">
      <c r="C1095" s="103">
        <v>42796</v>
      </c>
      <c r="D1095" s="104">
        <v>70.16705261724023</v>
      </c>
      <c r="E1095" s="104">
        <v>88.782503527514606</v>
      </c>
      <c r="F1095" s="104">
        <v>138.1225953457099</v>
      </c>
      <c r="G1095" s="104">
        <v>88.69155868758051</v>
      </c>
    </row>
    <row r="1096" spans="2:7">
      <c r="C1096" s="103">
        <v>42797</v>
      </c>
      <c r="D1096" s="104">
        <v>70.619048208735279</v>
      </c>
      <c r="E1096" s="104">
        <v>88.701874622051989</v>
      </c>
      <c r="F1096" s="104">
        <v>138.13305442456391</v>
      </c>
      <c r="G1096" s="104">
        <v>88.189550655451995</v>
      </c>
    </row>
    <row r="1097" spans="2:7">
      <c r="C1097" s="103">
        <v>42800</v>
      </c>
      <c r="D1097" s="104">
        <v>70.677250380790809</v>
      </c>
      <c r="E1097" s="104">
        <v>88.957199489350273</v>
      </c>
      <c r="F1097" s="104">
        <v>137.88801314855627</v>
      </c>
      <c r="G1097" s="104">
        <v>88.506857619155866</v>
      </c>
    </row>
    <row r="1098" spans="2:7">
      <c r="C1098" s="103">
        <v>42801</v>
      </c>
      <c r="D1098" s="104">
        <v>69.690290144019414</v>
      </c>
      <c r="E1098" s="104">
        <v>88.937042262984605</v>
      </c>
      <c r="F1098" s="104">
        <v>137.50476261626389</v>
      </c>
      <c r="G1098" s="104">
        <v>88.703872092142149</v>
      </c>
    </row>
    <row r="1099" spans="2:7">
      <c r="C1099" s="103">
        <v>42802</v>
      </c>
      <c r="D1099" s="104">
        <v>69.479771649350496</v>
      </c>
      <c r="E1099" s="104">
        <v>88.755627225693729</v>
      </c>
      <c r="F1099" s="104">
        <v>137.06772253557955</v>
      </c>
      <c r="G1099" s="104">
        <v>88.552322497537318</v>
      </c>
    </row>
    <row r="1100" spans="2:7">
      <c r="C1100" s="103">
        <v>42803</v>
      </c>
      <c r="D1100" s="104">
        <v>66.557279605711244</v>
      </c>
      <c r="E1100" s="104">
        <v>87.636901162400051</v>
      </c>
      <c r="F1100" s="104">
        <v>137.1558776287774</v>
      </c>
      <c r="G1100" s="104">
        <v>87.419489277866191</v>
      </c>
    </row>
    <row r="1101" spans="2:7">
      <c r="C1101" s="103">
        <v>42804</v>
      </c>
      <c r="D1101" s="104">
        <v>67.390685175782949</v>
      </c>
      <c r="E1101" s="104">
        <v>87.982933548343738</v>
      </c>
      <c r="F1101" s="104">
        <v>137.90146053565425</v>
      </c>
      <c r="G1101" s="104">
        <v>87.722588467075852</v>
      </c>
    </row>
    <row r="1102" spans="2:7">
      <c r="C1102" s="103">
        <v>42807</v>
      </c>
      <c r="D1102" s="104">
        <v>68.100256337225858</v>
      </c>
      <c r="E1102" s="104">
        <v>89.125176375730703</v>
      </c>
      <c r="F1102" s="104">
        <v>138.21075043890778</v>
      </c>
      <c r="G1102" s="104">
        <v>88.893309085398201</v>
      </c>
    </row>
    <row r="1103" spans="2:7">
      <c r="C1103" s="103">
        <v>42808</v>
      </c>
      <c r="D1103" s="104">
        <v>67.736183175857249</v>
      </c>
      <c r="E1103" s="104">
        <v>89.309950950749169</v>
      </c>
      <c r="F1103" s="104">
        <v>137.68480818796459</v>
      </c>
      <c r="G1103" s="104">
        <v>89.032545275441393</v>
      </c>
    </row>
    <row r="1104" spans="2:7">
      <c r="C1104" s="103">
        <v>42809</v>
      </c>
      <c r="D1104" s="104">
        <v>67.884784466211784</v>
      </c>
      <c r="E1104" s="104">
        <v>89.595511657595907</v>
      </c>
      <c r="F1104" s="104">
        <v>138.51929326510032</v>
      </c>
      <c r="G1104" s="104">
        <v>89.368795938470868</v>
      </c>
    </row>
    <row r="1105" spans="2:7">
      <c r="C1105" s="103">
        <v>42810</v>
      </c>
      <c r="D1105" s="104">
        <v>69.910715391378645</v>
      </c>
      <c r="E1105" s="104">
        <v>91.241685144124148</v>
      </c>
      <c r="F1105" s="104">
        <v>139.26263494079413</v>
      </c>
      <c r="G1105" s="104">
        <v>91.232855952110341</v>
      </c>
    </row>
    <row r="1106" spans="2:7">
      <c r="C1106" s="103">
        <v>42811</v>
      </c>
      <c r="D1106" s="104">
        <v>70.690872165739975</v>
      </c>
      <c r="E1106" s="104">
        <v>91.090505946381768</v>
      </c>
      <c r="F1106" s="104">
        <v>139.18643308057227</v>
      </c>
      <c r="G1106" s="104">
        <v>91.457338789118751</v>
      </c>
    </row>
    <row r="1107" spans="2:7">
      <c r="C1107" s="103">
        <v>42814</v>
      </c>
      <c r="D1107" s="104">
        <v>71.703837628323413</v>
      </c>
      <c r="E1107" s="104">
        <v>91.960626217832413</v>
      </c>
      <c r="F1107" s="104">
        <v>138.99592843001756</v>
      </c>
      <c r="G1107" s="104">
        <v>92.099530196256723</v>
      </c>
    </row>
    <row r="1108" spans="2:7">
      <c r="C1108" s="103">
        <v>42815</v>
      </c>
      <c r="D1108" s="104">
        <v>71.612200165938106</v>
      </c>
      <c r="E1108" s="104">
        <v>91.37942619095611</v>
      </c>
      <c r="F1108" s="104">
        <v>137.93956146576519</v>
      </c>
      <c r="G1108" s="104">
        <v>92.168674698795186</v>
      </c>
    </row>
    <row r="1109" spans="2:7">
      <c r="C1109" s="103">
        <v>42816</v>
      </c>
      <c r="D1109" s="104">
        <v>71.576288187435765</v>
      </c>
      <c r="E1109" s="104">
        <v>90.801585701807426</v>
      </c>
      <c r="F1109" s="104">
        <v>137.65866049082965</v>
      </c>
      <c r="G1109" s="104">
        <v>91.589944684397977</v>
      </c>
    </row>
    <row r="1110" spans="2:7">
      <c r="C1110" s="103">
        <v>42817</v>
      </c>
      <c r="D1110" s="104">
        <v>71.81900362834817</v>
      </c>
      <c r="E1110" s="104">
        <v>90.801585701807426</v>
      </c>
      <c r="F1110" s="104">
        <v>137.83347652310337</v>
      </c>
      <c r="G1110" s="104">
        <v>91.679927256194588</v>
      </c>
    </row>
    <row r="1111" spans="2:7">
      <c r="C1111" s="103">
        <v>42818</v>
      </c>
      <c r="D1111" s="104">
        <v>71.89949599395689</v>
      </c>
      <c r="E1111" s="104">
        <v>91.036753342740042</v>
      </c>
      <c r="F1111" s="104">
        <v>137.89623099622725</v>
      </c>
      <c r="G1111" s="104">
        <v>91.794536637114504</v>
      </c>
    </row>
    <row r="1112" spans="2:7">
      <c r="C1112" s="103">
        <v>42821</v>
      </c>
      <c r="D1112" s="104">
        <v>71.227075155102597</v>
      </c>
      <c r="E1112" s="104">
        <v>90.573137136330047</v>
      </c>
      <c r="F1112" s="104">
        <v>137.84692391020135</v>
      </c>
      <c r="G1112" s="104">
        <v>91.470599378646668</v>
      </c>
    </row>
    <row r="1113" spans="2:7">
      <c r="C1113" s="103">
        <v>42822</v>
      </c>
      <c r="D1113" s="104">
        <v>71.861107327281957</v>
      </c>
      <c r="E1113" s="104">
        <v>91.120741785930264</v>
      </c>
      <c r="F1113" s="104">
        <v>138.87266071495276</v>
      </c>
      <c r="G1113" s="104">
        <v>91.907251648101848</v>
      </c>
    </row>
    <row r="1114" spans="2:7">
      <c r="C1114" s="103">
        <v>42823</v>
      </c>
      <c r="D1114" s="104">
        <v>71.894542617611734</v>
      </c>
      <c r="E1114" s="104">
        <v>91.644829671437208</v>
      </c>
      <c r="F1114" s="104">
        <v>138.71502745508201</v>
      </c>
      <c r="G1114" s="104">
        <v>92.053118132908992</v>
      </c>
    </row>
    <row r="1115" spans="2:7">
      <c r="C1115" s="103">
        <v>42824</v>
      </c>
      <c r="D1115" s="104">
        <v>72.508761284410483</v>
      </c>
      <c r="E1115" s="104">
        <v>91.302156823221111</v>
      </c>
      <c r="F1115" s="104">
        <v>138.95259796047964</v>
      </c>
      <c r="G1115" s="104">
        <v>91.826740925968025</v>
      </c>
    </row>
    <row r="1116" spans="2:7">
      <c r="C1116" s="103">
        <v>42825</v>
      </c>
      <c r="D1116" s="104">
        <v>71.172588015305934</v>
      </c>
      <c r="E1116" s="104">
        <v>90.516024994960688</v>
      </c>
      <c r="F1116" s="104">
        <v>138.48492772029434</v>
      </c>
      <c r="G1116" s="104">
        <v>90.775365613396986</v>
      </c>
    </row>
    <row r="1117" spans="2:7">
      <c r="B1117" s="50" t="s">
        <v>38</v>
      </c>
      <c r="C1117" s="103">
        <v>42828</v>
      </c>
      <c r="D1117" s="104">
        <v>71.618391886369551</v>
      </c>
      <c r="E1117" s="104">
        <v>91.416381105959815</v>
      </c>
      <c r="F1117" s="104">
        <v>138.13230734750292</v>
      </c>
      <c r="G1117" s="104">
        <v>91.417557020534971</v>
      </c>
    </row>
    <row r="1118" spans="2:7">
      <c r="C1118" s="103">
        <v>42829</v>
      </c>
      <c r="D1118" s="104">
        <v>72.256139090807778</v>
      </c>
      <c r="E1118" s="104">
        <v>91.486931398239591</v>
      </c>
      <c r="F1118" s="104">
        <v>138.21075043890778</v>
      </c>
      <c r="G1118" s="104">
        <v>91.419451390467529</v>
      </c>
    </row>
    <row r="1119" spans="2:7">
      <c r="C1119" s="103">
        <v>42830</v>
      </c>
      <c r="D1119" s="104">
        <v>73.560115413668854</v>
      </c>
      <c r="E1119" s="104">
        <v>91.950547604649586</v>
      </c>
      <c r="F1119" s="104">
        <v>137.90669007508126</v>
      </c>
      <c r="G1119" s="104">
        <v>91.803061301811013</v>
      </c>
    </row>
    <row r="1120" spans="2:7">
      <c r="C1120" s="103">
        <v>42831</v>
      </c>
      <c r="D1120" s="104">
        <v>73.436281005040058</v>
      </c>
      <c r="E1120" s="104">
        <v>91.614593831888726</v>
      </c>
      <c r="F1120" s="104">
        <v>137.95450300698516</v>
      </c>
      <c r="G1120" s="104">
        <v>91.24138061680685</v>
      </c>
    </row>
    <row r="1121" spans="3:7">
      <c r="C1121" s="103">
        <v>42832</v>
      </c>
      <c r="D1121" s="104">
        <v>71.151536165839047</v>
      </c>
      <c r="E1121" s="104">
        <v>91.486931398239591</v>
      </c>
      <c r="F1121" s="104">
        <v>137.87008329909233</v>
      </c>
      <c r="G1121" s="104">
        <v>91.082253542471776</v>
      </c>
    </row>
    <row r="1122" spans="3:7">
      <c r="C1122" s="103">
        <v>42835</v>
      </c>
      <c r="D1122" s="104">
        <v>69.076071477220651</v>
      </c>
      <c r="E1122" s="104">
        <v>91.110663172747422</v>
      </c>
      <c r="F1122" s="104">
        <v>137.96869747114414</v>
      </c>
      <c r="G1122" s="104">
        <v>90.740319769644614</v>
      </c>
    </row>
    <row r="1123" spans="3:7">
      <c r="C1123" s="103">
        <v>42836</v>
      </c>
      <c r="D1123" s="104">
        <v>69.264299778336408</v>
      </c>
      <c r="E1123" s="104">
        <v>90.687361419068722</v>
      </c>
      <c r="F1123" s="104">
        <v>138.05087594785402</v>
      </c>
      <c r="G1123" s="104">
        <v>90.403121921648861</v>
      </c>
    </row>
    <row r="1124" spans="3:7">
      <c r="C1124" s="103">
        <v>42837</v>
      </c>
      <c r="D1124" s="104">
        <v>68.388790509330917</v>
      </c>
      <c r="E1124" s="104">
        <v>90.804945239535044</v>
      </c>
      <c r="F1124" s="104">
        <v>137.68480818796459</v>
      </c>
      <c r="G1124" s="104">
        <v>90.759263468970232</v>
      </c>
    </row>
    <row r="1125" spans="3:7">
      <c r="C1125" s="103">
        <v>42838</v>
      </c>
      <c r="D1125" s="104">
        <v>68.897749928795221</v>
      </c>
      <c r="E1125" s="104">
        <v>90.589934824968068</v>
      </c>
      <c r="F1125" s="104">
        <v>136.94819020581971</v>
      </c>
      <c r="G1125" s="104">
        <v>91.199704478290528</v>
      </c>
    </row>
    <row r="1126" spans="3:7">
      <c r="C1126" s="103">
        <v>42839</v>
      </c>
      <c r="D1126" s="104">
        <v>68.091587928621848</v>
      </c>
      <c r="E1126" s="104">
        <v>90.505946381777861</v>
      </c>
      <c r="F1126" s="104">
        <v>136.88543573269584</v>
      </c>
      <c r="G1126" s="104">
        <v>90.970485716450696</v>
      </c>
    </row>
    <row r="1127" spans="3:7">
      <c r="C1127" s="103">
        <v>42842</v>
      </c>
      <c r="D1127" s="104">
        <v>69.305165133183905</v>
      </c>
      <c r="E1127" s="104">
        <v>91.130820399113063</v>
      </c>
      <c r="F1127" s="104">
        <v>137.92013746217924</v>
      </c>
      <c r="G1127" s="104">
        <v>91.186443888762597</v>
      </c>
    </row>
    <row r="1128" spans="3:7">
      <c r="C1128" s="103">
        <v>42843</v>
      </c>
      <c r="D1128" s="104">
        <v>68.411080702884107</v>
      </c>
      <c r="E1128" s="104">
        <v>90.341329033125035</v>
      </c>
      <c r="F1128" s="104">
        <v>137.26345672556124</v>
      </c>
      <c r="G1128" s="104">
        <v>90.711904220656209</v>
      </c>
    </row>
    <row r="1129" spans="3:7">
      <c r="C1129" s="103">
        <v>42844</v>
      </c>
      <c r="D1129" s="104">
        <v>68.295914702859335</v>
      </c>
      <c r="E1129" s="104">
        <v>89.958341732177644</v>
      </c>
      <c r="F1129" s="104">
        <v>137.09162900153152</v>
      </c>
      <c r="G1129" s="104">
        <v>90.259149806774261</v>
      </c>
    </row>
    <row r="1130" spans="3:7">
      <c r="C1130" s="103">
        <v>42845</v>
      </c>
      <c r="D1130" s="104">
        <v>68.687231434126289</v>
      </c>
      <c r="E1130" s="104">
        <v>90.687361419068722</v>
      </c>
      <c r="F1130" s="104">
        <v>137.95898546935118</v>
      </c>
      <c r="G1130" s="104">
        <v>90.78294309312723</v>
      </c>
    </row>
    <row r="1131" spans="3:7">
      <c r="C1131" s="103">
        <v>42846</v>
      </c>
      <c r="D1131" s="104">
        <v>68.778868896511582</v>
      </c>
      <c r="E1131" s="104">
        <v>90.663844654975463</v>
      </c>
      <c r="F1131" s="104">
        <v>137.61607709835269</v>
      </c>
      <c r="G1131" s="104">
        <v>91.098355686898529</v>
      </c>
    </row>
    <row r="1132" spans="3:7">
      <c r="C1132" s="103">
        <v>42849</v>
      </c>
      <c r="D1132" s="104">
        <v>70.792416380815567</v>
      </c>
      <c r="E1132" s="104">
        <v>91.503729086877641</v>
      </c>
      <c r="F1132" s="104">
        <v>139.82667812184829</v>
      </c>
      <c r="G1132" s="104">
        <v>92.005758884594997</v>
      </c>
    </row>
    <row r="1133" spans="3:7">
      <c r="C1133" s="103">
        <v>42850</v>
      </c>
      <c r="D1133" s="104">
        <v>71.401681671269188</v>
      </c>
      <c r="E1133" s="104">
        <v>92.595578848350456</v>
      </c>
      <c r="F1133" s="104">
        <v>140.60289118822607</v>
      </c>
      <c r="G1133" s="104">
        <v>93.075130711525347</v>
      </c>
    </row>
    <row r="1134" spans="3:7">
      <c r="C1134" s="103">
        <v>42851</v>
      </c>
      <c r="D1134" s="104">
        <v>71.334811090609634</v>
      </c>
      <c r="E1134" s="104">
        <v>92.477995027884148</v>
      </c>
      <c r="F1134" s="104">
        <v>140.63277427066603</v>
      </c>
      <c r="G1134" s="104">
        <v>93.063764491929973</v>
      </c>
    </row>
    <row r="1135" spans="3:7">
      <c r="C1135" s="103">
        <v>42852</v>
      </c>
      <c r="D1135" s="104">
        <v>70.165814273153941</v>
      </c>
      <c r="E1135" s="104">
        <v>92.273063226500028</v>
      </c>
      <c r="F1135" s="104">
        <v>140.53565425273618</v>
      </c>
      <c r="G1135" s="104">
        <v>92.791922406607569</v>
      </c>
    </row>
    <row r="1136" spans="3:7">
      <c r="C1136" s="103">
        <v>42853</v>
      </c>
      <c r="D1136" s="104">
        <v>70.98559805827648</v>
      </c>
      <c r="E1136" s="104">
        <v>92.121884028757634</v>
      </c>
      <c r="F1136" s="104">
        <v>140.32199021329049</v>
      </c>
      <c r="G1136" s="104">
        <v>92.630900962339936</v>
      </c>
    </row>
    <row r="1137" spans="2:7">
      <c r="B1137" s="50" t="s">
        <v>13</v>
      </c>
      <c r="C1137" s="103">
        <v>42856</v>
      </c>
      <c r="D1137" s="104">
        <v>71.074758832489209</v>
      </c>
      <c r="E1137" s="104">
        <v>92.3402539810522</v>
      </c>
      <c r="F1137" s="104">
        <v>140.636509655971</v>
      </c>
      <c r="G1137" s="104">
        <v>92.80139425627037</v>
      </c>
    </row>
    <row r="1138" spans="2:7">
      <c r="C1138" s="103">
        <v>42857</v>
      </c>
      <c r="D1138" s="104">
        <v>71.004173219570788</v>
      </c>
      <c r="E1138" s="104">
        <v>92.864341866559158</v>
      </c>
      <c r="F1138" s="104">
        <v>140.90993986029662</v>
      </c>
      <c r="G1138" s="104">
        <v>93.599871182844595</v>
      </c>
    </row>
    <row r="1139" spans="2:7">
      <c r="C1139" s="103">
        <v>42858</v>
      </c>
      <c r="D1139" s="104">
        <v>69.53302044506087</v>
      </c>
      <c r="E1139" s="104">
        <v>92.551904857891557</v>
      </c>
      <c r="F1139" s="104">
        <v>140.68506966493595</v>
      </c>
      <c r="G1139" s="104">
        <v>93.367810866105941</v>
      </c>
    </row>
    <row r="1140" spans="2:7">
      <c r="C1140" s="103">
        <v>42859</v>
      </c>
      <c r="D1140" s="104">
        <v>68.68599309004</v>
      </c>
      <c r="E1140" s="104">
        <v>91.685144124168517</v>
      </c>
      <c r="F1140" s="104">
        <v>140.93459340330955</v>
      </c>
      <c r="G1140" s="104">
        <v>92.830756990225055</v>
      </c>
    </row>
    <row r="1141" spans="2:7">
      <c r="C1141" s="103">
        <v>42860</v>
      </c>
      <c r="D1141" s="104">
        <v>68.552251928720921</v>
      </c>
      <c r="E1141" s="104">
        <v>91.265201908217435</v>
      </c>
      <c r="F1141" s="104">
        <v>141.70184154495539</v>
      </c>
      <c r="G1141" s="104">
        <v>92.660263696294606</v>
      </c>
    </row>
    <row r="1142" spans="2:7">
      <c r="C1142" s="103">
        <v>42863</v>
      </c>
      <c r="D1142" s="104">
        <v>68.74543360618182</v>
      </c>
      <c r="E1142" s="104">
        <v>91.624672445071553</v>
      </c>
      <c r="F1142" s="104">
        <v>141.74442493743229</v>
      </c>
      <c r="G1142" s="104">
        <v>93.308138213230279</v>
      </c>
    </row>
    <row r="1143" spans="2:7">
      <c r="C1143" s="103">
        <v>42864</v>
      </c>
      <c r="D1143" s="104">
        <v>68.674847993263427</v>
      </c>
      <c r="E1143" s="104">
        <v>92.615736074716111</v>
      </c>
      <c r="F1143" s="104">
        <v>141.45231780658176</v>
      </c>
      <c r="G1143" s="104">
        <v>93.828142759718119</v>
      </c>
    </row>
    <row r="1144" spans="2:7">
      <c r="C1144" s="103">
        <v>42865</v>
      </c>
      <c r="D1144" s="104">
        <v>70.181912746275685</v>
      </c>
      <c r="E1144" s="104">
        <v>93.630316468453927</v>
      </c>
      <c r="F1144" s="104">
        <v>141.64058122595347</v>
      </c>
      <c r="G1144" s="104">
        <v>94.253428809577926</v>
      </c>
    </row>
    <row r="1145" spans="2:7">
      <c r="C1145" s="103">
        <v>42866</v>
      </c>
      <c r="D1145" s="104">
        <v>69.937958961276976</v>
      </c>
      <c r="E1145" s="104">
        <v>93.969629778942405</v>
      </c>
      <c r="F1145" s="104">
        <v>141.28796085316202</v>
      </c>
      <c r="G1145" s="104">
        <v>94.75164810184134</v>
      </c>
    </row>
    <row r="1146" spans="2:7">
      <c r="C1146" s="103">
        <v>42867</v>
      </c>
      <c r="D1146" s="104">
        <v>69.421569477294966</v>
      </c>
      <c r="E1146" s="104">
        <v>94.30222401397566</v>
      </c>
      <c r="F1146" s="104">
        <v>141.41944641589782</v>
      </c>
      <c r="G1146" s="104">
        <v>94.942979465029936</v>
      </c>
    </row>
    <row r="1147" spans="2:7">
      <c r="C1147" s="103">
        <v>42870</v>
      </c>
      <c r="D1147" s="104">
        <v>70.752789370054373</v>
      </c>
      <c r="E1147" s="104">
        <v>95.148827521333061</v>
      </c>
      <c r="F1147" s="104">
        <v>142.06716222778383</v>
      </c>
      <c r="G1147" s="104">
        <v>95.687466848526185</v>
      </c>
    </row>
    <row r="1148" spans="2:7">
      <c r="C1148" s="103">
        <v>42871</v>
      </c>
      <c r="D1148" s="104">
        <v>70.8308050474905</v>
      </c>
      <c r="E1148" s="104">
        <v>95.766982463213054</v>
      </c>
      <c r="F1148" s="104">
        <v>142.41007059878228</v>
      </c>
      <c r="G1148" s="104">
        <v>96.144010002273234</v>
      </c>
    </row>
    <row r="1149" spans="2:7">
      <c r="C1149" s="103">
        <v>42872</v>
      </c>
      <c r="D1149" s="104">
        <v>69.894616918256901</v>
      </c>
      <c r="E1149" s="104">
        <v>94.933817106766099</v>
      </c>
      <c r="F1149" s="104">
        <v>140.64622165776399</v>
      </c>
      <c r="G1149" s="104">
        <v>95.53591725392134</v>
      </c>
    </row>
    <row r="1150" spans="2:7">
      <c r="C1150" s="103">
        <v>42873</v>
      </c>
      <c r="D1150" s="104">
        <v>68.194370487783743</v>
      </c>
      <c r="E1150" s="104">
        <v>91.869918699186982</v>
      </c>
      <c r="F1150" s="104">
        <v>140.5222068656382</v>
      </c>
      <c r="G1150" s="104">
        <v>93.61786769720392</v>
      </c>
    </row>
    <row r="1151" spans="2:7">
      <c r="C1151" s="103">
        <v>42874</v>
      </c>
      <c r="D1151" s="104">
        <v>68.674847993263427</v>
      </c>
      <c r="E1151" s="104">
        <v>92.797151112006986</v>
      </c>
      <c r="F1151" s="104">
        <v>141.5539202868776</v>
      </c>
      <c r="G1151" s="104">
        <v>94.30836553762218</v>
      </c>
    </row>
    <row r="1152" spans="2:7">
      <c r="C1152" s="103">
        <v>42877</v>
      </c>
      <c r="D1152" s="104">
        <v>68.637697670674768</v>
      </c>
      <c r="E1152" s="104">
        <v>93.364912987972858</v>
      </c>
      <c r="F1152" s="104">
        <v>142.31220350379144</v>
      </c>
      <c r="G1152" s="104">
        <v>95.065166325680067</v>
      </c>
    </row>
    <row r="1153" spans="2:7">
      <c r="C1153" s="103">
        <v>42878</v>
      </c>
      <c r="D1153" s="104">
        <v>69.528067068715714</v>
      </c>
      <c r="E1153" s="104">
        <v>93.405227440704138</v>
      </c>
      <c r="F1153" s="104">
        <v>142.44443614358821</v>
      </c>
      <c r="G1153" s="104">
        <v>95.141888307948776</v>
      </c>
    </row>
    <row r="1154" spans="2:7">
      <c r="C1154" s="103">
        <v>42879</v>
      </c>
      <c r="D1154" s="104">
        <v>69.045112875063467</v>
      </c>
      <c r="E1154" s="104">
        <v>93.401867902976534</v>
      </c>
      <c r="F1154" s="104">
        <v>142.52810877442008</v>
      </c>
      <c r="G1154" s="104">
        <v>95.194930666060458</v>
      </c>
    </row>
    <row r="1155" spans="2:7">
      <c r="C1155" s="103">
        <v>42880</v>
      </c>
      <c r="D1155" s="104">
        <v>69.071118100875509</v>
      </c>
      <c r="E1155" s="104">
        <v>94.184640193509367</v>
      </c>
      <c r="F1155" s="104">
        <v>143.03462702177728</v>
      </c>
      <c r="G1155" s="104">
        <v>96.096650753959239</v>
      </c>
    </row>
    <row r="1156" spans="2:7">
      <c r="C1156" s="103">
        <v>42881</v>
      </c>
      <c r="D1156" s="104">
        <v>67.827820638242542</v>
      </c>
      <c r="E1156" s="104">
        <v>94.638177786736534</v>
      </c>
      <c r="F1156" s="104">
        <v>142.85682268125959</v>
      </c>
      <c r="G1156" s="104">
        <v>96.328711070697892</v>
      </c>
    </row>
    <row r="1157" spans="2:7">
      <c r="C1157" s="103">
        <v>42884</v>
      </c>
      <c r="D1157" s="104">
        <v>68.626552573898181</v>
      </c>
      <c r="E1157" s="104">
        <v>94.648256399919376</v>
      </c>
      <c r="F1157" s="104">
        <v>142.81872175114864</v>
      </c>
      <c r="G1157" s="104">
        <v>96.157270591801165</v>
      </c>
    </row>
    <row r="1158" spans="2:7">
      <c r="C1158" s="103">
        <v>42885</v>
      </c>
      <c r="D1158" s="104">
        <v>68.07301276732754</v>
      </c>
      <c r="E1158" s="104">
        <v>94.61802056037088</v>
      </c>
      <c r="F1158" s="104">
        <v>142.68424788016884</v>
      </c>
      <c r="G1158" s="104">
        <v>95.833333333333343</v>
      </c>
    </row>
    <row r="1159" spans="2:7">
      <c r="C1159" s="103">
        <v>42886</v>
      </c>
      <c r="D1159" s="104">
        <v>66.423538444392165</v>
      </c>
      <c r="E1159" s="104">
        <v>93.878922260296974</v>
      </c>
      <c r="F1159" s="104">
        <v>142.82171005939264</v>
      </c>
      <c r="G1159" s="104">
        <v>95.223346215048878</v>
      </c>
    </row>
    <row r="1160" spans="2:7">
      <c r="B1160" s="50" t="s">
        <v>11</v>
      </c>
      <c r="C1160" s="103">
        <v>42887</v>
      </c>
      <c r="D1160" s="104">
        <v>65.779599519522506</v>
      </c>
      <c r="E1160" s="104">
        <v>94.22831418396828</v>
      </c>
      <c r="F1160" s="104">
        <v>143.67038960068729</v>
      </c>
      <c r="G1160" s="104">
        <v>95.520762294460866</v>
      </c>
    </row>
    <row r="1161" spans="2:7">
      <c r="C1161" s="103">
        <v>42888</v>
      </c>
      <c r="D1161" s="104">
        <v>66.071848723886418</v>
      </c>
      <c r="E1161" s="104">
        <v>94.443324598535241</v>
      </c>
      <c r="F1161" s="104">
        <v>144.57509992155693</v>
      </c>
      <c r="G1161" s="104">
        <v>96.146851557172084</v>
      </c>
    </row>
    <row r="1162" spans="2:7">
      <c r="C1162" s="103">
        <v>42891</v>
      </c>
      <c r="D1162" s="104">
        <v>65.827894938887738</v>
      </c>
      <c r="E1162" s="104">
        <v>94.419807834441968</v>
      </c>
      <c r="F1162" s="104">
        <v>144.31511710432932</v>
      </c>
      <c r="G1162" s="104">
        <v>96.384594983708425</v>
      </c>
    </row>
    <row r="1163" spans="2:7">
      <c r="C1163" s="103">
        <v>42892</v>
      </c>
      <c r="D1163" s="104">
        <v>65.593847906579327</v>
      </c>
      <c r="E1163" s="104">
        <v>94.513874890815003</v>
      </c>
      <c r="F1163" s="104">
        <v>143.89077733368197</v>
      </c>
      <c r="G1163" s="104">
        <v>96.223573539440778</v>
      </c>
    </row>
    <row r="1164" spans="2:7">
      <c r="C1164" s="103">
        <v>42893</v>
      </c>
      <c r="D1164" s="104">
        <v>65.203769519398662</v>
      </c>
      <c r="E1164" s="104">
        <v>94.903581267217632</v>
      </c>
      <c r="F1164" s="104">
        <v>143.96623211684286</v>
      </c>
      <c r="G1164" s="104">
        <v>96.210312949912861</v>
      </c>
    </row>
    <row r="1165" spans="2:7">
      <c r="C1165" s="103">
        <v>42894</v>
      </c>
      <c r="D1165" s="104">
        <v>65.286738573179946</v>
      </c>
      <c r="E1165" s="104">
        <v>95.622522340925869</v>
      </c>
      <c r="F1165" s="104">
        <v>143.7525680773972</v>
      </c>
      <c r="G1165" s="104">
        <v>96.524778358717896</v>
      </c>
    </row>
    <row r="1166" spans="2:7">
      <c r="C1166" s="103">
        <v>42895</v>
      </c>
      <c r="D1166" s="104">
        <v>65.426671454930471</v>
      </c>
      <c r="E1166" s="104">
        <v>95.037962776321962</v>
      </c>
      <c r="F1166" s="104">
        <v>143.64723021179634</v>
      </c>
      <c r="G1166" s="104">
        <v>96.441426081685236</v>
      </c>
    </row>
    <row r="1167" spans="2:7">
      <c r="C1167" s="103">
        <v>42898</v>
      </c>
      <c r="D1167" s="104">
        <v>65.440293239879637</v>
      </c>
      <c r="E1167" s="104">
        <v>94.104011288046763</v>
      </c>
      <c r="F1167" s="104">
        <v>143.34167569384783</v>
      </c>
      <c r="G1167" s="104">
        <v>95.563385617943467</v>
      </c>
    </row>
    <row r="1168" spans="2:7">
      <c r="C1168" s="103">
        <v>42899</v>
      </c>
      <c r="D1168" s="104">
        <v>64.938763884933067</v>
      </c>
      <c r="E1168" s="104">
        <v>94.036820533494591</v>
      </c>
      <c r="F1168" s="104">
        <v>144.09174106309067</v>
      </c>
      <c r="G1168" s="104">
        <v>95.644843525043569</v>
      </c>
    </row>
    <row r="1169" spans="2:7">
      <c r="C1169" s="103">
        <v>42900</v>
      </c>
      <c r="D1169" s="104">
        <v>63.962948744938267</v>
      </c>
      <c r="E1169" s="104">
        <v>94.171202042598935</v>
      </c>
      <c r="F1169" s="104">
        <v>144.22546785700945</v>
      </c>
      <c r="G1169" s="104">
        <v>96.015192846859136</v>
      </c>
    </row>
    <row r="1170" spans="2:7">
      <c r="C1170" s="103">
        <v>42901</v>
      </c>
      <c r="D1170" s="104">
        <v>62.481889217738043</v>
      </c>
      <c r="E1170" s="104">
        <v>93.170059799771536</v>
      </c>
      <c r="F1170" s="104">
        <v>143.17881289455008</v>
      </c>
      <c r="G1170" s="104">
        <v>95.063271955747524</v>
      </c>
    </row>
    <row r="1171" spans="2:7">
      <c r="C1171" s="103">
        <v>42902</v>
      </c>
      <c r="D1171" s="104">
        <v>62.644112293041744</v>
      </c>
      <c r="E1171" s="104">
        <v>93.163340724316328</v>
      </c>
      <c r="F1171" s="104">
        <v>143.6808486795413</v>
      </c>
      <c r="G1171" s="104">
        <v>95.014018337500943</v>
      </c>
    </row>
    <row r="1172" spans="2:7">
      <c r="C1172" s="103">
        <v>42905</v>
      </c>
      <c r="D1172" s="104">
        <v>63.148118336160884</v>
      </c>
      <c r="E1172" s="104">
        <v>94.369414768527832</v>
      </c>
      <c r="F1172" s="104">
        <v>144.67296701654777</v>
      </c>
      <c r="G1172" s="104">
        <v>95.945101159354408</v>
      </c>
    </row>
    <row r="1173" spans="2:7">
      <c r="C1173" s="103">
        <v>42906</v>
      </c>
      <c r="D1173" s="104">
        <v>61.87262392728443</v>
      </c>
      <c r="E1173" s="104">
        <v>93.727743062554595</v>
      </c>
      <c r="F1173" s="104">
        <v>143.62855328527138</v>
      </c>
      <c r="G1173" s="104">
        <v>95.539705993786455</v>
      </c>
    </row>
    <row r="1174" spans="2:7">
      <c r="C1174" s="103">
        <v>42907</v>
      </c>
      <c r="D1174" s="104">
        <v>61.707924163808158</v>
      </c>
      <c r="E1174" s="104">
        <v>93.805012430289594</v>
      </c>
      <c r="F1174" s="104">
        <v>143.43879571177766</v>
      </c>
      <c r="G1174" s="104">
        <v>95.331325301204828</v>
      </c>
    </row>
    <row r="1175" spans="2:7">
      <c r="C1175" s="103">
        <v>42908</v>
      </c>
      <c r="D1175" s="104">
        <v>61.575421346575368</v>
      </c>
      <c r="E1175" s="104">
        <v>93.798293354834357</v>
      </c>
      <c r="F1175" s="104">
        <v>143.55384557917151</v>
      </c>
      <c r="G1175" s="104">
        <v>95.552966583314387</v>
      </c>
    </row>
    <row r="1176" spans="2:7">
      <c r="C1176" s="103">
        <v>42909</v>
      </c>
      <c r="D1176" s="104">
        <v>62.280039131673128</v>
      </c>
      <c r="E1176" s="104">
        <v>93.899079486662629</v>
      </c>
      <c r="F1176" s="104">
        <v>143.81382839639909</v>
      </c>
      <c r="G1176" s="104">
        <v>95.823861483670527</v>
      </c>
    </row>
    <row r="1177" spans="2:7">
      <c r="C1177" s="103">
        <v>42912</v>
      </c>
      <c r="D1177" s="104">
        <v>62.204500142409572</v>
      </c>
      <c r="E1177" s="104">
        <v>94.534032117180672</v>
      </c>
      <c r="F1177" s="104">
        <v>143.9983564304658</v>
      </c>
      <c r="G1177" s="104">
        <v>96.528567098583011</v>
      </c>
    </row>
    <row r="1178" spans="2:7">
      <c r="C1178" s="103">
        <v>42913</v>
      </c>
      <c r="D1178" s="104">
        <v>63.226134013597026</v>
      </c>
      <c r="E1178" s="104">
        <v>94.208156957602625</v>
      </c>
      <c r="F1178" s="104">
        <v>143.25725598595497</v>
      </c>
      <c r="G1178" s="104">
        <v>96.298401151776915</v>
      </c>
    </row>
    <row r="1179" spans="2:7">
      <c r="C1179" s="103">
        <v>42914</v>
      </c>
      <c r="D1179" s="104">
        <v>63.317771475982319</v>
      </c>
      <c r="E1179" s="104">
        <v>94.073775448498282</v>
      </c>
      <c r="F1179" s="104">
        <v>144.31437002726832</v>
      </c>
      <c r="G1179" s="104">
        <v>95.864590437220585</v>
      </c>
    </row>
    <row r="1180" spans="2:7">
      <c r="C1180" s="103">
        <v>42915</v>
      </c>
      <c r="D1180" s="104">
        <v>63.301673002860582</v>
      </c>
      <c r="E1180" s="104">
        <v>94.201437882147403</v>
      </c>
      <c r="F1180" s="104">
        <v>143.4081655522767</v>
      </c>
      <c r="G1180" s="104">
        <v>96.046449950746378</v>
      </c>
    </row>
    <row r="1181" spans="2:7">
      <c r="C1181" s="103">
        <v>42916</v>
      </c>
      <c r="D1181" s="104">
        <v>63.141926615729446</v>
      </c>
      <c r="E1181" s="104">
        <v>93.956191628031988</v>
      </c>
      <c r="F1181" s="104">
        <v>143.17208920100109</v>
      </c>
      <c r="G1181" s="104">
        <v>95.741456391604146</v>
      </c>
    </row>
    <row r="1182" spans="2:7">
      <c r="B1182" s="50" t="s">
        <v>12</v>
      </c>
      <c r="C1182" s="103">
        <v>42919</v>
      </c>
      <c r="D1182" s="104">
        <v>63.748715218010474</v>
      </c>
      <c r="E1182" s="104">
        <v>94.463481824900882</v>
      </c>
      <c r="F1182" s="104">
        <v>143.48212618131561</v>
      </c>
      <c r="G1182" s="104">
        <v>96.067288020004554</v>
      </c>
    </row>
    <row r="1183" spans="2:7">
      <c r="C1183" s="103">
        <v>42920</v>
      </c>
      <c r="D1183" s="104">
        <v>64.297301648235987</v>
      </c>
      <c r="E1183" s="104">
        <v>93.788214741651544</v>
      </c>
      <c r="F1183" s="104">
        <v>143.3566172350678</v>
      </c>
      <c r="G1183" s="104">
        <v>95.355004925361825</v>
      </c>
    </row>
    <row r="1184" spans="2:7">
      <c r="C1184" s="103">
        <v>42921</v>
      </c>
      <c r="D1184" s="104">
        <v>63.554295196463293</v>
      </c>
      <c r="E1184" s="104">
        <v>94.201437882147403</v>
      </c>
      <c r="F1184" s="104">
        <v>143.46270217772962</v>
      </c>
      <c r="G1184" s="104">
        <v>95.651473819807535</v>
      </c>
    </row>
    <row r="1185" spans="3:7">
      <c r="C1185" s="103">
        <v>42922</v>
      </c>
      <c r="D1185" s="104">
        <v>63.722709992198432</v>
      </c>
      <c r="E1185" s="104">
        <v>93.848686420748507</v>
      </c>
      <c r="F1185" s="104">
        <v>142.61775802173995</v>
      </c>
      <c r="G1185" s="104">
        <v>95.301962567250129</v>
      </c>
    </row>
    <row r="1186" spans="3:7">
      <c r="C1186" s="103">
        <v>42923</v>
      </c>
      <c r="D1186" s="104">
        <v>62.725843002736738</v>
      </c>
      <c r="E1186" s="104">
        <v>93.566485251629359</v>
      </c>
      <c r="F1186" s="104">
        <v>142.92928915617645</v>
      </c>
      <c r="G1186" s="104">
        <v>94.953398499659016</v>
      </c>
    </row>
    <row r="1187" spans="3:7">
      <c r="C1187" s="103">
        <v>42926</v>
      </c>
      <c r="D1187" s="104">
        <v>63.430460787834505</v>
      </c>
      <c r="E1187" s="104">
        <v>94.362695693072624</v>
      </c>
      <c r="F1187" s="104">
        <v>143.22289044114899</v>
      </c>
      <c r="G1187" s="104">
        <v>95.598431461695839</v>
      </c>
    </row>
    <row r="1188" spans="3:7">
      <c r="C1188" s="103">
        <v>42927</v>
      </c>
      <c r="D1188" s="104">
        <v>63.333869949104063</v>
      </c>
      <c r="E1188" s="104">
        <v>95.555331586373711</v>
      </c>
      <c r="F1188" s="104">
        <v>143.11531134436518</v>
      </c>
      <c r="G1188" s="104">
        <v>96.442373266651515</v>
      </c>
    </row>
    <row r="1189" spans="3:7">
      <c r="C1189" s="103">
        <v>42928</v>
      </c>
      <c r="D1189" s="104">
        <v>64.725768702091557</v>
      </c>
      <c r="E1189" s="104">
        <v>96.70765302694349</v>
      </c>
      <c r="F1189" s="104">
        <v>144.39953681222218</v>
      </c>
      <c r="G1189" s="104">
        <v>97.55057967719938</v>
      </c>
    </row>
    <row r="1190" spans="3:7">
      <c r="C1190" s="103">
        <v>42929</v>
      </c>
      <c r="D1190" s="104">
        <v>64.827312917167163</v>
      </c>
      <c r="E1190" s="104">
        <v>97.72559295840891</v>
      </c>
      <c r="F1190" s="104">
        <v>144.70434425310972</v>
      </c>
      <c r="G1190" s="104">
        <v>98.575433810714557</v>
      </c>
    </row>
    <row r="1191" spans="3:7">
      <c r="C1191" s="103">
        <v>42930</v>
      </c>
      <c r="D1191" s="104">
        <v>65.825418250715146</v>
      </c>
      <c r="E1191" s="104">
        <v>98.340388362561313</v>
      </c>
      <c r="F1191" s="104">
        <v>145.53584102200142</v>
      </c>
      <c r="G1191" s="104">
        <v>99.175001894369927</v>
      </c>
    </row>
    <row r="1192" spans="3:7">
      <c r="C1192" s="103">
        <v>42933</v>
      </c>
      <c r="D1192" s="104">
        <v>65.722635691553251</v>
      </c>
      <c r="E1192" s="104">
        <v>98.545320163945433</v>
      </c>
      <c r="F1192" s="104">
        <v>145.57394195211236</v>
      </c>
      <c r="G1192" s="104">
        <v>99.601235129196027</v>
      </c>
    </row>
    <row r="1193" spans="3:7">
      <c r="C1193" s="103">
        <v>42934</v>
      </c>
      <c r="D1193" s="104">
        <v>65.289215261352524</v>
      </c>
      <c r="E1193" s="104">
        <v>98.793925955788481</v>
      </c>
      <c r="F1193" s="104">
        <v>145.65462627470026</v>
      </c>
      <c r="G1193" s="104">
        <v>99.760362203531102</v>
      </c>
    </row>
    <row r="1194" spans="3:7">
      <c r="C1194" s="103">
        <v>42935</v>
      </c>
      <c r="D1194" s="104">
        <v>65.692915433482341</v>
      </c>
      <c r="E1194" s="104">
        <v>99.711079755425644</v>
      </c>
      <c r="F1194" s="104">
        <v>146.31952485898921</v>
      </c>
      <c r="G1194" s="104">
        <v>100.41297264529815</v>
      </c>
    </row>
    <row r="1195" spans="3:7">
      <c r="C1195" s="103">
        <v>42936</v>
      </c>
      <c r="D1195" s="104">
        <v>65.660718487238867</v>
      </c>
      <c r="E1195" s="104">
        <v>99.61365316132499</v>
      </c>
      <c r="F1195" s="104">
        <v>146.67438646296364</v>
      </c>
      <c r="G1195" s="104">
        <v>100.34477532772601</v>
      </c>
    </row>
    <row r="1196" spans="3:7">
      <c r="C1196" s="103">
        <v>42937</v>
      </c>
      <c r="D1196" s="104">
        <v>64.873131648359816</v>
      </c>
      <c r="E1196" s="104">
        <v>99.536383793589991</v>
      </c>
      <c r="F1196" s="104">
        <v>146.3352134772702</v>
      </c>
      <c r="G1196" s="104">
        <v>100.41865575509586</v>
      </c>
    </row>
    <row r="1197" spans="3:7">
      <c r="C1197" s="103">
        <v>42940</v>
      </c>
      <c r="D1197" s="104">
        <v>63.9802855621463</v>
      </c>
      <c r="E1197" s="104">
        <v>99.952966471813468</v>
      </c>
      <c r="F1197" s="104">
        <v>146.04161219229763</v>
      </c>
      <c r="G1197" s="104">
        <v>100.80605440630445</v>
      </c>
    </row>
    <row r="1198" spans="3:7">
      <c r="C1198" s="103">
        <v>42941</v>
      </c>
      <c r="D1198" s="104">
        <v>63.632310873899421</v>
      </c>
      <c r="E1198" s="104">
        <v>99.781630047705434</v>
      </c>
      <c r="F1198" s="104">
        <v>146.47118150237196</v>
      </c>
      <c r="G1198" s="104">
        <v>100.56168068500418</v>
      </c>
    </row>
    <row r="1199" spans="3:7">
      <c r="C1199" s="103">
        <v>42942</v>
      </c>
      <c r="D1199" s="104">
        <v>64.361695540722948</v>
      </c>
      <c r="E1199" s="104">
        <v>100.25196532957065</v>
      </c>
      <c r="F1199" s="104">
        <v>146.56904859736284</v>
      </c>
      <c r="G1199" s="104">
        <v>100.61851178298097</v>
      </c>
    </row>
    <row r="1200" spans="3:7">
      <c r="C1200" s="103">
        <v>42943</v>
      </c>
      <c r="D1200" s="104">
        <v>65.193862766708364</v>
      </c>
      <c r="E1200" s="104">
        <v>100.76597460189478</v>
      </c>
      <c r="F1200" s="104">
        <v>146.69156923536664</v>
      </c>
      <c r="G1200" s="104">
        <v>101.2493369705236</v>
      </c>
    </row>
    <row r="1201" spans="2:7">
      <c r="C1201" s="103">
        <v>42944</v>
      </c>
      <c r="D1201" s="104">
        <v>64.340643691256062</v>
      </c>
      <c r="E1201" s="104">
        <v>100.80628905462608</v>
      </c>
      <c r="F1201" s="104">
        <v>146.45101042172499</v>
      </c>
      <c r="G1201" s="104">
        <v>100.68292036068804</v>
      </c>
    </row>
    <row r="1202" spans="2:7">
      <c r="C1202" s="103">
        <v>42947</v>
      </c>
      <c r="D1202" s="104">
        <v>64.297301648235987</v>
      </c>
      <c r="E1202" s="104">
        <v>101.52858966606193</v>
      </c>
      <c r="F1202" s="104">
        <v>146.50928243248291</v>
      </c>
      <c r="G1202" s="104">
        <v>100.99170265969539</v>
      </c>
    </row>
    <row r="1203" spans="2:7">
      <c r="B1203" s="50" t="s">
        <v>14</v>
      </c>
      <c r="C1203" s="103">
        <v>42948</v>
      </c>
      <c r="D1203" s="104">
        <v>64.569737347219288</v>
      </c>
      <c r="E1203" s="104">
        <v>102.04259893838608</v>
      </c>
      <c r="F1203" s="104">
        <v>147.20331702215083</v>
      </c>
      <c r="G1203" s="104">
        <v>101.25407289535499</v>
      </c>
    </row>
    <row r="1204" spans="2:7">
      <c r="C1204" s="103">
        <v>42949</v>
      </c>
      <c r="D1204" s="104">
        <v>64.94867063762338</v>
      </c>
      <c r="E1204" s="104">
        <v>101.95189141974063</v>
      </c>
      <c r="F1204" s="104">
        <v>147.19584625154084</v>
      </c>
      <c r="G1204" s="104">
        <v>101.34594983708418</v>
      </c>
    </row>
    <row r="1205" spans="2:7">
      <c r="C1205" s="103">
        <v>42950</v>
      </c>
      <c r="D1205" s="104">
        <v>65.394474508686997</v>
      </c>
      <c r="E1205" s="104">
        <v>101.72344285426324</v>
      </c>
      <c r="F1205" s="104">
        <v>147.07855515296404</v>
      </c>
      <c r="G1205" s="104">
        <v>100.78711070697885</v>
      </c>
    </row>
    <row r="1206" spans="2:7">
      <c r="C1206" s="103">
        <v>42951</v>
      </c>
      <c r="D1206" s="104">
        <v>65.154235755947141</v>
      </c>
      <c r="E1206" s="104">
        <v>102.06947524020693</v>
      </c>
      <c r="F1206" s="104">
        <v>147.00758283216913</v>
      </c>
      <c r="G1206" s="104">
        <v>101.08926271122225</v>
      </c>
    </row>
    <row r="1207" spans="2:7">
      <c r="C1207" s="103">
        <v>42954</v>
      </c>
      <c r="D1207" s="104">
        <v>65.717682315208108</v>
      </c>
      <c r="E1207" s="104">
        <v>103.11765101122086</v>
      </c>
      <c r="F1207" s="104">
        <v>147.30566657950769</v>
      </c>
      <c r="G1207" s="104">
        <v>101.85648253390922</v>
      </c>
    </row>
    <row r="1208" spans="2:7">
      <c r="C1208" s="103">
        <v>42955</v>
      </c>
      <c r="D1208" s="104">
        <v>66.537466100330633</v>
      </c>
      <c r="E1208" s="104">
        <v>103.4872001612578</v>
      </c>
      <c r="F1208" s="104">
        <v>146.93586343431323</v>
      </c>
      <c r="G1208" s="104">
        <v>102.15674016822005</v>
      </c>
    </row>
    <row r="1209" spans="2:7">
      <c r="C1209" s="103">
        <v>42956</v>
      </c>
      <c r="D1209" s="104">
        <v>65.862568573303776</v>
      </c>
      <c r="E1209" s="104">
        <v>103.03030303030303</v>
      </c>
      <c r="F1209" s="104">
        <v>146.56755444324082</v>
      </c>
      <c r="G1209" s="104">
        <v>101.24649541562478</v>
      </c>
    </row>
    <row r="1210" spans="2:7">
      <c r="C1210" s="103">
        <v>42957</v>
      </c>
      <c r="D1210" s="104">
        <v>65.513355540970608</v>
      </c>
      <c r="E1210" s="104">
        <v>101.28670294967412</v>
      </c>
      <c r="F1210" s="104">
        <v>144.95386799148332</v>
      </c>
      <c r="G1210" s="104">
        <v>100.04262332348262</v>
      </c>
    </row>
    <row r="1211" spans="2:7">
      <c r="C1211" s="103">
        <v>42958</v>
      </c>
      <c r="D1211" s="104">
        <v>64.703478508538382</v>
      </c>
      <c r="E1211" s="104">
        <v>99.855539877712829</v>
      </c>
      <c r="F1211" s="104">
        <v>144.76336334092863</v>
      </c>
      <c r="G1211" s="104">
        <v>98.77244828370084</v>
      </c>
    </row>
    <row r="1212" spans="2:7">
      <c r="C1212" s="103">
        <v>42961</v>
      </c>
      <c r="D1212" s="104">
        <v>65.405619605463571</v>
      </c>
      <c r="E1212" s="104">
        <v>101.25310757239802</v>
      </c>
      <c r="F1212" s="104">
        <v>145.87277277651191</v>
      </c>
      <c r="G1212" s="104">
        <v>99.800143972114881</v>
      </c>
    </row>
    <row r="1213" spans="2:7">
      <c r="C1213" s="103">
        <v>42962</v>
      </c>
      <c r="D1213" s="104">
        <v>64.9561007021411</v>
      </c>
      <c r="E1213" s="104">
        <v>101.07169253510718</v>
      </c>
      <c r="F1213" s="104">
        <v>145.62250196107729</v>
      </c>
      <c r="G1213" s="104">
        <v>99.692164885958931</v>
      </c>
    </row>
    <row r="1214" spans="2:7">
      <c r="C1214" s="103">
        <v>42963</v>
      </c>
      <c r="D1214" s="104">
        <v>65.363515906529798</v>
      </c>
      <c r="E1214" s="104">
        <v>102.01236309883758</v>
      </c>
      <c r="F1214" s="104">
        <v>145.98184602741773</v>
      </c>
      <c r="G1214" s="104">
        <v>100.42718041979238</v>
      </c>
    </row>
    <row r="1215" spans="2:7">
      <c r="C1215" s="103">
        <v>42964</v>
      </c>
      <c r="D1215" s="104">
        <v>65.466298465691679</v>
      </c>
      <c r="E1215" s="104">
        <v>102.0896324665726</v>
      </c>
      <c r="F1215" s="104">
        <v>144.65802547532778</v>
      </c>
      <c r="G1215" s="104">
        <v>100.71607183450783</v>
      </c>
    </row>
    <row r="1216" spans="2:7">
      <c r="C1216" s="103">
        <v>42965</v>
      </c>
      <c r="D1216" s="104">
        <v>64.894183497826702</v>
      </c>
      <c r="E1216" s="104">
        <v>101.77047638244976</v>
      </c>
      <c r="F1216" s="104">
        <v>144.21650293227748</v>
      </c>
      <c r="G1216" s="104">
        <v>100.35803591725391</v>
      </c>
    </row>
    <row r="1217" spans="2:7">
      <c r="C1217" s="103">
        <v>42968</v>
      </c>
      <c r="D1217" s="104">
        <v>65.391997820514405</v>
      </c>
      <c r="E1217" s="104">
        <v>102.2508902774978</v>
      </c>
      <c r="F1217" s="104">
        <v>144.35172388031827</v>
      </c>
      <c r="G1217" s="104">
        <v>100.74827612336136</v>
      </c>
    </row>
    <row r="1218" spans="2:7">
      <c r="C1218" s="103">
        <v>42969</v>
      </c>
      <c r="D1218" s="104">
        <v>65.938107562567339</v>
      </c>
      <c r="E1218" s="104">
        <v>103.31586373714975</v>
      </c>
      <c r="F1218" s="104">
        <v>145.31993575137275</v>
      </c>
      <c r="G1218" s="104">
        <v>101.58748200348565</v>
      </c>
    </row>
    <row r="1219" spans="2:7">
      <c r="C1219" s="103">
        <v>42970</v>
      </c>
      <c r="D1219" s="104">
        <v>66.377719713199511</v>
      </c>
      <c r="E1219" s="104">
        <v>103.70221057582476</v>
      </c>
      <c r="F1219" s="104">
        <v>145.09357140189013</v>
      </c>
      <c r="G1219" s="104">
        <v>101.87921497309993</v>
      </c>
    </row>
    <row r="1220" spans="2:7">
      <c r="C1220" s="103">
        <v>42971</v>
      </c>
      <c r="D1220" s="104">
        <v>66.630341906802215</v>
      </c>
      <c r="E1220" s="104">
        <v>104.3774776590741</v>
      </c>
      <c r="F1220" s="104">
        <v>144.90680213664041</v>
      </c>
      <c r="G1220" s="104">
        <v>102.5280366750019</v>
      </c>
    </row>
    <row r="1221" spans="2:7">
      <c r="C1221" s="103">
        <v>42972</v>
      </c>
      <c r="D1221" s="104">
        <v>67.181405025200306</v>
      </c>
      <c r="E1221" s="104">
        <v>104.6092857622791</v>
      </c>
      <c r="F1221" s="104">
        <v>145.27361697359083</v>
      </c>
      <c r="G1221" s="104">
        <v>102.80461468515571</v>
      </c>
    </row>
    <row r="1222" spans="2:7">
      <c r="C1222" s="103">
        <v>42975</v>
      </c>
      <c r="D1222" s="104">
        <v>67.61730214357361</v>
      </c>
      <c r="E1222" s="104">
        <v>104.39763488543976</v>
      </c>
      <c r="F1222" s="104">
        <v>145.40211422808261</v>
      </c>
      <c r="G1222" s="104">
        <v>102.7771463211336</v>
      </c>
    </row>
    <row r="1223" spans="2:7">
      <c r="C1223" s="103">
        <v>42976</v>
      </c>
      <c r="D1223" s="104">
        <v>67.556623283345502</v>
      </c>
      <c r="E1223" s="104">
        <v>103.98777128267149</v>
      </c>
      <c r="F1223" s="104">
        <v>145.31022374957979</v>
      </c>
      <c r="G1223" s="104">
        <v>102.41248010911571</v>
      </c>
    </row>
    <row r="1224" spans="2:7">
      <c r="C1224" s="103">
        <v>42977</v>
      </c>
      <c r="D1224" s="104">
        <v>68.596832315827285</v>
      </c>
      <c r="E1224" s="104">
        <v>105.05274474232344</v>
      </c>
      <c r="F1224" s="104">
        <v>145.4954988607075</v>
      </c>
      <c r="G1224" s="104">
        <v>103.05372433128741</v>
      </c>
    </row>
    <row r="1225" spans="2:7">
      <c r="C1225" s="103">
        <v>42978</v>
      </c>
      <c r="D1225" s="104">
        <v>69.531782100974581</v>
      </c>
      <c r="E1225" s="104">
        <v>105.20728347779344</v>
      </c>
      <c r="F1225" s="104">
        <v>146.40767995218707</v>
      </c>
      <c r="G1225" s="104">
        <v>103.02530878229901</v>
      </c>
    </row>
    <row r="1226" spans="2:7">
      <c r="B1226" s="50" t="s">
        <v>39</v>
      </c>
      <c r="C1226" s="103">
        <v>42979</v>
      </c>
      <c r="D1226" s="104">
        <v>69.924337176327811</v>
      </c>
      <c r="E1226" s="104">
        <v>105.63394476919976</v>
      </c>
      <c r="F1226" s="104">
        <v>146.85966157409135</v>
      </c>
      <c r="G1226" s="104">
        <v>103.37197847995756</v>
      </c>
    </row>
    <row r="1227" spans="2:7">
      <c r="C1227" s="103">
        <v>42982</v>
      </c>
      <c r="D1227" s="104">
        <v>69.391849219224056</v>
      </c>
      <c r="E1227" s="104">
        <v>105.02586844050259</v>
      </c>
      <c r="F1227" s="104">
        <v>146.67513354002466</v>
      </c>
      <c r="G1227" s="104">
        <v>102.61233613700082</v>
      </c>
    </row>
    <row r="1228" spans="2:7">
      <c r="C1228" s="103">
        <v>42983</v>
      </c>
      <c r="D1228" s="104">
        <v>69.950342402139867</v>
      </c>
      <c r="E1228" s="104">
        <v>105.18376671370018</v>
      </c>
      <c r="F1228" s="104">
        <v>146.02667065107767</v>
      </c>
      <c r="G1228" s="104">
        <v>102.7629385466394</v>
      </c>
    </row>
    <row r="1229" spans="2:7">
      <c r="C1229" s="103">
        <v>42984</v>
      </c>
      <c r="D1229" s="104">
        <v>70.300793778559324</v>
      </c>
      <c r="E1229" s="104">
        <v>105.3450245246254</v>
      </c>
      <c r="F1229" s="104">
        <v>146.36360240558815</v>
      </c>
      <c r="G1229" s="104">
        <v>102.59718117754035</v>
      </c>
    </row>
    <row r="1230" spans="2:7">
      <c r="C1230" s="103">
        <v>42985</v>
      </c>
      <c r="D1230" s="104">
        <v>70.715639047465729</v>
      </c>
      <c r="E1230" s="104">
        <v>105.85903379694955</v>
      </c>
      <c r="F1230" s="104">
        <v>146.76851817264952</v>
      </c>
      <c r="G1230" s="104">
        <v>103.25263317420625</v>
      </c>
    </row>
    <row r="1231" spans="2:7">
      <c r="C1231" s="103">
        <v>42986</v>
      </c>
      <c r="D1231" s="104">
        <v>70.933587606652381</v>
      </c>
      <c r="E1231" s="104">
        <v>105.8523147214943</v>
      </c>
      <c r="F1231" s="104">
        <v>146.76478278734453</v>
      </c>
      <c r="G1231" s="104">
        <v>103.35398196559824</v>
      </c>
    </row>
    <row r="1232" spans="2:7">
      <c r="C1232" s="103">
        <v>42989</v>
      </c>
      <c r="D1232" s="104">
        <v>71.479697348705315</v>
      </c>
      <c r="E1232" s="104">
        <v>107.20284888799301</v>
      </c>
      <c r="F1232" s="104">
        <v>148.06843225878751</v>
      </c>
      <c r="G1232" s="104">
        <v>104.1126771235887</v>
      </c>
    </row>
    <row r="1233" spans="2:7">
      <c r="C1233" s="103">
        <v>42990</v>
      </c>
      <c r="D1233" s="104">
        <v>71.333572746523345</v>
      </c>
      <c r="E1233" s="104">
        <v>107.66982463213061</v>
      </c>
      <c r="F1233" s="104">
        <v>148.53983788427774</v>
      </c>
      <c r="G1233" s="104">
        <v>104.404410093203</v>
      </c>
    </row>
    <row r="1234" spans="2:7">
      <c r="C1234" s="103">
        <v>42991</v>
      </c>
      <c r="D1234" s="104">
        <v>70.968261241068447</v>
      </c>
      <c r="E1234" s="104">
        <v>107.76053215077603</v>
      </c>
      <c r="F1234" s="104">
        <v>148.42478801688395</v>
      </c>
      <c r="G1234" s="104">
        <v>104.13919830264456</v>
      </c>
    </row>
    <row r="1235" spans="2:7">
      <c r="C1235" s="103">
        <v>42992</v>
      </c>
      <c r="D1235" s="104">
        <v>71.373199757284567</v>
      </c>
      <c r="E1235" s="104">
        <v>107.66646509440301</v>
      </c>
      <c r="F1235" s="104">
        <v>148.17675843263234</v>
      </c>
      <c r="G1235" s="104">
        <v>104.1799272561946</v>
      </c>
    </row>
    <row r="1236" spans="2:7">
      <c r="C1236" s="103">
        <v>42993</v>
      </c>
      <c r="D1236" s="104">
        <v>71.085903929265783</v>
      </c>
      <c r="E1236" s="104">
        <v>107.92850903715647</v>
      </c>
      <c r="F1236" s="104">
        <v>148.49800156886184</v>
      </c>
      <c r="G1236" s="104">
        <v>104.3949382435402</v>
      </c>
    </row>
    <row r="1237" spans="2:7">
      <c r="C1237" s="103">
        <v>42996</v>
      </c>
      <c r="D1237" s="104">
        <v>70.851856896957386</v>
      </c>
      <c r="E1237" s="104">
        <v>109.18161660955452</v>
      </c>
      <c r="F1237" s="104">
        <v>148.7116656083075</v>
      </c>
      <c r="G1237" s="104">
        <v>105.41410926725771</v>
      </c>
    </row>
    <row r="1238" spans="2:7">
      <c r="C1238" s="103">
        <v>42997</v>
      </c>
      <c r="D1238" s="104">
        <v>70.277265240919846</v>
      </c>
      <c r="E1238" s="104">
        <v>108.94644896862191</v>
      </c>
      <c r="F1238" s="104">
        <v>149.12330506891786</v>
      </c>
      <c r="G1238" s="104">
        <v>105.10248541335152</v>
      </c>
    </row>
    <row r="1239" spans="2:7">
      <c r="C1239" s="103">
        <v>42998</v>
      </c>
      <c r="D1239" s="104">
        <v>71.068567112057764</v>
      </c>
      <c r="E1239" s="104">
        <v>109.27568366592755</v>
      </c>
      <c r="F1239" s="104">
        <v>149.31754510477757</v>
      </c>
      <c r="G1239" s="104">
        <v>105.33359854512389</v>
      </c>
    </row>
    <row r="1240" spans="2:7">
      <c r="C1240" s="103">
        <v>42999</v>
      </c>
      <c r="D1240" s="104">
        <v>71.016556660433679</v>
      </c>
      <c r="E1240" s="104">
        <v>108.84902237452125</v>
      </c>
      <c r="F1240" s="104">
        <v>148.69298868178254</v>
      </c>
      <c r="G1240" s="104">
        <v>104.96609077820717</v>
      </c>
    </row>
    <row r="1241" spans="2:7">
      <c r="C1241" s="103">
        <v>43000</v>
      </c>
      <c r="D1241" s="104">
        <v>71.233266875534042</v>
      </c>
      <c r="E1241" s="104">
        <v>108.11328361217495</v>
      </c>
      <c r="F1241" s="104">
        <v>149.01049643270704</v>
      </c>
      <c r="G1241" s="104">
        <v>104.40346290823672</v>
      </c>
    </row>
    <row r="1242" spans="2:7">
      <c r="C1242" s="103">
        <v>43003</v>
      </c>
      <c r="D1242" s="104">
        <v>72.153356531645883</v>
      </c>
      <c r="E1242" s="104">
        <v>105.83887657058388</v>
      </c>
      <c r="F1242" s="104">
        <v>148.59960404915768</v>
      </c>
      <c r="G1242" s="104">
        <v>103.0783511404107</v>
      </c>
    </row>
    <row r="1243" spans="2:7">
      <c r="C1243" s="103">
        <v>43004</v>
      </c>
      <c r="D1243" s="104">
        <v>72.127351305833841</v>
      </c>
      <c r="E1243" s="104">
        <v>105.45924880736411</v>
      </c>
      <c r="F1243" s="104">
        <v>148.16405812259535</v>
      </c>
      <c r="G1243" s="104">
        <v>102.30639539289233</v>
      </c>
    </row>
    <row r="1244" spans="2:7">
      <c r="C1244" s="103">
        <v>43005</v>
      </c>
      <c r="D1244" s="104">
        <v>72.121159585402395</v>
      </c>
      <c r="E1244" s="104">
        <v>105.67761875965867</v>
      </c>
      <c r="F1244" s="104">
        <v>148.51891972656981</v>
      </c>
      <c r="G1244" s="104">
        <v>102.16052890808515</v>
      </c>
    </row>
    <row r="1245" spans="2:7">
      <c r="C1245" s="103">
        <v>43006</v>
      </c>
      <c r="D1245" s="104">
        <v>71.971319950961586</v>
      </c>
      <c r="E1245" s="104">
        <v>105.02586844050259</v>
      </c>
      <c r="F1245" s="104">
        <v>148.84464532516529</v>
      </c>
      <c r="G1245" s="104">
        <v>101.57422141395773</v>
      </c>
    </row>
    <row r="1246" spans="2:7">
      <c r="C1246" s="103">
        <v>43007</v>
      </c>
      <c r="D1246" s="104">
        <v>72.536004854308828</v>
      </c>
      <c r="E1246" s="104">
        <v>105.99341530605389</v>
      </c>
      <c r="F1246" s="104">
        <v>149.45650143812335</v>
      </c>
      <c r="G1246" s="104">
        <v>102.45889217246345</v>
      </c>
    </row>
    <row r="1247" spans="2:7">
      <c r="B1247" s="50" t="s">
        <v>40</v>
      </c>
      <c r="C1247" s="103">
        <v>43010</v>
      </c>
      <c r="D1247" s="104">
        <v>72.079055886468609</v>
      </c>
      <c r="E1247" s="104">
        <v>106.09084190015454</v>
      </c>
      <c r="F1247" s="104">
        <v>149.76504426431586</v>
      </c>
      <c r="G1247" s="104">
        <v>102.57729029324847</v>
      </c>
    </row>
    <row r="1248" spans="2:7">
      <c r="C1248" s="103">
        <v>43011</v>
      </c>
      <c r="D1248" s="104">
        <v>72.020853714413093</v>
      </c>
      <c r="E1248" s="104">
        <v>108.63737149768191</v>
      </c>
      <c r="F1248" s="104">
        <v>150.13484740951031</v>
      </c>
      <c r="G1248" s="104">
        <v>103.90903235583843</v>
      </c>
    </row>
    <row r="1249" spans="3:7">
      <c r="C1249" s="103">
        <v>43012</v>
      </c>
      <c r="D1249" s="104">
        <v>72.642502445729576</v>
      </c>
      <c r="E1249" s="104">
        <v>109.31599811865887</v>
      </c>
      <c r="F1249" s="104">
        <v>150.23346158156215</v>
      </c>
      <c r="G1249" s="104">
        <v>104.36462832461923</v>
      </c>
    </row>
    <row r="1250" spans="3:7">
      <c r="C1250" s="103">
        <v>43013</v>
      </c>
      <c r="D1250" s="104">
        <v>73.052394338290839</v>
      </c>
      <c r="E1250" s="104">
        <v>109.35295303366257</v>
      </c>
      <c r="F1250" s="104">
        <v>150.62194165328157</v>
      </c>
      <c r="G1250" s="104">
        <v>104.45176934151701</v>
      </c>
    </row>
    <row r="1251" spans="3:7">
      <c r="C1251" s="103">
        <v>43014</v>
      </c>
      <c r="D1251" s="104">
        <v>72.488947779029886</v>
      </c>
      <c r="E1251" s="104">
        <v>109.57804206141235</v>
      </c>
      <c r="F1251" s="104">
        <v>150.46281423928878</v>
      </c>
      <c r="G1251" s="104">
        <v>104.48586800030309</v>
      </c>
    </row>
    <row r="1252" spans="3:7">
      <c r="C1252" s="103">
        <v>43017</v>
      </c>
      <c r="D1252" s="104">
        <v>72.206605327356272</v>
      </c>
      <c r="E1252" s="104">
        <v>109.22865013774103</v>
      </c>
      <c r="F1252" s="104">
        <v>150.39557730379889</v>
      </c>
      <c r="G1252" s="104">
        <v>104.23012805940746</v>
      </c>
    </row>
    <row r="1253" spans="3:7">
      <c r="C1253" s="103">
        <v>43018</v>
      </c>
      <c r="D1253" s="104">
        <v>72.606590467227221</v>
      </c>
      <c r="E1253" s="104">
        <v>110.12564671101256</v>
      </c>
      <c r="F1253" s="104">
        <v>151.02611034328191</v>
      </c>
      <c r="G1253" s="104">
        <v>105.37716905357277</v>
      </c>
    </row>
    <row r="1254" spans="3:7">
      <c r="C1254" s="103">
        <v>43019</v>
      </c>
      <c r="D1254" s="104">
        <v>73.193565564127653</v>
      </c>
      <c r="E1254" s="104">
        <v>109.94087213599408</v>
      </c>
      <c r="F1254" s="104">
        <v>151.24873930745957</v>
      </c>
      <c r="G1254" s="104">
        <v>105.83181783738729</v>
      </c>
    </row>
    <row r="1255" spans="3:7">
      <c r="C1255" s="103">
        <v>43020</v>
      </c>
      <c r="D1255" s="104">
        <v>73.043725929686829</v>
      </c>
      <c r="E1255" s="104">
        <v>110.00806289054626</v>
      </c>
      <c r="F1255" s="104">
        <v>151.18150237196969</v>
      </c>
      <c r="G1255" s="104">
        <v>106.23816018792149</v>
      </c>
    </row>
    <row r="1256" spans="3:7">
      <c r="C1256" s="103">
        <v>43021</v>
      </c>
      <c r="D1256" s="104">
        <v>73.800354166408681</v>
      </c>
      <c r="E1256" s="104">
        <v>110.45824094604582</v>
      </c>
      <c r="F1256" s="104">
        <v>151.50797504762616</v>
      </c>
      <c r="G1256" s="104">
        <v>106.64450253845573</v>
      </c>
    </row>
    <row r="1257" spans="3:7">
      <c r="C1257" s="103">
        <v>43024</v>
      </c>
      <c r="D1257" s="104">
        <v>74.065359800874276</v>
      </c>
      <c r="E1257" s="104">
        <v>111.29140630249277</v>
      </c>
      <c r="F1257" s="104">
        <v>151.64842553509396</v>
      </c>
      <c r="G1257" s="104">
        <v>107.2042888535273</v>
      </c>
    </row>
    <row r="1258" spans="3:7">
      <c r="C1258" s="103">
        <v>43025</v>
      </c>
      <c r="D1258" s="104">
        <v>73.355788639431353</v>
      </c>
      <c r="E1258" s="104">
        <v>110.54222938923604</v>
      </c>
      <c r="F1258" s="104">
        <v>151.45941503866123</v>
      </c>
      <c r="G1258" s="104">
        <v>106.62082291429871</v>
      </c>
    </row>
    <row r="1259" spans="3:7">
      <c r="C1259" s="103">
        <v>43026</v>
      </c>
      <c r="D1259" s="104">
        <v>73.357026983517642</v>
      </c>
      <c r="E1259" s="104">
        <v>110.84794732244842</v>
      </c>
      <c r="F1259" s="104">
        <v>151.68951477344891</v>
      </c>
      <c r="G1259" s="104">
        <v>106.73827385011747</v>
      </c>
    </row>
    <row r="1260" spans="3:7">
      <c r="C1260" s="103">
        <v>43027</v>
      </c>
      <c r="D1260" s="104">
        <v>72.662315951110173</v>
      </c>
      <c r="E1260" s="104">
        <v>109.25888597728952</v>
      </c>
      <c r="F1260" s="104">
        <v>151.90243173583355</v>
      </c>
      <c r="G1260" s="104">
        <v>105.79203606880353</v>
      </c>
    </row>
    <row r="1261" spans="3:7">
      <c r="C1261" s="103">
        <v>43028</v>
      </c>
      <c r="D1261" s="104">
        <v>72.19546023057967</v>
      </c>
      <c r="E1261" s="104">
        <v>109.88711953235233</v>
      </c>
      <c r="F1261" s="104">
        <v>152.07351238280228</v>
      </c>
      <c r="G1261" s="104">
        <v>106.05535348942942</v>
      </c>
    </row>
    <row r="1262" spans="3:7">
      <c r="C1262" s="103">
        <v>43031</v>
      </c>
      <c r="D1262" s="104">
        <v>71.822718660607038</v>
      </c>
      <c r="E1262" s="104">
        <v>109.27904320365516</v>
      </c>
      <c r="F1262" s="104">
        <v>151.66112584513093</v>
      </c>
      <c r="G1262" s="104">
        <v>105.69637038720923</v>
      </c>
    </row>
    <row r="1263" spans="3:7">
      <c r="C1263" s="103">
        <v>43032</v>
      </c>
      <c r="D1263" s="104">
        <v>71.780614961673251</v>
      </c>
      <c r="E1263" s="104">
        <v>108.89605590270777</v>
      </c>
      <c r="F1263" s="104">
        <v>151.75974001718276</v>
      </c>
      <c r="G1263" s="104">
        <v>105.45199666590892</v>
      </c>
    </row>
    <row r="1264" spans="3:7">
      <c r="C1264" s="103">
        <v>43033</v>
      </c>
      <c r="D1264" s="104">
        <v>71.131722660458436</v>
      </c>
      <c r="E1264" s="104">
        <v>109.2857622791104</v>
      </c>
      <c r="F1264" s="104">
        <v>151.16954913899369</v>
      </c>
      <c r="G1264" s="104">
        <v>105.52492990831249</v>
      </c>
    </row>
    <row r="1265" spans="2:7">
      <c r="C1265" s="103">
        <v>43034</v>
      </c>
      <c r="D1265" s="104">
        <v>70.954639456119281</v>
      </c>
      <c r="E1265" s="104">
        <v>108.66424779950276</v>
      </c>
      <c r="F1265" s="104">
        <v>151.33465316947442</v>
      </c>
      <c r="G1265" s="104">
        <v>104.96419640827462</v>
      </c>
    </row>
    <row r="1266" spans="2:7">
      <c r="C1266" s="103">
        <v>43035</v>
      </c>
      <c r="D1266" s="104">
        <v>71.165157950788199</v>
      </c>
      <c r="E1266" s="104">
        <v>108.93972989316669</v>
      </c>
      <c r="F1266" s="104">
        <v>152.00029883082439</v>
      </c>
      <c r="G1266" s="104">
        <v>105.15836932636205</v>
      </c>
    </row>
    <row r="1267" spans="2:7">
      <c r="C1267" s="103">
        <v>43038</v>
      </c>
      <c r="D1267" s="104">
        <v>71.428925241167505</v>
      </c>
      <c r="E1267" s="104">
        <v>108.99012295908084</v>
      </c>
      <c r="F1267" s="104">
        <v>151.9995517537634</v>
      </c>
      <c r="G1267" s="104">
        <v>105.66132454345684</v>
      </c>
    </row>
    <row r="1268" spans="2:7">
      <c r="C1268" s="103">
        <v>43039</v>
      </c>
      <c r="D1268" s="104">
        <v>70.879100466855732</v>
      </c>
      <c r="E1268" s="104">
        <v>109.13458308136801</v>
      </c>
      <c r="F1268" s="104">
        <v>152.16465578424413</v>
      </c>
      <c r="G1268" s="104">
        <v>105.99757520648632</v>
      </c>
    </row>
    <row r="1269" spans="2:7">
      <c r="B1269" s="50" t="s">
        <v>41</v>
      </c>
      <c r="C1269" s="103">
        <v>43040</v>
      </c>
      <c r="D1269" s="104">
        <v>71.792998402536128</v>
      </c>
      <c r="E1269" s="104">
        <v>110.1122085601021</v>
      </c>
      <c r="F1269" s="104">
        <v>152.49112845990064</v>
      </c>
      <c r="G1269" s="104">
        <v>106.93149958323862</v>
      </c>
    </row>
    <row r="1270" spans="2:7">
      <c r="C1270" s="103">
        <v>43041</v>
      </c>
      <c r="D1270" s="104">
        <v>71.438831993857804</v>
      </c>
      <c r="E1270" s="104">
        <v>109.89047907007996</v>
      </c>
      <c r="F1270" s="104">
        <v>152.64577341152741</v>
      </c>
      <c r="G1270" s="104">
        <v>106.77710843373494</v>
      </c>
    </row>
    <row r="1271" spans="2:7">
      <c r="C1271" s="103">
        <v>43042</v>
      </c>
      <c r="D1271" s="104">
        <v>70.620286552821568</v>
      </c>
      <c r="E1271" s="104">
        <v>109.88711953235233</v>
      </c>
      <c r="F1271" s="104">
        <v>152.81237159613013</v>
      </c>
      <c r="G1271" s="104">
        <v>106.67007653254528</v>
      </c>
    </row>
    <row r="1272" spans="2:7">
      <c r="C1272" s="103">
        <v>43045</v>
      </c>
      <c r="D1272" s="104">
        <v>70.990551434621636</v>
      </c>
      <c r="E1272" s="104">
        <v>110.76059934153059</v>
      </c>
      <c r="F1272" s="104">
        <v>152.91173284524299</v>
      </c>
      <c r="G1272" s="104">
        <v>107.12946124119118</v>
      </c>
    </row>
    <row r="1273" spans="2:7">
      <c r="C1273" s="103">
        <v>43046</v>
      </c>
      <c r="D1273" s="104">
        <v>73.722338488972554</v>
      </c>
      <c r="E1273" s="104">
        <v>111.23765369885103</v>
      </c>
      <c r="F1273" s="104">
        <v>152.91023869112098</v>
      </c>
      <c r="G1273" s="104">
        <v>107.4628703493218</v>
      </c>
    </row>
    <row r="1274" spans="2:7">
      <c r="C1274" s="103">
        <v>43047</v>
      </c>
      <c r="D1274" s="104">
        <v>73.974960682575258</v>
      </c>
      <c r="E1274" s="104">
        <v>111.40563058523148</v>
      </c>
      <c r="F1274" s="104">
        <v>153.20309289903253</v>
      </c>
      <c r="G1274" s="104">
        <v>107.47518375388347</v>
      </c>
    </row>
    <row r="1275" spans="2:7">
      <c r="C1275" s="103">
        <v>43048</v>
      </c>
      <c r="D1275" s="104">
        <v>74.847993263408171</v>
      </c>
      <c r="E1275" s="104">
        <v>111.62064099979843</v>
      </c>
      <c r="F1275" s="104">
        <v>152.58003063015951</v>
      </c>
      <c r="G1275" s="104">
        <v>107.38993710691824</v>
      </c>
    </row>
    <row r="1276" spans="2:7">
      <c r="C1276" s="103">
        <v>43049</v>
      </c>
      <c r="D1276" s="104">
        <v>74.461629908486373</v>
      </c>
      <c r="E1276" s="104">
        <v>111.24437277430626</v>
      </c>
      <c r="F1276" s="104">
        <v>152.42239737028876</v>
      </c>
      <c r="G1276" s="104">
        <v>106.888876259756</v>
      </c>
    </row>
    <row r="1277" spans="2:7">
      <c r="C1277" s="103">
        <v>43052</v>
      </c>
      <c r="D1277" s="104">
        <v>73.875893155672244</v>
      </c>
      <c r="E1277" s="104">
        <v>110.86138547335887</v>
      </c>
      <c r="F1277" s="104">
        <v>152.08322438459527</v>
      </c>
      <c r="G1277" s="104">
        <v>106.39349852239147</v>
      </c>
    </row>
    <row r="1278" spans="2:7">
      <c r="C1278" s="103">
        <v>43053</v>
      </c>
      <c r="D1278" s="104">
        <v>73.130410015726966</v>
      </c>
      <c r="E1278" s="104">
        <v>109.79305247597931</v>
      </c>
      <c r="F1278" s="104">
        <v>151.79709387023271</v>
      </c>
      <c r="G1278" s="104">
        <v>105.92558914904902</v>
      </c>
    </row>
    <row r="1279" spans="2:7">
      <c r="C1279" s="103">
        <v>43054</v>
      </c>
      <c r="D1279" s="104">
        <v>72.029522123017102</v>
      </c>
      <c r="E1279" s="104">
        <v>108.78183161996908</v>
      </c>
      <c r="F1279" s="104">
        <v>150.98651525904899</v>
      </c>
      <c r="G1279" s="104">
        <v>105.24361597332725</v>
      </c>
    </row>
    <row r="1280" spans="2:7">
      <c r="C1280" s="103">
        <v>43055</v>
      </c>
      <c r="D1280" s="104">
        <v>72.734139908114869</v>
      </c>
      <c r="E1280" s="104">
        <v>110.52543170059799</v>
      </c>
      <c r="F1280" s="104">
        <v>152.09069515520525</v>
      </c>
      <c r="G1280" s="104">
        <v>106.59240736531028</v>
      </c>
    </row>
    <row r="1281" spans="2:7">
      <c r="C1281" s="103">
        <v>43056</v>
      </c>
      <c r="D1281" s="104">
        <v>73.172513714660752</v>
      </c>
      <c r="E1281" s="104">
        <v>111.55345024524625</v>
      </c>
      <c r="F1281" s="104">
        <v>151.89421388816257</v>
      </c>
      <c r="G1281" s="104">
        <v>107.64283549291507</v>
      </c>
    </row>
    <row r="1282" spans="2:7">
      <c r="C1282" s="103">
        <v>43059</v>
      </c>
      <c r="D1282" s="104">
        <v>72.961995219991834</v>
      </c>
      <c r="E1282" s="104">
        <v>111.97339246119734</v>
      </c>
      <c r="F1282" s="104">
        <v>152.08471853871728</v>
      </c>
      <c r="G1282" s="104">
        <v>107.60968401909523</v>
      </c>
    </row>
    <row r="1283" spans="2:7">
      <c r="C1283" s="103">
        <v>43060</v>
      </c>
      <c r="D1283" s="104">
        <v>74.448008123537207</v>
      </c>
      <c r="E1283" s="104">
        <v>113.90512665457233</v>
      </c>
      <c r="F1283" s="104">
        <v>152.93788054237797</v>
      </c>
      <c r="G1283" s="104">
        <v>109.01909524892022</v>
      </c>
    </row>
    <row r="1284" spans="2:7">
      <c r="C1284" s="103">
        <v>43061</v>
      </c>
      <c r="D1284" s="104">
        <v>75.197206295741339</v>
      </c>
      <c r="E1284" s="104">
        <v>114.23436135187796</v>
      </c>
      <c r="F1284" s="104">
        <v>153.15527996712862</v>
      </c>
      <c r="G1284" s="104">
        <v>109.55804349473365</v>
      </c>
    </row>
    <row r="1285" spans="2:7">
      <c r="C1285" s="103">
        <v>43062</v>
      </c>
      <c r="D1285" s="104">
        <v>74.987926145158696</v>
      </c>
      <c r="E1285" s="104">
        <v>113.5187798158973</v>
      </c>
      <c r="F1285" s="104">
        <v>153.39583878077025</v>
      </c>
      <c r="G1285" s="104">
        <v>109.15359551413202</v>
      </c>
    </row>
    <row r="1286" spans="2:7">
      <c r="C1286" s="131">
        <v>43063</v>
      </c>
      <c r="D1286" s="132">
        <v>75.527844166780184</v>
      </c>
      <c r="E1286" s="132">
        <v>113.8614526641134</v>
      </c>
      <c r="F1286" s="132">
        <v>153.86350902095552</v>
      </c>
      <c r="G1286" s="132">
        <v>109.32977191786013</v>
      </c>
    </row>
    <row r="1287" spans="2:7">
      <c r="C1287" s="131">
        <v>43066</v>
      </c>
      <c r="D1287" s="132">
        <v>75.124143994650353</v>
      </c>
      <c r="E1287" s="132">
        <v>113.00477054357319</v>
      </c>
      <c r="F1287" s="132">
        <v>153.58186096895895</v>
      </c>
      <c r="G1287" s="132">
        <v>108.38921724634385</v>
      </c>
    </row>
    <row r="1288" spans="2:7">
      <c r="C1288" s="131">
        <v>43067</v>
      </c>
      <c r="D1288" s="132">
        <v>75.18729954305104</v>
      </c>
      <c r="E1288" s="132">
        <v>113.16266881677079</v>
      </c>
      <c r="F1288" s="132">
        <v>154.38721004071573</v>
      </c>
      <c r="G1288" s="132">
        <v>108.59475638402667</v>
      </c>
    </row>
    <row r="1289" spans="2:7">
      <c r="C1289" s="131">
        <v>43068</v>
      </c>
      <c r="D1289" s="132">
        <v>74.122323628843517</v>
      </c>
      <c r="E1289" s="132">
        <v>111.83901095209296</v>
      </c>
      <c r="F1289" s="132">
        <v>154.36255649770271</v>
      </c>
      <c r="G1289" s="132">
        <v>108.10979768129121</v>
      </c>
    </row>
    <row r="1290" spans="2:7">
      <c r="C1290" s="131">
        <v>43069</v>
      </c>
      <c r="D1290" s="132">
        <v>73.280249650167789</v>
      </c>
      <c r="E1290" s="132">
        <v>109.75609756097559</v>
      </c>
      <c r="F1290" s="132">
        <v>155.19480034365546</v>
      </c>
      <c r="G1290" s="132">
        <v>106.15954383572024</v>
      </c>
    </row>
    <row r="1291" spans="2:7">
      <c r="B1291" s="133" t="s">
        <v>42</v>
      </c>
      <c r="C1291" s="131">
        <v>43070</v>
      </c>
      <c r="D1291" s="132">
        <v>73.202233972731662</v>
      </c>
      <c r="E1291" s="132">
        <v>108.98676342135323</v>
      </c>
      <c r="F1291" s="132">
        <v>154.59788577191739</v>
      </c>
      <c r="G1291" s="132">
        <v>105.70015912707433</v>
      </c>
    </row>
    <row r="1292" spans="2:7">
      <c r="C1292" s="131">
        <v>43073</v>
      </c>
      <c r="D1292" s="132">
        <v>73.789209069632093</v>
      </c>
      <c r="E1292" s="132">
        <v>109.30255996774845</v>
      </c>
      <c r="F1292" s="132">
        <v>154.64420454969928</v>
      </c>
      <c r="G1292" s="132">
        <v>106.26941729180874</v>
      </c>
    </row>
    <row r="1293" spans="2:7">
      <c r="C1293" s="131">
        <v>43074</v>
      </c>
      <c r="D1293" s="132">
        <v>73.70624001585081</v>
      </c>
      <c r="E1293" s="132">
        <v>108.60713565813343</v>
      </c>
      <c r="F1293" s="132">
        <v>154.16981061596505</v>
      </c>
      <c r="G1293" s="132">
        <v>105.86591649617338</v>
      </c>
    </row>
    <row r="1294" spans="2:7">
      <c r="C1294" s="131">
        <v>43075</v>
      </c>
      <c r="D1294" s="132">
        <v>73.541540252374531</v>
      </c>
      <c r="E1294" s="132">
        <v>107.31371363300408</v>
      </c>
      <c r="F1294" s="132">
        <v>153.76489484890365</v>
      </c>
      <c r="G1294" s="132">
        <v>104.30306130181101</v>
      </c>
    </row>
    <row r="1295" spans="2:7">
      <c r="C1295" s="131">
        <v>43076</v>
      </c>
      <c r="D1295" s="132">
        <v>72.683367800577088</v>
      </c>
      <c r="E1295" s="132">
        <v>107.56231942484713</v>
      </c>
      <c r="F1295" s="132">
        <v>154.16532815359903</v>
      </c>
      <c r="G1295" s="132">
        <v>104.24149427900279</v>
      </c>
    </row>
    <row r="1296" spans="2:7">
      <c r="C1296" s="105"/>
      <c r="D1296" s="105"/>
      <c r="E1296" s="105"/>
      <c r="F1296" s="105"/>
      <c r="G1296" s="105"/>
    </row>
    <row r="1297" spans="3:7">
      <c r="C1297" s="105"/>
      <c r="D1297" s="105"/>
      <c r="E1297" s="105"/>
      <c r="F1297" s="105"/>
      <c r="G1297" s="105"/>
    </row>
    <row r="1298" spans="3:7">
      <c r="C1298" s="105"/>
      <c r="D1298" s="105"/>
      <c r="E1298" s="105"/>
      <c r="F1298" s="105"/>
      <c r="G1298" s="105"/>
    </row>
    <row r="1299" spans="3:7">
      <c r="C1299" s="105"/>
      <c r="D1299" s="105"/>
      <c r="E1299" s="105"/>
      <c r="F1299" s="105"/>
      <c r="G1299" s="105"/>
    </row>
    <row r="1300" spans="3:7">
      <c r="C1300" s="105"/>
      <c r="D1300" s="105"/>
      <c r="E1300" s="105"/>
      <c r="F1300" s="105"/>
      <c r="G1300" s="105"/>
    </row>
    <row r="1301" spans="3:7">
      <c r="C1301" s="105"/>
      <c r="D1301" s="105"/>
      <c r="E1301" s="105"/>
      <c r="F1301" s="105"/>
      <c r="G1301" s="105"/>
    </row>
    <row r="1302" spans="3:7">
      <c r="C1302" s="105"/>
      <c r="D1302" s="105"/>
      <c r="E1302" s="105"/>
      <c r="F1302" s="105"/>
      <c r="G1302" s="105"/>
    </row>
    <row r="1303" spans="3:7">
      <c r="C1303" s="105"/>
      <c r="D1303" s="105"/>
      <c r="E1303" s="105"/>
      <c r="F1303" s="105"/>
      <c r="G1303" s="105"/>
    </row>
    <row r="1304" spans="3:7">
      <c r="C1304" s="105"/>
      <c r="D1304" s="105"/>
      <c r="E1304" s="105"/>
      <c r="F1304" s="105"/>
      <c r="G1304" s="105"/>
    </row>
    <row r="1305" spans="3:7">
      <c r="C1305" s="105"/>
      <c r="D1305" s="105"/>
      <c r="E1305" s="105"/>
      <c r="F1305" s="105"/>
      <c r="G1305" s="105"/>
    </row>
    <row r="1306" spans="3:7">
      <c r="C1306" s="105"/>
      <c r="D1306" s="105"/>
      <c r="E1306" s="105"/>
      <c r="F1306" s="105"/>
      <c r="G1306" s="105"/>
    </row>
    <row r="1307" spans="3:7">
      <c r="C1307" s="105"/>
      <c r="D1307" s="105"/>
      <c r="E1307" s="105"/>
      <c r="F1307" s="105"/>
      <c r="G1307" s="105"/>
    </row>
    <row r="1308" spans="3:7">
      <c r="C1308" s="105"/>
      <c r="D1308" s="105"/>
      <c r="E1308" s="105"/>
      <c r="F1308" s="105"/>
      <c r="G1308" s="105"/>
    </row>
    <row r="1309" spans="3:7">
      <c r="C1309" s="105"/>
      <c r="D1309" s="105"/>
      <c r="E1309" s="105"/>
      <c r="F1309" s="105"/>
      <c r="G1309" s="105"/>
    </row>
    <row r="1310" spans="3:7">
      <c r="C1310" s="105"/>
      <c r="D1310" s="105"/>
      <c r="E1310" s="105"/>
      <c r="F1310" s="105"/>
      <c r="G1310" s="105"/>
    </row>
    <row r="1311" spans="3:7">
      <c r="C1311" s="105"/>
      <c r="D1311" s="105"/>
      <c r="E1311" s="105"/>
      <c r="F1311" s="105"/>
      <c r="G1311" s="105"/>
    </row>
    <row r="1312" spans="3:7">
      <c r="C1312" s="105"/>
      <c r="D1312" s="105"/>
      <c r="E1312" s="105"/>
      <c r="F1312" s="105"/>
      <c r="G1312" s="105"/>
    </row>
    <row r="1313" spans="3:7">
      <c r="C1313" s="105"/>
      <c r="D1313" s="105"/>
      <c r="E1313" s="105"/>
      <c r="F1313" s="105"/>
      <c r="G1313" s="105"/>
    </row>
    <row r="1314" spans="3:7">
      <c r="C1314" s="105"/>
      <c r="D1314" s="105"/>
      <c r="E1314" s="105"/>
      <c r="F1314" s="105"/>
      <c r="G1314" s="105"/>
    </row>
    <row r="1315" spans="3:7">
      <c r="C1315" s="105"/>
      <c r="D1315" s="105"/>
      <c r="E1315" s="105"/>
      <c r="F1315" s="105"/>
      <c r="G1315" s="105"/>
    </row>
    <row r="1316" spans="3:7">
      <c r="C1316" s="105"/>
      <c r="D1316" s="105"/>
      <c r="E1316" s="105"/>
      <c r="F1316" s="105"/>
      <c r="G1316" s="105"/>
    </row>
    <row r="1317" spans="3:7">
      <c r="C1317" s="105"/>
      <c r="D1317" s="105"/>
      <c r="E1317" s="105"/>
      <c r="F1317" s="105"/>
      <c r="G1317" s="105"/>
    </row>
    <row r="1318" spans="3:7">
      <c r="C1318" s="105"/>
      <c r="D1318" s="105"/>
      <c r="E1318" s="105"/>
      <c r="F1318" s="105"/>
      <c r="G1318" s="105"/>
    </row>
    <row r="1319" spans="3:7">
      <c r="C1319" s="105"/>
      <c r="D1319" s="105"/>
      <c r="E1319" s="105"/>
      <c r="F1319" s="105"/>
      <c r="G1319" s="105"/>
    </row>
    <row r="1320" spans="3:7">
      <c r="C1320" s="105"/>
      <c r="D1320" s="105"/>
      <c r="E1320" s="105"/>
      <c r="F1320" s="105"/>
      <c r="G1320" s="105"/>
    </row>
    <row r="1321" spans="3:7">
      <c r="C1321" s="105"/>
      <c r="D1321" s="105"/>
      <c r="E1321" s="105"/>
      <c r="F1321" s="105"/>
      <c r="G1321" s="105"/>
    </row>
    <row r="1322" spans="3:7">
      <c r="C1322" s="105"/>
      <c r="D1322" s="105"/>
      <c r="E1322" s="105"/>
      <c r="F1322" s="105"/>
      <c r="G1322" s="105"/>
    </row>
    <row r="1323" spans="3:7">
      <c r="C1323" s="105"/>
      <c r="D1323" s="105"/>
      <c r="E1323" s="105"/>
      <c r="F1323" s="105"/>
      <c r="G1323" s="105"/>
    </row>
    <row r="1324" spans="3:7">
      <c r="C1324" s="105"/>
      <c r="D1324" s="105"/>
      <c r="E1324" s="105"/>
      <c r="F1324" s="105"/>
      <c r="G1324" s="105"/>
    </row>
    <row r="1325" spans="3:7">
      <c r="C1325" s="105"/>
      <c r="D1325" s="105"/>
      <c r="E1325" s="105"/>
      <c r="F1325" s="105"/>
      <c r="G1325" s="105"/>
    </row>
    <row r="1326" spans="3:7">
      <c r="C1326" s="105"/>
      <c r="D1326" s="105"/>
      <c r="E1326" s="105"/>
      <c r="F1326" s="105"/>
      <c r="G1326" s="105"/>
    </row>
    <row r="1327" spans="3:7">
      <c r="C1327" s="105"/>
      <c r="D1327" s="105"/>
      <c r="E1327" s="105"/>
      <c r="F1327" s="105"/>
      <c r="G1327" s="105"/>
    </row>
    <row r="1328" spans="3:7">
      <c r="C1328" s="105"/>
      <c r="D1328" s="105"/>
      <c r="E1328" s="105"/>
      <c r="F1328" s="105"/>
      <c r="G1328" s="105"/>
    </row>
    <row r="1329" spans="3:7">
      <c r="C1329" s="105"/>
      <c r="D1329" s="105"/>
      <c r="E1329" s="105"/>
      <c r="F1329" s="105"/>
      <c r="G1329" s="105"/>
    </row>
    <row r="1330" spans="3:7">
      <c r="C1330" s="105"/>
      <c r="D1330" s="105"/>
      <c r="E1330" s="105"/>
      <c r="F1330" s="105"/>
      <c r="G1330" s="105"/>
    </row>
    <row r="1331" spans="3:7">
      <c r="C1331" s="105"/>
      <c r="D1331" s="105"/>
      <c r="E1331" s="105"/>
      <c r="F1331" s="105"/>
      <c r="G1331" s="105"/>
    </row>
    <row r="1332" spans="3:7">
      <c r="C1332" s="105"/>
      <c r="D1332" s="105"/>
      <c r="E1332" s="105"/>
      <c r="F1332" s="105"/>
      <c r="G1332" s="105"/>
    </row>
    <row r="1333" spans="3:7">
      <c r="C1333" s="105"/>
      <c r="D1333" s="105"/>
      <c r="E1333" s="105"/>
      <c r="F1333" s="105"/>
      <c r="G1333" s="105"/>
    </row>
    <row r="1334" spans="3:7">
      <c r="C1334" s="105"/>
      <c r="D1334" s="105"/>
      <c r="E1334" s="105"/>
      <c r="F1334" s="105"/>
      <c r="G1334" s="105"/>
    </row>
    <row r="1335" spans="3:7">
      <c r="C1335" s="105"/>
      <c r="D1335" s="105"/>
      <c r="E1335" s="105"/>
      <c r="F1335" s="105"/>
      <c r="G1335" s="105"/>
    </row>
    <row r="1336" spans="3:7">
      <c r="C1336" s="105"/>
      <c r="D1336" s="105"/>
      <c r="E1336" s="105"/>
      <c r="F1336" s="105"/>
      <c r="G1336" s="105"/>
    </row>
    <row r="1337" spans="3:7">
      <c r="C1337" s="105"/>
      <c r="D1337" s="105"/>
      <c r="E1337" s="105"/>
      <c r="F1337" s="105"/>
      <c r="G1337" s="105"/>
    </row>
    <row r="1338" spans="3:7">
      <c r="C1338" s="105"/>
      <c r="D1338" s="105"/>
      <c r="E1338" s="105"/>
      <c r="F1338" s="105"/>
      <c r="G1338" s="105"/>
    </row>
    <row r="1339" spans="3:7">
      <c r="C1339" s="105"/>
      <c r="D1339" s="105"/>
      <c r="E1339" s="105"/>
      <c r="F1339" s="105"/>
      <c r="G1339" s="105"/>
    </row>
    <row r="1340" spans="3:7">
      <c r="C1340" s="105"/>
      <c r="D1340" s="105"/>
      <c r="E1340" s="105"/>
      <c r="F1340" s="105"/>
      <c r="G1340" s="105"/>
    </row>
    <row r="1341" spans="3:7">
      <c r="C1341" s="105"/>
      <c r="D1341" s="105"/>
      <c r="E1341" s="105"/>
      <c r="F1341" s="105"/>
      <c r="G1341" s="105"/>
    </row>
    <row r="1342" spans="3:7">
      <c r="C1342" s="105"/>
      <c r="D1342" s="105"/>
      <c r="E1342" s="105"/>
      <c r="F1342" s="105"/>
      <c r="G1342" s="105"/>
    </row>
    <row r="1343" spans="3:7">
      <c r="C1343" s="105"/>
      <c r="D1343" s="105"/>
      <c r="E1343" s="105"/>
      <c r="F1343" s="105"/>
      <c r="G1343" s="105"/>
    </row>
    <row r="1344" spans="3:7">
      <c r="C1344" s="105"/>
      <c r="D1344" s="105"/>
      <c r="E1344" s="105"/>
      <c r="F1344" s="105"/>
      <c r="G1344" s="105"/>
    </row>
    <row r="1345" spans="3:7">
      <c r="C1345" s="105"/>
      <c r="D1345" s="105"/>
      <c r="E1345" s="105"/>
      <c r="F1345" s="105"/>
      <c r="G1345" s="105"/>
    </row>
    <row r="1346" spans="3:7">
      <c r="C1346" s="105"/>
      <c r="D1346" s="105"/>
      <c r="E1346" s="105"/>
      <c r="F1346" s="105"/>
      <c r="G1346" s="105"/>
    </row>
    <row r="1347" spans="3:7">
      <c r="C1347" s="105"/>
      <c r="D1347" s="105"/>
      <c r="E1347" s="105"/>
      <c r="F1347" s="105"/>
      <c r="G1347" s="105"/>
    </row>
    <row r="1348" spans="3:7">
      <c r="C1348" s="105"/>
      <c r="D1348" s="105"/>
      <c r="E1348" s="105"/>
      <c r="F1348" s="105"/>
      <c r="G1348" s="105"/>
    </row>
    <row r="1349" spans="3:7">
      <c r="C1349" s="105"/>
      <c r="D1349" s="105"/>
      <c r="E1349" s="105"/>
      <c r="F1349" s="105"/>
      <c r="G1349" s="105"/>
    </row>
    <row r="1350" spans="3:7">
      <c r="C1350" s="105"/>
      <c r="D1350" s="105"/>
      <c r="E1350" s="105"/>
      <c r="F1350" s="105"/>
      <c r="G1350" s="105"/>
    </row>
    <row r="1351" spans="3:7">
      <c r="C1351" s="105"/>
      <c r="D1351" s="105"/>
      <c r="E1351" s="105"/>
      <c r="F1351" s="105"/>
      <c r="G1351" s="105"/>
    </row>
    <row r="1352" spans="3:7">
      <c r="C1352" s="105"/>
      <c r="D1352" s="105"/>
      <c r="E1352" s="105"/>
      <c r="F1352" s="105"/>
      <c r="G1352" s="105"/>
    </row>
    <row r="1353" spans="3:7">
      <c r="C1353" s="105"/>
      <c r="D1353" s="105"/>
      <c r="E1353" s="105"/>
      <c r="F1353" s="105"/>
      <c r="G1353" s="105"/>
    </row>
    <row r="1354" spans="3:7">
      <c r="C1354" s="105"/>
      <c r="D1354" s="105"/>
      <c r="E1354" s="105"/>
      <c r="F1354" s="105"/>
      <c r="G1354" s="105"/>
    </row>
    <row r="1355" spans="3:7">
      <c r="C1355" s="105"/>
      <c r="D1355" s="105"/>
      <c r="E1355" s="105"/>
      <c r="F1355" s="105"/>
      <c r="G1355" s="105"/>
    </row>
    <row r="1356" spans="3:7">
      <c r="C1356" s="105"/>
      <c r="D1356" s="105"/>
      <c r="E1356" s="105"/>
      <c r="F1356" s="105"/>
      <c r="G1356" s="105"/>
    </row>
    <row r="1357" spans="3:7">
      <c r="C1357" s="105"/>
      <c r="D1357" s="105"/>
      <c r="E1357" s="105"/>
      <c r="F1357" s="105"/>
      <c r="G1357" s="105"/>
    </row>
    <row r="1358" spans="3:7">
      <c r="C1358" s="105"/>
      <c r="D1358" s="105"/>
      <c r="E1358" s="105"/>
      <c r="F1358" s="105"/>
      <c r="G1358" s="105"/>
    </row>
    <row r="1359" spans="3:7">
      <c r="C1359" s="105"/>
      <c r="D1359" s="105"/>
      <c r="E1359" s="105"/>
      <c r="F1359" s="105"/>
      <c r="G1359" s="105"/>
    </row>
    <row r="1360" spans="3:7">
      <c r="C1360" s="105"/>
      <c r="D1360" s="105"/>
      <c r="E1360" s="105"/>
      <c r="F1360" s="105"/>
      <c r="G1360" s="105"/>
    </row>
    <row r="1361" spans="3:7">
      <c r="C1361" s="105"/>
      <c r="D1361" s="105"/>
      <c r="E1361" s="105"/>
      <c r="F1361" s="105"/>
      <c r="G1361" s="105"/>
    </row>
    <row r="1362" spans="3:7">
      <c r="C1362" s="105"/>
      <c r="D1362" s="105"/>
      <c r="E1362" s="105"/>
      <c r="F1362" s="105"/>
      <c r="G1362" s="105"/>
    </row>
    <row r="1363" spans="3:7">
      <c r="C1363" s="105"/>
      <c r="D1363" s="105"/>
      <c r="E1363" s="105"/>
      <c r="F1363" s="105"/>
      <c r="G1363" s="105"/>
    </row>
    <row r="1364" spans="3:7">
      <c r="C1364" s="105"/>
      <c r="D1364" s="105"/>
      <c r="E1364" s="105"/>
      <c r="F1364" s="105"/>
      <c r="G1364" s="105"/>
    </row>
    <row r="1365" spans="3:7">
      <c r="C1365" s="105"/>
      <c r="D1365" s="105"/>
      <c r="E1365" s="105"/>
      <c r="F1365" s="105"/>
      <c r="G1365" s="105"/>
    </row>
    <row r="1366" spans="3:7">
      <c r="C1366" s="105"/>
      <c r="D1366" s="105"/>
      <c r="E1366" s="105"/>
      <c r="F1366" s="105"/>
      <c r="G1366" s="105"/>
    </row>
    <row r="1367" spans="3:7">
      <c r="C1367" s="105"/>
      <c r="D1367" s="105"/>
      <c r="E1367" s="105"/>
      <c r="F1367" s="105"/>
      <c r="G1367" s="105"/>
    </row>
    <row r="1368" spans="3:7">
      <c r="C1368" s="105"/>
      <c r="D1368" s="105"/>
      <c r="E1368" s="105"/>
      <c r="F1368" s="105"/>
      <c r="G1368" s="105"/>
    </row>
    <row r="1369" spans="3:7">
      <c r="C1369" s="105"/>
      <c r="D1369" s="105"/>
      <c r="E1369" s="105"/>
      <c r="F1369" s="105"/>
      <c r="G1369" s="105"/>
    </row>
    <row r="1370" spans="3:7">
      <c r="C1370" s="105"/>
      <c r="D1370" s="105"/>
      <c r="E1370" s="105"/>
      <c r="F1370" s="105"/>
      <c r="G1370" s="105"/>
    </row>
    <row r="1371" spans="3:7">
      <c r="C1371" s="105"/>
      <c r="D1371" s="105"/>
      <c r="E1371" s="105"/>
      <c r="F1371" s="105"/>
      <c r="G1371" s="105"/>
    </row>
    <row r="1372" spans="3:7">
      <c r="C1372" s="105"/>
      <c r="D1372" s="105"/>
      <c r="E1372" s="105"/>
      <c r="F1372" s="105"/>
      <c r="G1372" s="105"/>
    </row>
    <row r="1373" spans="3:7">
      <c r="C1373" s="105"/>
      <c r="D1373" s="105"/>
      <c r="E1373" s="105"/>
      <c r="F1373" s="105"/>
      <c r="G1373" s="105"/>
    </row>
    <row r="1374" spans="3:7">
      <c r="C1374" s="105"/>
      <c r="D1374" s="105"/>
      <c r="E1374" s="105"/>
      <c r="F1374" s="105"/>
      <c r="G1374" s="105"/>
    </row>
    <row r="1375" spans="3:7">
      <c r="C1375" s="105"/>
      <c r="D1375" s="105"/>
      <c r="E1375" s="105"/>
      <c r="F1375" s="105"/>
      <c r="G1375" s="105"/>
    </row>
    <row r="1376" spans="3:7">
      <c r="C1376" s="105"/>
      <c r="D1376" s="105"/>
      <c r="E1376" s="105"/>
      <c r="F1376" s="105"/>
      <c r="G1376" s="105"/>
    </row>
    <row r="1377" spans="3:7">
      <c r="C1377" s="105"/>
      <c r="D1377" s="105"/>
      <c r="E1377" s="105"/>
      <c r="F1377" s="105"/>
      <c r="G1377" s="105"/>
    </row>
    <row r="1378" spans="3:7">
      <c r="C1378" s="105"/>
      <c r="D1378" s="105"/>
      <c r="E1378" s="105"/>
      <c r="F1378" s="105"/>
      <c r="G1378" s="105"/>
    </row>
    <row r="1379" spans="3:7">
      <c r="C1379" s="105"/>
      <c r="D1379" s="105"/>
      <c r="E1379" s="105"/>
      <c r="F1379" s="105"/>
      <c r="G1379" s="105"/>
    </row>
    <row r="1380" spans="3:7">
      <c r="C1380" s="105"/>
      <c r="D1380" s="105"/>
      <c r="E1380" s="105"/>
      <c r="F1380" s="105"/>
      <c r="G1380" s="105"/>
    </row>
    <row r="1381" spans="3:7">
      <c r="C1381" s="105"/>
      <c r="D1381" s="105"/>
      <c r="E1381" s="105"/>
      <c r="F1381" s="105"/>
      <c r="G1381" s="105"/>
    </row>
    <row r="1382" spans="3:7">
      <c r="C1382" s="105"/>
      <c r="D1382" s="105"/>
      <c r="E1382" s="105"/>
      <c r="F1382" s="105"/>
      <c r="G1382" s="105"/>
    </row>
    <row r="1383" spans="3:7">
      <c r="C1383" s="105"/>
      <c r="D1383" s="105"/>
      <c r="E1383" s="105"/>
      <c r="F1383" s="105"/>
      <c r="G1383" s="105"/>
    </row>
    <row r="1384" spans="3:7">
      <c r="C1384" s="105"/>
      <c r="D1384" s="105"/>
      <c r="E1384" s="105"/>
      <c r="F1384" s="105"/>
      <c r="G1384" s="105"/>
    </row>
    <row r="1385" spans="3:7">
      <c r="C1385" s="105"/>
      <c r="D1385" s="105"/>
      <c r="E1385" s="105"/>
      <c r="F1385" s="105"/>
      <c r="G1385" s="105"/>
    </row>
    <row r="1386" spans="3:7">
      <c r="C1386" s="105"/>
      <c r="D1386" s="105"/>
      <c r="E1386" s="105"/>
      <c r="F1386" s="105"/>
      <c r="G1386" s="105"/>
    </row>
    <row r="1387" spans="3:7">
      <c r="C1387" s="105"/>
      <c r="D1387" s="105"/>
      <c r="E1387" s="105"/>
      <c r="F1387" s="105"/>
      <c r="G1387" s="105"/>
    </row>
    <row r="1388" spans="3:7">
      <c r="C1388" s="105"/>
      <c r="D1388" s="105"/>
      <c r="E1388" s="105"/>
      <c r="F1388" s="105"/>
      <c r="G1388" s="105"/>
    </row>
    <row r="1389" spans="3:7">
      <c r="C1389" s="105"/>
      <c r="D1389" s="105"/>
      <c r="E1389" s="105"/>
      <c r="F1389" s="105"/>
      <c r="G1389" s="105"/>
    </row>
    <row r="1390" spans="3:7">
      <c r="C1390" s="105"/>
      <c r="D1390" s="105"/>
      <c r="E1390" s="105"/>
      <c r="F1390" s="105"/>
      <c r="G1390" s="105"/>
    </row>
    <row r="1391" spans="3:7">
      <c r="C1391" s="105"/>
      <c r="D1391" s="105"/>
      <c r="E1391" s="105"/>
      <c r="F1391" s="105"/>
      <c r="G1391" s="105"/>
    </row>
    <row r="1392" spans="3:7">
      <c r="C1392" s="105"/>
      <c r="D1392" s="105"/>
      <c r="E1392" s="105"/>
      <c r="F1392" s="105"/>
      <c r="G1392" s="105"/>
    </row>
    <row r="1393" spans="3:7">
      <c r="C1393" s="105"/>
      <c r="D1393" s="105"/>
      <c r="E1393" s="105"/>
      <c r="F1393" s="105"/>
      <c r="G1393" s="105"/>
    </row>
    <row r="1394" spans="3:7">
      <c r="C1394" s="105"/>
      <c r="D1394" s="105"/>
      <c r="E1394" s="105"/>
      <c r="F1394" s="105"/>
      <c r="G1394" s="105"/>
    </row>
    <row r="1395" spans="3:7">
      <c r="C1395" s="105"/>
      <c r="D1395" s="105"/>
      <c r="E1395" s="105"/>
      <c r="F1395" s="105"/>
      <c r="G1395" s="105"/>
    </row>
    <row r="1396" spans="3:7">
      <c r="C1396" s="105"/>
      <c r="D1396" s="105"/>
      <c r="E1396" s="105"/>
      <c r="F1396" s="105"/>
      <c r="G1396" s="105"/>
    </row>
    <row r="1397" spans="3:7">
      <c r="C1397" s="105"/>
      <c r="D1397" s="105"/>
      <c r="E1397" s="105"/>
      <c r="F1397" s="105"/>
      <c r="G1397" s="105"/>
    </row>
    <row r="1398" spans="3:7">
      <c r="C1398" s="105"/>
      <c r="D1398" s="105"/>
      <c r="E1398" s="105"/>
      <c r="F1398" s="105"/>
      <c r="G1398" s="105"/>
    </row>
    <row r="1399" spans="3:7">
      <c r="C1399" s="105"/>
      <c r="D1399" s="105"/>
      <c r="E1399" s="105"/>
      <c r="F1399" s="105"/>
      <c r="G1399" s="105"/>
    </row>
    <row r="1400" spans="3:7">
      <c r="C1400" s="105"/>
      <c r="D1400" s="105"/>
      <c r="E1400" s="105"/>
      <c r="F1400" s="105"/>
      <c r="G1400" s="105"/>
    </row>
    <row r="1401" spans="3:7">
      <c r="C1401" s="105"/>
      <c r="D1401" s="105"/>
      <c r="E1401" s="105"/>
      <c r="F1401" s="105"/>
      <c r="G1401" s="105"/>
    </row>
    <row r="1402" spans="3:7">
      <c r="C1402" s="105"/>
      <c r="D1402" s="105"/>
      <c r="E1402" s="105"/>
      <c r="F1402" s="105"/>
      <c r="G1402" s="105"/>
    </row>
    <row r="1403" spans="3:7">
      <c r="C1403" s="105"/>
      <c r="D1403" s="105"/>
      <c r="E1403" s="105"/>
      <c r="F1403" s="105"/>
      <c r="G1403" s="105"/>
    </row>
    <row r="1404" spans="3:7">
      <c r="C1404" s="105"/>
      <c r="D1404" s="105"/>
      <c r="E1404" s="105"/>
      <c r="F1404" s="105"/>
      <c r="G1404" s="105"/>
    </row>
    <row r="1405" spans="3:7">
      <c r="C1405" s="105"/>
      <c r="D1405" s="105"/>
      <c r="E1405" s="105"/>
      <c r="F1405" s="105"/>
      <c r="G1405" s="105"/>
    </row>
    <row r="1406" spans="3:7">
      <c r="C1406" s="105"/>
      <c r="D1406" s="105"/>
      <c r="E1406" s="105"/>
      <c r="F1406" s="105"/>
      <c r="G1406" s="105"/>
    </row>
    <row r="1407" spans="3:7">
      <c r="C1407" s="105"/>
      <c r="D1407" s="105"/>
      <c r="E1407" s="105"/>
      <c r="F1407" s="105"/>
      <c r="G1407" s="105"/>
    </row>
    <row r="1408" spans="3:7">
      <c r="C1408" s="105"/>
      <c r="D1408" s="105"/>
      <c r="E1408" s="105"/>
      <c r="F1408" s="105"/>
      <c r="G1408" s="105"/>
    </row>
    <row r="1409" spans="3:7">
      <c r="C1409" s="105"/>
      <c r="D1409" s="105"/>
      <c r="E1409" s="105"/>
      <c r="F1409" s="105"/>
      <c r="G1409" s="105"/>
    </row>
    <row r="1410" spans="3:7">
      <c r="C1410" s="105"/>
      <c r="D1410" s="105"/>
      <c r="E1410" s="105"/>
      <c r="F1410" s="105"/>
      <c r="G1410" s="105"/>
    </row>
    <row r="1411" spans="3:7">
      <c r="C1411" s="105"/>
      <c r="D1411" s="105"/>
      <c r="E1411" s="105"/>
      <c r="F1411" s="105"/>
      <c r="G1411" s="105"/>
    </row>
    <row r="1412" spans="3:7">
      <c r="C1412" s="105"/>
      <c r="D1412" s="105"/>
      <c r="E1412" s="105"/>
      <c r="F1412" s="105"/>
      <c r="G1412" s="105"/>
    </row>
    <row r="1413" spans="3:7">
      <c r="C1413" s="105"/>
      <c r="D1413" s="105"/>
      <c r="E1413" s="105"/>
      <c r="F1413" s="105"/>
      <c r="G1413" s="105"/>
    </row>
    <row r="1414" spans="3:7">
      <c r="C1414" s="105"/>
      <c r="D1414" s="105"/>
      <c r="E1414" s="105"/>
      <c r="F1414" s="105"/>
      <c r="G1414" s="105"/>
    </row>
    <row r="1415" spans="3:7">
      <c r="C1415" s="105"/>
      <c r="D1415" s="105"/>
      <c r="E1415" s="105"/>
      <c r="F1415" s="105"/>
      <c r="G1415" s="105"/>
    </row>
    <row r="1416" spans="3:7">
      <c r="C1416" s="105"/>
      <c r="D1416" s="105"/>
      <c r="E1416" s="105"/>
      <c r="F1416" s="105"/>
      <c r="G1416" s="105"/>
    </row>
    <row r="1417" spans="3:7">
      <c r="C1417" s="105"/>
      <c r="D1417" s="105"/>
      <c r="E1417" s="105"/>
      <c r="F1417" s="105"/>
      <c r="G1417" s="105"/>
    </row>
    <row r="1418" spans="3:7">
      <c r="C1418" s="105"/>
      <c r="D1418" s="105"/>
      <c r="E1418" s="105"/>
      <c r="F1418" s="105"/>
      <c r="G1418" s="105"/>
    </row>
    <row r="1419" spans="3:7">
      <c r="C1419" s="105"/>
      <c r="D1419" s="105"/>
      <c r="E1419" s="105"/>
      <c r="F1419" s="105"/>
      <c r="G1419" s="105"/>
    </row>
    <row r="1420" spans="3:7">
      <c r="C1420" s="105"/>
      <c r="D1420" s="105"/>
      <c r="E1420" s="105"/>
      <c r="F1420" s="105"/>
      <c r="G1420" s="105"/>
    </row>
    <row r="1421" spans="3:7">
      <c r="C1421" s="105"/>
      <c r="D1421" s="105"/>
      <c r="E1421" s="105"/>
      <c r="F1421" s="105"/>
      <c r="G1421" s="105"/>
    </row>
    <row r="1422" spans="3:7">
      <c r="C1422" s="105"/>
      <c r="D1422" s="105"/>
      <c r="E1422" s="105"/>
      <c r="F1422" s="105"/>
      <c r="G1422" s="105"/>
    </row>
    <row r="1423" spans="3:7">
      <c r="C1423" s="105"/>
      <c r="D1423" s="105"/>
      <c r="E1423" s="105"/>
      <c r="F1423" s="105"/>
      <c r="G1423" s="105"/>
    </row>
    <row r="1424" spans="3:7">
      <c r="C1424" s="105"/>
      <c r="D1424" s="105"/>
      <c r="E1424" s="105"/>
      <c r="F1424" s="105"/>
      <c r="G1424" s="105"/>
    </row>
    <row r="1425" spans="3:7">
      <c r="C1425" s="105"/>
      <c r="D1425" s="105"/>
      <c r="E1425" s="105"/>
      <c r="F1425" s="105"/>
      <c r="G1425" s="105"/>
    </row>
    <row r="1426" spans="3:7">
      <c r="C1426" s="105"/>
      <c r="D1426" s="105"/>
      <c r="E1426" s="105"/>
      <c r="F1426" s="105"/>
      <c r="G1426" s="105"/>
    </row>
    <row r="1427" spans="3:7">
      <c r="C1427" s="105"/>
      <c r="D1427" s="105"/>
      <c r="E1427" s="105"/>
      <c r="F1427" s="105"/>
      <c r="G1427" s="105"/>
    </row>
    <row r="1428" spans="3:7">
      <c r="C1428" s="105"/>
      <c r="D1428" s="105"/>
      <c r="E1428" s="105"/>
      <c r="F1428" s="105"/>
      <c r="G1428" s="105"/>
    </row>
    <row r="1429" spans="3:7">
      <c r="C1429" s="105"/>
      <c r="D1429" s="105"/>
      <c r="E1429" s="105"/>
      <c r="F1429" s="105"/>
      <c r="G1429" s="105"/>
    </row>
    <row r="1430" spans="3:7">
      <c r="C1430" s="105"/>
      <c r="D1430" s="105"/>
      <c r="E1430" s="105"/>
      <c r="F1430" s="105"/>
      <c r="G1430" s="105"/>
    </row>
    <row r="1431" spans="3:7">
      <c r="C1431" s="105"/>
      <c r="D1431" s="105"/>
      <c r="E1431" s="105"/>
      <c r="F1431" s="105"/>
      <c r="G1431" s="105"/>
    </row>
    <row r="1432" spans="3:7">
      <c r="C1432" s="105"/>
      <c r="D1432" s="105"/>
      <c r="E1432" s="105"/>
      <c r="F1432" s="105"/>
      <c r="G1432" s="105"/>
    </row>
    <row r="1433" spans="3:7">
      <c r="C1433" s="105"/>
      <c r="D1433" s="105"/>
      <c r="E1433" s="105"/>
      <c r="F1433" s="105"/>
      <c r="G1433" s="105"/>
    </row>
    <row r="1434" spans="3:7">
      <c r="C1434" s="105"/>
      <c r="D1434" s="105"/>
      <c r="E1434" s="105"/>
      <c r="F1434" s="105"/>
      <c r="G1434" s="105"/>
    </row>
    <row r="1435" spans="3:7">
      <c r="C1435" s="105"/>
      <c r="D1435" s="105"/>
      <c r="E1435" s="105"/>
      <c r="F1435" s="105"/>
      <c r="G1435" s="105"/>
    </row>
    <row r="1436" spans="3:7">
      <c r="C1436" s="105"/>
      <c r="D1436" s="105"/>
      <c r="E1436" s="105"/>
      <c r="F1436" s="105"/>
      <c r="G1436" s="105"/>
    </row>
    <row r="1437" spans="3:7">
      <c r="C1437" s="105"/>
      <c r="D1437" s="105"/>
      <c r="E1437" s="105"/>
      <c r="F1437" s="105"/>
      <c r="G1437" s="105"/>
    </row>
    <row r="1438" spans="3:7">
      <c r="C1438" s="105"/>
      <c r="D1438" s="105"/>
      <c r="E1438" s="105"/>
      <c r="F1438" s="105"/>
      <c r="G1438" s="105"/>
    </row>
    <row r="1439" spans="3:7">
      <c r="C1439" s="105"/>
      <c r="D1439" s="105"/>
      <c r="E1439" s="105"/>
      <c r="F1439" s="105"/>
      <c r="G1439" s="105"/>
    </row>
    <row r="1440" spans="3:7">
      <c r="C1440" s="105"/>
      <c r="D1440" s="105"/>
      <c r="E1440" s="105"/>
      <c r="F1440" s="105"/>
      <c r="G1440" s="105"/>
    </row>
    <row r="1441" spans="3:7">
      <c r="C1441" s="105"/>
      <c r="D1441" s="105"/>
      <c r="E1441" s="105"/>
      <c r="F1441" s="105"/>
      <c r="G1441" s="105"/>
    </row>
    <row r="1442" spans="3:7">
      <c r="C1442" s="105"/>
      <c r="D1442" s="105"/>
      <c r="E1442" s="105"/>
      <c r="F1442" s="105"/>
      <c r="G1442" s="105"/>
    </row>
    <row r="1443" spans="3:7">
      <c r="C1443" s="105"/>
      <c r="D1443" s="105"/>
      <c r="E1443" s="105"/>
      <c r="F1443" s="105"/>
      <c r="G1443" s="105"/>
    </row>
    <row r="1444" spans="3:7">
      <c r="C1444" s="105"/>
      <c r="D1444" s="105"/>
      <c r="E1444" s="105"/>
      <c r="F1444" s="105"/>
      <c r="G1444" s="105"/>
    </row>
    <row r="1445" spans="3:7">
      <c r="C1445" s="105"/>
      <c r="D1445" s="105"/>
      <c r="E1445" s="105"/>
      <c r="F1445" s="105"/>
      <c r="G1445" s="105"/>
    </row>
    <row r="1446" spans="3:7">
      <c r="C1446" s="105"/>
      <c r="D1446" s="105"/>
      <c r="E1446" s="105"/>
      <c r="F1446" s="105"/>
      <c r="G1446" s="105"/>
    </row>
    <row r="1447" spans="3:7">
      <c r="C1447" s="105"/>
      <c r="D1447" s="105"/>
      <c r="E1447" s="105"/>
      <c r="F1447" s="105"/>
      <c r="G1447" s="105"/>
    </row>
    <row r="1448" spans="3:7">
      <c r="C1448" s="105"/>
      <c r="D1448" s="105"/>
      <c r="E1448" s="105"/>
      <c r="F1448" s="105"/>
      <c r="G1448" s="105"/>
    </row>
    <row r="1449" spans="3:7">
      <c r="C1449" s="105"/>
      <c r="D1449" s="105"/>
      <c r="E1449" s="105"/>
      <c r="F1449" s="105"/>
      <c r="G1449" s="105"/>
    </row>
    <row r="1450" spans="3:7">
      <c r="C1450" s="105"/>
      <c r="D1450" s="105"/>
      <c r="E1450" s="105"/>
      <c r="F1450" s="105"/>
      <c r="G1450" s="105"/>
    </row>
    <row r="1451" spans="3:7">
      <c r="C1451" s="105"/>
      <c r="D1451" s="105"/>
      <c r="E1451" s="105"/>
      <c r="F1451" s="105"/>
      <c r="G1451" s="105"/>
    </row>
    <row r="1452" spans="3:7">
      <c r="C1452" s="105"/>
      <c r="D1452" s="105"/>
      <c r="E1452" s="105"/>
      <c r="F1452" s="105"/>
      <c r="G1452" s="105"/>
    </row>
    <row r="1453" spans="3:7">
      <c r="C1453" s="105"/>
      <c r="D1453" s="105"/>
      <c r="E1453" s="105"/>
      <c r="F1453" s="105"/>
      <c r="G1453" s="105"/>
    </row>
    <row r="1454" spans="3:7">
      <c r="C1454" s="105"/>
      <c r="D1454" s="105"/>
      <c r="E1454" s="105"/>
      <c r="F1454" s="105"/>
      <c r="G1454" s="105"/>
    </row>
    <row r="1455" spans="3:7">
      <c r="C1455" s="105"/>
      <c r="D1455" s="105"/>
      <c r="E1455" s="105"/>
      <c r="F1455" s="105"/>
      <c r="G1455" s="105"/>
    </row>
    <row r="1456" spans="3:7">
      <c r="C1456" s="105"/>
      <c r="D1456" s="105"/>
      <c r="E1456" s="105"/>
      <c r="F1456" s="105"/>
      <c r="G1456" s="105"/>
    </row>
    <row r="1457" spans="3:7">
      <c r="C1457" s="105"/>
      <c r="D1457" s="105"/>
      <c r="E1457" s="105"/>
      <c r="F1457" s="105"/>
      <c r="G1457" s="105"/>
    </row>
    <row r="1458" spans="3:7">
      <c r="C1458" s="105"/>
      <c r="D1458" s="105"/>
      <c r="E1458" s="105"/>
      <c r="F1458" s="105"/>
      <c r="G1458" s="105"/>
    </row>
    <row r="1459" spans="3:7">
      <c r="C1459" s="105"/>
      <c r="D1459" s="105"/>
      <c r="E1459" s="105"/>
      <c r="F1459" s="105"/>
      <c r="G1459" s="105"/>
    </row>
    <row r="1460" spans="3:7">
      <c r="C1460" s="105"/>
      <c r="D1460" s="105"/>
      <c r="E1460" s="105"/>
      <c r="F1460" s="105"/>
      <c r="G1460" s="105"/>
    </row>
    <row r="1461" spans="3:7">
      <c r="C1461" s="105"/>
      <c r="D1461" s="105"/>
      <c r="E1461" s="105"/>
      <c r="F1461" s="105"/>
      <c r="G1461" s="105"/>
    </row>
    <row r="1462" spans="3:7">
      <c r="C1462" s="105"/>
      <c r="D1462" s="105"/>
      <c r="E1462" s="105"/>
      <c r="F1462" s="105"/>
      <c r="G1462" s="105"/>
    </row>
    <row r="1463" spans="3:7">
      <c r="C1463" s="105"/>
      <c r="D1463" s="105"/>
      <c r="E1463" s="105"/>
      <c r="F1463" s="105"/>
      <c r="G1463" s="105"/>
    </row>
    <row r="1464" spans="3:7">
      <c r="C1464" s="105"/>
      <c r="D1464" s="105"/>
      <c r="E1464" s="105"/>
      <c r="F1464" s="105"/>
      <c r="G1464" s="105"/>
    </row>
    <row r="1465" spans="3:7">
      <c r="C1465" s="105"/>
      <c r="D1465" s="105"/>
      <c r="E1465" s="105"/>
      <c r="F1465" s="105"/>
      <c r="G1465" s="105"/>
    </row>
    <row r="1466" spans="3:7">
      <c r="C1466" s="105"/>
      <c r="D1466" s="105"/>
      <c r="E1466" s="105"/>
      <c r="F1466" s="105"/>
      <c r="G1466" s="105"/>
    </row>
    <row r="1467" spans="3:7">
      <c r="C1467" s="105"/>
      <c r="D1467" s="105"/>
      <c r="E1467" s="105"/>
      <c r="F1467" s="105"/>
      <c r="G1467" s="105"/>
    </row>
    <row r="1468" spans="3:7">
      <c r="C1468" s="105"/>
      <c r="D1468" s="105"/>
      <c r="E1468" s="105"/>
      <c r="F1468" s="105"/>
      <c r="G1468" s="105"/>
    </row>
    <row r="1469" spans="3:7">
      <c r="C1469" s="105"/>
      <c r="D1469" s="105"/>
      <c r="E1469" s="105"/>
      <c r="F1469" s="105"/>
      <c r="G1469" s="105"/>
    </row>
    <row r="1470" spans="3:7">
      <c r="C1470" s="105"/>
      <c r="D1470" s="105"/>
      <c r="E1470" s="105"/>
      <c r="F1470" s="105"/>
      <c r="G1470" s="105"/>
    </row>
    <row r="1471" spans="3:7">
      <c r="C1471" s="105"/>
      <c r="D1471" s="105"/>
      <c r="E1471" s="105"/>
      <c r="F1471" s="105"/>
      <c r="G1471" s="105"/>
    </row>
    <row r="1472" spans="3:7">
      <c r="C1472" s="105"/>
      <c r="D1472" s="105"/>
      <c r="E1472" s="105"/>
      <c r="F1472" s="105"/>
      <c r="G1472" s="105"/>
    </row>
    <row r="1473" spans="3:7">
      <c r="C1473" s="105"/>
      <c r="D1473" s="105"/>
      <c r="E1473" s="105"/>
      <c r="F1473" s="105"/>
      <c r="G1473" s="105"/>
    </row>
    <row r="1474" spans="3:7">
      <c r="C1474" s="105"/>
      <c r="D1474" s="105"/>
      <c r="E1474" s="105"/>
      <c r="F1474" s="105"/>
      <c r="G1474" s="105"/>
    </row>
    <row r="1475" spans="3:7">
      <c r="C1475" s="105"/>
      <c r="D1475" s="105"/>
      <c r="E1475" s="105"/>
      <c r="F1475" s="105"/>
      <c r="G1475" s="105"/>
    </row>
    <row r="1476" spans="3:7">
      <c r="C1476" s="105"/>
      <c r="D1476" s="105"/>
      <c r="E1476" s="105"/>
      <c r="F1476" s="105"/>
      <c r="G1476" s="105"/>
    </row>
    <row r="1477" spans="3:7">
      <c r="C1477" s="105"/>
      <c r="D1477" s="105"/>
      <c r="E1477" s="105"/>
      <c r="F1477" s="105"/>
      <c r="G1477" s="105"/>
    </row>
    <row r="1478" spans="3:7">
      <c r="C1478" s="105"/>
      <c r="D1478" s="105"/>
      <c r="E1478" s="105"/>
      <c r="F1478" s="105"/>
      <c r="G1478" s="105"/>
    </row>
    <row r="1479" spans="3:7">
      <c r="C1479" s="105"/>
      <c r="D1479" s="105"/>
      <c r="E1479" s="105"/>
      <c r="F1479" s="105"/>
      <c r="G1479" s="105"/>
    </row>
    <row r="1480" spans="3:7">
      <c r="C1480" s="105"/>
      <c r="D1480" s="105"/>
      <c r="E1480" s="105"/>
      <c r="F1480" s="105"/>
      <c r="G1480" s="105"/>
    </row>
    <row r="1481" spans="3:7">
      <c r="C1481" s="105"/>
      <c r="D1481" s="105"/>
      <c r="E1481" s="105"/>
      <c r="F1481" s="105"/>
      <c r="G1481" s="105"/>
    </row>
    <row r="1482" spans="3:7">
      <c r="C1482" s="105"/>
      <c r="D1482" s="105"/>
      <c r="E1482" s="105"/>
      <c r="F1482" s="105"/>
      <c r="G1482" s="105"/>
    </row>
    <row r="1483" spans="3:7">
      <c r="C1483" s="105"/>
      <c r="D1483" s="105"/>
      <c r="E1483" s="105"/>
      <c r="F1483" s="105"/>
      <c r="G1483" s="105"/>
    </row>
    <row r="1484" spans="3:7">
      <c r="C1484" s="105"/>
      <c r="D1484" s="105"/>
      <c r="E1484" s="105"/>
      <c r="F1484" s="105"/>
      <c r="G1484" s="105"/>
    </row>
    <row r="1485" spans="3:7">
      <c r="C1485" s="105"/>
      <c r="D1485" s="105"/>
      <c r="E1485" s="105"/>
      <c r="F1485" s="105"/>
      <c r="G1485" s="105"/>
    </row>
    <row r="1486" spans="3:7">
      <c r="C1486" s="105"/>
      <c r="D1486" s="105"/>
      <c r="E1486" s="105"/>
      <c r="F1486" s="105"/>
      <c r="G1486" s="105"/>
    </row>
    <row r="1487" spans="3:7">
      <c r="C1487" s="105"/>
      <c r="D1487" s="105"/>
      <c r="E1487" s="105"/>
      <c r="F1487" s="105"/>
      <c r="G1487" s="105"/>
    </row>
    <row r="1488" spans="3:7">
      <c r="C1488" s="105"/>
      <c r="D1488" s="105"/>
      <c r="E1488" s="105"/>
      <c r="F1488" s="105"/>
      <c r="G1488" s="105"/>
    </row>
    <row r="1489" spans="3:7">
      <c r="C1489" s="105"/>
      <c r="D1489" s="105"/>
      <c r="E1489" s="105"/>
      <c r="F1489" s="105"/>
      <c r="G1489" s="105"/>
    </row>
    <row r="1490" spans="3:7">
      <c r="C1490" s="105"/>
      <c r="D1490" s="105"/>
      <c r="E1490" s="105"/>
      <c r="F1490" s="105"/>
      <c r="G1490" s="105"/>
    </row>
    <row r="1491" spans="3:7">
      <c r="C1491" s="105"/>
      <c r="D1491" s="105"/>
      <c r="E1491" s="105"/>
      <c r="F1491" s="105"/>
      <c r="G1491" s="105"/>
    </row>
    <row r="1492" spans="3:7">
      <c r="C1492" s="105"/>
      <c r="D1492" s="105"/>
      <c r="E1492" s="105"/>
      <c r="F1492" s="105"/>
      <c r="G1492" s="105"/>
    </row>
    <row r="1493" spans="3:7">
      <c r="C1493" s="105"/>
      <c r="D1493" s="105"/>
      <c r="E1493" s="105"/>
      <c r="F1493" s="105"/>
      <c r="G1493" s="105"/>
    </row>
    <row r="1494" spans="3:7">
      <c r="C1494" s="105"/>
      <c r="D1494" s="105"/>
      <c r="E1494" s="105"/>
      <c r="F1494" s="105"/>
      <c r="G1494" s="105"/>
    </row>
    <row r="1495" spans="3:7">
      <c r="C1495" s="105"/>
      <c r="D1495" s="105"/>
      <c r="E1495" s="105"/>
      <c r="F1495" s="105"/>
      <c r="G1495" s="105"/>
    </row>
    <row r="1496" spans="3:7">
      <c r="C1496" s="105"/>
      <c r="D1496" s="105"/>
      <c r="E1496" s="105"/>
      <c r="F1496" s="105"/>
      <c r="G1496" s="105"/>
    </row>
    <row r="1497" spans="3:7">
      <c r="C1497" s="105"/>
      <c r="D1497" s="105"/>
      <c r="E1497" s="105"/>
      <c r="F1497" s="105"/>
      <c r="G1497" s="105"/>
    </row>
    <row r="1498" spans="3:7">
      <c r="C1498" s="105"/>
      <c r="D1498" s="105"/>
      <c r="E1498" s="105"/>
      <c r="F1498" s="105"/>
      <c r="G1498" s="105"/>
    </row>
    <row r="1499" spans="3:7">
      <c r="C1499" s="105"/>
      <c r="D1499" s="105"/>
      <c r="E1499" s="105"/>
      <c r="F1499" s="105"/>
      <c r="G1499" s="105"/>
    </row>
    <row r="1500" spans="3:7">
      <c r="C1500" s="105"/>
      <c r="D1500" s="105"/>
      <c r="E1500" s="105"/>
      <c r="F1500" s="105"/>
      <c r="G1500" s="105"/>
    </row>
    <row r="1501" spans="3:7">
      <c r="C1501" s="105"/>
      <c r="D1501" s="105"/>
      <c r="E1501" s="105"/>
      <c r="F1501" s="105"/>
      <c r="G1501" s="105"/>
    </row>
    <row r="1502" spans="3:7">
      <c r="C1502" s="105"/>
      <c r="D1502" s="105"/>
      <c r="E1502" s="105"/>
      <c r="F1502" s="105"/>
      <c r="G1502" s="105"/>
    </row>
    <row r="1503" spans="3:7">
      <c r="C1503" s="105"/>
      <c r="D1503" s="105"/>
      <c r="E1503" s="105"/>
      <c r="F1503" s="105"/>
      <c r="G1503" s="105"/>
    </row>
    <row r="1504" spans="3:7">
      <c r="C1504" s="105"/>
      <c r="D1504" s="105"/>
      <c r="E1504" s="105"/>
      <c r="F1504" s="105"/>
      <c r="G1504" s="105"/>
    </row>
    <row r="1505" spans="3:7">
      <c r="C1505" s="105"/>
      <c r="D1505" s="105"/>
      <c r="E1505" s="105"/>
      <c r="F1505" s="105"/>
      <c r="G1505" s="105"/>
    </row>
    <row r="1506" spans="3:7">
      <c r="C1506" s="105"/>
      <c r="D1506" s="105"/>
      <c r="E1506" s="105"/>
      <c r="F1506" s="105"/>
      <c r="G1506" s="105"/>
    </row>
    <row r="1507" spans="3:7">
      <c r="C1507" s="105"/>
      <c r="D1507" s="105"/>
      <c r="E1507" s="105"/>
      <c r="F1507" s="105"/>
      <c r="G1507" s="105"/>
    </row>
    <row r="1508" spans="3:7">
      <c r="C1508" s="105"/>
      <c r="D1508" s="105"/>
      <c r="E1508" s="105"/>
      <c r="F1508" s="105"/>
      <c r="G1508" s="105"/>
    </row>
    <row r="1509" spans="3:7">
      <c r="C1509" s="105"/>
      <c r="D1509" s="105"/>
      <c r="E1509" s="105"/>
      <c r="F1509" s="105"/>
      <c r="G1509" s="105"/>
    </row>
    <row r="1510" spans="3:7">
      <c r="C1510" s="105"/>
      <c r="D1510" s="105"/>
      <c r="E1510" s="105"/>
      <c r="F1510" s="105"/>
      <c r="G1510" s="105"/>
    </row>
    <row r="1511" spans="3:7">
      <c r="C1511" s="105"/>
      <c r="D1511" s="105"/>
      <c r="E1511" s="105"/>
      <c r="F1511" s="105"/>
      <c r="G1511" s="105"/>
    </row>
    <row r="1512" spans="3:7">
      <c r="C1512" s="105"/>
      <c r="D1512" s="105"/>
      <c r="E1512" s="105"/>
      <c r="F1512" s="105"/>
      <c r="G1512" s="105"/>
    </row>
    <row r="1513" spans="3:7">
      <c r="C1513" s="105"/>
      <c r="D1513" s="105"/>
      <c r="E1513" s="105"/>
      <c r="F1513" s="105"/>
      <c r="G1513" s="105"/>
    </row>
    <row r="1514" spans="3:7">
      <c r="C1514" s="105"/>
      <c r="D1514" s="105"/>
      <c r="E1514" s="105"/>
      <c r="F1514" s="105"/>
      <c r="G1514" s="105"/>
    </row>
    <row r="1515" spans="3:7">
      <c r="C1515" s="105"/>
      <c r="D1515" s="105"/>
      <c r="E1515" s="105"/>
      <c r="F1515" s="105"/>
      <c r="G1515" s="105"/>
    </row>
    <row r="1516" spans="3:7">
      <c r="C1516" s="105"/>
      <c r="D1516" s="105"/>
      <c r="E1516" s="105"/>
      <c r="F1516" s="105"/>
      <c r="G1516" s="105"/>
    </row>
    <row r="1517" spans="3:7">
      <c r="C1517" s="105"/>
      <c r="D1517" s="105"/>
      <c r="E1517" s="105"/>
      <c r="F1517" s="105"/>
      <c r="G1517" s="105"/>
    </row>
    <row r="1518" spans="3:7">
      <c r="C1518" s="105"/>
      <c r="D1518" s="105"/>
      <c r="E1518" s="105"/>
      <c r="F1518" s="105"/>
      <c r="G1518" s="105"/>
    </row>
    <row r="1519" spans="3:7">
      <c r="C1519" s="105"/>
      <c r="D1519" s="105"/>
      <c r="E1519" s="105"/>
      <c r="F1519" s="105"/>
      <c r="G1519" s="105"/>
    </row>
    <row r="1520" spans="3:7">
      <c r="C1520" s="105"/>
      <c r="D1520" s="105"/>
      <c r="E1520" s="105"/>
      <c r="F1520" s="105"/>
      <c r="G1520" s="105"/>
    </row>
    <row r="1521" spans="3:7">
      <c r="C1521" s="105"/>
      <c r="D1521" s="105"/>
      <c r="E1521" s="105"/>
      <c r="F1521" s="105"/>
      <c r="G1521" s="105"/>
    </row>
    <row r="1522" spans="3:7">
      <c r="C1522" s="105"/>
      <c r="D1522" s="105"/>
      <c r="E1522" s="105"/>
      <c r="F1522" s="105"/>
      <c r="G1522" s="105"/>
    </row>
    <row r="1523" spans="3:7">
      <c r="C1523" s="105"/>
      <c r="D1523" s="105"/>
      <c r="E1523" s="105"/>
      <c r="F1523" s="105"/>
      <c r="G1523" s="105"/>
    </row>
    <row r="1524" spans="3:7">
      <c r="C1524" s="105"/>
      <c r="D1524" s="105"/>
      <c r="E1524" s="105"/>
      <c r="F1524" s="105"/>
      <c r="G1524" s="105"/>
    </row>
    <row r="1525" spans="3:7">
      <c r="C1525" s="105"/>
      <c r="D1525" s="105"/>
      <c r="E1525" s="105"/>
      <c r="F1525" s="105"/>
      <c r="G1525" s="105"/>
    </row>
    <row r="1526" spans="3:7">
      <c r="C1526" s="105"/>
      <c r="D1526" s="105"/>
      <c r="E1526" s="105"/>
      <c r="F1526" s="105"/>
      <c r="G1526" s="105"/>
    </row>
    <row r="1527" spans="3:7">
      <c r="C1527" s="105"/>
      <c r="D1527" s="105"/>
      <c r="E1527" s="105"/>
      <c r="F1527" s="105"/>
      <c r="G1527" s="105"/>
    </row>
    <row r="1528" spans="3:7">
      <c r="C1528" s="105"/>
      <c r="D1528" s="105"/>
      <c r="E1528" s="105"/>
      <c r="F1528" s="105"/>
      <c r="G1528" s="105"/>
    </row>
    <row r="1529" spans="3:7">
      <c r="C1529" s="105"/>
      <c r="D1529" s="105"/>
      <c r="E1529" s="105"/>
      <c r="F1529" s="105"/>
      <c r="G1529" s="105"/>
    </row>
    <row r="1530" spans="3:7">
      <c r="C1530" s="105"/>
      <c r="D1530" s="105"/>
      <c r="E1530" s="105"/>
      <c r="F1530" s="105"/>
      <c r="G1530" s="105"/>
    </row>
    <row r="1531" spans="3:7">
      <c r="C1531" s="105"/>
      <c r="D1531" s="105"/>
      <c r="E1531" s="105"/>
      <c r="F1531" s="105"/>
      <c r="G1531" s="105"/>
    </row>
    <row r="1532" spans="3:7">
      <c r="C1532" s="105"/>
      <c r="D1532" s="105"/>
      <c r="E1532" s="105"/>
      <c r="F1532" s="105"/>
      <c r="G1532" s="105"/>
    </row>
    <row r="1533" spans="3:7">
      <c r="C1533" s="105"/>
      <c r="D1533" s="105"/>
      <c r="E1533" s="105"/>
      <c r="F1533" s="105"/>
      <c r="G1533" s="105"/>
    </row>
    <row r="1534" spans="3:7">
      <c r="C1534" s="105"/>
      <c r="D1534" s="105"/>
      <c r="E1534" s="105"/>
      <c r="F1534" s="105"/>
      <c r="G1534" s="105"/>
    </row>
    <row r="1535" spans="3:7">
      <c r="C1535" s="105"/>
      <c r="D1535" s="105"/>
      <c r="E1535" s="105"/>
      <c r="F1535" s="105"/>
      <c r="G1535" s="105"/>
    </row>
    <row r="1536" spans="3:7">
      <c r="C1536" s="105"/>
      <c r="D1536" s="105"/>
      <c r="E1536" s="105"/>
      <c r="F1536" s="105"/>
      <c r="G1536" s="105"/>
    </row>
    <row r="1537" spans="3:7">
      <c r="C1537" s="105"/>
      <c r="D1537" s="105"/>
      <c r="E1537" s="105"/>
      <c r="F1537" s="105"/>
      <c r="G1537" s="105"/>
    </row>
    <row r="1538" spans="3:7">
      <c r="C1538" s="105"/>
      <c r="D1538" s="105"/>
      <c r="E1538" s="105"/>
      <c r="F1538" s="105"/>
      <c r="G1538" s="105"/>
    </row>
    <row r="1539" spans="3:7">
      <c r="C1539" s="105"/>
      <c r="D1539" s="105"/>
      <c r="E1539" s="105"/>
      <c r="F1539" s="105"/>
      <c r="G1539" s="105"/>
    </row>
    <row r="1540" spans="3:7">
      <c r="C1540" s="105"/>
      <c r="D1540" s="105"/>
      <c r="E1540" s="105"/>
      <c r="F1540" s="105"/>
      <c r="G1540" s="105"/>
    </row>
    <row r="1541" spans="3:7">
      <c r="C1541" s="105"/>
      <c r="D1541" s="105"/>
      <c r="E1541" s="105"/>
      <c r="F1541" s="105"/>
      <c r="G1541" s="105"/>
    </row>
    <row r="1542" spans="3:7">
      <c r="C1542" s="105"/>
      <c r="D1542" s="105"/>
      <c r="E1542" s="105"/>
      <c r="F1542" s="105"/>
      <c r="G1542" s="105"/>
    </row>
    <row r="1543" spans="3:7">
      <c r="C1543" s="105"/>
      <c r="D1543" s="105"/>
      <c r="E1543" s="105"/>
      <c r="F1543" s="105"/>
      <c r="G1543" s="105"/>
    </row>
    <row r="1544" spans="3:7">
      <c r="C1544" s="105"/>
      <c r="D1544" s="105"/>
      <c r="E1544" s="105"/>
      <c r="F1544" s="105"/>
      <c r="G1544" s="105"/>
    </row>
    <row r="1545" spans="3:7">
      <c r="C1545" s="105"/>
      <c r="D1545" s="105"/>
      <c r="E1545" s="105"/>
      <c r="F1545" s="105"/>
      <c r="G1545" s="105"/>
    </row>
    <row r="1546" spans="3:7">
      <c r="C1546" s="105"/>
      <c r="D1546" s="105"/>
      <c r="E1546" s="105"/>
      <c r="F1546" s="105"/>
      <c r="G1546" s="105"/>
    </row>
    <row r="1547" spans="3:7">
      <c r="C1547" s="105"/>
      <c r="D1547" s="105"/>
      <c r="E1547" s="105"/>
      <c r="F1547" s="105"/>
      <c r="G1547" s="105"/>
    </row>
    <row r="1548" spans="3:7">
      <c r="C1548" s="105"/>
      <c r="D1548" s="105"/>
      <c r="E1548" s="105"/>
      <c r="F1548" s="105"/>
      <c r="G1548" s="105"/>
    </row>
    <row r="1549" spans="3:7">
      <c r="C1549" s="105"/>
      <c r="D1549" s="105"/>
      <c r="E1549" s="105"/>
      <c r="F1549" s="105"/>
      <c r="G1549" s="105"/>
    </row>
    <row r="1550" spans="3:7">
      <c r="C1550" s="105"/>
      <c r="D1550" s="105"/>
      <c r="E1550" s="105"/>
      <c r="F1550" s="105"/>
      <c r="G1550" s="105"/>
    </row>
    <row r="1551" spans="3:7">
      <c r="C1551" s="105"/>
      <c r="D1551" s="105"/>
      <c r="E1551" s="105"/>
      <c r="F1551" s="105"/>
      <c r="G1551" s="105"/>
    </row>
    <row r="1552" spans="3:7">
      <c r="C1552" s="105"/>
      <c r="D1552" s="105"/>
      <c r="E1552" s="105"/>
      <c r="F1552" s="105"/>
      <c r="G1552" s="105"/>
    </row>
    <row r="1553" spans="3:7">
      <c r="C1553" s="105"/>
      <c r="D1553" s="105"/>
      <c r="E1553" s="105"/>
      <c r="F1553" s="105"/>
      <c r="G1553" s="105"/>
    </row>
    <row r="1554" spans="3:7">
      <c r="C1554" s="105"/>
      <c r="D1554" s="105"/>
      <c r="E1554" s="105"/>
      <c r="F1554" s="105"/>
      <c r="G1554" s="105"/>
    </row>
    <row r="1555" spans="3:7">
      <c r="C1555" s="105"/>
      <c r="D1555" s="105"/>
      <c r="E1555" s="105"/>
      <c r="F1555" s="105"/>
      <c r="G1555" s="105"/>
    </row>
    <row r="1556" spans="3:7">
      <c r="C1556" s="105"/>
      <c r="D1556" s="105"/>
      <c r="E1556" s="105"/>
      <c r="F1556" s="105"/>
      <c r="G1556" s="105"/>
    </row>
    <row r="1557" spans="3:7">
      <c r="C1557" s="105"/>
      <c r="D1557" s="105"/>
      <c r="E1557" s="105"/>
      <c r="F1557" s="105"/>
      <c r="G1557" s="105"/>
    </row>
    <row r="1558" spans="3:7">
      <c r="C1558" s="105"/>
      <c r="D1558" s="105"/>
      <c r="E1558" s="105"/>
      <c r="F1558" s="105"/>
      <c r="G1558" s="105"/>
    </row>
    <row r="1559" spans="3:7">
      <c r="C1559" s="105"/>
      <c r="D1559" s="105"/>
      <c r="E1559" s="105"/>
      <c r="F1559" s="105"/>
      <c r="G1559" s="105"/>
    </row>
    <row r="1560" spans="3:7">
      <c r="C1560" s="105"/>
      <c r="D1560" s="105"/>
      <c r="E1560" s="105"/>
      <c r="F1560" s="105"/>
      <c r="G1560" s="105"/>
    </row>
    <row r="1561" spans="3:7">
      <c r="C1561" s="105"/>
      <c r="D1561" s="105"/>
      <c r="E1561" s="105"/>
      <c r="F1561" s="105"/>
      <c r="G1561" s="105"/>
    </row>
    <row r="1562" spans="3:7">
      <c r="C1562" s="105"/>
      <c r="D1562" s="105"/>
      <c r="E1562" s="105"/>
      <c r="F1562" s="105"/>
      <c r="G1562" s="105"/>
    </row>
    <row r="1563" spans="3:7">
      <c r="C1563" s="105"/>
      <c r="D1563" s="105"/>
      <c r="E1563" s="105"/>
      <c r="F1563" s="105"/>
      <c r="G1563" s="105"/>
    </row>
    <row r="1564" spans="3:7">
      <c r="C1564" s="105"/>
      <c r="D1564" s="105"/>
      <c r="E1564" s="105"/>
      <c r="F1564" s="105"/>
      <c r="G1564" s="105"/>
    </row>
    <row r="1565" spans="3:7">
      <c r="C1565" s="105"/>
      <c r="D1565" s="105"/>
      <c r="E1565" s="105"/>
      <c r="F1565" s="105"/>
      <c r="G1565" s="105"/>
    </row>
    <row r="1566" spans="3:7">
      <c r="C1566" s="105"/>
      <c r="D1566" s="105"/>
      <c r="E1566" s="105"/>
      <c r="F1566" s="105"/>
      <c r="G1566" s="105"/>
    </row>
    <row r="1567" spans="3:7">
      <c r="C1567" s="105"/>
      <c r="D1567" s="105"/>
      <c r="E1567" s="105"/>
      <c r="F1567" s="105"/>
      <c r="G1567" s="105"/>
    </row>
    <row r="1568" spans="3:7">
      <c r="C1568" s="105"/>
      <c r="D1568" s="105"/>
      <c r="E1568" s="105"/>
      <c r="F1568" s="105"/>
      <c r="G1568" s="105"/>
    </row>
    <row r="1569" spans="3:7">
      <c r="C1569" s="105"/>
      <c r="D1569" s="105"/>
      <c r="E1569" s="105"/>
      <c r="F1569" s="105"/>
      <c r="G1569" s="105"/>
    </row>
    <row r="1570" spans="3:7">
      <c r="C1570" s="105"/>
      <c r="D1570" s="105"/>
      <c r="E1570" s="105"/>
      <c r="F1570" s="105"/>
      <c r="G1570" s="105"/>
    </row>
    <row r="1571" spans="3:7">
      <c r="C1571" s="105"/>
      <c r="D1571" s="105"/>
      <c r="E1571" s="105"/>
      <c r="F1571" s="105"/>
      <c r="G1571" s="105"/>
    </row>
    <row r="1572" spans="3:7">
      <c r="C1572" s="105"/>
      <c r="D1572" s="105"/>
      <c r="E1572" s="105"/>
      <c r="F1572" s="105"/>
      <c r="G1572" s="105"/>
    </row>
    <row r="1573" spans="3:7">
      <c r="C1573" s="105"/>
      <c r="D1573" s="105"/>
      <c r="E1573" s="105"/>
      <c r="F1573" s="105"/>
      <c r="G1573" s="105"/>
    </row>
    <row r="1574" spans="3:7">
      <c r="C1574" s="105"/>
      <c r="D1574" s="105"/>
      <c r="E1574" s="105"/>
      <c r="F1574" s="105"/>
      <c r="G1574" s="105"/>
    </row>
    <row r="1575" spans="3:7">
      <c r="C1575" s="105"/>
      <c r="D1575" s="105"/>
      <c r="E1575" s="105"/>
      <c r="F1575" s="105"/>
      <c r="G1575" s="105"/>
    </row>
    <row r="1576" spans="3:7">
      <c r="C1576" s="105"/>
      <c r="D1576" s="105"/>
      <c r="E1576" s="105"/>
      <c r="F1576" s="105"/>
      <c r="G1576" s="105"/>
    </row>
    <row r="1577" spans="3:7">
      <c r="C1577" s="105"/>
      <c r="D1577" s="105"/>
      <c r="E1577" s="105"/>
      <c r="F1577" s="105"/>
      <c r="G1577" s="105"/>
    </row>
    <row r="1578" spans="3:7">
      <c r="C1578" s="105"/>
      <c r="D1578" s="105"/>
      <c r="E1578" s="105"/>
      <c r="F1578" s="105"/>
      <c r="G1578" s="105"/>
    </row>
    <row r="1579" spans="3:7">
      <c r="C1579" s="105"/>
      <c r="D1579" s="105"/>
      <c r="E1579" s="105"/>
      <c r="F1579" s="105"/>
      <c r="G1579" s="105"/>
    </row>
    <row r="1580" spans="3:7">
      <c r="C1580" s="105"/>
      <c r="D1580" s="105"/>
      <c r="E1580" s="105"/>
      <c r="F1580" s="105"/>
      <c r="G1580" s="105"/>
    </row>
    <row r="1581" spans="3:7">
      <c r="C1581" s="105"/>
      <c r="D1581" s="105"/>
      <c r="E1581" s="105"/>
      <c r="F1581" s="105"/>
      <c r="G1581" s="105"/>
    </row>
    <row r="1582" spans="3:7">
      <c r="C1582" s="105"/>
      <c r="D1582" s="105"/>
      <c r="E1582" s="105"/>
      <c r="F1582" s="105"/>
      <c r="G1582" s="105"/>
    </row>
    <row r="1583" spans="3:7">
      <c r="C1583" s="105"/>
      <c r="D1583" s="105"/>
      <c r="E1583" s="105"/>
      <c r="F1583" s="105"/>
      <c r="G1583" s="105"/>
    </row>
    <row r="1584" spans="3:7">
      <c r="C1584" s="105"/>
      <c r="D1584" s="105"/>
      <c r="E1584" s="105"/>
      <c r="F1584" s="105"/>
      <c r="G1584" s="105"/>
    </row>
    <row r="1585" spans="3:7">
      <c r="C1585" s="105"/>
      <c r="D1585" s="105"/>
      <c r="E1585" s="105"/>
      <c r="F1585" s="105"/>
      <c r="G1585" s="105"/>
    </row>
    <row r="1586" spans="3:7">
      <c r="C1586" s="105"/>
      <c r="D1586" s="105"/>
      <c r="E1586" s="105"/>
      <c r="F1586" s="105"/>
      <c r="G1586" s="105"/>
    </row>
    <row r="1587" spans="3:7">
      <c r="C1587" s="105"/>
      <c r="D1587" s="105"/>
      <c r="E1587" s="105"/>
      <c r="F1587" s="105"/>
      <c r="G1587" s="105"/>
    </row>
    <row r="1588" spans="3:7">
      <c r="C1588" s="105"/>
      <c r="D1588" s="105"/>
      <c r="E1588" s="105"/>
      <c r="F1588" s="105"/>
      <c r="G1588" s="105"/>
    </row>
    <row r="1589" spans="3:7">
      <c r="C1589" s="105"/>
      <c r="D1589" s="105"/>
      <c r="E1589" s="105"/>
      <c r="F1589" s="105"/>
      <c r="G1589" s="105"/>
    </row>
    <row r="1590" spans="3:7">
      <c r="C1590" s="105"/>
      <c r="D1590" s="105"/>
      <c r="E1590" s="105"/>
      <c r="F1590" s="105"/>
      <c r="G1590" s="105"/>
    </row>
    <row r="1591" spans="3:7">
      <c r="C1591" s="105"/>
      <c r="D1591" s="105"/>
      <c r="E1591" s="105"/>
      <c r="F1591" s="105"/>
      <c r="G1591" s="105"/>
    </row>
    <row r="1592" spans="3:7">
      <c r="C1592" s="105"/>
      <c r="D1592" s="105"/>
      <c r="E1592" s="105"/>
      <c r="F1592" s="105"/>
      <c r="G1592" s="105"/>
    </row>
    <row r="1593" spans="3:7">
      <c r="C1593" s="105"/>
      <c r="D1593" s="105"/>
      <c r="E1593" s="105"/>
      <c r="F1593" s="105"/>
      <c r="G1593" s="105"/>
    </row>
    <row r="1594" spans="3:7">
      <c r="C1594" s="105"/>
      <c r="D1594" s="105"/>
      <c r="E1594" s="105"/>
      <c r="F1594" s="105"/>
      <c r="G1594" s="105"/>
    </row>
    <row r="1595" spans="3:7">
      <c r="C1595" s="105"/>
      <c r="D1595" s="105"/>
      <c r="E1595" s="105"/>
      <c r="F1595" s="105"/>
      <c r="G1595" s="105"/>
    </row>
    <row r="1596" spans="3:7">
      <c r="C1596" s="105"/>
      <c r="D1596" s="105"/>
      <c r="E1596" s="105"/>
      <c r="F1596" s="105"/>
      <c r="G1596" s="105"/>
    </row>
    <row r="1597" spans="3:7">
      <c r="C1597" s="105"/>
      <c r="D1597" s="105"/>
      <c r="E1597" s="105"/>
      <c r="F1597" s="105"/>
      <c r="G1597" s="105"/>
    </row>
    <row r="1598" spans="3:7">
      <c r="C1598" s="105"/>
      <c r="D1598" s="105"/>
      <c r="E1598" s="105"/>
      <c r="F1598" s="105"/>
      <c r="G1598" s="105"/>
    </row>
    <row r="1599" spans="3:7">
      <c r="C1599" s="105"/>
      <c r="D1599" s="105"/>
      <c r="E1599" s="105"/>
      <c r="F1599" s="105"/>
      <c r="G1599" s="105"/>
    </row>
    <row r="1600" spans="3:7">
      <c r="C1600" s="105"/>
      <c r="D1600" s="105"/>
      <c r="E1600" s="105"/>
      <c r="F1600" s="105"/>
      <c r="G1600" s="105"/>
    </row>
    <row r="1601" spans="3:7">
      <c r="C1601" s="105"/>
      <c r="D1601" s="105"/>
      <c r="E1601" s="105"/>
      <c r="F1601" s="105"/>
      <c r="G1601" s="105"/>
    </row>
    <row r="1602" spans="3:7">
      <c r="C1602" s="105"/>
      <c r="D1602" s="105"/>
      <c r="E1602" s="105"/>
      <c r="F1602" s="105"/>
      <c r="G1602" s="105"/>
    </row>
    <row r="1603" spans="3:7">
      <c r="C1603" s="105"/>
      <c r="D1603" s="105"/>
      <c r="E1603" s="105"/>
      <c r="F1603" s="105"/>
      <c r="G1603" s="105"/>
    </row>
    <row r="1604" spans="3:7">
      <c r="C1604" s="105"/>
      <c r="D1604" s="105"/>
      <c r="E1604" s="105"/>
      <c r="F1604" s="105"/>
      <c r="G1604" s="105"/>
    </row>
    <row r="1605" spans="3:7">
      <c r="C1605" s="105"/>
      <c r="D1605" s="105"/>
      <c r="E1605" s="105"/>
      <c r="F1605" s="105"/>
      <c r="G1605" s="105"/>
    </row>
    <row r="1606" spans="3:7">
      <c r="C1606" s="105"/>
      <c r="D1606" s="105"/>
      <c r="E1606" s="105"/>
      <c r="F1606" s="105"/>
      <c r="G1606" s="105"/>
    </row>
    <row r="1607" spans="3:7">
      <c r="C1607" s="105"/>
      <c r="D1607" s="105"/>
      <c r="E1607" s="105"/>
      <c r="F1607" s="105"/>
      <c r="G1607" s="105"/>
    </row>
    <row r="1608" spans="3:7">
      <c r="C1608" s="105"/>
      <c r="D1608" s="105"/>
      <c r="E1608" s="105"/>
      <c r="F1608" s="105"/>
      <c r="G1608" s="105"/>
    </row>
    <row r="1609" spans="3:7">
      <c r="C1609" s="105"/>
      <c r="D1609" s="105"/>
      <c r="E1609" s="105"/>
      <c r="F1609" s="105"/>
      <c r="G1609" s="105"/>
    </row>
    <row r="1610" spans="3:7">
      <c r="C1610" s="105"/>
      <c r="D1610" s="105"/>
      <c r="E1610" s="105"/>
      <c r="F1610" s="105"/>
      <c r="G1610" s="105"/>
    </row>
    <row r="1611" spans="3:7">
      <c r="C1611" s="105"/>
      <c r="D1611" s="105"/>
      <c r="E1611" s="105"/>
      <c r="F1611" s="105"/>
      <c r="G1611" s="105"/>
    </row>
    <row r="1612" spans="3:7">
      <c r="C1612" s="105"/>
      <c r="D1612" s="105"/>
      <c r="E1612" s="105"/>
      <c r="F1612" s="105"/>
      <c r="G1612" s="105"/>
    </row>
    <row r="1613" spans="3:7">
      <c r="C1613" s="105"/>
      <c r="D1613" s="105"/>
      <c r="E1613" s="105"/>
      <c r="F1613" s="105"/>
      <c r="G1613" s="105"/>
    </row>
    <row r="1614" spans="3:7">
      <c r="C1614" s="105"/>
      <c r="D1614" s="105"/>
      <c r="E1614" s="105"/>
      <c r="F1614" s="105"/>
      <c r="G1614" s="105"/>
    </row>
    <row r="1615" spans="3:7">
      <c r="C1615" s="105"/>
      <c r="D1615" s="105"/>
      <c r="E1615" s="105"/>
      <c r="F1615" s="105"/>
      <c r="G1615" s="105"/>
    </row>
    <row r="1616" spans="3:7">
      <c r="C1616" s="105"/>
      <c r="D1616" s="105"/>
      <c r="E1616" s="105"/>
      <c r="F1616" s="105"/>
      <c r="G1616" s="105"/>
    </row>
    <row r="1617" spans="3:7">
      <c r="C1617" s="105"/>
      <c r="D1617" s="105"/>
      <c r="E1617" s="105"/>
      <c r="F1617" s="105"/>
      <c r="G1617" s="105"/>
    </row>
    <row r="1618" spans="3:7">
      <c r="C1618" s="105"/>
      <c r="D1618" s="105"/>
      <c r="E1618" s="105"/>
      <c r="F1618" s="105"/>
      <c r="G1618" s="105"/>
    </row>
    <row r="1619" spans="3:7">
      <c r="C1619" s="105"/>
      <c r="D1619" s="105"/>
      <c r="E1619" s="105"/>
      <c r="F1619" s="105"/>
      <c r="G1619" s="105"/>
    </row>
    <row r="1620" spans="3:7">
      <c r="C1620" s="105"/>
      <c r="D1620" s="105"/>
      <c r="E1620" s="105"/>
      <c r="F1620" s="105"/>
      <c r="G1620" s="105"/>
    </row>
    <row r="1621" spans="3:7">
      <c r="C1621" s="105"/>
      <c r="D1621" s="105"/>
      <c r="E1621" s="105"/>
      <c r="F1621" s="105"/>
      <c r="G1621" s="105"/>
    </row>
    <row r="1622" spans="3:7">
      <c r="C1622" s="105"/>
      <c r="D1622" s="105"/>
      <c r="E1622" s="105"/>
      <c r="F1622" s="105"/>
      <c r="G1622" s="105"/>
    </row>
    <row r="1623" spans="3:7">
      <c r="C1623" s="105"/>
      <c r="D1623" s="105"/>
      <c r="E1623" s="105"/>
      <c r="F1623" s="105"/>
      <c r="G1623" s="105"/>
    </row>
    <row r="1624" spans="3:7">
      <c r="C1624" s="105"/>
      <c r="D1624" s="105"/>
      <c r="E1624" s="105"/>
      <c r="F1624" s="105"/>
      <c r="G1624" s="105"/>
    </row>
    <row r="1625" spans="3:7">
      <c r="C1625" s="105"/>
      <c r="D1625" s="105"/>
      <c r="E1625" s="105"/>
      <c r="F1625" s="105"/>
      <c r="G1625" s="105"/>
    </row>
    <row r="1626" spans="3:7">
      <c r="C1626" s="105"/>
      <c r="D1626" s="105"/>
      <c r="E1626" s="105"/>
      <c r="F1626" s="105"/>
      <c r="G1626" s="105"/>
    </row>
    <row r="1627" spans="3:7">
      <c r="C1627" s="105"/>
      <c r="D1627" s="105"/>
      <c r="E1627" s="105"/>
      <c r="F1627" s="105"/>
      <c r="G1627" s="105"/>
    </row>
    <row r="1628" spans="3:7">
      <c r="C1628" s="105"/>
      <c r="D1628" s="105"/>
      <c r="E1628" s="105"/>
      <c r="F1628" s="105"/>
      <c r="G1628" s="105"/>
    </row>
    <row r="1629" spans="3:7">
      <c r="C1629" s="105"/>
      <c r="D1629" s="105"/>
      <c r="E1629" s="105"/>
      <c r="F1629" s="105"/>
      <c r="G1629" s="105"/>
    </row>
    <row r="1630" spans="3:7">
      <c r="C1630" s="105"/>
      <c r="D1630" s="105"/>
      <c r="E1630" s="105"/>
      <c r="F1630" s="105"/>
      <c r="G1630" s="105"/>
    </row>
    <row r="1631" spans="3:7">
      <c r="C1631" s="105"/>
      <c r="D1631" s="105"/>
      <c r="E1631" s="105"/>
      <c r="F1631" s="105"/>
      <c r="G1631" s="105"/>
    </row>
    <row r="1632" spans="3:7">
      <c r="C1632" s="105"/>
      <c r="D1632" s="105"/>
      <c r="E1632" s="105"/>
      <c r="F1632" s="105"/>
      <c r="G1632" s="105"/>
    </row>
    <row r="1633" spans="3:7">
      <c r="C1633" s="105"/>
      <c r="D1633" s="105"/>
      <c r="E1633" s="105"/>
      <c r="F1633" s="105"/>
      <c r="G1633" s="105"/>
    </row>
    <row r="1634" spans="3:7">
      <c r="C1634" s="105"/>
      <c r="D1634" s="105"/>
      <c r="E1634" s="105"/>
      <c r="F1634" s="105"/>
      <c r="G1634" s="105"/>
    </row>
    <row r="1635" spans="3:7">
      <c r="C1635" s="105"/>
      <c r="D1635" s="105"/>
      <c r="E1635" s="105"/>
      <c r="F1635" s="105"/>
      <c r="G1635" s="105"/>
    </row>
    <row r="1636" spans="3:7">
      <c r="C1636" s="105"/>
      <c r="D1636" s="105"/>
      <c r="E1636" s="105"/>
      <c r="F1636" s="105"/>
      <c r="G1636" s="105"/>
    </row>
    <row r="1637" spans="3:7">
      <c r="C1637" s="105"/>
      <c r="D1637" s="105"/>
      <c r="E1637" s="105"/>
      <c r="F1637" s="105"/>
      <c r="G1637" s="105"/>
    </row>
    <row r="1638" spans="3:7">
      <c r="C1638" s="105"/>
      <c r="D1638" s="105"/>
      <c r="E1638" s="105"/>
      <c r="F1638" s="105"/>
      <c r="G1638" s="105"/>
    </row>
    <row r="1639" spans="3:7">
      <c r="C1639" s="105"/>
      <c r="D1639" s="105"/>
      <c r="E1639" s="105"/>
      <c r="F1639" s="105"/>
      <c r="G1639" s="105"/>
    </row>
    <row r="1640" spans="3:7">
      <c r="C1640" s="105"/>
      <c r="D1640" s="105"/>
      <c r="E1640" s="105"/>
      <c r="F1640" s="105"/>
      <c r="G1640" s="105"/>
    </row>
    <row r="1641" spans="3:7">
      <c r="C1641" s="105"/>
      <c r="D1641" s="105"/>
      <c r="E1641" s="105"/>
      <c r="F1641" s="105"/>
      <c r="G1641" s="105"/>
    </row>
    <row r="1642" spans="3:7">
      <c r="C1642" s="105"/>
      <c r="D1642" s="105"/>
      <c r="E1642" s="105"/>
      <c r="F1642" s="105"/>
      <c r="G1642" s="105"/>
    </row>
    <row r="1643" spans="3:7">
      <c r="C1643" s="105"/>
      <c r="D1643" s="105"/>
      <c r="E1643" s="105"/>
      <c r="F1643" s="105"/>
      <c r="G1643" s="105"/>
    </row>
    <row r="1644" spans="3:7">
      <c r="C1644" s="105"/>
      <c r="D1644" s="105"/>
      <c r="E1644" s="105"/>
      <c r="F1644" s="105"/>
      <c r="G1644" s="105"/>
    </row>
    <row r="1645" spans="3:7">
      <c r="C1645" s="105"/>
      <c r="D1645" s="105"/>
      <c r="E1645" s="105"/>
      <c r="F1645" s="105"/>
      <c r="G1645" s="105"/>
    </row>
    <row r="1646" spans="3:7">
      <c r="C1646" s="105"/>
      <c r="D1646" s="105"/>
      <c r="E1646" s="105"/>
      <c r="F1646" s="105"/>
      <c r="G1646" s="105"/>
    </row>
    <row r="1647" spans="3:7">
      <c r="C1647" s="105"/>
      <c r="D1647" s="105"/>
      <c r="E1647" s="105"/>
      <c r="F1647" s="105"/>
      <c r="G1647" s="105"/>
    </row>
    <row r="1648" spans="3:7">
      <c r="C1648" s="105"/>
      <c r="D1648" s="105"/>
      <c r="E1648" s="105"/>
      <c r="F1648" s="105"/>
      <c r="G1648" s="105"/>
    </row>
    <row r="1649" spans="3:7">
      <c r="C1649" s="105"/>
      <c r="D1649" s="105"/>
      <c r="E1649" s="105"/>
      <c r="F1649" s="105"/>
      <c r="G1649" s="105"/>
    </row>
    <row r="1650" spans="3:7">
      <c r="C1650" s="105"/>
      <c r="D1650" s="105"/>
      <c r="E1650" s="105"/>
      <c r="F1650" s="105"/>
      <c r="G1650" s="105"/>
    </row>
    <row r="1651" spans="3:7">
      <c r="C1651" s="105"/>
      <c r="D1651" s="105"/>
      <c r="E1651" s="105"/>
      <c r="F1651" s="105"/>
      <c r="G1651" s="105"/>
    </row>
    <row r="1652" spans="3:7">
      <c r="C1652" s="105"/>
      <c r="D1652" s="105"/>
      <c r="E1652" s="105"/>
      <c r="F1652" s="105"/>
      <c r="G1652" s="105"/>
    </row>
    <row r="1653" spans="3:7">
      <c r="C1653" s="105"/>
      <c r="D1653" s="105"/>
      <c r="E1653" s="105"/>
      <c r="F1653" s="105"/>
      <c r="G1653" s="105"/>
    </row>
    <row r="1654" spans="3:7">
      <c r="C1654" s="105"/>
      <c r="D1654" s="105"/>
      <c r="E1654" s="105"/>
      <c r="F1654" s="105"/>
      <c r="G1654" s="105"/>
    </row>
    <row r="1655" spans="3:7">
      <c r="C1655" s="105"/>
      <c r="D1655" s="105"/>
      <c r="E1655" s="105"/>
      <c r="F1655" s="105"/>
      <c r="G1655" s="105"/>
    </row>
    <row r="1656" spans="3:7">
      <c r="C1656" s="105"/>
      <c r="D1656" s="105"/>
      <c r="E1656" s="105"/>
      <c r="F1656" s="105"/>
      <c r="G1656" s="105"/>
    </row>
    <row r="1657" spans="3:7">
      <c r="C1657" s="105"/>
      <c r="D1657" s="105"/>
      <c r="E1657" s="105"/>
      <c r="F1657" s="105"/>
      <c r="G1657" s="105"/>
    </row>
    <row r="1658" spans="3:7">
      <c r="C1658" s="105"/>
      <c r="D1658" s="105"/>
      <c r="E1658" s="105"/>
      <c r="F1658" s="105"/>
      <c r="G1658" s="105"/>
    </row>
    <row r="1659" spans="3:7">
      <c r="C1659" s="105"/>
      <c r="D1659" s="105"/>
      <c r="E1659" s="105"/>
      <c r="F1659" s="105"/>
      <c r="G1659" s="105"/>
    </row>
    <row r="1660" spans="3:7">
      <c r="C1660" s="105"/>
      <c r="D1660" s="105"/>
      <c r="E1660" s="105"/>
      <c r="F1660" s="105"/>
      <c r="G1660" s="105"/>
    </row>
    <row r="1661" spans="3:7">
      <c r="C1661" s="105"/>
      <c r="D1661" s="105"/>
      <c r="E1661" s="105"/>
      <c r="F1661" s="105"/>
      <c r="G1661" s="105"/>
    </row>
    <row r="1662" spans="3:7">
      <c r="C1662" s="105"/>
      <c r="D1662" s="105"/>
      <c r="E1662" s="105"/>
      <c r="F1662" s="105"/>
      <c r="G1662" s="105"/>
    </row>
    <row r="1663" spans="3:7">
      <c r="C1663" s="105"/>
      <c r="D1663" s="105"/>
      <c r="E1663" s="105"/>
      <c r="F1663" s="105"/>
      <c r="G1663" s="105"/>
    </row>
    <row r="1664" spans="3:7">
      <c r="C1664" s="105"/>
      <c r="D1664" s="105"/>
      <c r="E1664" s="105"/>
      <c r="F1664" s="105"/>
      <c r="G1664" s="105"/>
    </row>
    <row r="1665" spans="3:7">
      <c r="C1665" s="105"/>
      <c r="D1665" s="105"/>
      <c r="E1665" s="105"/>
      <c r="F1665" s="105"/>
      <c r="G1665" s="105"/>
    </row>
    <row r="1666" spans="3:7">
      <c r="C1666" s="105"/>
      <c r="D1666" s="105"/>
      <c r="E1666" s="105"/>
      <c r="F1666" s="105"/>
      <c r="G1666" s="105"/>
    </row>
    <row r="1667" spans="3:7">
      <c r="C1667" s="105"/>
      <c r="D1667" s="105"/>
      <c r="E1667" s="105"/>
      <c r="F1667" s="105"/>
      <c r="G1667" s="105"/>
    </row>
    <row r="1668" spans="3:7">
      <c r="C1668" s="105"/>
      <c r="D1668" s="105"/>
      <c r="E1668" s="105"/>
      <c r="F1668" s="105"/>
      <c r="G1668" s="105"/>
    </row>
    <row r="1669" spans="3:7">
      <c r="C1669" s="105"/>
      <c r="D1669" s="105"/>
      <c r="E1669" s="105"/>
      <c r="F1669" s="105"/>
      <c r="G1669" s="105"/>
    </row>
    <row r="1670" spans="3:7">
      <c r="C1670" s="105"/>
      <c r="D1670" s="105"/>
      <c r="E1670" s="105"/>
      <c r="F1670" s="105"/>
      <c r="G1670" s="105"/>
    </row>
    <row r="1671" spans="3:7">
      <c r="C1671" s="105"/>
      <c r="D1671" s="105"/>
      <c r="E1671" s="105"/>
      <c r="F1671" s="105"/>
      <c r="G1671" s="105"/>
    </row>
    <row r="1672" spans="3:7">
      <c r="C1672" s="105"/>
      <c r="D1672" s="105"/>
      <c r="E1672" s="105"/>
      <c r="F1672" s="105"/>
      <c r="G1672" s="105"/>
    </row>
    <row r="1673" spans="3:7">
      <c r="C1673" s="105"/>
      <c r="D1673" s="105"/>
      <c r="E1673" s="105"/>
      <c r="F1673" s="105"/>
      <c r="G1673" s="105"/>
    </row>
    <row r="1674" spans="3:7">
      <c r="C1674" s="105"/>
      <c r="D1674" s="105"/>
      <c r="E1674" s="105"/>
      <c r="F1674" s="105"/>
      <c r="G1674" s="105"/>
    </row>
    <row r="1675" spans="3:7">
      <c r="C1675" s="105"/>
      <c r="D1675" s="105"/>
      <c r="E1675" s="105"/>
      <c r="F1675" s="105"/>
      <c r="G1675" s="105"/>
    </row>
    <row r="1676" spans="3:7">
      <c r="C1676" s="105"/>
      <c r="D1676" s="105"/>
      <c r="E1676" s="105"/>
      <c r="F1676" s="105"/>
      <c r="G1676" s="105"/>
    </row>
    <row r="1677" spans="3:7">
      <c r="C1677" s="105"/>
      <c r="D1677" s="105"/>
      <c r="E1677" s="105"/>
      <c r="F1677" s="105"/>
      <c r="G1677" s="105"/>
    </row>
    <row r="1678" spans="3:7">
      <c r="C1678" s="105"/>
      <c r="D1678" s="105"/>
      <c r="E1678" s="105"/>
      <c r="F1678" s="105"/>
      <c r="G1678" s="105"/>
    </row>
    <row r="1679" spans="3:7">
      <c r="C1679" s="105"/>
      <c r="D1679" s="105"/>
      <c r="E1679" s="105"/>
      <c r="F1679" s="105"/>
      <c r="G1679" s="105"/>
    </row>
    <row r="1680" spans="3:7">
      <c r="C1680" s="105"/>
      <c r="D1680" s="105"/>
      <c r="E1680" s="105"/>
      <c r="F1680" s="105"/>
      <c r="G1680" s="105"/>
    </row>
    <row r="1681" spans="3:7">
      <c r="C1681" s="105"/>
      <c r="D1681" s="105"/>
      <c r="E1681" s="105"/>
      <c r="F1681" s="105"/>
      <c r="G1681" s="105"/>
    </row>
    <row r="1682" spans="3:7">
      <c r="C1682" s="105"/>
      <c r="D1682" s="105"/>
      <c r="E1682" s="105"/>
      <c r="F1682" s="105"/>
      <c r="G1682" s="105"/>
    </row>
    <row r="1683" spans="3:7">
      <c r="C1683" s="105"/>
      <c r="D1683" s="105"/>
      <c r="E1683" s="105"/>
      <c r="F1683" s="105"/>
      <c r="G1683" s="105"/>
    </row>
    <row r="1684" spans="3:7">
      <c r="C1684" s="105"/>
      <c r="D1684" s="105"/>
      <c r="E1684" s="105"/>
      <c r="F1684" s="105"/>
      <c r="G1684" s="105"/>
    </row>
    <row r="1685" spans="3:7">
      <c r="C1685" s="105"/>
      <c r="D1685" s="105"/>
      <c r="E1685" s="105"/>
      <c r="F1685" s="105"/>
      <c r="G1685" s="105"/>
    </row>
    <row r="1686" spans="3:7">
      <c r="C1686" s="105"/>
      <c r="D1686" s="105"/>
      <c r="E1686" s="105"/>
      <c r="F1686" s="105"/>
      <c r="G1686" s="105"/>
    </row>
    <row r="1687" spans="3:7">
      <c r="C1687" s="105"/>
      <c r="D1687" s="105"/>
      <c r="E1687" s="105"/>
      <c r="F1687" s="105"/>
      <c r="G1687" s="105"/>
    </row>
    <row r="1688" spans="3:7">
      <c r="C1688" s="105"/>
      <c r="D1688" s="105"/>
      <c r="E1688" s="105"/>
      <c r="F1688" s="105"/>
      <c r="G1688" s="105"/>
    </row>
    <row r="1689" spans="3:7">
      <c r="C1689" s="105"/>
      <c r="D1689" s="105"/>
      <c r="E1689" s="105"/>
      <c r="F1689" s="105"/>
      <c r="G1689" s="105"/>
    </row>
    <row r="1690" spans="3:7">
      <c r="C1690" s="105"/>
      <c r="D1690" s="105"/>
      <c r="E1690" s="105"/>
      <c r="F1690" s="105"/>
      <c r="G1690" s="105"/>
    </row>
    <row r="1691" spans="3:7">
      <c r="C1691" s="105"/>
      <c r="D1691" s="105"/>
      <c r="E1691" s="105"/>
      <c r="F1691" s="105"/>
      <c r="G1691" s="105"/>
    </row>
    <row r="1692" spans="3:7">
      <c r="C1692" s="105"/>
      <c r="D1692" s="105"/>
      <c r="E1692" s="105"/>
      <c r="F1692" s="105"/>
      <c r="G1692" s="105"/>
    </row>
    <row r="1693" spans="3:7">
      <c r="C1693" s="105"/>
      <c r="D1693" s="105"/>
      <c r="E1693" s="105"/>
      <c r="F1693" s="105"/>
      <c r="G1693" s="105"/>
    </row>
    <row r="1694" spans="3:7">
      <c r="C1694" s="105"/>
      <c r="D1694" s="105"/>
      <c r="E1694" s="105"/>
      <c r="F1694" s="105"/>
      <c r="G1694" s="105"/>
    </row>
    <row r="1695" spans="3:7">
      <c r="C1695" s="105"/>
      <c r="D1695" s="105"/>
      <c r="E1695" s="105"/>
      <c r="F1695" s="105"/>
      <c r="G1695" s="105"/>
    </row>
    <row r="1696" spans="3:7">
      <c r="C1696" s="105"/>
      <c r="D1696" s="105"/>
      <c r="E1696" s="105"/>
      <c r="F1696" s="105"/>
      <c r="G1696" s="105"/>
    </row>
    <row r="1697" spans="3:7">
      <c r="C1697" s="105"/>
      <c r="D1697" s="105"/>
      <c r="E1697" s="105"/>
      <c r="F1697" s="105"/>
      <c r="G1697" s="105"/>
    </row>
    <row r="1698" spans="3:7">
      <c r="C1698" s="105"/>
      <c r="D1698" s="105"/>
      <c r="E1698" s="105"/>
      <c r="F1698" s="105"/>
      <c r="G1698" s="105"/>
    </row>
    <row r="1699" spans="3:7">
      <c r="C1699" s="105"/>
      <c r="D1699" s="105"/>
      <c r="E1699" s="105"/>
      <c r="F1699" s="105"/>
      <c r="G1699" s="105"/>
    </row>
    <row r="1700" spans="3:7">
      <c r="C1700" s="105"/>
      <c r="D1700" s="105"/>
      <c r="E1700" s="105"/>
      <c r="F1700" s="105"/>
      <c r="G1700" s="105"/>
    </row>
    <row r="1701" spans="3:7">
      <c r="C1701" s="105"/>
      <c r="D1701" s="105"/>
      <c r="E1701" s="105"/>
      <c r="F1701" s="105"/>
      <c r="G1701" s="105"/>
    </row>
    <row r="1702" spans="3:7">
      <c r="C1702" s="105"/>
      <c r="D1702" s="105"/>
      <c r="E1702" s="105"/>
      <c r="F1702" s="105"/>
      <c r="G1702" s="105"/>
    </row>
    <row r="1703" spans="3:7">
      <c r="C1703" s="105"/>
      <c r="D1703" s="105"/>
      <c r="E1703" s="105"/>
      <c r="F1703" s="105"/>
      <c r="G1703" s="105"/>
    </row>
    <row r="1704" spans="3:7">
      <c r="C1704" s="105"/>
      <c r="D1704" s="105"/>
      <c r="E1704" s="105"/>
      <c r="F1704" s="105"/>
      <c r="G1704" s="105"/>
    </row>
    <row r="1705" spans="3:7">
      <c r="C1705" s="105"/>
      <c r="D1705" s="105"/>
      <c r="E1705" s="105"/>
      <c r="F1705" s="105"/>
      <c r="G1705" s="105"/>
    </row>
    <row r="1706" spans="3:7">
      <c r="C1706" s="105"/>
      <c r="D1706" s="105"/>
      <c r="E1706" s="105"/>
      <c r="F1706" s="105"/>
      <c r="G1706" s="105"/>
    </row>
    <row r="1707" spans="3:7">
      <c r="C1707" s="105"/>
      <c r="D1707" s="105"/>
      <c r="E1707" s="105"/>
      <c r="F1707" s="105"/>
      <c r="G1707" s="105"/>
    </row>
    <row r="1708" spans="3:7">
      <c r="C1708" s="105"/>
      <c r="D1708" s="105"/>
      <c r="E1708" s="105"/>
      <c r="F1708" s="105"/>
      <c r="G1708" s="105"/>
    </row>
    <row r="1709" spans="3:7">
      <c r="C1709" s="105"/>
      <c r="D1709" s="105"/>
      <c r="E1709" s="105"/>
      <c r="F1709" s="105"/>
      <c r="G1709" s="105"/>
    </row>
    <row r="1710" spans="3:7">
      <c r="C1710" s="105"/>
      <c r="D1710" s="105"/>
      <c r="E1710" s="105"/>
      <c r="F1710" s="105"/>
      <c r="G1710" s="105"/>
    </row>
    <row r="1711" spans="3:7">
      <c r="C1711" s="105"/>
      <c r="D1711" s="105"/>
      <c r="E1711" s="105"/>
      <c r="F1711" s="105"/>
      <c r="G1711" s="105"/>
    </row>
    <row r="1712" spans="3:7">
      <c r="C1712" s="105"/>
      <c r="D1712" s="105"/>
      <c r="E1712" s="105"/>
      <c r="F1712" s="105"/>
      <c r="G1712" s="105"/>
    </row>
    <row r="1713" spans="3:7">
      <c r="C1713" s="105"/>
      <c r="D1713" s="105"/>
      <c r="E1713" s="105"/>
      <c r="F1713" s="105"/>
      <c r="G1713" s="105"/>
    </row>
    <row r="1714" spans="3:7">
      <c r="C1714" s="105"/>
      <c r="D1714" s="105"/>
      <c r="E1714" s="105"/>
      <c r="F1714" s="105"/>
      <c r="G1714" s="105"/>
    </row>
    <row r="1715" spans="3:7">
      <c r="C1715" s="105"/>
      <c r="D1715" s="105"/>
      <c r="E1715" s="105"/>
      <c r="F1715" s="105"/>
      <c r="G1715" s="105"/>
    </row>
    <row r="1716" spans="3:7">
      <c r="C1716" s="105"/>
      <c r="D1716" s="105"/>
      <c r="E1716" s="105"/>
      <c r="F1716" s="105"/>
      <c r="G1716" s="105"/>
    </row>
    <row r="1717" spans="3:7">
      <c r="C1717" s="105"/>
      <c r="D1717" s="105"/>
      <c r="E1717" s="105"/>
      <c r="F1717" s="105"/>
      <c r="G1717" s="105"/>
    </row>
    <row r="1718" spans="3:7">
      <c r="C1718" s="105"/>
      <c r="D1718" s="105"/>
      <c r="E1718" s="105"/>
      <c r="F1718" s="105"/>
      <c r="G1718" s="105"/>
    </row>
    <row r="1719" spans="3:7">
      <c r="C1719" s="105"/>
      <c r="D1719" s="105"/>
      <c r="E1719" s="105"/>
      <c r="F1719" s="105"/>
      <c r="G1719" s="105"/>
    </row>
    <row r="1720" spans="3:7">
      <c r="C1720" s="105"/>
      <c r="D1720" s="105"/>
      <c r="E1720" s="105"/>
      <c r="F1720" s="105"/>
      <c r="G1720" s="105"/>
    </row>
    <row r="1721" spans="3:7">
      <c r="C1721" s="105"/>
      <c r="D1721" s="105"/>
      <c r="E1721" s="105"/>
      <c r="F1721" s="105"/>
      <c r="G1721" s="105"/>
    </row>
    <row r="1722" spans="3:7">
      <c r="C1722" s="105"/>
      <c r="D1722" s="105"/>
      <c r="E1722" s="105"/>
      <c r="F1722" s="105"/>
      <c r="G1722" s="105"/>
    </row>
    <row r="1723" spans="3:7">
      <c r="C1723" s="105"/>
      <c r="D1723" s="105"/>
      <c r="E1723" s="105"/>
      <c r="F1723" s="105"/>
      <c r="G1723" s="105"/>
    </row>
    <row r="1724" spans="3:7">
      <c r="C1724" s="105"/>
      <c r="D1724" s="105"/>
      <c r="E1724" s="105"/>
      <c r="F1724" s="105"/>
      <c r="G1724" s="105"/>
    </row>
    <row r="1725" spans="3:7">
      <c r="C1725" s="105"/>
      <c r="D1725" s="105"/>
      <c r="E1725" s="105"/>
      <c r="F1725" s="105"/>
      <c r="G1725" s="105"/>
    </row>
    <row r="1726" spans="3:7">
      <c r="C1726" s="105"/>
      <c r="D1726" s="105"/>
      <c r="E1726" s="105"/>
      <c r="F1726" s="105"/>
      <c r="G1726" s="105"/>
    </row>
    <row r="1727" spans="3:7">
      <c r="C1727" s="105"/>
      <c r="D1727" s="105"/>
      <c r="E1727" s="105"/>
      <c r="F1727" s="105"/>
      <c r="G1727" s="105"/>
    </row>
    <row r="1728" spans="3:7">
      <c r="C1728" s="105"/>
      <c r="D1728" s="105"/>
      <c r="E1728" s="105"/>
      <c r="F1728" s="105"/>
      <c r="G1728" s="105"/>
    </row>
    <row r="1729" spans="3:7">
      <c r="C1729" s="105"/>
      <c r="D1729" s="105"/>
      <c r="E1729" s="105"/>
      <c r="F1729" s="105"/>
      <c r="G1729" s="105"/>
    </row>
    <row r="1730" spans="3:7">
      <c r="C1730" s="105"/>
      <c r="D1730" s="105"/>
      <c r="E1730" s="105"/>
      <c r="F1730" s="105"/>
      <c r="G1730" s="105"/>
    </row>
    <row r="1731" spans="3:7">
      <c r="C1731" s="105"/>
      <c r="D1731" s="105"/>
      <c r="E1731" s="105"/>
      <c r="F1731" s="105"/>
      <c r="G1731" s="105"/>
    </row>
    <row r="1732" spans="3:7">
      <c r="C1732" s="105"/>
      <c r="D1732" s="105"/>
      <c r="E1732" s="105"/>
      <c r="F1732" s="105"/>
      <c r="G1732" s="105"/>
    </row>
    <row r="1733" spans="3:7">
      <c r="C1733" s="105"/>
      <c r="D1733" s="105"/>
      <c r="E1733" s="105"/>
      <c r="F1733" s="105"/>
      <c r="G1733" s="105"/>
    </row>
    <row r="1734" spans="3:7">
      <c r="C1734" s="105"/>
      <c r="D1734" s="105"/>
      <c r="E1734" s="105"/>
      <c r="F1734" s="105"/>
      <c r="G1734" s="105"/>
    </row>
    <row r="1735" spans="3:7">
      <c r="C1735" s="105"/>
      <c r="D1735" s="105"/>
      <c r="E1735" s="105"/>
      <c r="F1735" s="105"/>
      <c r="G1735" s="105"/>
    </row>
    <row r="1736" spans="3:7">
      <c r="C1736" s="105"/>
      <c r="D1736" s="105"/>
      <c r="E1736" s="105"/>
      <c r="F1736" s="105"/>
      <c r="G1736" s="105"/>
    </row>
    <row r="1737" spans="3:7">
      <c r="C1737" s="105"/>
      <c r="D1737" s="105"/>
      <c r="E1737" s="105"/>
      <c r="F1737" s="105"/>
      <c r="G1737" s="105"/>
    </row>
    <row r="1738" spans="3:7">
      <c r="C1738" s="105"/>
      <c r="D1738" s="105"/>
      <c r="E1738" s="105"/>
      <c r="F1738" s="105"/>
      <c r="G1738" s="105"/>
    </row>
    <row r="1739" spans="3:7">
      <c r="C1739" s="105"/>
      <c r="D1739" s="105"/>
      <c r="E1739" s="105"/>
      <c r="F1739" s="105"/>
      <c r="G1739" s="105"/>
    </row>
    <row r="1740" spans="3:7">
      <c r="C1740" s="105"/>
      <c r="D1740" s="105"/>
      <c r="E1740" s="105"/>
      <c r="F1740" s="105"/>
      <c r="G1740" s="105"/>
    </row>
    <row r="1741" spans="3:7">
      <c r="C1741" s="105"/>
      <c r="D1741" s="105"/>
      <c r="E1741" s="105"/>
      <c r="F1741" s="105"/>
      <c r="G1741" s="105"/>
    </row>
    <row r="1742" spans="3:7">
      <c r="C1742" s="105"/>
      <c r="D1742" s="105"/>
      <c r="E1742" s="105"/>
      <c r="F1742" s="105"/>
      <c r="G1742" s="105"/>
    </row>
    <row r="1743" spans="3:7">
      <c r="C1743" s="105"/>
      <c r="D1743" s="105"/>
      <c r="E1743" s="105"/>
      <c r="F1743" s="105"/>
      <c r="G1743" s="105"/>
    </row>
    <row r="1744" spans="3:7">
      <c r="C1744" s="105"/>
      <c r="D1744" s="105"/>
      <c r="E1744" s="105"/>
      <c r="F1744" s="105"/>
      <c r="G1744" s="105"/>
    </row>
    <row r="1745" spans="3:7">
      <c r="C1745" s="105"/>
      <c r="D1745" s="105"/>
      <c r="E1745" s="105"/>
      <c r="F1745" s="105"/>
      <c r="G1745" s="105"/>
    </row>
    <row r="1746" spans="3:7">
      <c r="C1746" s="105"/>
      <c r="D1746" s="105"/>
      <c r="E1746" s="105"/>
      <c r="F1746" s="105"/>
      <c r="G1746" s="105"/>
    </row>
    <row r="1747" spans="3:7">
      <c r="C1747" s="105"/>
      <c r="D1747" s="105"/>
      <c r="E1747" s="105"/>
      <c r="F1747" s="105"/>
      <c r="G1747" s="105"/>
    </row>
    <row r="1748" spans="3:7">
      <c r="C1748" s="105"/>
      <c r="D1748" s="105"/>
      <c r="E1748" s="105"/>
      <c r="F1748" s="105"/>
      <c r="G1748" s="105"/>
    </row>
    <row r="1749" spans="3:7">
      <c r="C1749" s="105"/>
      <c r="D1749" s="105"/>
      <c r="E1749" s="105"/>
      <c r="F1749" s="105"/>
      <c r="G1749" s="105"/>
    </row>
    <row r="1750" spans="3:7">
      <c r="C1750" s="105"/>
      <c r="D1750" s="105"/>
      <c r="E1750" s="105"/>
      <c r="F1750" s="105"/>
      <c r="G1750" s="105"/>
    </row>
    <row r="1751" spans="3:7">
      <c r="C1751" s="105"/>
      <c r="D1751" s="105"/>
      <c r="E1751" s="105"/>
      <c r="F1751" s="105"/>
      <c r="G1751" s="105"/>
    </row>
    <row r="1752" spans="3:7">
      <c r="C1752" s="105"/>
      <c r="D1752" s="105"/>
      <c r="E1752" s="105"/>
      <c r="F1752" s="105"/>
      <c r="G1752" s="105"/>
    </row>
    <row r="1753" spans="3:7">
      <c r="C1753" s="105"/>
      <c r="D1753" s="105"/>
      <c r="E1753" s="105"/>
      <c r="F1753" s="105"/>
      <c r="G1753" s="105"/>
    </row>
    <row r="1754" spans="3:7">
      <c r="C1754" s="105"/>
      <c r="D1754" s="105"/>
      <c r="E1754" s="105"/>
      <c r="F1754" s="105"/>
      <c r="G1754" s="105"/>
    </row>
    <row r="1755" spans="3:7">
      <c r="C1755" s="105"/>
      <c r="D1755" s="105"/>
      <c r="E1755" s="105"/>
      <c r="F1755" s="105"/>
      <c r="G1755" s="105"/>
    </row>
    <row r="1756" spans="3:7">
      <c r="C1756" s="105"/>
      <c r="D1756" s="105"/>
      <c r="E1756" s="105"/>
      <c r="F1756" s="105"/>
      <c r="G1756" s="105"/>
    </row>
    <row r="1757" spans="3:7">
      <c r="C1757" s="105"/>
      <c r="D1757" s="105"/>
      <c r="E1757" s="105"/>
      <c r="F1757" s="105"/>
      <c r="G1757" s="105"/>
    </row>
    <row r="1758" spans="3:7">
      <c r="C1758" s="105"/>
      <c r="D1758" s="105"/>
      <c r="E1758" s="105"/>
      <c r="F1758" s="105"/>
      <c r="G1758" s="105"/>
    </row>
    <row r="1759" spans="3:7">
      <c r="C1759" s="105"/>
      <c r="D1759" s="105"/>
      <c r="E1759" s="105"/>
      <c r="F1759" s="105"/>
      <c r="G1759" s="105"/>
    </row>
    <row r="1760" spans="3:7">
      <c r="C1760" s="105"/>
      <c r="D1760" s="105"/>
      <c r="E1760" s="105"/>
      <c r="F1760" s="105"/>
      <c r="G1760" s="105"/>
    </row>
    <row r="1761" spans="3:7">
      <c r="C1761" s="105"/>
      <c r="D1761" s="105"/>
      <c r="E1761" s="105"/>
      <c r="F1761" s="105"/>
      <c r="G1761" s="105"/>
    </row>
    <row r="1762" spans="3:7">
      <c r="C1762" s="105"/>
      <c r="D1762" s="105"/>
      <c r="E1762" s="105"/>
      <c r="F1762" s="105"/>
      <c r="G1762" s="105"/>
    </row>
    <row r="1763" spans="3:7">
      <c r="C1763" s="105"/>
      <c r="D1763" s="105"/>
      <c r="E1763" s="105"/>
      <c r="F1763" s="105"/>
      <c r="G1763" s="105"/>
    </row>
    <row r="1764" spans="3:7">
      <c r="C1764" s="105"/>
      <c r="D1764" s="105"/>
      <c r="E1764" s="105"/>
      <c r="F1764" s="105"/>
      <c r="G1764" s="105"/>
    </row>
    <row r="1765" spans="3:7">
      <c r="C1765" s="105"/>
      <c r="D1765" s="105"/>
      <c r="E1765" s="105"/>
      <c r="F1765" s="105"/>
      <c r="G1765" s="105"/>
    </row>
    <row r="1766" spans="3:7">
      <c r="C1766" s="105"/>
      <c r="D1766" s="105"/>
      <c r="E1766" s="105"/>
      <c r="F1766" s="105"/>
      <c r="G1766" s="105"/>
    </row>
    <row r="1767" spans="3:7">
      <c r="C1767" s="105"/>
      <c r="D1767" s="105"/>
      <c r="E1767" s="105"/>
      <c r="F1767" s="105"/>
      <c r="G1767" s="105"/>
    </row>
    <row r="1768" spans="3:7">
      <c r="C1768" s="105"/>
      <c r="D1768" s="105"/>
      <c r="E1768" s="105"/>
      <c r="F1768" s="105"/>
      <c r="G1768" s="105"/>
    </row>
    <row r="1769" spans="3:7">
      <c r="C1769" s="105"/>
      <c r="D1769" s="105"/>
      <c r="E1769" s="105"/>
      <c r="F1769" s="105"/>
      <c r="G1769" s="105"/>
    </row>
    <row r="1770" spans="3:7">
      <c r="C1770" s="105"/>
      <c r="D1770" s="105"/>
      <c r="E1770" s="105"/>
      <c r="F1770" s="105"/>
      <c r="G1770" s="105"/>
    </row>
    <row r="1771" spans="3:7">
      <c r="C1771" s="105"/>
      <c r="D1771" s="105"/>
      <c r="E1771" s="105"/>
      <c r="F1771" s="105"/>
      <c r="G1771" s="105"/>
    </row>
    <row r="1772" spans="3:7">
      <c r="C1772" s="105"/>
      <c r="D1772" s="105"/>
      <c r="E1772" s="105"/>
      <c r="F1772" s="105"/>
      <c r="G1772" s="105"/>
    </row>
    <row r="1773" spans="3:7">
      <c r="C1773" s="105"/>
      <c r="D1773" s="105"/>
      <c r="E1773" s="105"/>
      <c r="F1773" s="105"/>
      <c r="G1773" s="105"/>
    </row>
    <row r="1774" spans="3:7">
      <c r="C1774" s="105"/>
      <c r="D1774" s="105"/>
      <c r="E1774" s="105"/>
      <c r="F1774" s="105"/>
      <c r="G1774" s="105"/>
    </row>
    <row r="1775" spans="3:7">
      <c r="C1775" s="105"/>
      <c r="D1775" s="105"/>
      <c r="E1775" s="105"/>
      <c r="F1775" s="105"/>
      <c r="G1775" s="105"/>
    </row>
    <row r="1776" spans="3:7">
      <c r="C1776" s="105"/>
      <c r="D1776" s="105"/>
      <c r="E1776" s="105"/>
      <c r="F1776" s="105"/>
      <c r="G1776" s="105"/>
    </row>
    <row r="1777" spans="3:7">
      <c r="C1777" s="105"/>
      <c r="D1777" s="105"/>
      <c r="E1777" s="105"/>
      <c r="F1777" s="105"/>
      <c r="G1777" s="105"/>
    </row>
    <row r="1778" spans="3:7">
      <c r="C1778" s="105"/>
      <c r="D1778" s="105"/>
      <c r="E1778" s="105"/>
      <c r="F1778" s="105"/>
      <c r="G1778" s="105"/>
    </row>
    <row r="1779" spans="3:7">
      <c r="C1779" s="105"/>
      <c r="D1779" s="105"/>
      <c r="E1779" s="105"/>
      <c r="F1779" s="105"/>
      <c r="G1779" s="105"/>
    </row>
    <row r="1780" spans="3:7">
      <c r="C1780" s="105"/>
      <c r="D1780" s="105"/>
      <c r="E1780" s="105"/>
      <c r="F1780" s="105"/>
      <c r="G1780" s="105"/>
    </row>
    <row r="1781" spans="3:7">
      <c r="C1781" s="105"/>
      <c r="D1781" s="105"/>
      <c r="E1781" s="105"/>
      <c r="F1781" s="105"/>
      <c r="G1781" s="105"/>
    </row>
    <row r="1782" spans="3:7">
      <c r="C1782" s="105"/>
      <c r="D1782" s="105"/>
      <c r="E1782" s="105"/>
      <c r="F1782" s="105"/>
      <c r="G1782" s="105"/>
    </row>
    <row r="1783" spans="3:7">
      <c r="C1783" s="105"/>
      <c r="D1783" s="105"/>
      <c r="E1783" s="105"/>
      <c r="F1783" s="105"/>
      <c r="G1783" s="105"/>
    </row>
    <row r="1784" spans="3:7">
      <c r="C1784" s="105"/>
      <c r="D1784" s="105"/>
      <c r="E1784" s="105"/>
      <c r="F1784" s="105"/>
      <c r="G1784" s="105"/>
    </row>
    <row r="1785" spans="3:7">
      <c r="C1785" s="105"/>
      <c r="D1785" s="105"/>
      <c r="E1785" s="105"/>
      <c r="F1785" s="105"/>
      <c r="G1785" s="105"/>
    </row>
    <row r="1786" spans="3:7">
      <c r="C1786" s="105"/>
      <c r="D1786" s="105"/>
      <c r="E1786" s="105"/>
      <c r="F1786" s="105"/>
      <c r="G1786" s="105"/>
    </row>
    <row r="1787" spans="3:7">
      <c r="C1787" s="105"/>
      <c r="D1787" s="105"/>
      <c r="E1787" s="105"/>
      <c r="F1787" s="105"/>
      <c r="G1787" s="105"/>
    </row>
    <row r="1788" spans="3:7">
      <c r="C1788" s="105"/>
      <c r="D1788" s="105"/>
      <c r="E1788" s="105"/>
      <c r="F1788" s="105"/>
      <c r="G1788" s="105"/>
    </row>
    <row r="1789" spans="3:7">
      <c r="C1789" s="105"/>
      <c r="D1789" s="105"/>
      <c r="E1789" s="105"/>
      <c r="F1789" s="105"/>
      <c r="G1789" s="105"/>
    </row>
    <row r="1790" spans="3:7">
      <c r="C1790" s="105"/>
      <c r="D1790" s="105"/>
      <c r="E1790" s="105"/>
      <c r="F1790" s="105"/>
      <c r="G1790" s="105"/>
    </row>
    <row r="1791" spans="3:7">
      <c r="C1791" s="105"/>
      <c r="D1791" s="105"/>
      <c r="E1791" s="105"/>
      <c r="F1791" s="105"/>
      <c r="G1791" s="105"/>
    </row>
    <row r="1792" spans="3:7">
      <c r="C1792" s="105"/>
      <c r="D1792" s="105"/>
      <c r="E1792" s="105"/>
      <c r="F1792" s="105"/>
      <c r="G1792" s="105"/>
    </row>
    <row r="1793" spans="3:7">
      <c r="C1793" s="105"/>
      <c r="D1793" s="105"/>
      <c r="E1793" s="105"/>
      <c r="F1793" s="105"/>
      <c r="G1793" s="105"/>
    </row>
    <row r="1794" spans="3:7">
      <c r="C1794" s="105"/>
      <c r="D1794" s="105"/>
      <c r="E1794" s="105"/>
      <c r="F1794" s="105"/>
      <c r="G1794" s="105"/>
    </row>
    <row r="1795" spans="3:7">
      <c r="C1795" s="105"/>
      <c r="D1795" s="105"/>
      <c r="E1795" s="105"/>
      <c r="F1795" s="105"/>
      <c r="G1795" s="105"/>
    </row>
    <row r="1796" spans="3:7">
      <c r="C1796" s="105"/>
      <c r="D1796" s="105"/>
      <c r="E1796" s="105"/>
      <c r="F1796" s="105"/>
      <c r="G1796" s="105"/>
    </row>
    <row r="1797" spans="3:7">
      <c r="C1797" s="105"/>
      <c r="D1797" s="105"/>
      <c r="E1797" s="105"/>
      <c r="F1797" s="105"/>
      <c r="G1797" s="105"/>
    </row>
    <row r="1798" spans="3:7">
      <c r="C1798" s="105"/>
      <c r="D1798" s="105"/>
      <c r="E1798" s="105"/>
      <c r="F1798" s="105"/>
      <c r="G1798" s="105"/>
    </row>
    <row r="1799" spans="3:7">
      <c r="C1799" s="105"/>
      <c r="D1799" s="105"/>
      <c r="E1799" s="105"/>
      <c r="F1799" s="105"/>
      <c r="G1799" s="105"/>
    </row>
    <row r="1800" spans="3:7">
      <c r="C1800" s="105"/>
      <c r="D1800" s="105"/>
      <c r="E1800" s="105"/>
      <c r="F1800" s="105"/>
      <c r="G1800" s="105"/>
    </row>
    <row r="1801" spans="3:7">
      <c r="C1801" s="105"/>
      <c r="D1801" s="105"/>
      <c r="E1801" s="105"/>
      <c r="F1801" s="105"/>
      <c r="G1801" s="105"/>
    </row>
    <row r="1802" spans="3:7">
      <c r="C1802" s="105"/>
      <c r="D1802" s="105"/>
      <c r="E1802" s="105"/>
      <c r="F1802" s="105"/>
      <c r="G1802" s="105"/>
    </row>
    <row r="1803" spans="3:7">
      <c r="C1803" s="105"/>
      <c r="D1803" s="105"/>
      <c r="E1803" s="105"/>
      <c r="F1803" s="105"/>
      <c r="G1803" s="105"/>
    </row>
    <row r="1804" spans="3:7">
      <c r="C1804" s="105"/>
      <c r="D1804" s="105"/>
      <c r="E1804" s="105"/>
      <c r="F1804" s="105"/>
      <c r="G1804" s="105"/>
    </row>
    <row r="1805" spans="3:7">
      <c r="C1805" s="105"/>
      <c r="D1805" s="105"/>
      <c r="E1805" s="105"/>
      <c r="F1805" s="105"/>
      <c r="G1805" s="105"/>
    </row>
    <row r="1806" spans="3:7">
      <c r="C1806" s="105"/>
      <c r="D1806" s="105"/>
      <c r="E1806" s="105"/>
      <c r="F1806" s="105"/>
      <c r="G1806" s="105"/>
    </row>
    <row r="1807" spans="3:7">
      <c r="C1807" s="105"/>
      <c r="D1807" s="105"/>
      <c r="E1807" s="105"/>
      <c r="F1807" s="105"/>
      <c r="G1807" s="105"/>
    </row>
    <row r="1808" spans="3:7">
      <c r="C1808" s="105"/>
      <c r="D1808" s="105"/>
      <c r="E1808" s="105"/>
      <c r="F1808" s="105"/>
      <c r="G1808" s="105"/>
    </row>
    <row r="1809" spans="3:7">
      <c r="C1809" s="105"/>
      <c r="D1809" s="105"/>
      <c r="E1809" s="105"/>
      <c r="F1809" s="105"/>
      <c r="G1809" s="105"/>
    </row>
    <row r="1810" spans="3:7">
      <c r="C1810" s="105"/>
      <c r="D1810" s="105"/>
      <c r="E1810" s="105"/>
      <c r="F1810" s="105"/>
      <c r="G1810" s="105"/>
    </row>
    <row r="1811" spans="3:7">
      <c r="C1811" s="105"/>
      <c r="D1811" s="105"/>
      <c r="E1811" s="105"/>
      <c r="F1811" s="105"/>
      <c r="G1811" s="105"/>
    </row>
    <row r="1812" spans="3:7">
      <c r="C1812" s="105"/>
      <c r="D1812" s="105"/>
      <c r="E1812" s="105"/>
      <c r="F1812" s="105"/>
      <c r="G1812" s="105"/>
    </row>
    <row r="1813" spans="3:7">
      <c r="C1813" s="105"/>
      <c r="D1813" s="105"/>
      <c r="E1813" s="105"/>
      <c r="F1813" s="105"/>
      <c r="G1813" s="105"/>
    </row>
    <row r="1814" spans="3:7">
      <c r="C1814" s="105"/>
      <c r="D1814" s="105"/>
      <c r="E1814" s="105"/>
      <c r="F1814" s="105"/>
      <c r="G1814" s="105"/>
    </row>
    <row r="1815" spans="3:7">
      <c r="C1815" s="105"/>
      <c r="D1815" s="105"/>
      <c r="E1815" s="105"/>
      <c r="F1815" s="105"/>
      <c r="G1815" s="105"/>
    </row>
    <row r="1816" spans="3:7">
      <c r="C1816" s="105"/>
      <c r="D1816" s="105"/>
      <c r="E1816" s="105"/>
      <c r="F1816" s="105"/>
      <c r="G1816" s="105"/>
    </row>
    <row r="1817" spans="3:7">
      <c r="C1817" s="105"/>
      <c r="D1817" s="105"/>
      <c r="E1817" s="105"/>
      <c r="F1817" s="105"/>
      <c r="G1817" s="105"/>
    </row>
    <row r="1818" spans="3:7">
      <c r="C1818" s="105"/>
      <c r="D1818" s="105"/>
      <c r="E1818" s="105"/>
      <c r="F1818" s="105"/>
      <c r="G1818" s="105"/>
    </row>
    <row r="1819" spans="3:7">
      <c r="C1819" s="105"/>
      <c r="D1819" s="105"/>
      <c r="E1819" s="105"/>
      <c r="F1819" s="105"/>
      <c r="G1819" s="105"/>
    </row>
    <row r="1820" spans="3:7">
      <c r="C1820" s="105"/>
      <c r="D1820" s="105"/>
      <c r="E1820" s="105"/>
      <c r="F1820" s="105"/>
      <c r="G1820" s="105"/>
    </row>
    <row r="1821" spans="3:7">
      <c r="C1821" s="105"/>
      <c r="D1821" s="105"/>
      <c r="E1821" s="105"/>
      <c r="F1821" s="105"/>
      <c r="G1821" s="105"/>
    </row>
    <row r="1822" spans="3:7">
      <c r="C1822" s="105"/>
      <c r="D1822" s="105"/>
      <c r="E1822" s="105"/>
      <c r="F1822" s="105"/>
      <c r="G1822" s="105"/>
    </row>
    <row r="1823" spans="3:7">
      <c r="C1823" s="105"/>
      <c r="D1823" s="105"/>
      <c r="E1823" s="105"/>
      <c r="F1823" s="105"/>
      <c r="G1823" s="105"/>
    </row>
    <row r="1824" spans="3:7">
      <c r="C1824" s="105"/>
      <c r="D1824" s="105"/>
      <c r="E1824" s="105"/>
      <c r="F1824" s="105"/>
      <c r="G1824" s="105"/>
    </row>
    <row r="1825" spans="3:7">
      <c r="C1825" s="105"/>
      <c r="D1825" s="105"/>
      <c r="E1825" s="105"/>
      <c r="F1825" s="105"/>
      <c r="G1825" s="105"/>
    </row>
    <row r="1826" spans="3:7">
      <c r="C1826" s="105"/>
      <c r="D1826" s="105"/>
      <c r="E1826" s="105"/>
      <c r="F1826" s="105"/>
      <c r="G1826" s="105"/>
    </row>
    <row r="1827" spans="3:7">
      <c r="C1827" s="105"/>
      <c r="D1827" s="105"/>
      <c r="E1827" s="105"/>
      <c r="F1827" s="105"/>
      <c r="G1827" s="105"/>
    </row>
    <row r="1828" spans="3:7">
      <c r="C1828" s="105"/>
      <c r="D1828" s="105"/>
      <c r="E1828" s="105"/>
      <c r="F1828" s="105"/>
      <c r="G1828" s="105"/>
    </row>
    <row r="1829" spans="3:7">
      <c r="C1829" s="105"/>
      <c r="D1829" s="105"/>
      <c r="E1829" s="105"/>
      <c r="F1829" s="105"/>
      <c r="G1829" s="105"/>
    </row>
    <row r="1830" spans="3:7">
      <c r="C1830" s="105"/>
      <c r="D1830" s="105"/>
      <c r="E1830" s="105"/>
      <c r="F1830" s="105"/>
      <c r="G1830" s="105"/>
    </row>
    <row r="1831" spans="3:7">
      <c r="C1831" s="105"/>
      <c r="D1831" s="105"/>
      <c r="E1831" s="105"/>
      <c r="F1831" s="105"/>
      <c r="G1831" s="105"/>
    </row>
    <row r="1832" spans="3:7">
      <c r="C1832" s="105"/>
      <c r="D1832" s="105"/>
      <c r="E1832" s="105"/>
      <c r="F1832" s="105"/>
      <c r="G1832" s="105"/>
    </row>
    <row r="1833" spans="3:7">
      <c r="C1833" s="105"/>
      <c r="D1833" s="105"/>
      <c r="E1833" s="105"/>
      <c r="F1833" s="105"/>
      <c r="G1833" s="105"/>
    </row>
    <row r="1834" spans="3:7">
      <c r="C1834" s="105"/>
      <c r="D1834" s="105"/>
      <c r="E1834" s="105"/>
      <c r="F1834" s="105"/>
      <c r="G1834" s="105"/>
    </row>
    <row r="1835" spans="3:7">
      <c r="C1835" s="105"/>
      <c r="D1835" s="105"/>
      <c r="E1835" s="105"/>
      <c r="F1835" s="105"/>
      <c r="G1835" s="105"/>
    </row>
    <row r="1836" spans="3:7">
      <c r="C1836" s="105"/>
      <c r="D1836" s="105"/>
      <c r="E1836" s="105"/>
      <c r="F1836" s="105"/>
      <c r="G1836" s="105"/>
    </row>
    <row r="1837" spans="3:7">
      <c r="C1837" s="105"/>
      <c r="D1837" s="105"/>
      <c r="E1837" s="105"/>
      <c r="F1837" s="105"/>
      <c r="G1837" s="105"/>
    </row>
    <row r="1838" spans="3:7">
      <c r="C1838" s="105"/>
      <c r="D1838" s="105"/>
      <c r="E1838" s="105"/>
      <c r="F1838" s="105"/>
      <c r="G1838" s="105"/>
    </row>
    <row r="1839" spans="3:7">
      <c r="C1839" s="105"/>
      <c r="D1839" s="105"/>
      <c r="E1839" s="105"/>
      <c r="F1839" s="105"/>
      <c r="G1839" s="105"/>
    </row>
    <row r="1840" spans="3:7">
      <c r="C1840" s="105"/>
      <c r="D1840" s="105"/>
      <c r="E1840" s="105"/>
      <c r="F1840" s="105"/>
      <c r="G1840" s="105"/>
    </row>
    <row r="1841" spans="3:7">
      <c r="C1841" s="105"/>
      <c r="D1841" s="105"/>
      <c r="E1841" s="105"/>
      <c r="F1841" s="105"/>
      <c r="G1841" s="105"/>
    </row>
    <row r="1842" spans="3:7">
      <c r="C1842" s="105"/>
      <c r="D1842" s="105"/>
      <c r="E1842" s="105"/>
      <c r="F1842" s="105"/>
      <c r="G1842" s="105"/>
    </row>
    <row r="1843" spans="3:7">
      <c r="C1843" s="105"/>
      <c r="D1843" s="105"/>
      <c r="E1843" s="105"/>
      <c r="F1843" s="105"/>
      <c r="G1843" s="105"/>
    </row>
    <row r="1844" spans="3:7">
      <c r="C1844" s="105"/>
      <c r="D1844" s="105"/>
      <c r="E1844" s="105"/>
      <c r="F1844" s="105"/>
      <c r="G1844" s="105"/>
    </row>
    <row r="1845" spans="3:7">
      <c r="C1845" s="105"/>
      <c r="D1845" s="105"/>
      <c r="E1845" s="105"/>
      <c r="F1845" s="105"/>
      <c r="G1845" s="105"/>
    </row>
    <row r="1846" spans="3:7">
      <c r="C1846" s="105"/>
      <c r="D1846" s="105"/>
      <c r="E1846" s="105"/>
      <c r="F1846" s="105"/>
      <c r="G1846" s="105"/>
    </row>
    <row r="1847" spans="3:7">
      <c r="C1847" s="105"/>
      <c r="D1847" s="105"/>
      <c r="E1847" s="105"/>
      <c r="F1847" s="105"/>
      <c r="G1847" s="105"/>
    </row>
    <row r="1848" spans="3:7">
      <c r="C1848" s="105"/>
      <c r="D1848" s="105"/>
      <c r="E1848" s="105"/>
      <c r="F1848" s="105"/>
      <c r="G1848" s="105"/>
    </row>
    <row r="1849" spans="3:7">
      <c r="C1849" s="105"/>
      <c r="D1849" s="105"/>
      <c r="E1849" s="105"/>
      <c r="F1849" s="105"/>
      <c r="G1849" s="105"/>
    </row>
    <row r="1850" spans="3:7">
      <c r="C1850" s="105"/>
      <c r="D1850" s="105"/>
      <c r="E1850" s="105"/>
      <c r="F1850" s="105"/>
      <c r="G1850" s="105"/>
    </row>
    <row r="1851" spans="3:7">
      <c r="C1851" s="105"/>
      <c r="D1851" s="105"/>
      <c r="E1851" s="105"/>
      <c r="F1851" s="105"/>
      <c r="G1851" s="105"/>
    </row>
    <row r="1852" spans="3:7">
      <c r="C1852" s="105"/>
      <c r="D1852" s="105"/>
      <c r="E1852" s="105"/>
      <c r="F1852" s="105"/>
      <c r="G1852" s="105"/>
    </row>
    <row r="1853" spans="3:7">
      <c r="C1853" s="105"/>
      <c r="D1853" s="105"/>
      <c r="E1853" s="105"/>
      <c r="F1853" s="105"/>
      <c r="G1853" s="105"/>
    </row>
    <row r="1854" spans="3:7">
      <c r="C1854" s="105"/>
      <c r="D1854" s="105"/>
      <c r="E1854" s="105"/>
      <c r="F1854" s="105"/>
      <c r="G1854" s="105"/>
    </row>
    <row r="1855" spans="3:7">
      <c r="C1855" s="105"/>
      <c r="D1855" s="105"/>
      <c r="E1855" s="105"/>
      <c r="F1855" s="105"/>
      <c r="G1855" s="105"/>
    </row>
    <row r="1856" spans="3:7">
      <c r="C1856" s="105"/>
      <c r="D1856" s="105"/>
      <c r="E1856" s="105"/>
      <c r="F1856" s="105"/>
      <c r="G1856" s="105"/>
    </row>
    <row r="1857" spans="3:7">
      <c r="C1857" s="105"/>
      <c r="D1857" s="105"/>
      <c r="E1857" s="105"/>
      <c r="F1857" s="105"/>
      <c r="G1857" s="105"/>
    </row>
    <row r="1858" spans="3:7">
      <c r="C1858" s="105"/>
      <c r="D1858" s="105"/>
      <c r="E1858" s="105"/>
      <c r="F1858" s="105"/>
      <c r="G1858" s="105"/>
    </row>
    <row r="1859" spans="3:7">
      <c r="C1859" s="105"/>
      <c r="D1859" s="105"/>
      <c r="E1859" s="105"/>
      <c r="F1859" s="105"/>
      <c r="G1859" s="105"/>
    </row>
    <row r="1860" spans="3:7">
      <c r="C1860" s="105"/>
      <c r="D1860" s="105"/>
      <c r="E1860" s="105"/>
      <c r="F1860" s="105"/>
      <c r="G1860" s="105"/>
    </row>
    <row r="1861" spans="3:7">
      <c r="C1861" s="105"/>
      <c r="D1861" s="105"/>
      <c r="E1861" s="105"/>
      <c r="F1861" s="105"/>
      <c r="G1861" s="105"/>
    </row>
    <row r="1862" spans="3:7">
      <c r="C1862" s="105"/>
      <c r="D1862" s="105"/>
      <c r="E1862" s="105"/>
      <c r="F1862" s="105"/>
      <c r="G1862" s="105"/>
    </row>
    <row r="1863" spans="3:7">
      <c r="C1863" s="105"/>
      <c r="D1863" s="105"/>
      <c r="E1863" s="105"/>
      <c r="F1863" s="105"/>
      <c r="G1863" s="105"/>
    </row>
    <row r="1864" spans="3:7">
      <c r="C1864" s="105"/>
      <c r="D1864" s="105"/>
      <c r="E1864" s="105"/>
      <c r="F1864" s="105"/>
      <c r="G1864" s="105"/>
    </row>
    <row r="1865" spans="3:7">
      <c r="C1865" s="105"/>
      <c r="D1865" s="105"/>
      <c r="E1865" s="105"/>
      <c r="F1865" s="105"/>
      <c r="G1865" s="105"/>
    </row>
    <row r="1866" spans="3:7">
      <c r="C1866" s="105"/>
      <c r="D1866" s="105"/>
      <c r="E1866" s="105"/>
      <c r="F1866" s="105"/>
      <c r="G1866" s="105"/>
    </row>
    <row r="1867" spans="3:7">
      <c r="C1867" s="105"/>
      <c r="D1867" s="105"/>
      <c r="E1867" s="105"/>
      <c r="F1867" s="105"/>
      <c r="G1867" s="105"/>
    </row>
    <row r="1868" spans="3:7">
      <c r="C1868" s="105"/>
      <c r="D1868" s="105"/>
      <c r="E1868" s="105"/>
      <c r="F1868" s="105"/>
      <c r="G1868" s="105"/>
    </row>
    <row r="1869" spans="3:7">
      <c r="C1869" s="105"/>
      <c r="D1869" s="105"/>
      <c r="E1869" s="105"/>
      <c r="F1869" s="105"/>
      <c r="G1869" s="105"/>
    </row>
    <row r="1870" spans="3:7">
      <c r="C1870" s="105"/>
      <c r="D1870" s="105"/>
      <c r="E1870" s="105"/>
      <c r="F1870" s="105"/>
      <c r="G1870" s="105"/>
    </row>
    <row r="1871" spans="3:7">
      <c r="C1871" s="105"/>
      <c r="D1871" s="105"/>
      <c r="E1871" s="105"/>
      <c r="F1871" s="105"/>
      <c r="G1871" s="105"/>
    </row>
    <row r="1872" spans="3:7">
      <c r="C1872" s="105"/>
      <c r="D1872" s="105"/>
      <c r="E1872" s="105"/>
      <c r="F1872" s="105"/>
      <c r="G1872" s="105"/>
    </row>
    <row r="1873" spans="3:7">
      <c r="C1873" s="105"/>
      <c r="D1873" s="105"/>
      <c r="E1873" s="105"/>
      <c r="F1873" s="105"/>
      <c r="G1873" s="105"/>
    </row>
    <row r="1874" spans="3:7">
      <c r="C1874" s="105"/>
      <c r="D1874" s="105"/>
      <c r="E1874" s="105"/>
      <c r="F1874" s="105"/>
      <c r="G1874" s="105"/>
    </row>
    <row r="1875" spans="3:7">
      <c r="C1875" s="105"/>
      <c r="D1875" s="105"/>
      <c r="E1875" s="105"/>
      <c r="F1875" s="105"/>
      <c r="G1875" s="105"/>
    </row>
    <row r="1876" spans="3:7">
      <c r="C1876" s="105"/>
      <c r="D1876" s="105"/>
      <c r="E1876" s="105"/>
      <c r="F1876" s="105"/>
      <c r="G1876" s="105"/>
    </row>
    <row r="1877" spans="3:7">
      <c r="C1877" s="105"/>
      <c r="D1877" s="105"/>
      <c r="E1877" s="105"/>
      <c r="F1877" s="105"/>
      <c r="G1877" s="105"/>
    </row>
    <row r="1878" spans="3:7">
      <c r="C1878" s="105"/>
      <c r="D1878" s="105"/>
      <c r="E1878" s="105"/>
      <c r="F1878" s="105"/>
      <c r="G1878" s="105"/>
    </row>
    <row r="1879" spans="3:7">
      <c r="C1879" s="105"/>
      <c r="D1879" s="105"/>
      <c r="E1879" s="105"/>
      <c r="F1879" s="105"/>
      <c r="G1879" s="105"/>
    </row>
    <row r="1880" spans="3:7">
      <c r="C1880" s="105"/>
      <c r="D1880" s="105"/>
      <c r="E1880" s="105"/>
      <c r="F1880" s="105"/>
      <c r="G1880" s="105"/>
    </row>
    <row r="1881" spans="3:7">
      <c r="C1881" s="105"/>
      <c r="D1881" s="105"/>
      <c r="E1881" s="105"/>
      <c r="F1881" s="105"/>
      <c r="G1881" s="105"/>
    </row>
    <row r="1882" spans="3:7">
      <c r="C1882" s="105"/>
      <c r="D1882" s="105"/>
      <c r="E1882" s="105"/>
      <c r="F1882" s="105"/>
      <c r="G1882" s="105"/>
    </row>
    <row r="1883" spans="3:7">
      <c r="C1883" s="105"/>
      <c r="D1883" s="105"/>
      <c r="E1883" s="105"/>
      <c r="F1883" s="105"/>
      <c r="G1883" s="105"/>
    </row>
    <row r="1884" spans="3:7">
      <c r="C1884" s="105"/>
      <c r="D1884" s="105"/>
      <c r="E1884" s="105"/>
      <c r="F1884" s="105"/>
      <c r="G1884" s="105"/>
    </row>
    <row r="1885" spans="3:7">
      <c r="C1885" s="105"/>
      <c r="D1885" s="105"/>
      <c r="E1885" s="105"/>
      <c r="F1885" s="105"/>
      <c r="G1885" s="105"/>
    </row>
    <row r="1886" spans="3:7">
      <c r="C1886" s="105"/>
      <c r="D1886" s="105"/>
      <c r="E1886" s="105"/>
      <c r="F1886" s="105"/>
      <c r="G1886" s="105"/>
    </row>
    <row r="1887" spans="3:7">
      <c r="C1887" s="105"/>
      <c r="D1887" s="105"/>
      <c r="E1887" s="105"/>
      <c r="F1887" s="105"/>
      <c r="G1887" s="105"/>
    </row>
    <row r="1888" spans="3:7">
      <c r="C1888" s="105"/>
      <c r="D1888" s="105"/>
      <c r="E1888" s="105"/>
      <c r="F1888" s="105"/>
      <c r="G1888" s="105"/>
    </row>
    <row r="1889" spans="3:7">
      <c r="C1889" s="105"/>
      <c r="D1889" s="105"/>
      <c r="E1889" s="105"/>
      <c r="F1889" s="105"/>
      <c r="G1889" s="105"/>
    </row>
    <row r="1890" spans="3:7">
      <c r="C1890" s="105"/>
      <c r="D1890" s="105"/>
      <c r="E1890" s="105"/>
      <c r="F1890" s="105"/>
      <c r="G1890" s="105"/>
    </row>
    <row r="1891" spans="3:7">
      <c r="C1891" s="105"/>
      <c r="D1891" s="105"/>
      <c r="E1891" s="105"/>
      <c r="F1891" s="105"/>
      <c r="G1891" s="105"/>
    </row>
    <row r="1892" spans="3:7">
      <c r="C1892" s="105"/>
      <c r="D1892" s="105"/>
      <c r="E1892" s="105"/>
      <c r="F1892" s="105"/>
      <c r="G1892" s="105"/>
    </row>
    <row r="1893" spans="3:7">
      <c r="C1893" s="105"/>
      <c r="D1893" s="105"/>
      <c r="E1893" s="105"/>
      <c r="F1893" s="105"/>
      <c r="G1893" s="105"/>
    </row>
    <row r="1894" spans="3:7">
      <c r="C1894" s="105"/>
      <c r="D1894" s="105"/>
      <c r="E1894" s="105"/>
      <c r="F1894" s="105"/>
      <c r="G1894" s="105"/>
    </row>
    <row r="1895" spans="3:7">
      <c r="C1895" s="105"/>
      <c r="D1895" s="105"/>
      <c r="E1895" s="105"/>
      <c r="F1895" s="105"/>
      <c r="G1895" s="105"/>
    </row>
    <row r="1896" spans="3:7">
      <c r="C1896" s="105"/>
      <c r="D1896" s="105"/>
      <c r="E1896" s="105"/>
      <c r="F1896" s="105"/>
      <c r="G1896" s="105"/>
    </row>
    <row r="1897" spans="3:7">
      <c r="C1897" s="105"/>
      <c r="D1897" s="105"/>
      <c r="E1897" s="105"/>
      <c r="F1897" s="105"/>
      <c r="G1897" s="105"/>
    </row>
    <row r="1898" spans="3:7">
      <c r="C1898" s="105"/>
      <c r="D1898" s="105"/>
      <c r="E1898" s="105"/>
      <c r="F1898" s="105"/>
      <c r="G1898" s="105"/>
    </row>
    <row r="1899" spans="3:7">
      <c r="C1899" s="105"/>
      <c r="D1899" s="105"/>
      <c r="E1899" s="105"/>
      <c r="F1899" s="105"/>
      <c r="G1899" s="105"/>
    </row>
    <row r="1900" spans="3:7">
      <c r="C1900" s="105"/>
      <c r="D1900" s="105"/>
      <c r="E1900" s="105"/>
      <c r="F1900" s="105"/>
      <c r="G1900" s="105"/>
    </row>
    <row r="1901" spans="3:7">
      <c r="C1901" s="105"/>
      <c r="D1901" s="105"/>
      <c r="E1901" s="105"/>
      <c r="F1901" s="105"/>
      <c r="G1901" s="105"/>
    </row>
    <row r="1902" spans="3:7">
      <c r="C1902" s="105"/>
      <c r="D1902" s="105"/>
      <c r="E1902" s="105"/>
      <c r="F1902" s="105"/>
      <c r="G1902" s="105"/>
    </row>
    <row r="1903" spans="3:7">
      <c r="C1903" s="105"/>
      <c r="D1903" s="105"/>
      <c r="E1903" s="105"/>
      <c r="F1903" s="105"/>
      <c r="G1903" s="105"/>
    </row>
    <row r="1904" spans="3:7">
      <c r="C1904" s="105"/>
      <c r="D1904" s="105"/>
      <c r="E1904" s="105"/>
      <c r="F1904" s="105"/>
      <c r="G1904" s="105"/>
    </row>
    <row r="1905" spans="3:7">
      <c r="C1905" s="105"/>
      <c r="D1905" s="105"/>
      <c r="E1905" s="105"/>
      <c r="F1905" s="105"/>
      <c r="G1905" s="105"/>
    </row>
    <row r="1906" spans="3:7">
      <c r="C1906" s="105"/>
      <c r="D1906" s="105"/>
      <c r="E1906" s="105"/>
      <c r="F1906" s="105"/>
      <c r="G1906" s="105"/>
    </row>
    <row r="1907" spans="3:7">
      <c r="C1907" s="105"/>
      <c r="D1907" s="105"/>
      <c r="E1907" s="105"/>
      <c r="F1907" s="105"/>
      <c r="G1907" s="105"/>
    </row>
    <row r="1908" spans="3:7">
      <c r="C1908" s="105"/>
      <c r="D1908" s="105"/>
      <c r="E1908" s="105"/>
      <c r="F1908" s="105"/>
      <c r="G1908" s="105"/>
    </row>
    <row r="1909" spans="3:7">
      <c r="C1909" s="105"/>
      <c r="D1909" s="105"/>
      <c r="E1909" s="105"/>
      <c r="F1909" s="105"/>
      <c r="G1909" s="105"/>
    </row>
    <row r="1910" spans="3:7">
      <c r="C1910" s="105"/>
      <c r="D1910" s="105"/>
      <c r="E1910" s="105"/>
      <c r="F1910" s="105"/>
      <c r="G1910" s="105"/>
    </row>
    <row r="1911" spans="3:7">
      <c r="C1911" s="105"/>
      <c r="D1911" s="105"/>
      <c r="E1911" s="105"/>
      <c r="F1911" s="105"/>
      <c r="G1911" s="105"/>
    </row>
    <row r="1912" spans="3:7">
      <c r="C1912" s="105"/>
      <c r="D1912" s="105"/>
      <c r="E1912" s="105"/>
      <c r="F1912" s="105"/>
      <c r="G1912" s="105"/>
    </row>
    <row r="1913" spans="3:7">
      <c r="C1913" s="105"/>
      <c r="D1913" s="105"/>
      <c r="E1913" s="105"/>
      <c r="F1913" s="105"/>
      <c r="G1913" s="105"/>
    </row>
    <row r="1914" spans="3:7">
      <c r="C1914" s="105"/>
      <c r="D1914" s="105"/>
      <c r="E1914" s="105"/>
      <c r="F1914" s="105"/>
      <c r="G1914" s="105"/>
    </row>
    <row r="1915" spans="3:7">
      <c r="C1915" s="105"/>
      <c r="D1915" s="105"/>
      <c r="E1915" s="105"/>
      <c r="F1915" s="105"/>
      <c r="G1915" s="105"/>
    </row>
    <row r="1916" spans="3:7">
      <c r="C1916" s="105"/>
      <c r="D1916" s="105"/>
      <c r="E1916" s="105"/>
      <c r="F1916" s="105"/>
      <c r="G1916" s="105"/>
    </row>
    <row r="1917" spans="3:7">
      <c r="C1917" s="105"/>
      <c r="D1917" s="105"/>
      <c r="E1917" s="105"/>
      <c r="F1917" s="105"/>
      <c r="G1917" s="105"/>
    </row>
    <row r="1918" spans="3:7">
      <c r="C1918" s="105"/>
      <c r="D1918" s="105"/>
      <c r="E1918" s="105"/>
      <c r="F1918" s="105"/>
      <c r="G1918" s="105"/>
    </row>
    <row r="1919" spans="3:7">
      <c r="C1919" s="105"/>
      <c r="D1919" s="105"/>
      <c r="E1919" s="105"/>
      <c r="F1919" s="105"/>
      <c r="G1919" s="105"/>
    </row>
    <row r="1920" spans="3:7">
      <c r="C1920" s="105"/>
      <c r="D1920" s="105"/>
      <c r="E1920" s="105"/>
      <c r="F1920" s="105"/>
      <c r="G1920" s="105"/>
    </row>
    <row r="1921" spans="3:7">
      <c r="C1921" s="105"/>
      <c r="D1921" s="105"/>
      <c r="E1921" s="105"/>
      <c r="F1921" s="105"/>
      <c r="G1921" s="105"/>
    </row>
    <row r="1922" spans="3:7">
      <c r="C1922" s="105"/>
      <c r="D1922" s="105"/>
      <c r="E1922" s="105"/>
      <c r="F1922" s="105"/>
      <c r="G1922" s="105"/>
    </row>
    <row r="1923" spans="3:7">
      <c r="C1923" s="105"/>
      <c r="D1923" s="105"/>
      <c r="E1923" s="105"/>
      <c r="F1923" s="105"/>
      <c r="G1923" s="105"/>
    </row>
    <row r="1924" spans="3:7">
      <c r="C1924" s="105"/>
      <c r="D1924" s="105"/>
      <c r="E1924" s="105"/>
      <c r="F1924" s="105"/>
      <c r="G1924" s="105"/>
    </row>
    <row r="1925" spans="3:7">
      <c r="C1925" s="105"/>
      <c r="D1925" s="105"/>
      <c r="E1925" s="105"/>
      <c r="F1925" s="105"/>
      <c r="G1925" s="105"/>
    </row>
    <row r="1926" spans="3:7">
      <c r="C1926" s="105"/>
      <c r="D1926" s="105"/>
      <c r="E1926" s="105"/>
      <c r="F1926" s="105"/>
      <c r="G1926" s="105"/>
    </row>
    <row r="1927" spans="3:7">
      <c r="C1927" s="105"/>
      <c r="D1927" s="105"/>
      <c r="E1927" s="105"/>
      <c r="F1927" s="105"/>
      <c r="G1927" s="105"/>
    </row>
    <row r="1928" spans="3:7">
      <c r="C1928" s="105"/>
      <c r="D1928" s="105"/>
      <c r="E1928" s="105"/>
      <c r="F1928" s="105"/>
      <c r="G1928" s="105"/>
    </row>
    <row r="1929" spans="3:7">
      <c r="C1929" s="105"/>
      <c r="D1929" s="105"/>
      <c r="E1929" s="105"/>
      <c r="F1929" s="105"/>
      <c r="G1929" s="105"/>
    </row>
    <row r="1930" spans="3:7">
      <c r="C1930" s="105"/>
      <c r="D1930" s="105"/>
      <c r="E1930" s="105"/>
      <c r="F1930" s="105"/>
      <c r="G1930" s="105"/>
    </row>
    <row r="1931" spans="3:7">
      <c r="C1931" s="105"/>
      <c r="D1931" s="105"/>
      <c r="E1931" s="105"/>
      <c r="F1931" s="105"/>
      <c r="G1931" s="105"/>
    </row>
    <row r="1932" spans="3:7">
      <c r="C1932" s="105"/>
      <c r="D1932" s="105"/>
      <c r="E1932" s="105"/>
      <c r="F1932" s="105"/>
      <c r="G1932" s="105"/>
    </row>
    <row r="1933" spans="3:7">
      <c r="C1933" s="105"/>
      <c r="D1933" s="105"/>
      <c r="E1933" s="105"/>
      <c r="F1933" s="105"/>
      <c r="G1933" s="105"/>
    </row>
    <row r="1934" spans="3:7">
      <c r="C1934" s="105"/>
      <c r="D1934" s="105"/>
      <c r="E1934" s="105"/>
      <c r="F1934" s="105"/>
      <c r="G1934" s="105"/>
    </row>
    <row r="1935" spans="3:7">
      <c r="C1935" s="105"/>
      <c r="D1935" s="105"/>
      <c r="E1935" s="105"/>
      <c r="F1935" s="105"/>
      <c r="G1935" s="105"/>
    </row>
    <row r="1936" spans="3:7">
      <c r="C1936" s="105"/>
      <c r="D1936" s="105"/>
      <c r="E1936" s="105"/>
      <c r="F1936" s="105"/>
      <c r="G1936" s="105"/>
    </row>
    <row r="1937" spans="3:7">
      <c r="C1937" s="105"/>
      <c r="D1937" s="105"/>
      <c r="E1937" s="105"/>
      <c r="F1937" s="105"/>
      <c r="G1937" s="105"/>
    </row>
    <row r="1938" spans="3:7">
      <c r="C1938" s="105"/>
      <c r="D1938" s="105"/>
      <c r="E1938" s="105"/>
      <c r="F1938" s="105"/>
      <c r="G1938" s="105"/>
    </row>
    <row r="1939" spans="3:7">
      <c r="C1939" s="105"/>
      <c r="D1939" s="105"/>
      <c r="E1939" s="105"/>
      <c r="F1939" s="105"/>
      <c r="G1939" s="105"/>
    </row>
    <row r="1940" spans="3:7">
      <c r="C1940" s="105"/>
      <c r="D1940" s="105"/>
      <c r="E1940" s="105"/>
      <c r="F1940" s="105"/>
      <c r="G1940" s="105"/>
    </row>
    <row r="1941" spans="3:7">
      <c r="C1941" s="105"/>
      <c r="D1941" s="105"/>
      <c r="E1941" s="105"/>
      <c r="F1941" s="105"/>
      <c r="G1941" s="105"/>
    </row>
    <row r="1942" spans="3:7">
      <c r="C1942" s="105"/>
      <c r="D1942" s="105"/>
      <c r="E1942" s="105"/>
      <c r="F1942" s="105"/>
      <c r="G1942" s="105"/>
    </row>
    <row r="1943" spans="3:7">
      <c r="C1943" s="105"/>
      <c r="D1943" s="105"/>
      <c r="E1943" s="105"/>
      <c r="F1943" s="105"/>
      <c r="G1943" s="105"/>
    </row>
    <row r="1944" spans="3:7">
      <c r="C1944" s="105"/>
      <c r="D1944" s="105"/>
      <c r="E1944" s="105"/>
      <c r="F1944" s="105"/>
      <c r="G1944" s="105"/>
    </row>
    <row r="1945" spans="3:7">
      <c r="C1945" s="105"/>
      <c r="D1945" s="105"/>
      <c r="E1945" s="105"/>
      <c r="F1945" s="105"/>
      <c r="G1945" s="105"/>
    </row>
    <row r="1946" spans="3:7">
      <c r="C1946" s="105"/>
      <c r="D1946" s="105"/>
      <c r="E1946" s="105"/>
      <c r="F1946" s="105"/>
      <c r="G1946" s="105"/>
    </row>
    <row r="1947" spans="3:7">
      <c r="C1947" s="105"/>
      <c r="D1947" s="105"/>
      <c r="E1947" s="105"/>
      <c r="F1947" s="105"/>
      <c r="G1947" s="105"/>
    </row>
    <row r="1948" spans="3:7">
      <c r="C1948" s="105"/>
      <c r="D1948" s="105"/>
      <c r="E1948" s="105"/>
      <c r="F1948" s="105"/>
      <c r="G1948" s="105"/>
    </row>
    <row r="1949" spans="3:7">
      <c r="C1949" s="105"/>
      <c r="D1949" s="105"/>
      <c r="E1949" s="105"/>
      <c r="F1949" s="105"/>
      <c r="G1949" s="105"/>
    </row>
    <row r="1950" spans="3:7">
      <c r="C1950" s="105"/>
      <c r="D1950" s="105"/>
      <c r="E1950" s="105"/>
      <c r="F1950" s="105"/>
      <c r="G1950" s="105"/>
    </row>
    <row r="1951" spans="3:7">
      <c r="C1951" s="105"/>
      <c r="D1951" s="105"/>
      <c r="E1951" s="105"/>
      <c r="F1951" s="105"/>
      <c r="G1951" s="105"/>
    </row>
    <row r="1952" spans="3:7">
      <c r="C1952" s="105"/>
      <c r="D1952" s="105"/>
      <c r="E1952" s="105"/>
      <c r="F1952" s="105"/>
      <c r="G1952" s="105"/>
    </row>
    <row r="1953" spans="3:7">
      <c r="C1953" s="105"/>
      <c r="D1953" s="105"/>
      <c r="E1953" s="105"/>
      <c r="F1953" s="105"/>
      <c r="G1953" s="105"/>
    </row>
    <row r="1954" spans="3:7">
      <c r="C1954" s="105"/>
      <c r="D1954" s="105"/>
      <c r="E1954" s="105"/>
      <c r="F1954" s="105"/>
      <c r="G1954" s="105"/>
    </row>
    <row r="1955" spans="3:7">
      <c r="C1955" s="105"/>
      <c r="D1955" s="105"/>
      <c r="E1955" s="105"/>
      <c r="F1955" s="105"/>
      <c r="G1955" s="105"/>
    </row>
    <row r="1956" spans="3:7">
      <c r="C1956" s="105"/>
      <c r="D1956" s="105"/>
      <c r="E1956" s="105"/>
      <c r="F1956" s="105"/>
      <c r="G1956" s="105"/>
    </row>
    <row r="1957" spans="3:7">
      <c r="C1957" s="105"/>
      <c r="D1957" s="105"/>
      <c r="E1957" s="105"/>
      <c r="F1957" s="105"/>
      <c r="G1957" s="105"/>
    </row>
    <row r="1958" spans="3:7">
      <c r="C1958" s="105"/>
      <c r="D1958" s="105"/>
      <c r="E1958" s="105"/>
      <c r="F1958" s="105"/>
      <c r="G1958" s="105"/>
    </row>
    <row r="1959" spans="3:7">
      <c r="C1959" s="105"/>
      <c r="D1959" s="105"/>
      <c r="E1959" s="105"/>
      <c r="F1959" s="105"/>
      <c r="G1959" s="105"/>
    </row>
    <row r="1960" spans="3:7">
      <c r="C1960" s="105"/>
      <c r="D1960" s="105"/>
      <c r="E1960" s="105"/>
      <c r="F1960" s="105"/>
      <c r="G1960" s="105"/>
    </row>
    <row r="1961" spans="3:7">
      <c r="C1961" s="105"/>
      <c r="D1961" s="105"/>
      <c r="E1961" s="105"/>
      <c r="F1961" s="105"/>
      <c r="G1961" s="105"/>
    </row>
    <row r="1962" spans="3:7">
      <c r="C1962" s="105"/>
      <c r="D1962" s="105"/>
      <c r="E1962" s="105"/>
      <c r="F1962" s="105"/>
      <c r="G1962" s="105"/>
    </row>
    <row r="1963" spans="3:7">
      <c r="C1963" s="105"/>
      <c r="D1963" s="105"/>
      <c r="E1963" s="105"/>
      <c r="F1963" s="105"/>
      <c r="G1963" s="105"/>
    </row>
    <row r="1964" spans="3:7">
      <c r="C1964" s="105"/>
      <c r="D1964" s="105"/>
      <c r="E1964" s="105"/>
      <c r="F1964" s="105"/>
      <c r="G1964" s="105"/>
    </row>
    <row r="1965" spans="3:7">
      <c r="C1965" s="105"/>
      <c r="D1965" s="105"/>
      <c r="E1965" s="105"/>
      <c r="F1965" s="105"/>
      <c r="G1965" s="105"/>
    </row>
    <row r="1966" spans="3:7">
      <c r="C1966" s="105"/>
      <c r="D1966" s="105"/>
      <c r="E1966" s="105"/>
      <c r="F1966" s="105"/>
      <c r="G1966" s="105"/>
    </row>
    <row r="1967" spans="3:7">
      <c r="C1967" s="105"/>
      <c r="D1967" s="105"/>
      <c r="E1967" s="105"/>
      <c r="F1967" s="105"/>
      <c r="G1967" s="105"/>
    </row>
    <row r="1968" spans="3:7">
      <c r="C1968" s="105"/>
      <c r="D1968" s="105"/>
      <c r="E1968" s="105"/>
      <c r="F1968" s="105"/>
      <c r="G1968" s="105"/>
    </row>
    <row r="1969" spans="3:7">
      <c r="C1969" s="105"/>
      <c r="D1969" s="105"/>
      <c r="E1969" s="105"/>
      <c r="F1969" s="105"/>
      <c r="G1969" s="105"/>
    </row>
    <row r="1970" spans="3:7">
      <c r="C1970" s="105"/>
      <c r="D1970" s="105"/>
      <c r="E1970" s="105"/>
      <c r="F1970" s="105"/>
      <c r="G1970" s="105"/>
    </row>
    <row r="1971" spans="3:7">
      <c r="C1971" s="105"/>
      <c r="D1971" s="105"/>
      <c r="E1971" s="105"/>
      <c r="F1971" s="105"/>
      <c r="G1971" s="105"/>
    </row>
    <row r="1972" spans="3:7">
      <c r="C1972" s="105"/>
      <c r="D1972" s="105"/>
      <c r="E1972" s="105"/>
      <c r="F1972" s="105"/>
      <c r="G1972" s="105"/>
    </row>
    <row r="1973" spans="3:7">
      <c r="C1973" s="105"/>
      <c r="D1973" s="105"/>
      <c r="E1973" s="105"/>
      <c r="F1973" s="105"/>
      <c r="G1973" s="105"/>
    </row>
    <row r="1974" spans="3:7">
      <c r="C1974" s="105"/>
      <c r="D1974" s="105"/>
      <c r="E1974" s="105"/>
      <c r="F1974" s="105"/>
      <c r="G1974" s="105"/>
    </row>
    <row r="1975" spans="3:7">
      <c r="C1975" s="105"/>
      <c r="D1975" s="105"/>
      <c r="E1975" s="105"/>
      <c r="F1975" s="105"/>
      <c r="G1975" s="105"/>
    </row>
    <row r="1976" spans="3:7">
      <c r="C1976" s="105"/>
      <c r="D1976" s="105"/>
      <c r="E1976" s="105"/>
      <c r="F1976" s="105"/>
      <c r="G1976" s="105"/>
    </row>
    <row r="1977" spans="3:7">
      <c r="C1977" s="105"/>
      <c r="D1977" s="105"/>
      <c r="E1977" s="105"/>
      <c r="F1977" s="105"/>
      <c r="G1977" s="105"/>
    </row>
    <row r="1978" spans="3:7">
      <c r="C1978" s="105"/>
      <c r="D1978" s="105"/>
      <c r="E1978" s="105"/>
      <c r="F1978" s="105"/>
      <c r="G1978" s="105"/>
    </row>
    <row r="1979" spans="3:7">
      <c r="C1979" s="105"/>
      <c r="D1979" s="105"/>
      <c r="E1979" s="105"/>
      <c r="F1979" s="105"/>
      <c r="G1979" s="105"/>
    </row>
    <row r="1980" spans="3:7">
      <c r="C1980" s="105"/>
      <c r="D1980" s="105"/>
      <c r="E1980" s="105"/>
      <c r="F1980" s="105"/>
      <c r="G1980" s="105"/>
    </row>
    <row r="1981" spans="3:7">
      <c r="C1981" s="105"/>
      <c r="D1981" s="105"/>
      <c r="E1981" s="105"/>
      <c r="F1981" s="105"/>
      <c r="G1981" s="105"/>
    </row>
    <row r="1982" spans="3:7">
      <c r="C1982" s="105"/>
      <c r="D1982" s="105"/>
      <c r="E1982" s="105"/>
      <c r="F1982" s="105"/>
      <c r="G1982" s="105"/>
    </row>
    <row r="1983" spans="3:7">
      <c r="C1983" s="105"/>
      <c r="D1983" s="105"/>
      <c r="E1983" s="105"/>
      <c r="F1983" s="105"/>
      <c r="G1983" s="105"/>
    </row>
    <row r="1984" spans="3:7">
      <c r="C1984" s="105"/>
      <c r="D1984" s="105"/>
      <c r="E1984" s="105"/>
      <c r="F1984" s="105"/>
      <c r="G1984" s="105"/>
    </row>
    <row r="1985" spans="3:7">
      <c r="C1985" s="105"/>
      <c r="D1985" s="105"/>
      <c r="E1985" s="105"/>
      <c r="F1985" s="105"/>
      <c r="G1985" s="105"/>
    </row>
    <row r="1986" spans="3:7">
      <c r="C1986" s="105"/>
      <c r="D1986" s="105"/>
      <c r="E1986" s="105"/>
      <c r="F1986" s="105"/>
      <c r="G1986" s="105"/>
    </row>
    <row r="1987" spans="3:7">
      <c r="C1987" s="105"/>
      <c r="D1987" s="105"/>
      <c r="E1987" s="105"/>
      <c r="F1987" s="105"/>
      <c r="G1987" s="105"/>
    </row>
    <row r="1988" spans="3:7">
      <c r="C1988" s="105"/>
      <c r="D1988" s="105"/>
      <c r="E1988" s="105"/>
      <c r="F1988" s="105"/>
      <c r="G1988" s="105"/>
    </row>
    <row r="1989" spans="3:7">
      <c r="C1989" s="105"/>
      <c r="D1989" s="105"/>
      <c r="E1989" s="105"/>
      <c r="F1989" s="105"/>
      <c r="G1989" s="105"/>
    </row>
    <row r="1990" spans="3:7">
      <c r="C1990" s="105"/>
      <c r="D1990" s="105"/>
      <c r="E1990" s="105"/>
      <c r="F1990" s="105"/>
      <c r="G1990" s="105"/>
    </row>
    <row r="1991" spans="3:7">
      <c r="C1991" s="105"/>
      <c r="D1991" s="105"/>
      <c r="E1991" s="105"/>
      <c r="F1991" s="105"/>
      <c r="G1991" s="105"/>
    </row>
    <row r="1992" spans="3:7">
      <c r="C1992" s="105"/>
      <c r="D1992" s="105"/>
      <c r="E1992" s="105"/>
      <c r="F1992" s="105"/>
      <c r="G1992" s="105"/>
    </row>
    <row r="1993" spans="3:7">
      <c r="C1993" s="105"/>
      <c r="D1993" s="105"/>
      <c r="E1993" s="105"/>
      <c r="F1993" s="105"/>
      <c r="G1993" s="105"/>
    </row>
    <row r="1994" spans="3:7">
      <c r="C1994" s="105"/>
      <c r="D1994" s="105"/>
      <c r="E1994" s="105"/>
      <c r="F1994" s="105"/>
      <c r="G1994" s="105"/>
    </row>
    <row r="1995" spans="3:7">
      <c r="C1995" s="105"/>
      <c r="D1995" s="105"/>
      <c r="E1995" s="105"/>
      <c r="F1995" s="105"/>
      <c r="G1995" s="105"/>
    </row>
    <row r="1996" spans="3:7">
      <c r="C1996" s="105"/>
      <c r="D1996" s="105"/>
      <c r="E1996" s="105"/>
      <c r="F1996" s="105"/>
      <c r="G1996" s="105"/>
    </row>
    <row r="1997" spans="3:7">
      <c r="C1997" s="105"/>
      <c r="D1997" s="105"/>
      <c r="E1997" s="105"/>
      <c r="F1997" s="105"/>
      <c r="G1997" s="105"/>
    </row>
    <row r="1998" spans="3:7">
      <c r="C1998" s="105"/>
      <c r="D1998" s="105"/>
      <c r="E1998" s="105"/>
      <c r="F1998" s="105"/>
      <c r="G1998" s="105"/>
    </row>
    <row r="1999" spans="3:7">
      <c r="C1999" s="105"/>
      <c r="D1999" s="105"/>
      <c r="E1999" s="105"/>
      <c r="F1999" s="105"/>
      <c r="G1999" s="105"/>
    </row>
    <row r="2000" spans="3:7">
      <c r="C2000" s="105"/>
      <c r="D2000" s="105"/>
      <c r="E2000" s="105"/>
      <c r="F2000" s="105"/>
      <c r="G2000" s="105"/>
    </row>
    <row r="2001" spans="3:7">
      <c r="C2001" s="105"/>
      <c r="D2001" s="105"/>
      <c r="E2001" s="105"/>
      <c r="F2001" s="105"/>
      <c r="G2001" s="105"/>
    </row>
    <row r="2002" spans="3:7">
      <c r="C2002" s="105"/>
      <c r="D2002" s="105"/>
      <c r="E2002" s="105"/>
      <c r="F2002" s="105"/>
      <c r="G2002" s="105"/>
    </row>
    <row r="2003" spans="3:7">
      <c r="C2003" s="105"/>
      <c r="D2003" s="105"/>
      <c r="E2003" s="105"/>
      <c r="F2003" s="105"/>
      <c r="G2003" s="105"/>
    </row>
    <row r="2004" spans="3:7">
      <c r="C2004" s="105"/>
      <c r="D2004" s="105"/>
      <c r="E2004" s="105"/>
      <c r="F2004" s="105"/>
      <c r="G2004" s="105"/>
    </row>
    <row r="2005" spans="3:7">
      <c r="C2005" s="105"/>
      <c r="D2005" s="105"/>
      <c r="E2005" s="105"/>
      <c r="F2005" s="105"/>
      <c r="G2005" s="105"/>
    </row>
    <row r="2006" spans="3:7">
      <c r="C2006" s="105"/>
      <c r="D2006" s="105"/>
      <c r="E2006" s="105"/>
      <c r="F2006" s="105"/>
      <c r="G2006" s="105"/>
    </row>
    <row r="2007" spans="3:7">
      <c r="C2007" s="105"/>
      <c r="D2007" s="105"/>
      <c r="E2007" s="105"/>
      <c r="F2007" s="105"/>
      <c r="G2007" s="105"/>
    </row>
    <row r="2008" spans="3:7">
      <c r="C2008" s="105"/>
      <c r="D2008" s="105"/>
      <c r="E2008" s="105"/>
      <c r="F2008" s="105"/>
      <c r="G2008" s="105"/>
    </row>
    <row r="2009" spans="3:7">
      <c r="C2009" s="105"/>
      <c r="D2009" s="105"/>
      <c r="E2009" s="105"/>
      <c r="F2009" s="105"/>
      <c r="G2009" s="105"/>
    </row>
    <row r="2010" spans="3:7">
      <c r="C2010" s="105"/>
      <c r="D2010" s="105"/>
      <c r="E2010" s="105"/>
      <c r="F2010" s="105"/>
      <c r="G2010" s="105"/>
    </row>
    <row r="2011" spans="3:7">
      <c r="C2011" s="105"/>
      <c r="D2011" s="105"/>
      <c r="E2011" s="105"/>
      <c r="F2011" s="105"/>
      <c r="G2011" s="105"/>
    </row>
    <row r="2012" spans="3:7">
      <c r="C2012" s="105"/>
      <c r="D2012" s="105"/>
      <c r="E2012" s="105"/>
      <c r="F2012" s="105"/>
      <c r="G2012" s="105"/>
    </row>
    <row r="2013" spans="3:7">
      <c r="C2013" s="105"/>
      <c r="D2013" s="105"/>
      <c r="E2013" s="105"/>
      <c r="F2013" s="105"/>
      <c r="G2013" s="105"/>
    </row>
    <row r="2014" spans="3:7">
      <c r="C2014" s="105"/>
      <c r="D2014" s="105"/>
      <c r="E2014" s="105"/>
      <c r="F2014" s="105"/>
      <c r="G2014" s="105"/>
    </row>
    <row r="2015" spans="3:7">
      <c r="C2015" s="105"/>
      <c r="D2015" s="105"/>
      <c r="E2015" s="105"/>
      <c r="F2015" s="105"/>
      <c r="G2015" s="105"/>
    </row>
    <row r="2016" spans="3:7">
      <c r="C2016" s="105"/>
      <c r="D2016" s="105"/>
      <c r="E2016" s="105"/>
      <c r="F2016" s="105"/>
      <c r="G2016" s="105"/>
    </row>
    <row r="2017" spans="3:7">
      <c r="C2017" s="105"/>
      <c r="D2017" s="105"/>
      <c r="E2017" s="105"/>
      <c r="F2017" s="105"/>
      <c r="G2017" s="105"/>
    </row>
    <row r="2018" spans="3:7">
      <c r="C2018" s="105"/>
      <c r="D2018" s="105"/>
      <c r="E2018" s="105"/>
      <c r="F2018" s="105"/>
      <c r="G2018" s="105"/>
    </row>
    <row r="2019" spans="3:7">
      <c r="C2019" s="105"/>
      <c r="D2019" s="105"/>
      <c r="E2019" s="105"/>
      <c r="F2019" s="105"/>
      <c r="G2019" s="105"/>
    </row>
    <row r="2020" spans="3:7">
      <c r="C2020" s="105"/>
      <c r="D2020" s="105"/>
      <c r="E2020" s="105"/>
      <c r="F2020" s="105"/>
      <c r="G2020" s="105"/>
    </row>
    <row r="2021" spans="3:7">
      <c r="C2021" s="105"/>
      <c r="D2021" s="105"/>
      <c r="E2021" s="105"/>
      <c r="F2021" s="105"/>
      <c r="G2021" s="105"/>
    </row>
    <row r="2022" spans="3:7">
      <c r="C2022" s="105"/>
      <c r="D2022" s="105"/>
      <c r="E2022" s="105"/>
      <c r="F2022" s="105"/>
      <c r="G2022" s="105"/>
    </row>
    <row r="2023" spans="3:7">
      <c r="C2023" s="105"/>
      <c r="D2023" s="105"/>
      <c r="E2023" s="105"/>
      <c r="F2023" s="105"/>
      <c r="G2023" s="105"/>
    </row>
    <row r="2024" spans="3:7">
      <c r="C2024" s="105"/>
      <c r="D2024" s="105"/>
      <c r="E2024" s="105"/>
      <c r="F2024" s="105"/>
      <c r="G2024" s="105"/>
    </row>
    <row r="2025" spans="3:7">
      <c r="C2025" s="105"/>
      <c r="D2025" s="105"/>
      <c r="E2025" s="105"/>
      <c r="F2025" s="105"/>
      <c r="G2025" s="105"/>
    </row>
    <row r="2026" spans="3:7">
      <c r="C2026" s="105"/>
      <c r="D2026" s="105"/>
      <c r="E2026" s="105"/>
      <c r="F2026" s="105"/>
      <c r="G2026" s="105"/>
    </row>
    <row r="2027" spans="3:7">
      <c r="C2027" s="105"/>
      <c r="D2027" s="105"/>
      <c r="E2027" s="105"/>
      <c r="F2027" s="105"/>
      <c r="G2027" s="105"/>
    </row>
    <row r="2028" spans="3:7">
      <c r="C2028" s="105"/>
      <c r="D2028" s="105"/>
      <c r="E2028" s="105"/>
      <c r="F2028" s="105"/>
      <c r="G2028" s="105"/>
    </row>
    <row r="2029" spans="3:7">
      <c r="C2029" s="105"/>
      <c r="D2029" s="105"/>
      <c r="E2029" s="105"/>
      <c r="F2029" s="105"/>
      <c r="G2029" s="105"/>
    </row>
    <row r="2030" spans="3:7">
      <c r="C2030" s="105"/>
      <c r="D2030" s="105"/>
      <c r="E2030" s="105"/>
      <c r="F2030" s="105"/>
      <c r="G2030" s="105"/>
    </row>
    <row r="2031" spans="3:7">
      <c r="C2031" s="105"/>
      <c r="D2031" s="105"/>
      <c r="E2031" s="105"/>
      <c r="F2031" s="105"/>
      <c r="G2031" s="105"/>
    </row>
    <row r="2032" spans="3:7">
      <c r="C2032" s="105"/>
      <c r="D2032" s="105"/>
      <c r="E2032" s="105"/>
      <c r="F2032" s="105"/>
      <c r="G2032" s="105"/>
    </row>
    <row r="2033" spans="3:7">
      <c r="C2033" s="105"/>
      <c r="D2033" s="105"/>
      <c r="E2033" s="105"/>
      <c r="F2033" s="105"/>
      <c r="G2033" s="105"/>
    </row>
    <row r="2034" spans="3:7">
      <c r="C2034" s="105"/>
      <c r="D2034" s="105"/>
      <c r="E2034" s="105"/>
      <c r="F2034" s="105"/>
      <c r="G2034" s="105"/>
    </row>
    <row r="2035" spans="3:7">
      <c r="C2035" s="105"/>
      <c r="D2035" s="105"/>
      <c r="E2035" s="105"/>
      <c r="F2035" s="105"/>
      <c r="G2035" s="105"/>
    </row>
    <row r="2036" spans="3:7">
      <c r="C2036" s="105"/>
      <c r="D2036" s="105"/>
      <c r="E2036" s="105"/>
      <c r="F2036" s="105"/>
      <c r="G2036" s="105"/>
    </row>
    <row r="2037" spans="3:7">
      <c r="C2037" s="105"/>
      <c r="D2037" s="105"/>
      <c r="E2037" s="105"/>
      <c r="F2037" s="105"/>
      <c r="G2037" s="105"/>
    </row>
    <row r="2038" spans="3:7">
      <c r="C2038" s="105"/>
      <c r="D2038" s="105"/>
      <c r="E2038" s="105"/>
      <c r="F2038" s="105"/>
      <c r="G2038" s="105"/>
    </row>
    <row r="2039" spans="3:7">
      <c r="C2039" s="105"/>
      <c r="D2039" s="105"/>
      <c r="E2039" s="105"/>
      <c r="F2039" s="105"/>
      <c r="G2039" s="105"/>
    </row>
    <row r="2040" spans="3:7">
      <c r="C2040" s="105"/>
      <c r="D2040" s="105"/>
      <c r="E2040" s="105"/>
      <c r="F2040" s="105"/>
      <c r="G2040" s="105"/>
    </row>
    <row r="2041" spans="3:7">
      <c r="C2041" s="105"/>
      <c r="D2041" s="105"/>
      <c r="E2041" s="105"/>
      <c r="F2041" s="105"/>
      <c r="G2041" s="105"/>
    </row>
    <row r="2042" spans="3:7">
      <c r="C2042" s="105"/>
      <c r="D2042" s="105"/>
      <c r="E2042" s="105"/>
      <c r="F2042" s="105"/>
      <c r="G2042" s="105"/>
    </row>
    <row r="2043" spans="3:7">
      <c r="C2043" s="105"/>
      <c r="D2043" s="105"/>
      <c r="E2043" s="105"/>
      <c r="F2043" s="105"/>
      <c r="G2043" s="105"/>
    </row>
    <row r="2044" spans="3:7">
      <c r="C2044" s="105"/>
      <c r="D2044" s="105"/>
      <c r="E2044" s="105"/>
      <c r="F2044" s="105"/>
      <c r="G2044" s="105"/>
    </row>
    <row r="2045" spans="3:7">
      <c r="C2045" s="105"/>
      <c r="D2045" s="105"/>
      <c r="E2045" s="105"/>
      <c r="F2045" s="105"/>
      <c r="G2045" s="105"/>
    </row>
    <row r="2046" spans="3:7">
      <c r="C2046" s="105"/>
      <c r="D2046" s="105"/>
      <c r="E2046" s="105"/>
      <c r="F2046" s="105"/>
      <c r="G2046" s="105"/>
    </row>
    <row r="2047" spans="3:7">
      <c r="C2047" s="105"/>
      <c r="D2047" s="105"/>
      <c r="E2047" s="105"/>
      <c r="F2047" s="105"/>
      <c r="G2047" s="105"/>
    </row>
    <row r="2048" spans="3:7">
      <c r="C2048" s="105"/>
      <c r="D2048" s="105"/>
      <c r="E2048" s="105"/>
      <c r="F2048" s="105"/>
      <c r="G2048" s="105"/>
    </row>
    <row r="2049" spans="3:7">
      <c r="C2049" s="105"/>
      <c r="D2049" s="105"/>
      <c r="E2049" s="105"/>
      <c r="F2049" s="105"/>
      <c r="G2049" s="105"/>
    </row>
    <row r="2050" spans="3:7">
      <c r="C2050" s="105"/>
      <c r="D2050" s="105"/>
      <c r="E2050" s="105"/>
      <c r="F2050" s="105"/>
      <c r="G2050" s="105"/>
    </row>
    <row r="2051" spans="3:7">
      <c r="C2051" s="105"/>
      <c r="D2051" s="105"/>
      <c r="E2051" s="105"/>
      <c r="F2051" s="105"/>
      <c r="G2051" s="105"/>
    </row>
    <row r="2052" spans="3:7">
      <c r="C2052" s="105"/>
      <c r="D2052" s="105"/>
      <c r="E2052" s="105"/>
      <c r="F2052" s="105"/>
      <c r="G2052" s="105"/>
    </row>
    <row r="2053" spans="3:7">
      <c r="C2053" s="105"/>
      <c r="D2053" s="105"/>
      <c r="E2053" s="105"/>
      <c r="F2053" s="105"/>
      <c r="G2053" s="105"/>
    </row>
    <row r="2054" spans="3:7">
      <c r="C2054" s="105"/>
      <c r="D2054" s="105"/>
      <c r="E2054" s="105"/>
      <c r="F2054" s="105"/>
      <c r="G2054" s="105"/>
    </row>
    <row r="2055" spans="3:7">
      <c r="C2055" s="105"/>
      <c r="D2055" s="105"/>
      <c r="E2055" s="105"/>
      <c r="F2055" s="105"/>
      <c r="G2055" s="105"/>
    </row>
    <row r="2056" spans="3:7">
      <c r="C2056" s="105"/>
      <c r="D2056" s="105"/>
      <c r="E2056" s="105"/>
      <c r="F2056" s="105"/>
      <c r="G2056" s="105"/>
    </row>
    <row r="2057" spans="3:7">
      <c r="C2057" s="105"/>
      <c r="D2057" s="105"/>
      <c r="E2057" s="105"/>
      <c r="F2057" s="105"/>
      <c r="G2057" s="105"/>
    </row>
    <row r="2058" spans="3:7">
      <c r="C2058" s="105"/>
      <c r="D2058" s="105"/>
      <c r="E2058" s="105"/>
      <c r="F2058" s="105"/>
      <c r="G2058" s="105"/>
    </row>
    <row r="2059" spans="3:7">
      <c r="C2059" s="105"/>
      <c r="D2059" s="105"/>
      <c r="E2059" s="105"/>
      <c r="F2059" s="105"/>
      <c r="G2059" s="105"/>
    </row>
    <row r="2060" spans="3:7">
      <c r="C2060" s="105"/>
      <c r="D2060" s="105"/>
      <c r="E2060" s="105"/>
      <c r="F2060" s="105"/>
      <c r="G2060" s="105"/>
    </row>
    <row r="2061" spans="3:7">
      <c r="C2061" s="105"/>
      <c r="D2061" s="105"/>
      <c r="E2061" s="105"/>
      <c r="F2061" s="105"/>
      <c r="G2061" s="105"/>
    </row>
    <row r="2062" spans="3:7">
      <c r="C2062" s="105"/>
      <c r="D2062" s="105"/>
      <c r="E2062" s="105"/>
      <c r="F2062" s="105"/>
      <c r="G2062" s="105"/>
    </row>
    <row r="2063" spans="3:7">
      <c r="C2063" s="105"/>
      <c r="D2063" s="105"/>
      <c r="E2063" s="105"/>
      <c r="F2063" s="105"/>
      <c r="G2063" s="105"/>
    </row>
    <row r="2064" spans="3:7">
      <c r="C2064" s="105"/>
      <c r="D2064" s="105"/>
      <c r="E2064" s="105"/>
      <c r="F2064" s="105"/>
      <c r="G2064" s="105"/>
    </row>
    <row r="2065" spans="3:7">
      <c r="C2065" s="105"/>
      <c r="D2065" s="105"/>
      <c r="E2065" s="105"/>
      <c r="F2065" s="105"/>
      <c r="G2065" s="105"/>
    </row>
    <row r="2066" spans="3:7">
      <c r="C2066" s="105"/>
      <c r="D2066" s="105"/>
      <c r="E2066" s="105"/>
      <c r="F2066" s="105"/>
      <c r="G2066" s="105"/>
    </row>
    <row r="2067" spans="3:7">
      <c r="C2067" s="105"/>
      <c r="D2067" s="105"/>
      <c r="E2067" s="105"/>
      <c r="F2067" s="105"/>
      <c r="G2067" s="105"/>
    </row>
    <row r="2068" spans="3:7">
      <c r="C2068" s="105"/>
      <c r="D2068" s="105"/>
      <c r="E2068" s="105"/>
      <c r="F2068" s="105"/>
      <c r="G2068" s="105"/>
    </row>
    <row r="2069" spans="3:7">
      <c r="C2069" s="105"/>
      <c r="D2069" s="105"/>
      <c r="E2069" s="105"/>
      <c r="F2069" s="105"/>
      <c r="G2069" s="105"/>
    </row>
    <row r="2070" spans="3:7">
      <c r="C2070" s="105"/>
      <c r="D2070" s="105"/>
      <c r="E2070" s="105"/>
      <c r="F2070" s="105"/>
      <c r="G2070" s="105"/>
    </row>
    <row r="2071" spans="3:7">
      <c r="C2071" s="105"/>
      <c r="D2071" s="105"/>
      <c r="E2071" s="105"/>
      <c r="F2071" s="105"/>
      <c r="G2071" s="105"/>
    </row>
    <row r="2072" spans="3:7">
      <c r="C2072" s="105"/>
      <c r="D2072" s="105"/>
      <c r="E2072" s="105"/>
      <c r="F2072" s="105"/>
      <c r="G2072" s="105"/>
    </row>
    <row r="2073" spans="3:7">
      <c r="C2073" s="105"/>
      <c r="D2073" s="105"/>
      <c r="E2073" s="105"/>
      <c r="F2073" s="105"/>
      <c r="G2073" s="105"/>
    </row>
    <row r="2074" spans="3:7">
      <c r="C2074" s="105"/>
      <c r="D2074" s="105"/>
      <c r="E2074" s="105"/>
      <c r="F2074" s="105"/>
      <c r="G2074" s="105"/>
    </row>
    <row r="2075" spans="3:7">
      <c r="C2075" s="105"/>
      <c r="D2075" s="105"/>
      <c r="E2075" s="105"/>
      <c r="F2075" s="105"/>
      <c r="G2075" s="105"/>
    </row>
    <row r="2076" spans="3:7">
      <c r="C2076" s="105"/>
      <c r="D2076" s="105"/>
      <c r="E2076" s="105"/>
      <c r="F2076" s="105"/>
      <c r="G2076" s="105"/>
    </row>
    <row r="2077" spans="3:7">
      <c r="C2077" s="105"/>
      <c r="D2077" s="105"/>
      <c r="E2077" s="105"/>
      <c r="F2077" s="105"/>
      <c r="G2077" s="105"/>
    </row>
    <row r="2078" spans="3:7">
      <c r="C2078" s="105"/>
      <c r="D2078" s="105"/>
      <c r="E2078" s="105"/>
      <c r="F2078" s="105"/>
      <c r="G2078" s="105"/>
    </row>
    <row r="2079" spans="3:7">
      <c r="C2079" s="105"/>
      <c r="D2079" s="105"/>
      <c r="E2079" s="105"/>
      <c r="F2079" s="105"/>
      <c r="G2079" s="105"/>
    </row>
    <row r="2080" spans="3:7">
      <c r="C2080" s="105"/>
      <c r="D2080" s="105"/>
      <c r="E2080" s="105"/>
      <c r="F2080" s="105"/>
      <c r="G2080" s="105"/>
    </row>
    <row r="2081" spans="3:7">
      <c r="C2081" s="105"/>
      <c r="D2081" s="105"/>
      <c r="E2081" s="105"/>
      <c r="F2081" s="105"/>
      <c r="G2081" s="105"/>
    </row>
    <row r="2082" spans="3:7">
      <c r="C2082" s="105"/>
      <c r="D2082" s="105"/>
      <c r="E2082" s="105"/>
      <c r="F2082" s="105"/>
      <c r="G2082" s="105"/>
    </row>
    <row r="2083" spans="3:7">
      <c r="C2083" s="105"/>
      <c r="D2083" s="105"/>
      <c r="E2083" s="105"/>
      <c r="F2083" s="105"/>
      <c r="G2083" s="105"/>
    </row>
    <row r="2084" spans="3:7">
      <c r="C2084" s="105"/>
      <c r="D2084" s="105"/>
      <c r="E2084" s="105"/>
      <c r="F2084" s="105"/>
      <c r="G2084" s="105"/>
    </row>
    <row r="2085" spans="3:7">
      <c r="C2085" s="105"/>
      <c r="D2085" s="105"/>
      <c r="E2085" s="105"/>
      <c r="F2085" s="105"/>
      <c r="G2085" s="105"/>
    </row>
    <row r="2086" spans="3:7">
      <c r="C2086" s="105"/>
      <c r="D2086" s="105"/>
      <c r="E2086" s="105"/>
      <c r="F2086" s="105"/>
      <c r="G2086" s="105"/>
    </row>
    <row r="2087" spans="3:7">
      <c r="C2087" s="105"/>
      <c r="D2087" s="105"/>
      <c r="E2087" s="105"/>
      <c r="F2087" s="105"/>
      <c r="G2087" s="105"/>
    </row>
    <row r="2088" spans="3:7">
      <c r="C2088" s="105"/>
      <c r="D2088" s="105"/>
      <c r="E2088" s="105"/>
      <c r="F2088" s="105"/>
      <c r="G2088" s="105"/>
    </row>
    <row r="2089" spans="3:7">
      <c r="C2089" s="105"/>
      <c r="D2089" s="105"/>
      <c r="E2089" s="105"/>
      <c r="F2089" s="105"/>
      <c r="G2089" s="105"/>
    </row>
    <row r="2090" spans="3:7">
      <c r="C2090" s="105"/>
      <c r="D2090" s="105"/>
      <c r="E2090" s="105"/>
      <c r="F2090" s="105"/>
      <c r="G2090" s="105"/>
    </row>
    <row r="2091" spans="3:7">
      <c r="C2091" s="105"/>
      <c r="D2091" s="105"/>
      <c r="E2091" s="105"/>
      <c r="F2091" s="105"/>
      <c r="G2091" s="105"/>
    </row>
    <row r="2092" spans="3:7">
      <c r="C2092" s="105"/>
      <c r="D2092" s="105"/>
      <c r="E2092" s="105"/>
      <c r="F2092" s="105"/>
      <c r="G2092" s="105"/>
    </row>
    <row r="2093" spans="3:7">
      <c r="C2093" s="105"/>
      <c r="D2093" s="105"/>
      <c r="E2093" s="105"/>
      <c r="F2093" s="105"/>
      <c r="G2093" s="105"/>
    </row>
    <row r="2094" spans="3:7">
      <c r="C2094" s="105"/>
      <c r="D2094" s="105"/>
      <c r="E2094" s="105"/>
      <c r="F2094" s="105"/>
      <c r="G2094" s="105"/>
    </row>
    <row r="2095" spans="3:7">
      <c r="C2095" s="105"/>
      <c r="D2095" s="105"/>
      <c r="E2095" s="105"/>
      <c r="F2095" s="105"/>
      <c r="G2095" s="105"/>
    </row>
    <row r="2096" spans="3:7">
      <c r="C2096" s="105"/>
      <c r="D2096" s="105"/>
      <c r="E2096" s="105"/>
      <c r="F2096" s="105"/>
      <c r="G2096" s="105"/>
    </row>
    <row r="2097" spans="3:7">
      <c r="C2097" s="105"/>
      <c r="D2097" s="105"/>
      <c r="E2097" s="105"/>
      <c r="F2097" s="105"/>
      <c r="G2097" s="105"/>
    </row>
    <row r="2098" spans="3:7">
      <c r="C2098" s="105"/>
      <c r="D2098" s="105"/>
      <c r="E2098" s="105"/>
      <c r="F2098" s="105"/>
      <c r="G2098" s="105"/>
    </row>
    <row r="2099" spans="3:7">
      <c r="C2099" s="105"/>
      <c r="D2099" s="105"/>
      <c r="E2099" s="105"/>
      <c r="F2099" s="105"/>
      <c r="G2099" s="105"/>
    </row>
    <row r="2100" spans="3:7">
      <c r="C2100" s="105"/>
      <c r="D2100" s="105"/>
      <c r="E2100" s="105"/>
      <c r="F2100" s="105"/>
      <c r="G2100" s="105"/>
    </row>
    <row r="2101" spans="3:7">
      <c r="C2101" s="105"/>
      <c r="D2101" s="105"/>
      <c r="E2101" s="105"/>
      <c r="F2101" s="105"/>
      <c r="G2101" s="105"/>
    </row>
    <row r="2102" spans="3:7">
      <c r="C2102" s="105"/>
      <c r="D2102" s="105"/>
      <c r="E2102" s="105"/>
      <c r="F2102" s="105"/>
      <c r="G2102" s="105"/>
    </row>
    <row r="2103" spans="3:7">
      <c r="C2103" s="105"/>
      <c r="D2103" s="105"/>
      <c r="E2103" s="105"/>
      <c r="F2103" s="105"/>
      <c r="G2103" s="105"/>
    </row>
    <row r="2104" spans="3:7">
      <c r="C2104" s="105"/>
      <c r="D2104" s="105"/>
      <c r="E2104" s="105"/>
      <c r="F2104" s="105"/>
      <c r="G2104" s="105"/>
    </row>
    <row r="2105" spans="3:7">
      <c r="C2105" s="105"/>
      <c r="D2105" s="105"/>
      <c r="E2105" s="105"/>
      <c r="F2105" s="105"/>
      <c r="G2105" s="105"/>
    </row>
    <row r="2106" spans="3:7">
      <c r="C2106" s="105"/>
      <c r="D2106" s="105"/>
      <c r="E2106" s="105"/>
      <c r="F2106" s="105"/>
      <c r="G2106" s="105"/>
    </row>
    <row r="2107" spans="3:7">
      <c r="C2107" s="105"/>
      <c r="D2107" s="105"/>
      <c r="E2107" s="105"/>
      <c r="F2107" s="105"/>
      <c r="G2107" s="105"/>
    </row>
    <row r="2108" spans="3:7">
      <c r="C2108" s="105"/>
      <c r="D2108" s="105"/>
      <c r="E2108" s="105"/>
      <c r="F2108" s="105"/>
      <c r="G2108" s="105"/>
    </row>
    <row r="2109" spans="3:7">
      <c r="C2109" s="105"/>
      <c r="D2109" s="105"/>
      <c r="E2109" s="105"/>
      <c r="F2109" s="105"/>
      <c r="G2109" s="105"/>
    </row>
    <row r="2110" spans="3:7">
      <c r="C2110" s="105"/>
      <c r="D2110" s="105"/>
      <c r="E2110" s="105"/>
      <c r="F2110" s="105"/>
      <c r="G2110" s="105"/>
    </row>
    <row r="2111" spans="3:7">
      <c r="C2111" s="105"/>
      <c r="D2111" s="105"/>
      <c r="E2111" s="105"/>
      <c r="F2111" s="105"/>
      <c r="G2111" s="105"/>
    </row>
    <row r="2112" spans="3:7">
      <c r="C2112" s="105"/>
      <c r="D2112" s="105"/>
      <c r="E2112" s="105"/>
      <c r="F2112" s="105"/>
      <c r="G2112" s="105"/>
    </row>
    <row r="2113" spans="3:7">
      <c r="C2113" s="105"/>
      <c r="D2113" s="105"/>
      <c r="E2113" s="105"/>
      <c r="F2113" s="105"/>
      <c r="G2113" s="105"/>
    </row>
    <row r="2114" spans="3:7">
      <c r="C2114" s="105"/>
      <c r="D2114" s="105"/>
      <c r="E2114" s="105"/>
      <c r="F2114" s="105"/>
      <c r="G2114" s="105"/>
    </row>
    <row r="2115" spans="3:7">
      <c r="C2115" s="105"/>
      <c r="D2115" s="105"/>
      <c r="E2115" s="105"/>
      <c r="F2115" s="105"/>
      <c r="G2115" s="105"/>
    </row>
    <row r="2116" spans="3:7">
      <c r="C2116" s="105"/>
      <c r="D2116" s="105"/>
      <c r="E2116" s="105"/>
      <c r="F2116" s="105"/>
      <c r="G2116" s="105"/>
    </row>
    <row r="2117" spans="3:7">
      <c r="C2117" s="105"/>
      <c r="D2117" s="105"/>
      <c r="E2117" s="105"/>
      <c r="F2117" s="105"/>
      <c r="G2117" s="105"/>
    </row>
    <row r="2118" spans="3:7">
      <c r="C2118" s="105"/>
      <c r="D2118" s="105"/>
      <c r="E2118" s="105"/>
      <c r="F2118" s="105"/>
      <c r="G2118" s="105"/>
    </row>
    <row r="2119" spans="3:7">
      <c r="C2119" s="105"/>
      <c r="D2119" s="105"/>
      <c r="E2119" s="105"/>
      <c r="F2119" s="105"/>
      <c r="G2119" s="105"/>
    </row>
    <row r="2120" spans="3:7">
      <c r="C2120" s="105"/>
      <c r="D2120" s="105"/>
      <c r="E2120" s="105"/>
      <c r="F2120" s="105"/>
      <c r="G2120" s="105"/>
    </row>
    <row r="2121" spans="3:7">
      <c r="C2121" s="105"/>
      <c r="D2121" s="105"/>
      <c r="E2121" s="105"/>
      <c r="F2121" s="105"/>
      <c r="G2121" s="105"/>
    </row>
    <row r="2122" spans="3:7">
      <c r="C2122" s="105"/>
      <c r="D2122" s="105"/>
      <c r="E2122" s="105"/>
      <c r="F2122" s="105"/>
      <c r="G2122" s="105"/>
    </row>
    <row r="2123" spans="3:7">
      <c r="C2123" s="105"/>
      <c r="D2123" s="105"/>
      <c r="E2123" s="105"/>
      <c r="F2123" s="105"/>
      <c r="G2123" s="105"/>
    </row>
    <row r="2124" spans="3:7">
      <c r="C2124" s="105"/>
      <c r="D2124" s="105"/>
      <c r="E2124" s="105"/>
      <c r="F2124" s="105"/>
      <c r="G2124" s="105"/>
    </row>
    <row r="2125" spans="3:7">
      <c r="C2125" s="105"/>
      <c r="D2125" s="105"/>
      <c r="E2125" s="105"/>
      <c r="F2125" s="105"/>
      <c r="G2125" s="105"/>
    </row>
    <row r="2126" spans="3:7">
      <c r="C2126" s="105"/>
      <c r="D2126" s="105"/>
      <c r="E2126" s="105"/>
      <c r="F2126" s="105"/>
      <c r="G2126" s="105"/>
    </row>
    <row r="2127" spans="3:7">
      <c r="C2127" s="105"/>
      <c r="D2127" s="105"/>
      <c r="E2127" s="105"/>
      <c r="F2127" s="105"/>
      <c r="G2127" s="105"/>
    </row>
    <row r="2128" spans="3:7">
      <c r="C2128" s="105"/>
      <c r="D2128" s="105"/>
      <c r="E2128" s="105"/>
      <c r="F2128" s="105"/>
      <c r="G2128" s="105"/>
    </row>
    <row r="2129" spans="3:7">
      <c r="C2129" s="105"/>
      <c r="D2129" s="105"/>
      <c r="E2129" s="105"/>
      <c r="F2129" s="105"/>
      <c r="G2129" s="105"/>
    </row>
    <row r="2130" spans="3:7">
      <c r="C2130" s="105"/>
      <c r="D2130" s="105"/>
      <c r="E2130" s="105"/>
      <c r="F2130" s="105"/>
      <c r="G2130" s="105"/>
    </row>
    <row r="2131" spans="3:7">
      <c r="C2131" s="105"/>
      <c r="D2131" s="105"/>
      <c r="E2131" s="105"/>
      <c r="F2131" s="105"/>
      <c r="G2131" s="105"/>
    </row>
    <row r="2132" spans="3:7">
      <c r="C2132" s="105"/>
      <c r="D2132" s="105"/>
      <c r="E2132" s="105"/>
      <c r="F2132" s="105"/>
      <c r="G2132" s="105"/>
    </row>
    <row r="2133" spans="3:7">
      <c r="C2133" s="105"/>
      <c r="D2133" s="105"/>
      <c r="E2133" s="105"/>
      <c r="F2133" s="105"/>
      <c r="G2133" s="105"/>
    </row>
    <row r="2134" spans="3:7">
      <c r="C2134" s="105"/>
      <c r="D2134" s="105"/>
      <c r="E2134" s="105"/>
      <c r="F2134" s="105"/>
      <c r="G2134" s="105"/>
    </row>
    <row r="2135" spans="3:7">
      <c r="C2135" s="105"/>
      <c r="D2135" s="105"/>
      <c r="E2135" s="105"/>
      <c r="F2135" s="105"/>
      <c r="G2135" s="105"/>
    </row>
    <row r="2136" spans="3:7">
      <c r="C2136" s="105"/>
      <c r="D2136" s="105"/>
      <c r="E2136" s="105"/>
      <c r="F2136" s="105"/>
      <c r="G2136" s="105"/>
    </row>
    <row r="2137" spans="3:7">
      <c r="C2137" s="105"/>
      <c r="D2137" s="105"/>
      <c r="E2137" s="105"/>
      <c r="F2137" s="105"/>
      <c r="G2137" s="105"/>
    </row>
    <row r="2138" spans="3:7">
      <c r="C2138" s="105"/>
      <c r="D2138" s="105"/>
      <c r="E2138" s="105"/>
      <c r="F2138" s="105"/>
      <c r="G2138" s="105"/>
    </row>
    <row r="2139" spans="3:7">
      <c r="C2139" s="105"/>
      <c r="D2139" s="105"/>
      <c r="E2139" s="105"/>
      <c r="F2139" s="105"/>
      <c r="G2139" s="105"/>
    </row>
    <row r="2140" spans="3:7">
      <c r="C2140" s="105"/>
      <c r="D2140" s="105"/>
      <c r="E2140" s="105"/>
      <c r="F2140" s="105"/>
      <c r="G2140" s="105"/>
    </row>
    <row r="2141" spans="3:7">
      <c r="C2141" s="105"/>
      <c r="D2141" s="105"/>
      <c r="E2141" s="105"/>
      <c r="F2141" s="105"/>
      <c r="G2141" s="105"/>
    </row>
    <row r="2142" spans="3:7">
      <c r="C2142" s="105"/>
      <c r="D2142" s="105"/>
      <c r="E2142" s="105"/>
      <c r="F2142" s="105"/>
      <c r="G2142" s="105"/>
    </row>
    <row r="2143" spans="3:7">
      <c r="C2143" s="105"/>
      <c r="D2143" s="105"/>
      <c r="E2143" s="105"/>
      <c r="F2143" s="105"/>
      <c r="G2143" s="105"/>
    </row>
    <row r="2144" spans="3:7">
      <c r="C2144" s="105"/>
      <c r="D2144" s="105"/>
      <c r="E2144" s="105"/>
      <c r="F2144" s="105"/>
      <c r="G2144" s="105"/>
    </row>
    <row r="2145" spans="3:7">
      <c r="C2145" s="105"/>
      <c r="D2145" s="105"/>
      <c r="E2145" s="105"/>
      <c r="F2145" s="105"/>
      <c r="G2145" s="105"/>
    </row>
    <row r="2146" spans="3:7">
      <c r="C2146" s="105"/>
      <c r="D2146" s="105"/>
      <c r="E2146" s="105"/>
      <c r="F2146" s="105"/>
      <c r="G2146" s="105"/>
    </row>
    <row r="2147" spans="3:7">
      <c r="C2147" s="105"/>
      <c r="D2147" s="105"/>
      <c r="E2147" s="105"/>
      <c r="F2147" s="105"/>
      <c r="G2147" s="105"/>
    </row>
    <row r="2148" spans="3:7">
      <c r="C2148" s="105"/>
      <c r="D2148" s="105"/>
      <c r="E2148" s="105"/>
      <c r="F2148" s="105"/>
      <c r="G2148" s="105"/>
    </row>
    <row r="2149" spans="3:7">
      <c r="C2149" s="105"/>
      <c r="D2149" s="105"/>
      <c r="E2149" s="105"/>
      <c r="F2149" s="105"/>
      <c r="G2149" s="105"/>
    </row>
    <row r="2150" spans="3:7">
      <c r="C2150" s="105"/>
      <c r="D2150" s="105"/>
      <c r="E2150" s="105"/>
      <c r="F2150" s="105"/>
      <c r="G2150" s="105"/>
    </row>
    <row r="2151" spans="3:7">
      <c r="C2151" s="105"/>
      <c r="D2151" s="105"/>
      <c r="E2151" s="105"/>
      <c r="F2151" s="105"/>
      <c r="G2151" s="105"/>
    </row>
    <row r="2152" spans="3:7">
      <c r="C2152" s="105"/>
      <c r="D2152" s="105"/>
      <c r="E2152" s="105"/>
      <c r="F2152" s="105"/>
      <c r="G2152" s="105"/>
    </row>
    <row r="2153" spans="3:7">
      <c r="C2153" s="105"/>
      <c r="D2153" s="105"/>
      <c r="E2153" s="105"/>
      <c r="F2153" s="105"/>
      <c r="G2153" s="105"/>
    </row>
    <row r="2154" spans="3:7">
      <c r="C2154" s="105"/>
      <c r="D2154" s="105"/>
      <c r="E2154" s="105"/>
      <c r="F2154" s="105"/>
      <c r="G2154" s="105"/>
    </row>
    <row r="2155" spans="3:7">
      <c r="C2155" s="105"/>
      <c r="D2155" s="105"/>
      <c r="E2155" s="105"/>
      <c r="F2155" s="105"/>
      <c r="G2155" s="105"/>
    </row>
    <row r="2156" spans="3:7">
      <c r="C2156" s="105"/>
      <c r="D2156" s="105"/>
      <c r="E2156" s="105"/>
      <c r="F2156" s="105"/>
      <c r="G2156" s="105"/>
    </row>
    <row r="2157" spans="3:7">
      <c r="C2157" s="105"/>
      <c r="D2157" s="105"/>
      <c r="E2157" s="105"/>
      <c r="F2157" s="105"/>
      <c r="G2157" s="105"/>
    </row>
    <row r="2158" spans="3:7">
      <c r="C2158" s="105"/>
      <c r="D2158" s="105"/>
      <c r="E2158" s="105"/>
      <c r="F2158" s="105"/>
      <c r="G2158" s="105"/>
    </row>
    <row r="2159" spans="3:7">
      <c r="C2159" s="105"/>
      <c r="D2159" s="105"/>
      <c r="E2159" s="105"/>
      <c r="F2159" s="105"/>
      <c r="G2159" s="105"/>
    </row>
    <row r="2160" spans="3:7">
      <c r="C2160" s="105"/>
      <c r="D2160" s="105"/>
      <c r="E2160" s="105"/>
      <c r="F2160" s="105"/>
      <c r="G2160" s="105"/>
    </row>
    <row r="2161" spans="3:7">
      <c r="C2161" s="105"/>
      <c r="D2161" s="105"/>
      <c r="E2161" s="105"/>
      <c r="F2161" s="105"/>
      <c r="G2161" s="105"/>
    </row>
    <row r="2162" spans="3:7">
      <c r="C2162" s="105"/>
      <c r="D2162" s="105"/>
      <c r="E2162" s="105"/>
      <c r="F2162" s="105"/>
      <c r="G2162" s="105"/>
    </row>
    <row r="2163" spans="3:7">
      <c r="C2163" s="105"/>
      <c r="D2163" s="105"/>
      <c r="E2163" s="105"/>
      <c r="F2163" s="105"/>
      <c r="G2163" s="105"/>
    </row>
    <row r="2164" spans="3:7">
      <c r="C2164" s="105"/>
      <c r="D2164" s="105"/>
      <c r="E2164" s="105"/>
      <c r="F2164" s="105"/>
      <c r="G2164" s="105"/>
    </row>
    <row r="2165" spans="3:7">
      <c r="C2165" s="105"/>
      <c r="D2165" s="105"/>
      <c r="E2165" s="105"/>
      <c r="F2165" s="105"/>
      <c r="G2165" s="105"/>
    </row>
    <row r="2166" spans="3:7">
      <c r="C2166" s="105"/>
      <c r="D2166" s="105"/>
      <c r="E2166" s="105"/>
      <c r="F2166" s="105"/>
      <c r="G2166" s="105"/>
    </row>
    <row r="2167" spans="3:7">
      <c r="C2167" s="105"/>
      <c r="D2167" s="105"/>
      <c r="E2167" s="105"/>
      <c r="F2167" s="105"/>
      <c r="G2167" s="105"/>
    </row>
    <row r="2168" spans="3:7">
      <c r="C2168" s="105"/>
      <c r="D2168" s="105"/>
      <c r="E2168" s="105"/>
      <c r="F2168" s="105"/>
      <c r="G2168" s="105"/>
    </row>
    <row r="2169" spans="3:7">
      <c r="C2169" s="105"/>
      <c r="D2169" s="105"/>
      <c r="E2169" s="105"/>
      <c r="F2169" s="105"/>
      <c r="G2169" s="105"/>
    </row>
    <row r="2170" spans="3:7">
      <c r="C2170" s="105"/>
      <c r="D2170" s="105"/>
      <c r="E2170" s="105"/>
      <c r="F2170" s="105"/>
      <c r="G2170" s="105"/>
    </row>
    <row r="2171" spans="3:7">
      <c r="C2171" s="105"/>
      <c r="D2171" s="105"/>
      <c r="E2171" s="105"/>
      <c r="F2171" s="105"/>
      <c r="G2171" s="105"/>
    </row>
    <row r="2172" spans="3:7">
      <c r="C2172" s="105"/>
      <c r="D2172" s="105"/>
      <c r="E2172" s="105"/>
      <c r="F2172" s="105"/>
      <c r="G2172" s="105"/>
    </row>
    <row r="2173" spans="3:7">
      <c r="C2173" s="105"/>
      <c r="D2173" s="105"/>
      <c r="E2173" s="105"/>
      <c r="F2173" s="105"/>
      <c r="G2173" s="105"/>
    </row>
    <row r="2174" spans="3:7">
      <c r="C2174" s="105"/>
      <c r="D2174" s="105"/>
      <c r="E2174" s="105"/>
      <c r="F2174" s="105"/>
      <c r="G2174" s="105"/>
    </row>
    <row r="2175" spans="3:7">
      <c r="C2175" s="105"/>
      <c r="D2175" s="105"/>
      <c r="E2175" s="105"/>
      <c r="F2175" s="105"/>
      <c r="G2175" s="105"/>
    </row>
    <row r="2176" spans="3:7">
      <c r="C2176" s="105"/>
      <c r="D2176" s="105"/>
      <c r="E2176" s="105"/>
      <c r="F2176" s="105"/>
      <c r="G2176" s="105"/>
    </row>
    <row r="2177" spans="3:7">
      <c r="C2177" s="105"/>
      <c r="D2177" s="105"/>
      <c r="E2177" s="105"/>
      <c r="F2177" s="105"/>
      <c r="G2177" s="105"/>
    </row>
    <row r="2178" spans="3:7">
      <c r="C2178" s="105"/>
      <c r="D2178" s="105"/>
      <c r="E2178" s="105"/>
      <c r="F2178" s="105"/>
      <c r="G2178" s="105"/>
    </row>
    <row r="2179" spans="3:7">
      <c r="C2179" s="105"/>
      <c r="D2179" s="105"/>
      <c r="E2179" s="105"/>
      <c r="F2179" s="105"/>
      <c r="G2179" s="105"/>
    </row>
    <row r="2180" spans="3:7">
      <c r="C2180" s="105"/>
      <c r="D2180" s="105"/>
      <c r="E2180" s="105"/>
      <c r="F2180" s="105"/>
      <c r="G2180" s="105"/>
    </row>
    <row r="2181" spans="3:7">
      <c r="C2181" s="105"/>
      <c r="D2181" s="105"/>
      <c r="E2181" s="105"/>
      <c r="F2181" s="105"/>
      <c r="G2181" s="105"/>
    </row>
    <row r="2182" spans="3:7">
      <c r="C2182" s="105"/>
      <c r="D2182" s="105"/>
      <c r="E2182" s="105"/>
      <c r="F2182" s="105"/>
      <c r="G2182" s="105"/>
    </row>
    <row r="2183" spans="3:7">
      <c r="C2183" s="105"/>
      <c r="D2183" s="105"/>
      <c r="E2183" s="105"/>
      <c r="F2183" s="105"/>
      <c r="G2183" s="105"/>
    </row>
    <row r="2184" spans="3:7">
      <c r="C2184" s="105"/>
      <c r="D2184" s="105"/>
      <c r="E2184" s="105"/>
      <c r="F2184" s="105"/>
      <c r="G2184" s="105"/>
    </row>
    <row r="2185" spans="3:7">
      <c r="C2185" s="105"/>
      <c r="D2185" s="105"/>
      <c r="E2185" s="105"/>
      <c r="F2185" s="105"/>
      <c r="G2185" s="105"/>
    </row>
    <row r="2186" spans="3:7">
      <c r="C2186" s="105"/>
      <c r="D2186" s="105"/>
      <c r="E2186" s="105"/>
      <c r="F2186" s="105"/>
      <c r="G2186" s="105"/>
    </row>
    <row r="2187" spans="3:7">
      <c r="C2187" s="105"/>
      <c r="D2187" s="105"/>
      <c r="E2187" s="105"/>
      <c r="F2187" s="105"/>
      <c r="G2187" s="105"/>
    </row>
    <row r="2188" spans="3:7">
      <c r="C2188" s="105"/>
      <c r="D2188" s="105"/>
      <c r="E2188" s="105"/>
      <c r="F2188" s="105"/>
      <c r="G2188" s="105"/>
    </row>
    <row r="2189" spans="3:7">
      <c r="C2189" s="105"/>
      <c r="D2189" s="105"/>
      <c r="E2189" s="105"/>
      <c r="F2189" s="105"/>
      <c r="G2189" s="105"/>
    </row>
    <row r="2190" spans="3:7">
      <c r="C2190" s="105"/>
      <c r="D2190" s="105"/>
      <c r="E2190" s="105"/>
      <c r="F2190" s="105"/>
      <c r="G2190" s="105"/>
    </row>
    <row r="2191" spans="3:7">
      <c r="C2191" s="105"/>
      <c r="D2191" s="105"/>
      <c r="E2191" s="105"/>
      <c r="F2191" s="105"/>
      <c r="G2191" s="105"/>
    </row>
    <row r="2192" spans="3:7">
      <c r="C2192" s="105"/>
      <c r="D2192" s="105"/>
      <c r="E2192" s="105"/>
      <c r="F2192" s="105"/>
      <c r="G2192" s="105"/>
    </row>
    <row r="2193" spans="3:7">
      <c r="C2193" s="105"/>
      <c r="D2193" s="105"/>
      <c r="E2193" s="105"/>
      <c r="F2193" s="105"/>
      <c r="G2193" s="105"/>
    </row>
    <row r="2194" spans="3:7">
      <c r="C2194" s="105"/>
      <c r="D2194" s="105"/>
      <c r="E2194" s="105"/>
      <c r="F2194" s="105"/>
      <c r="G2194" s="105"/>
    </row>
    <row r="2195" spans="3:7">
      <c r="C2195" s="105"/>
      <c r="D2195" s="105"/>
      <c r="E2195" s="105"/>
      <c r="F2195" s="105"/>
      <c r="G2195" s="105"/>
    </row>
    <row r="2196" spans="3:7">
      <c r="C2196" s="105"/>
      <c r="D2196" s="105"/>
      <c r="E2196" s="105"/>
      <c r="F2196" s="105"/>
      <c r="G2196" s="105"/>
    </row>
    <row r="2197" spans="3:7">
      <c r="C2197" s="105"/>
      <c r="D2197" s="105"/>
      <c r="E2197" s="105"/>
      <c r="F2197" s="105"/>
      <c r="G2197" s="105"/>
    </row>
    <row r="2198" spans="3:7">
      <c r="C2198" s="105"/>
      <c r="D2198" s="105"/>
      <c r="E2198" s="105"/>
      <c r="F2198" s="105"/>
      <c r="G2198" s="105"/>
    </row>
    <row r="2199" spans="3:7">
      <c r="C2199" s="105"/>
      <c r="D2199" s="105"/>
      <c r="E2199" s="105"/>
      <c r="F2199" s="105"/>
      <c r="G2199" s="105"/>
    </row>
    <row r="2200" spans="3:7">
      <c r="C2200" s="105"/>
      <c r="D2200" s="105"/>
      <c r="E2200" s="105"/>
      <c r="F2200" s="105"/>
      <c r="G2200" s="105"/>
    </row>
    <row r="2201" spans="3:7">
      <c r="C2201" s="105"/>
      <c r="D2201" s="105"/>
      <c r="E2201" s="105"/>
      <c r="F2201" s="105"/>
      <c r="G2201" s="105"/>
    </row>
    <row r="2202" spans="3:7">
      <c r="C2202" s="105"/>
      <c r="D2202" s="105"/>
      <c r="E2202" s="105"/>
      <c r="F2202" s="105"/>
      <c r="G2202" s="105"/>
    </row>
    <row r="2203" spans="3:7">
      <c r="C2203" s="105"/>
      <c r="D2203" s="105"/>
      <c r="E2203" s="105"/>
      <c r="F2203" s="105"/>
      <c r="G2203" s="105"/>
    </row>
    <row r="2204" spans="3:7">
      <c r="C2204" s="105"/>
      <c r="D2204" s="105"/>
      <c r="E2204" s="105"/>
      <c r="F2204" s="105"/>
      <c r="G2204" s="105"/>
    </row>
    <row r="2205" spans="3:7">
      <c r="C2205" s="105"/>
      <c r="D2205" s="105"/>
      <c r="E2205" s="105"/>
      <c r="F2205" s="105"/>
      <c r="G2205" s="105"/>
    </row>
    <row r="2206" spans="3:7">
      <c r="C2206" s="105"/>
      <c r="D2206" s="105"/>
      <c r="E2206" s="105"/>
      <c r="F2206" s="105"/>
      <c r="G2206" s="105"/>
    </row>
    <row r="2207" spans="3:7">
      <c r="C2207" s="105"/>
      <c r="D2207" s="105"/>
      <c r="E2207" s="105"/>
      <c r="F2207" s="105"/>
      <c r="G2207" s="105"/>
    </row>
    <row r="2208" spans="3:7">
      <c r="C2208" s="105"/>
      <c r="D2208" s="105"/>
      <c r="E2208" s="105"/>
      <c r="F2208" s="105"/>
      <c r="G2208" s="105"/>
    </row>
    <row r="2209" spans="3:7">
      <c r="C2209" s="105"/>
      <c r="D2209" s="105"/>
      <c r="E2209" s="105"/>
      <c r="F2209" s="105"/>
      <c r="G2209" s="105"/>
    </row>
    <row r="2210" spans="3:7">
      <c r="C2210" s="105"/>
      <c r="D2210" s="105"/>
      <c r="E2210" s="105"/>
      <c r="F2210" s="105"/>
      <c r="G2210" s="105"/>
    </row>
    <row r="2211" spans="3:7">
      <c r="C2211" s="105"/>
      <c r="D2211" s="105"/>
      <c r="E2211" s="105"/>
      <c r="F2211" s="105"/>
      <c r="G2211" s="105"/>
    </row>
    <row r="2212" spans="3:7">
      <c r="C2212" s="105"/>
      <c r="D2212" s="105"/>
      <c r="E2212" s="105"/>
      <c r="F2212" s="105"/>
      <c r="G2212" s="105"/>
    </row>
    <row r="2213" spans="3:7">
      <c r="C2213" s="105"/>
      <c r="D2213" s="105"/>
      <c r="E2213" s="105"/>
      <c r="F2213" s="105"/>
      <c r="G2213" s="105"/>
    </row>
    <row r="2214" spans="3:7">
      <c r="C2214" s="105"/>
      <c r="D2214" s="105"/>
      <c r="E2214" s="105"/>
      <c r="F2214" s="105"/>
      <c r="G2214" s="105"/>
    </row>
    <row r="2215" spans="3:7">
      <c r="C2215" s="105"/>
      <c r="D2215" s="105"/>
      <c r="E2215" s="105"/>
      <c r="F2215" s="105"/>
      <c r="G2215" s="105"/>
    </row>
    <row r="2216" spans="3:7">
      <c r="C2216" s="105"/>
      <c r="D2216" s="105"/>
      <c r="E2216" s="105"/>
      <c r="F2216" s="105"/>
      <c r="G2216" s="105"/>
    </row>
    <row r="2217" spans="3:7">
      <c r="C2217" s="105"/>
      <c r="D2217" s="105"/>
      <c r="E2217" s="105"/>
      <c r="F2217" s="105"/>
      <c r="G2217" s="105"/>
    </row>
    <row r="2218" spans="3:7">
      <c r="C2218" s="105"/>
      <c r="D2218" s="105"/>
      <c r="E2218" s="105"/>
      <c r="F2218" s="105"/>
      <c r="G2218" s="105"/>
    </row>
    <row r="2219" spans="3:7">
      <c r="C2219" s="105"/>
      <c r="D2219" s="105"/>
      <c r="E2219" s="105"/>
      <c r="F2219" s="105"/>
      <c r="G2219" s="105"/>
    </row>
    <row r="2220" spans="3:7">
      <c r="C2220" s="105"/>
      <c r="D2220" s="105"/>
      <c r="E2220" s="105"/>
      <c r="F2220" s="105"/>
      <c r="G2220" s="105"/>
    </row>
    <row r="2221" spans="3:7">
      <c r="C2221" s="105"/>
      <c r="D2221" s="105"/>
      <c r="E2221" s="105"/>
      <c r="F2221" s="105"/>
      <c r="G2221" s="105"/>
    </row>
    <row r="2222" spans="3:7">
      <c r="C2222" s="105"/>
      <c r="D2222" s="105"/>
      <c r="E2222" s="105"/>
      <c r="F2222" s="105"/>
      <c r="G2222" s="105"/>
    </row>
    <row r="2223" spans="3:7">
      <c r="C2223" s="105"/>
      <c r="D2223" s="105"/>
      <c r="E2223" s="105"/>
      <c r="F2223" s="105"/>
      <c r="G2223" s="105"/>
    </row>
    <row r="2224" spans="3:7">
      <c r="C2224" s="105"/>
      <c r="D2224" s="105"/>
      <c r="E2224" s="105"/>
      <c r="F2224" s="105"/>
      <c r="G2224" s="105"/>
    </row>
    <row r="2225" spans="3:7">
      <c r="C2225" s="105"/>
      <c r="D2225" s="105"/>
      <c r="E2225" s="105"/>
      <c r="F2225" s="105"/>
      <c r="G2225" s="105"/>
    </row>
    <row r="2226" spans="3:7">
      <c r="C2226" s="105"/>
      <c r="D2226" s="105"/>
      <c r="E2226" s="105"/>
      <c r="F2226" s="105"/>
      <c r="G2226" s="105"/>
    </row>
    <row r="2227" spans="3:7">
      <c r="C2227" s="105"/>
      <c r="D2227" s="105"/>
      <c r="E2227" s="105"/>
      <c r="F2227" s="105"/>
      <c r="G2227" s="105"/>
    </row>
    <row r="2228" spans="3:7">
      <c r="C2228" s="105"/>
      <c r="D2228" s="105"/>
      <c r="E2228" s="105"/>
      <c r="F2228" s="105"/>
      <c r="G2228" s="105"/>
    </row>
    <row r="2229" spans="3:7">
      <c r="C2229" s="105"/>
      <c r="D2229" s="105"/>
      <c r="E2229" s="105"/>
      <c r="F2229" s="105"/>
      <c r="G2229" s="105"/>
    </row>
    <row r="2230" spans="3:7">
      <c r="C2230" s="105"/>
      <c r="D2230" s="105"/>
      <c r="E2230" s="105"/>
      <c r="F2230" s="105"/>
      <c r="G2230" s="105"/>
    </row>
    <row r="2231" spans="3:7">
      <c r="C2231" s="105"/>
      <c r="D2231" s="105"/>
      <c r="E2231" s="105"/>
      <c r="F2231" s="105"/>
      <c r="G2231" s="105"/>
    </row>
    <row r="2232" spans="3:7">
      <c r="C2232" s="105"/>
      <c r="D2232" s="105"/>
      <c r="E2232" s="105"/>
      <c r="F2232" s="105"/>
      <c r="G2232" s="105"/>
    </row>
    <row r="2233" spans="3:7">
      <c r="C2233" s="105"/>
      <c r="D2233" s="105"/>
      <c r="E2233" s="105"/>
      <c r="F2233" s="105"/>
      <c r="G2233" s="105"/>
    </row>
    <row r="2234" spans="3:7">
      <c r="C2234" s="105"/>
      <c r="D2234" s="105"/>
      <c r="E2234" s="105"/>
      <c r="F2234" s="105"/>
      <c r="G2234" s="105"/>
    </row>
    <row r="2235" spans="3:7">
      <c r="C2235" s="105"/>
      <c r="D2235" s="105"/>
      <c r="E2235" s="105"/>
      <c r="F2235" s="105"/>
      <c r="G2235" s="105"/>
    </row>
    <row r="2236" spans="3:7">
      <c r="C2236" s="105"/>
      <c r="D2236" s="105"/>
      <c r="E2236" s="105"/>
      <c r="F2236" s="105"/>
      <c r="G2236" s="105"/>
    </row>
    <row r="2237" spans="3:7">
      <c r="C2237" s="105"/>
      <c r="D2237" s="105"/>
      <c r="E2237" s="105"/>
      <c r="F2237" s="105"/>
      <c r="G2237" s="105"/>
    </row>
    <row r="2238" spans="3:7">
      <c r="C2238" s="105"/>
      <c r="D2238" s="105"/>
      <c r="E2238" s="105"/>
      <c r="F2238" s="105"/>
      <c r="G2238" s="105"/>
    </row>
    <row r="2239" spans="3:7">
      <c r="C2239" s="105"/>
      <c r="D2239" s="105"/>
      <c r="E2239" s="105"/>
      <c r="F2239" s="105"/>
      <c r="G2239" s="105"/>
    </row>
    <row r="2240" spans="3:7">
      <c r="C2240" s="105"/>
      <c r="D2240" s="105"/>
      <c r="E2240" s="105"/>
      <c r="F2240" s="105"/>
      <c r="G2240" s="105"/>
    </row>
    <row r="2241" spans="3:7">
      <c r="C2241" s="105"/>
      <c r="D2241" s="105"/>
      <c r="E2241" s="105"/>
      <c r="F2241" s="105"/>
      <c r="G2241" s="105"/>
    </row>
    <row r="2242" spans="3:7">
      <c r="C2242" s="105"/>
      <c r="D2242" s="105"/>
      <c r="E2242" s="105"/>
      <c r="F2242" s="105"/>
      <c r="G2242" s="105"/>
    </row>
    <row r="2243" spans="3:7">
      <c r="C2243" s="105"/>
      <c r="D2243" s="105"/>
      <c r="E2243" s="105"/>
      <c r="F2243" s="105"/>
      <c r="G2243" s="105"/>
    </row>
    <row r="2244" spans="3:7">
      <c r="C2244" s="105"/>
      <c r="D2244" s="105"/>
      <c r="E2244" s="105"/>
      <c r="F2244" s="105"/>
      <c r="G2244" s="105"/>
    </row>
    <row r="2245" spans="3:7">
      <c r="C2245" s="105"/>
      <c r="D2245" s="105"/>
      <c r="E2245" s="105"/>
      <c r="F2245" s="105"/>
      <c r="G2245" s="105"/>
    </row>
    <row r="2246" spans="3:7">
      <c r="C2246" s="105"/>
      <c r="D2246" s="105"/>
      <c r="E2246" s="105"/>
      <c r="F2246" s="105"/>
      <c r="G2246" s="105"/>
    </row>
    <row r="2247" spans="3:7">
      <c r="C2247" s="105"/>
      <c r="D2247" s="105"/>
      <c r="E2247" s="105"/>
      <c r="F2247" s="105"/>
      <c r="G2247" s="105"/>
    </row>
    <row r="2248" spans="3:7">
      <c r="C2248" s="105"/>
      <c r="D2248" s="105"/>
      <c r="E2248" s="105"/>
      <c r="F2248" s="105"/>
      <c r="G2248" s="105"/>
    </row>
    <row r="2249" spans="3:7">
      <c r="C2249" s="105"/>
      <c r="D2249" s="105"/>
      <c r="E2249" s="105"/>
      <c r="F2249" s="105"/>
      <c r="G2249" s="105"/>
    </row>
    <row r="2250" spans="3:7">
      <c r="C2250" s="105"/>
      <c r="D2250" s="105"/>
      <c r="E2250" s="105"/>
      <c r="F2250" s="105"/>
      <c r="G2250" s="105"/>
    </row>
    <row r="2251" spans="3:7">
      <c r="C2251" s="105"/>
      <c r="D2251" s="105"/>
      <c r="E2251" s="105"/>
      <c r="F2251" s="105"/>
      <c r="G2251" s="105"/>
    </row>
    <row r="2252" spans="3:7">
      <c r="C2252" s="105"/>
      <c r="D2252" s="105"/>
      <c r="E2252" s="105"/>
      <c r="F2252" s="105"/>
      <c r="G2252" s="105"/>
    </row>
    <row r="2253" spans="3:7">
      <c r="C2253" s="105"/>
      <c r="D2253" s="105"/>
      <c r="E2253" s="105"/>
      <c r="F2253" s="105"/>
      <c r="G2253" s="105"/>
    </row>
    <row r="2254" spans="3:7">
      <c r="C2254" s="105"/>
      <c r="D2254" s="105"/>
      <c r="E2254" s="105"/>
      <c r="F2254" s="105"/>
      <c r="G2254" s="105"/>
    </row>
    <row r="2255" spans="3:7">
      <c r="C2255" s="105"/>
      <c r="D2255" s="105"/>
      <c r="E2255" s="105"/>
      <c r="F2255" s="105"/>
      <c r="G2255" s="105"/>
    </row>
    <row r="2256" spans="3:7">
      <c r="C2256" s="105"/>
      <c r="D2256" s="105"/>
      <c r="E2256" s="105"/>
      <c r="F2256" s="105"/>
      <c r="G2256" s="105"/>
    </row>
    <row r="2257" spans="3:7">
      <c r="C2257" s="105"/>
      <c r="D2257" s="105"/>
      <c r="E2257" s="105"/>
      <c r="F2257" s="105"/>
      <c r="G2257" s="105"/>
    </row>
    <row r="2258" spans="3:7">
      <c r="C2258" s="105"/>
      <c r="D2258" s="105"/>
      <c r="E2258" s="105"/>
      <c r="F2258" s="105"/>
      <c r="G2258" s="105"/>
    </row>
    <row r="2259" spans="3:7">
      <c r="C2259" s="105"/>
      <c r="D2259" s="105"/>
      <c r="E2259" s="105"/>
      <c r="F2259" s="105"/>
      <c r="G2259" s="105"/>
    </row>
    <row r="2260" spans="3:7">
      <c r="C2260" s="105"/>
      <c r="D2260" s="105"/>
      <c r="E2260" s="105"/>
      <c r="F2260" s="105"/>
      <c r="G2260" s="105"/>
    </row>
    <row r="2261" spans="3:7">
      <c r="C2261" s="105"/>
      <c r="D2261" s="105"/>
      <c r="E2261" s="105"/>
      <c r="F2261" s="105"/>
      <c r="G2261" s="105"/>
    </row>
    <row r="2262" spans="3:7">
      <c r="C2262" s="105"/>
      <c r="D2262" s="105"/>
      <c r="E2262" s="105"/>
      <c r="F2262" s="105"/>
      <c r="G2262" s="105"/>
    </row>
    <row r="2263" spans="3:7">
      <c r="C2263" s="105"/>
      <c r="D2263" s="105"/>
      <c r="E2263" s="105"/>
      <c r="F2263" s="105"/>
      <c r="G2263" s="105"/>
    </row>
    <row r="2264" spans="3:7">
      <c r="C2264" s="105"/>
      <c r="D2264" s="105"/>
      <c r="E2264" s="105"/>
      <c r="F2264" s="105"/>
      <c r="G2264" s="105"/>
    </row>
    <row r="2265" spans="3:7">
      <c r="C2265" s="105"/>
      <c r="D2265" s="105"/>
      <c r="E2265" s="105"/>
      <c r="F2265" s="105"/>
      <c r="G2265" s="105"/>
    </row>
    <row r="2266" spans="3:7">
      <c r="C2266" s="105"/>
      <c r="D2266" s="105"/>
      <c r="E2266" s="105"/>
      <c r="F2266" s="105"/>
      <c r="G2266" s="105"/>
    </row>
    <row r="2267" spans="3:7">
      <c r="C2267" s="105"/>
      <c r="D2267" s="105"/>
      <c r="E2267" s="105"/>
      <c r="F2267" s="105"/>
      <c r="G2267" s="105"/>
    </row>
    <row r="2268" spans="3:7">
      <c r="C2268" s="105"/>
      <c r="D2268" s="105"/>
      <c r="E2268" s="105"/>
      <c r="F2268" s="105"/>
      <c r="G2268" s="105"/>
    </row>
    <row r="2269" spans="3:7">
      <c r="C2269" s="105"/>
      <c r="D2269" s="105"/>
      <c r="E2269" s="105"/>
      <c r="F2269" s="105"/>
      <c r="G2269" s="105"/>
    </row>
    <row r="2270" spans="3:7">
      <c r="C2270" s="105"/>
      <c r="D2270" s="105"/>
      <c r="E2270" s="105"/>
      <c r="F2270" s="105"/>
      <c r="G2270" s="105"/>
    </row>
    <row r="2271" spans="3:7">
      <c r="C2271" s="105"/>
      <c r="D2271" s="105"/>
      <c r="E2271" s="105"/>
      <c r="F2271" s="105"/>
      <c r="G2271" s="105"/>
    </row>
    <row r="2272" spans="3:7">
      <c r="C2272" s="105"/>
      <c r="D2272" s="105"/>
      <c r="E2272" s="105"/>
      <c r="F2272" s="105"/>
      <c r="G2272" s="105"/>
    </row>
    <row r="2273" spans="3:7">
      <c r="C2273" s="105"/>
      <c r="D2273" s="105"/>
      <c r="E2273" s="105"/>
      <c r="F2273" s="105"/>
      <c r="G2273" s="105"/>
    </row>
    <row r="2274" spans="3:7">
      <c r="C2274" s="105"/>
      <c r="D2274" s="105"/>
      <c r="E2274" s="105"/>
      <c r="F2274" s="105"/>
      <c r="G2274" s="105"/>
    </row>
    <row r="2275" spans="3:7">
      <c r="C2275" s="105"/>
      <c r="D2275" s="105"/>
      <c r="E2275" s="105"/>
      <c r="F2275" s="105"/>
      <c r="G2275" s="105"/>
    </row>
    <row r="2276" spans="3:7">
      <c r="C2276" s="105"/>
      <c r="D2276" s="105"/>
      <c r="E2276" s="105"/>
      <c r="F2276" s="105"/>
      <c r="G2276" s="105"/>
    </row>
    <row r="2277" spans="3:7">
      <c r="C2277" s="105"/>
      <c r="D2277" s="105"/>
      <c r="E2277" s="105"/>
      <c r="F2277" s="105"/>
      <c r="G2277" s="105"/>
    </row>
    <row r="2278" spans="3:7">
      <c r="C2278" s="105"/>
      <c r="D2278" s="105"/>
      <c r="E2278" s="105"/>
      <c r="F2278" s="105"/>
      <c r="G2278" s="105"/>
    </row>
    <row r="2279" spans="3:7">
      <c r="C2279" s="105"/>
      <c r="D2279" s="105"/>
      <c r="E2279" s="105"/>
      <c r="F2279" s="105"/>
      <c r="G2279" s="105"/>
    </row>
    <row r="2280" spans="3:7">
      <c r="C2280" s="105"/>
      <c r="D2280" s="105"/>
      <c r="E2280" s="105"/>
      <c r="F2280" s="105"/>
      <c r="G2280" s="105"/>
    </row>
    <row r="2281" spans="3:7">
      <c r="C2281" s="105"/>
      <c r="D2281" s="105"/>
      <c r="E2281" s="105"/>
      <c r="F2281" s="105"/>
      <c r="G2281" s="105"/>
    </row>
    <row r="2282" spans="3:7">
      <c r="C2282" s="105"/>
      <c r="D2282" s="105"/>
      <c r="E2282" s="105"/>
      <c r="F2282" s="105"/>
      <c r="G2282" s="105"/>
    </row>
    <row r="2283" spans="3:7">
      <c r="C2283" s="105"/>
      <c r="D2283" s="105"/>
      <c r="E2283" s="105"/>
      <c r="F2283" s="105"/>
      <c r="G2283" s="105"/>
    </row>
    <row r="2284" spans="3:7">
      <c r="C2284" s="105"/>
      <c r="D2284" s="105"/>
      <c r="E2284" s="105"/>
      <c r="F2284" s="105"/>
      <c r="G2284" s="105"/>
    </row>
    <row r="2285" spans="3:7">
      <c r="C2285" s="105"/>
      <c r="D2285" s="105"/>
      <c r="E2285" s="105"/>
      <c r="F2285" s="105"/>
      <c r="G2285" s="105"/>
    </row>
    <row r="2286" spans="3:7">
      <c r="C2286" s="105"/>
      <c r="D2286" s="105"/>
      <c r="E2286" s="105"/>
      <c r="F2286" s="105"/>
      <c r="G2286" s="105"/>
    </row>
    <row r="2287" spans="3:7">
      <c r="C2287" s="105"/>
      <c r="D2287" s="105"/>
      <c r="E2287" s="105"/>
      <c r="F2287" s="105"/>
      <c r="G2287" s="105"/>
    </row>
    <row r="2288" spans="3:7">
      <c r="C2288" s="105"/>
      <c r="D2288" s="105"/>
      <c r="E2288" s="105"/>
      <c r="F2288" s="105"/>
      <c r="G2288" s="105"/>
    </row>
    <row r="2289" spans="3:7">
      <c r="C2289" s="105"/>
      <c r="D2289" s="105"/>
      <c r="E2289" s="105"/>
      <c r="F2289" s="105"/>
      <c r="G2289" s="105"/>
    </row>
    <row r="2290" spans="3:7">
      <c r="C2290" s="105"/>
      <c r="D2290" s="105"/>
      <c r="E2290" s="105"/>
      <c r="F2290" s="105"/>
      <c r="G2290" s="105"/>
    </row>
    <row r="2291" spans="3:7">
      <c r="C2291" s="105"/>
      <c r="D2291" s="105"/>
      <c r="E2291" s="105"/>
      <c r="F2291" s="105"/>
      <c r="G2291" s="105"/>
    </row>
    <row r="2292" spans="3:7">
      <c r="C2292" s="105"/>
      <c r="D2292" s="105"/>
      <c r="E2292" s="105"/>
      <c r="F2292" s="105"/>
      <c r="G2292" s="105"/>
    </row>
    <row r="2293" spans="3:7">
      <c r="C2293" s="105"/>
      <c r="D2293" s="105"/>
      <c r="E2293" s="105"/>
      <c r="F2293" s="105"/>
      <c r="G2293" s="105"/>
    </row>
    <row r="2294" spans="3:7">
      <c r="C2294" s="105"/>
      <c r="D2294" s="105"/>
      <c r="E2294" s="105"/>
      <c r="F2294" s="105"/>
      <c r="G2294" s="105"/>
    </row>
    <row r="2295" spans="3:7">
      <c r="C2295" s="105"/>
      <c r="D2295" s="105"/>
      <c r="E2295" s="105"/>
      <c r="F2295" s="105"/>
      <c r="G2295" s="105"/>
    </row>
    <row r="2296" spans="3:7">
      <c r="C2296" s="105"/>
      <c r="D2296" s="105"/>
      <c r="E2296" s="105"/>
      <c r="F2296" s="105"/>
      <c r="G2296" s="105"/>
    </row>
    <row r="2297" spans="3:7">
      <c r="C2297" s="105"/>
      <c r="D2297" s="105"/>
      <c r="E2297" s="105"/>
      <c r="F2297" s="105"/>
      <c r="G2297" s="105"/>
    </row>
    <row r="2298" spans="3:7">
      <c r="C2298" s="105"/>
      <c r="D2298" s="105"/>
      <c r="E2298" s="105"/>
      <c r="F2298" s="105"/>
      <c r="G2298" s="105"/>
    </row>
    <row r="2299" spans="3:7">
      <c r="C2299" s="105"/>
      <c r="D2299" s="105"/>
      <c r="E2299" s="105"/>
      <c r="F2299" s="105"/>
      <c r="G2299" s="105"/>
    </row>
    <row r="2300" spans="3:7">
      <c r="C2300" s="105"/>
      <c r="D2300" s="105"/>
      <c r="E2300" s="105"/>
      <c r="F2300" s="105"/>
      <c r="G2300" s="105"/>
    </row>
    <row r="2301" spans="3:7">
      <c r="C2301" s="105"/>
      <c r="D2301" s="105"/>
      <c r="E2301" s="105"/>
      <c r="F2301" s="105"/>
      <c r="G2301" s="105"/>
    </row>
    <row r="2302" spans="3:7">
      <c r="C2302" s="105"/>
      <c r="D2302" s="105"/>
      <c r="E2302" s="105"/>
      <c r="F2302" s="105"/>
      <c r="G2302" s="105"/>
    </row>
    <row r="2303" spans="3:7">
      <c r="C2303" s="105"/>
      <c r="D2303" s="105"/>
      <c r="E2303" s="105"/>
      <c r="F2303" s="105"/>
      <c r="G2303" s="105"/>
    </row>
    <row r="2304" spans="3:7">
      <c r="C2304" s="105"/>
      <c r="D2304" s="105"/>
      <c r="E2304" s="105"/>
      <c r="F2304" s="105"/>
      <c r="G2304" s="105"/>
    </row>
    <row r="2305" spans="3:7">
      <c r="C2305" s="105"/>
      <c r="D2305" s="105"/>
      <c r="E2305" s="105"/>
      <c r="F2305" s="105"/>
      <c r="G2305" s="105"/>
    </row>
    <row r="2306" spans="3:7">
      <c r="C2306" s="105"/>
      <c r="D2306" s="105"/>
      <c r="E2306" s="105"/>
      <c r="F2306" s="105"/>
      <c r="G2306" s="105"/>
    </row>
    <row r="2307" spans="3:7">
      <c r="C2307" s="105"/>
      <c r="D2307" s="105"/>
      <c r="E2307" s="105"/>
      <c r="F2307" s="105"/>
      <c r="G2307" s="105"/>
    </row>
    <row r="2308" spans="3:7">
      <c r="C2308" s="105"/>
      <c r="D2308" s="105"/>
      <c r="E2308" s="105"/>
      <c r="F2308" s="105"/>
      <c r="G2308" s="105"/>
    </row>
    <row r="2309" spans="3:7">
      <c r="C2309" s="105"/>
      <c r="D2309" s="105"/>
      <c r="E2309" s="105"/>
      <c r="F2309" s="105"/>
      <c r="G2309" s="105"/>
    </row>
    <row r="2310" spans="3:7">
      <c r="C2310" s="105"/>
      <c r="D2310" s="105"/>
      <c r="E2310" s="105"/>
      <c r="F2310" s="105"/>
      <c r="G2310" s="105"/>
    </row>
    <row r="2311" spans="3:7">
      <c r="C2311" s="105"/>
      <c r="D2311" s="105"/>
      <c r="E2311" s="105"/>
      <c r="F2311" s="105"/>
      <c r="G2311" s="105"/>
    </row>
    <row r="2312" spans="3:7">
      <c r="C2312" s="105"/>
      <c r="D2312" s="105"/>
      <c r="E2312" s="105"/>
      <c r="F2312" s="105"/>
      <c r="G2312" s="105"/>
    </row>
    <row r="2313" spans="3:7">
      <c r="C2313" s="105"/>
      <c r="D2313" s="105"/>
      <c r="E2313" s="105"/>
      <c r="F2313" s="105"/>
      <c r="G2313" s="105"/>
    </row>
    <row r="2314" spans="3:7">
      <c r="C2314" s="105"/>
      <c r="D2314" s="105"/>
      <c r="E2314" s="105"/>
      <c r="F2314" s="105"/>
      <c r="G2314" s="105"/>
    </row>
    <row r="2315" spans="3:7">
      <c r="C2315" s="105"/>
      <c r="D2315" s="105"/>
      <c r="E2315" s="105"/>
      <c r="F2315" s="105"/>
      <c r="G2315" s="105"/>
    </row>
    <row r="2316" spans="3:7">
      <c r="C2316" s="105"/>
      <c r="D2316" s="105"/>
      <c r="E2316" s="105"/>
      <c r="F2316" s="105"/>
      <c r="G2316" s="105"/>
    </row>
    <row r="2317" spans="3:7">
      <c r="C2317" s="105"/>
      <c r="D2317" s="105"/>
      <c r="E2317" s="105"/>
      <c r="F2317" s="105"/>
      <c r="G2317" s="105"/>
    </row>
    <row r="2318" spans="3:7">
      <c r="C2318" s="105"/>
      <c r="D2318" s="105"/>
      <c r="E2318" s="105"/>
      <c r="F2318" s="105"/>
      <c r="G2318" s="105"/>
    </row>
    <row r="2319" spans="3:7">
      <c r="C2319" s="105"/>
      <c r="D2319" s="105"/>
      <c r="E2319" s="105"/>
      <c r="F2319" s="105"/>
      <c r="G2319" s="105"/>
    </row>
    <row r="2320" spans="3:7">
      <c r="C2320" s="105"/>
      <c r="D2320" s="105"/>
      <c r="E2320" s="105"/>
      <c r="F2320" s="105"/>
      <c r="G2320" s="105"/>
    </row>
    <row r="2321" spans="3:7">
      <c r="C2321" s="105"/>
      <c r="D2321" s="105"/>
      <c r="E2321" s="105"/>
      <c r="F2321" s="105"/>
      <c r="G2321" s="105"/>
    </row>
    <row r="2322" spans="3:7">
      <c r="C2322" s="105"/>
      <c r="D2322" s="105"/>
      <c r="E2322" s="105"/>
      <c r="F2322" s="105"/>
      <c r="G2322" s="105"/>
    </row>
    <row r="2323" spans="3:7">
      <c r="C2323" s="105"/>
      <c r="D2323" s="105"/>
      <c r="E2323" s="105"/>
      <c r="F2323" s="105"/>
      <c r="G2323" s="105"/>
    </row>
    <row r="2324" spans="3:7">
      <c r="C2324" s="105"/>
      <c r="D2324" s="105"/>
      <c r="E2324" s="105"/>
      <c r="F2324" s="105"/>
      <c r="G2324" s="105"/>
    </row>
    <row r="2325" spans="3:7">
      <c r="C2325" s="105"/>
      <c r="D2325" s="105"/>
      <c r="E2325" s="105"/>
      <c r="F2325" s="105"/>
      <c r="G2325" s="105"/>
    </row>
    <row r="2326" spans="3:7">
      <c r="C2326" s="105"/>
      <c r="D2326" s="105"/>
      <c r="E2326" s="105"/>
      <c r="F2326" s="105"/>
      <c r="G2326" s="105"/>
    </row>
    <row r="2327" spans="3:7">
      <c r="C2327" s="105"/>
      <c r="D2327" s="105"/>
      <c r="E2327" s="105"/>
      <c r="F2327" s="105"/>
      <c r="G2327" s="105"/>
    </row>
    <row r="2328" spans="3:7">
      <c r="C2328" s="105"/>
      <c r="D2328" s="105"/>
      <c r="E2328" s="105"/>
      <c r="F2328" s="105"/>
      <c r="G2328" s="105"/>
    </row>
    <row r="2329" spans="3:7">
      <c r="C2329" s="105"/>
      <c r="D2329" s="105"/>
      <c r="E2329" s="105"/>
      <c r="F2329" s="105"/>
      <c r="G2329" s="105"/>
    </row>
    <row r="2330" spans="3:7">
      <c r="C2330" s="105"/>
      <c r="D2330" s="105"/>
      <c r="E2330" s="105"/>
      <c r="F2330" s="105"/>
      <c r="G2330" s="105"/>
    </row>
    <row r="2331" spans="3:7">
      <c r="C2331" s="105"/>
      <c r="D2331" s="105"/>
      <c r="E2331" s="105"/>
      <c r="F2331" s="105"/>
      <c r="G2331" s="105"/>
    </row>
    <row r="2332" spans="3:7">
      <c r="C2332" s="105"/>
      <c r="D2332" s="105"/>
      <c r="E2332" s="105"/>
      <c r="F2332" s="105"/>
      <c r="G2332" s="105"/>
    </row>
    <row r="2333" spans="3:7">
      <c r="C2333" s="105"/>
      <c r="D2333" s="105"/>
      <c r="E2333" s="105"/>
      <c r="F2333" s="105"/>
      <c r="G2333" s="105"/>
    </row>
    <row r="2334" spans="3:7">
      <c r="C2334" s="105"/>
      <c r="D2334" s="105"/>
      <c r="E2334" s="105"/>
      <c r="F2334" s="105"/>
      <c r="G2334" s="105"/>
    </row>
    <row r="2335" spans="3:7">
      <c r="C2335" s="105"/>
      <c r="D2335" s="105"/>
      <c r="E2335" s="105"/>
      <c r="F2335" s="105"/>
      <c r="G2335" s="105"/>
    </row>
    <row r="2336" spans="3:7">
      <c r="C2336" s="105"/>
      <c r="D2336" s="105"/>
      <c r="E2336" s="105"/>
      <c r="F2336" s="105"/>
      <c r="G2336" s="105"/>
    </row>
    <row r="2337" spans="3:7">
      <c r="C2337" s="105"/>
      <c r="D2337" s="105"/>
      <c r="E2337" s="105"/>
      <c r="F2337" s="105"/>
      <c r="G2337" s="105"/>
    </row>
    <row r="2338" spans="3:7">
      <c r="C2338" s="105"/>
      <c r="D2338" s="105"/>
      <c r="E2338" s="105"/>
      <c r="F2338" s="105"/>
      <c r="G2338" s="105"/>
    </row>
    <row r="2339" spans="3:7">
      <c r="C2339" s="105"/>
      <c r="D2339" s="105"/>
      <c r="E2339" s="105"/>
      <c r="F2339" s="105"/>
      <c r="G2339" s="105"/>
    </row>
    <row r="2340" spans="3:7">
      <c r="C2340" s="105"/>
      <c r="D2340" s="105"/>
      <c r="E2340" s="105"/>
      <c r="F2340" s="105"/>
      <c r="G2340" s="105"/>
    </row>
    <row r="2341" spans="3:7">
      <c r="C2341" s="105"/>
      <c r="D2341" s="105"/>
      <c r="E2341" s="105"/>
      <c r="F2341" s="105"/>
      <c r="G2341" s="105"/>
    </row>
    <row r="2342" spans="3:7">
      <c r="C2342" s="105"/>
      <c r="D2342" s="105"/>
      <c r="E2342" s="105"/>
      <c r="F2342" s="105"/>
      <c r="G2342" s="105"/>
    </row>
    <row r="2343" spans="3:7">
      <c r="C2343" s="105"/>
      <c r="D2343" s="105"/>
      <c r="E2343" s="105"/>
      <c r="F2343" s="105"/>
      <c r="G2343" s="105"/>
    </row>
    <row r="2344" spans="3:7">
      <c r="C2344" s="105"/>
      <c r="D2344" s="105"/>
      <c r="E2344" s="105"/>
      <c r="F2344" s="105"/>
      <c r="G2344" s="105"/>
    </row>
    <row r="2345" spans="3:7">
      <c r="C2345" s="105"/>
      <c r="D2345" s="105"/>
      <c r="E2345" s="105"/>
      <c r="F2345" s="105"/>
      <c r="G2345" s="105"/>
    </row>
    <row r="2346" spans="3:7">
      <c r="C2346" s="105"/>
      <c r="D2346" s="105"/>
      <c r="E2346" s="105"/>
      <c r="F2346" s="105"/>
      <c r="G2346" s="105"/>
    </row>
    <row r="2347" spans="3:7">
      <c r="C2347" s="105"/>
      <c r="D2347" s="105"/>
      <c r="E2347" s="105"/>
      <c r="F2347" s="105"/>
      <c r="G2347" s="105"/>
    </row>
    <row r="2348" spans="3:7">
      <c r="C2348" s="105"/>
      <c r="D2348" s="105"/>
      <c r="E2348" s="105"/>
      <c r="F2348" s="105"/>
      <c r="G2348" s="105"/>
    </row>
    <row r="2349" spans="3:7">
      <c r="C2349" s="105"/>
      <c r="D2349" s="105"/>
      <c r="E2349" s="105"/>
      <c r="F2349" s="105"/>
      <c r="G2349" s="105"/>
    </row>
    <row r="2350" spans="3:7">
      <c r="C2350" s="105"/>
      <c r="D2350" s="105"/>
      <c r="E2350" s="105"/>
      <c r="F2350" s="105"/>
      <c r="G2350" s="105"/>
    </row>
    <row r="2351" spans="3:7">
      <c r="C2351" s="105"/>
      <c r="D2351" s="105"/>
      <c r="E2351" s="105"/>
      <c r="F2351" s="105"/>
      <c r="G2351" s="105"/>
    </row>
    <row r="2352" spans="3:7">
      <c r="C2352" s="105"/>
      <c r="D2352" s="105"/>
      <c r="E2352" s="105"/>
      <c r="F2352" s="105"/>
      <c r="G2352" s="105"/>
    </row>
    <row r="2353" spans="3:7">
      <c r="C2353" s="105"/>
      <c r="D2353" s="105"/>
      <c r="E2353" s="105"/>
      <c r="F2353" s="105"/>
      <c r="G2353" s="105"/>
    </row>
    <row r="2354" spans="3:7">
      <c r="C2354" s="105"/>
      <c r="D2354" s="105"/>
      <c r="E2354" s="105"/>
      <c r="F2354" s="105"/>
      <c r="G2354" s="105"/>
    </row>
    <row r="2355" spans="3:7">
      <c r="C2355" s="105"/>
      <c r="D2355" s="105"/>
      <c r="E2355" s="105"/>
      <c r="F2355" s="105"/>
      <c r="G2355" s="105"/>
    </row>
    <row r="2356" spans="3:7">
      <c r="C2356" s="105"/>
      <c r="D2356" s="105"/>
      <c r="E2356" s="105"/>
      <c r="F2356" s="105"/>
      <c r="G2356" s="105"/>
    </row>
    <row r="2357" spans="3:7">
      <c r="C2357" s="105"/>
      <c r="D2357" s="105"/>
      <c r="E2357" s="105"/>
      <c r="F2357" s="105"/>
      <c r="G2357" s="105"/>
    </row>
    <row r="2358" spans="3:7">
      <c r="C2358" s="105"/>
      <c r="D2358" s="105"/>
      <c r="E2358" s="105"/>
      <c r="F2358" s="105"/>
      <c r="G2358" s="105"/>
    </row>
    <row r="2359" spans="3:7">
      <c r="C2359" s="105"/>
      <c r="D2359" s="105"/>
      <c r="E2359" s="105"/>
      <c r="F2359" s="105"/>
      <c r="G2359" s="105"/>
    </row>
    <row r="2360" spans="3:7">
      <c r="C2360" s="105"/>
      <c r="D2360" s="105"/>
      <c r="E2360" s="105"/>
      <c r="F2360" s="105"/>
      <c r="G2360" s="105"/>
    </row>
    <row r="2361" spans="3:7">
      <c r="C2361" s="105"/>
      <c r="D2361" s="105"/>
      <c r="E2361" s="105"/>
      <c r="F2361" s="105"/>
      <c r="G2361" s="105"/>
    </row>
    <row r="2362" spans="3:7">
      <c r="C2362" s="105"/>
      <c r="D2362" s="105"/>
      <c r="E2362" s="105"/>
      <c r="F2362" s="105"/>
      <c r="G2362" s="105"/>
    </row>
    <row r="2363" spans="3:7">
      <c r="C2363" s="105"/>
      <c r="D2363" s="105"/>
      <c r="E2363" s="105"/>
      <c r="F2363" s="105"/>
      <c r="G2363" s="105"/>
    </row>
    <row r="2364" spans="3:7">
      <c r="C2364" s="105"/>
      <c r="D2364" s="105"/>
      <c r="E2364" s="105"/>
      <c r="F2364" s="105"/>
      <c r="G2364" s="105"/>
    </row>
    <row r="2365" spans="3:7">
      <c r="C2365" s="105"/>
      <c r="D2365" s="105"/>
      <c r="E2365" s="105"/>
      <c r="F2365" s="105"/>
      <c r="G2365" s="105"/>
    </row>
    <row r="2366" spans="3:7">
      <c r="C2366" s="105"/>
      <c r="D2366" s="105"/>
      <c r="E2366" s="105"/>
      <c r="F2366" s="105"/>
      <c r="G2366" s="105"/>
    </row>
    <row r="2367" spans="3:7">
      <c r="C2367" s="105"/>
      <c r="D2367" s="105"/>
      <c r="E2367" s="105"/>
      <c r="F2367" s="105"/>
      <c r="G2367" s="105"/>
    </row>
    <row r="2368" spans="3:7">
      <c r="C2368" s="105"/>
      <c r="D2368" s="105"/>
      <c r="E2368" s="105"/>
      <c r="F2368" s="105"/>
      <c r="G2368" s="105"/>
    </row>
    <row r="2369" spans="3:7">
      <c r="C2369" s="105"/>
      <c r="D2369" s="105"/>
      <c r="E2369" s="105"/>
      <c r="F2369" s="105"/>
      <c r="G2369" s="105"/>
    </row>
    <row r="2370" spans="3:7">
      <c r="C2370" s="105"/>
      <c r="D2370" s="105"/>
      <c r="E2370" s="105"/>
      <c r="F2370" s="105"/>
      <c r="G2370" s="105"/>
    </row>
    <row r="2371" spans="3:7">
      <c r="C2371" s="105"/>
      <c r="D2371" s="105"/>
      <c r="E2371" s="105"/>
      <c r="F2371" s="105"/>
      <c r="G2371" s="105"/>
    </row>
    <row r="2372" spans="3:7">
      <c r="C2372" s="105"/>
      <c r="D2372" s="105"/>
      <c r="E2372" s="105"/>
      <c r="F2372" s="105"/>
      <c r="G2372" s="105"/>
    </row>
    <row r="2373" spans="3:7">
      <c r="C2373" s="105"/>
      <c r="D2373" s="105"/>
      <c r="E2373" s="105"/>
      <c r="F2373" s="105"/>
      <c r="G2373" s="105"/>
    </row>
    <row r="2374" spans="3:7">
      <c r="C2374" s="105"/>
      <c r="D2374" s="105"/>
      <c r="E2374" s="105"/>
      <c r="F2374" s="105"/>
      <c r="G2374" s="105"/>
    </row>
    <row r="2375" spans="3:7">
      <c r="C2375" s="105"/>
      <c r="D2375" s="105"/>
      <c r="E2375" s="105"/>
      <c r="F2375" s="105"/>
      <c r="G2375" s="105"/>
    </row>
    <row r="2376" spans="3:7">
      <c r="C2376" s="105"/>
      <c r="D2376" s="105"/>
      <c r="E2376" s="105"/>
      <c r="F2376" s="105"/>
      <c r="G2376" s="105"/>
    </row>
    <row r="2377" spans="3:7">
      <c r="C2377" s="105"/>
      <c r="D2377" s="105"/>
      <c r="E2377" s="105"/>
      <c r="F2377" s="105"/>
      <c r="G2377" s="105"/>
    </row>
    <row r="2378" spans="3:7">
      <c r="C2378" s="105"/>
      <c r="D2378" s="105"/>
      <c r="E2378" s="105"/>
      <c r="F2378" s="105"/>
      <c r="G2378" s="105"/>
    </row>
    <row r="2379" spans="3:7">
      <c r="C2379" s="105"/>
      <c r="D2379" s="105"/>
      <c r="E2379" s="105"/>
      <c r="F2379" s="105"/>
      <c r="G2379" s="105"/>
    </row>
    <row r="2380" spans="3:7">
      <c r="C2380" s="105"/>
      <c r="D2380" s="105"/>
      <c r="E2380" s="105"/>
      <c r="F2380" s="105"/>
      <c r="G2380" s="105"/>
    </row>
    <row r="2381" spans="3:7">
      <c r="C2381" s="105"/>
      <c r="D2381" s="105"/>
      <c r="E2381" s="105"/>
      <c r="F2381" s="105"/>
      <c r="G2381" s="105"/>
    </row>
    <row r="2382" spans="3:7">
      <c r="C2382" s="105"/>
      <c r="D2382" s="105"/>
      <c r="E2382" s="105"/>
      <c r="F2382" s="105"/>
      <c r="G2382" s="105"/>
    </row>
    <row r="2383" spans="3:7">
      <c r="C2383" s="105"/>
      <c r="D2383" s="105"/>
      <c r="E2383" s="105"/>
      <c r="F2383" s="105"/>
      <c r="G2383" s="105"/>
    </row>
    <row r="2384" spans="3:7">
      <c r="C2384" s="105"/>
      <c r="D2384" s="105"/>
      <c r="E2384" s="105"/>
      <c r="F2384" s="105"/>
      <c r="G2384" s="105"/>
    </row>
    <row r="2385" spans="3:7">
      <c r="C2385" s="105"/>
      <c r="D2385" s="105"/>
      <c r="E2385" s="105"/>
      <c r="F2385" s="105"/>
      <c r="G2385" s="105"/>
    </row>
    <row r="2386" spans="3:7">
      <c r="C2386" s="105"/>
      <c r="D2386" s="105"/>
      <c r="E2386" s="105"/>
      <c r="F2386" s="105"/>
      <c r="G2386" s="105"/>
    </row>
    <row r="2387" spans="3:7">
      <c r="C2387" s="105"/>
      <c r="D2387" s="105"/>
      <c r="E2387" s="105"/>
      <c r="F2387" s="105"/>
      <c r="G2387" s="105"/>
    </row>
    <row r="2388" spans="3:7">
      <c r="C2388" s="105"/>
      <c r="D2388" s="105"/>
      <c r="E2388" s="105"/>
      <c r="F2388" s="105"/>
      <c r="G2388" s="105"/>
    </row>
    <row r="2389" spans="3:7">
      <c r="C2389" s="105"/>
      <c r="D2389" s="105"/>
      <c r="E2389" s="105"/>
      <c r="F2389" s="105"/>
      <c r="G2389" s="105"/>
    </row>
    <row r="2390" spans="3:7">
      <c r="C2390" s="105"/>
      <c r="D2390" s="105"/>
      <c r="E2390" s="105"/>
      <c r="F2390" s="105"/>
      <c r="G2390" s="105"/>
    </row>
    <row r="2391" spans="3:7">
      <c r="C2391" s="105"/>
      <c r="D2391" s="105"/>
      <c r="E2391" s="105"/>
      <c r="F2391" s="105"/>
      <c r="G2391" s="105"/>
    </row>
    <row r="2392" spans="3:7">
      <c r="C2392" s="105"/>
      <c r="D2392" s="105"/>
      <c r="E2392" s="105"/>
      <c r="F2392" s="105"/>
      <c r="G2392" s="105"/>
    </row>
    <row r="2393" spans="3:7">
      <c r="C2393" s="105"/>
      <c r="D2393" s="105"/>
      <c r="E2393" s="105"/>
      <c r="F2393" s="105"/>
      <c r="G2393" s="105"/>
    </row>
    <row r="2394" spans="3:7">
      <c r="C2394" s="105"/>
      <c r="D2394" s="105"/>
      <c r="E2394" s="105"/>
      <c r="F2394" s="105"/>
      <c r="G2394" s="105"/>
    </row>
    <row r="2395" spans="3:7">
      <c r="C2395" s="105"/>
      <c r="D2395" s="105"/>
      <c r="E2395" s="105"/>
      <c r="F2395" s="105"/>
      <c r="G2395" s="105"/>
    </row>
    <row r="2396" spans="3:7">
      <c r="C2396" s="105"/>
      <c r="D2396" s="105"/>
      <c r="E2396" s="105"/>
      <c r="F2396" s="105"/>
      <c r="G2396" s="105"/>
    </row>
    <row r="2397" spans="3:7">
      <c r="C2397" s="105"/>
      <c r="D2397" s="105"/>
      <c r="E2397" s="105"/>
      <c r="F2397" s="105"/>
      <c r="G2397" s="105"/>
    </row>
    <row r="2398" spans="3:7">
      <c r="C2398" s="105"/>
      <c r="D2398" s="105"/>
      <c r="E2398" s="105"/>
      <c r="F2398" s="105"/>
      <c r="G2398" s="105"/>
    </row>
    <row r="2399" spans="3:7">
      <c r="C2399" s="105"/>
      <c r="D2399" s="105"/>
      <c r="E2399" s="105"/>
      <c r="F2399" s="105"/>
      <c r="G2399" s="105"/>
    </row>
    <row r="2400" spans="3:7">
      <c r="C2400" s="105"/>
      <c r="D2400" s="105"/>
      <c r="E2400" s="105"/>
      <c r="F2400" s="105"/>
      <c r="G2400" s="105"/>
    </row>
    <row r="2401" spans="3:7">
      <c r="C2401" s="105"/>
      <c r="D2401" s="105"/>
      <c r="E2401" s="105"/>
      <c r="F2401" s="105"/>
      <c r="G2401" s="105"/>
    </row>
    <row r="2402" spans="3:7">
      <c r="C2402" s="105"/>
      <c r="D2402" s="105"/>
      <c r="E2402" s="105"/>
      <c r="F2402" s="105"/>
      <c r="G2402" s="105"/>
    </row>
    <row r="2403" spans="3:7">
      <c r="C2403" s="105"/>
      <c r="D2403" s="105"/>
      <c r="E2403" s="105"/>
      <c r="F2403" s="105"/>
      <c r="G2403" s="105"/>
    </row>
    <row r="2404" spans="3:7">
      <c r="C2404" s="105"/>
      <c r="D2404" s="105"/>
      <c r="E2404" s="105"/>
      <c r="F2404" s="105"/>
      <c r="G2404" s="105"/>
    </row>
    <row r="2405" spans="3:7">
      <c r="C2405" s="105"/>
      <c r="D2405" s="105"/>
      <c r="E2405" s="105"/>
      <c r="F2405" s="105"/>
      <c r="G2405" s="105"/>
    </row>
    <row r="2406" spans="3:7">
      <c r="C2406" s="105"/>
      <c r="D2406" s="105"/>
      <c r="E2406" s="105"/>
      <c r="F2406" s="105"/>
      <c r="G2406" s="105"/>
    </row>
    <row r="2407" spans="3:7">
      <c r="C2407" s="105"/>
      <c r="D2407" s="105"/>
      <c r="E2407" s="105"/>
      <c r="F2407" s="105"/>
      <c r="G2407" s="105"/>
    </row>
    <row r="2408" spans="3:7">
      <c r="C2408" s="105"/>
      <c r="D2408" s="105"/>
      <c r="E2408" s="105"/>
      <c r="F2408" s="105"/>
      <c r="G2408" s="105"/>
    </row>
    <row r="2409" spans="3:7">
      <c r="C2409" s="105"/>
      <c r="D2409" s="105"/>
      <c r="E2409" s="105"/>
      <c r="F2409" s="105"/>
      <c r="G2409" s="105"/>
    </row>
    <row r="2410" spans="3:7">
      <c r="C2410" s="105"/>
      <c r="D2410" s="105"/>
      <c r="E2410" s="105"/>
      <c r="F2410" s="105"/>
      <c r="G2410" s="105"/>
    </row>
    <row r="2411" spans="3:7">
      <c r="C2411" s="105"/>
      <c r="D2411" s="105"/>
      <c r="E2411" s="105"/>
      <c r="F2411" s="105"/>
      <c r="G2411" s="105"/>
    </row>
    <row r="2412" spans="3:7">
      <c r="C2412" s="105"/>
      <c r="D2412" s="105"/>
      <c r="E2412" s="105"/>
      <c r="F2412" s="105"/>
      <c r="G2412" s="105"/>
    </row>
    <row r="2413" spans="3:7">
      <c r="C2413" s="105"/>
      <c r="D2413" s="105"/>
      <c r="E2413" s="105"/>
      <c r="F2413" s="105"/>
      <c r="G2413" s="105"/>
    </row>
    <row r="2414" spans="3:7">
      <c r="C2414" s="105"/>
      <c r="D2414" s="105"/>
      <c r="E2414" s="105"/>
      <c r="F2414" s="105"/>
      <c r="G2414" s="105"/>
    </row>
    <row r="2415" spans="3:7">
      <c r="C2415" s="105"/>
      <c r="D2415" s="105"/>
      <c r="E2415" s="105"/>
      <c r="F2415" s="105"/>
      <c r="G2415" s="105"/>
    </row>
    <row r="2416" spans="3:7">
      <c r="C2416" s="105"/>
      <c r="D2416" s="105"/>
      <c r="E2416" s="105"/>
      <c r="F2416" s="105"/>
      <c r="G2416" s="105"/>
    </row>
    <row r="2417" spans="3:7">
      <c r="C2417" s="105"/>
      <c r="D2417" s="105"/>
      <c r="E2417" s="105"/>
      <c r="F2417" s="105"/>
      <c r="G2417" s="105"/>
    </row>
    <row r="2418" spans="3:7">
      <c r="C2418" s="105"/>
      <c r="D2418" s="105"/>
      <c r="E2418" s="105"/>
      <c r="F2418" s="105"/>
      <c r="G2418" s="105"/>
    </row>
    <row r="2419" spans="3:7">
      <c r="C2419" s="105"/>
      <c r="D2419" s="105"/>
      <c r="E2419" s="105"/>
      <c r="F2419" s="105"/>
      <c r="G2419" s="105"/>
    </row>
    <row r="2420" spans="3:7">
      <c r="C2420" s="105"/>
      <c r="D2420" s="105"/>
      <c r="E2420" s="105"/>
      <c r="F2420" s="105"/>
      <c r="G2420" s="105"/>
    </row>
    <row r="2421" spans="3:7">
      <c r="C2421" s="105"/>
      <c r="D2421" s="105"/>
      <c r="E2421" s="105"/>
      <c r="F2421" s="105"/>
      <c r="G2421" s="105"/>
    </row>
    <row r="2422" spans="3:7">
      <c r="C2422" s="105"/>
      <c r="D2422" s="105"/>
      <c r="E2422" s="105"/>
      <c r="F2422" s="105"/>
      <c r="G2422" s="105"/>
    </row>
    <row r="2423" spans="3:7">
      <c r="C2423" s="105"/>
      <c r="D2423" s="105"/>
      <c r="E2423" s="105"/>
      <c r="F2423" s="105"/>
      <c r="G2423" s="105"/>
    </row>
    <row r="2424" spans="3:7">
      <c r="C2424" s="105"/>
      <c r="D2424" s="105"/>
      <c r="E2424" s="105"/>
      <c r="F2424" s="105"/>
      <c r="G2424" s="105"/>
    </row>
    <row r="2425" spans="3:7">
      <c r="C2425" s="105"/>
      <c r="D2425" s="105"/>
      <c r="E2425" s="105"/>
      <c r="F2425" s="105"/>
      <c r="G2425" s="105"/>
    </row>
    <row r="2426" spans="3:7">
      <c r="C2426" s="105"/>
      <c r="D2426" s="105"/>
      <c r="E2426" s="105"/>
      <c r="F2426" s="105"/>
      <c r="G2426" s="105"/>
    </row>
    <row r="2427" spans="3:7">
      <c r="C2427" s="105"/>
      <c r="D2427" s="105"/>
      <c r="E2427" s="105"/>
      <c r="F2427" s="105"/>
      <c r="G2427" s="105"/>
    </row>
    <row r="2428" spans="3:7">
      <c r="C2428" s="105"/>
      <c r="D2428" s="105"/>
      <c r="E2428" s="105"/>
      <c r="F2428" s="105"/>
      <c r="G2428" s="105"/>
    </row>
    <row r="2429" spans="3:7">
      <c r="C2429" s="105"/>
      <c r="D2429" s="105"/>
      <c r="E2429" s="105"/>
      <c r="F2429" s="105"/>
      <c r="G2429" s="105"/>
    </row>
    <row r="2430" spans="3:7">
      <c r="C2430" s="105"/>
      <c r="D2430" s="105"/>
      <c r="E2430" s="105"/>
      <c r="F2430" s="105"/>
      <c r="G2430" s="105"/>
    </row>
    <row r="2431" spans="3:7">
      <c r="C2431" s="105"/>
      <c r="D2431" s="105"/>
      <c r="E2431" s="105"/>
      <c r="F2431" s="105"/>
      <c r="G2431" s="105"/>
    </row>
    <row r="2432" spans="3:7">
      <c r="C2432" s="105"/>
      <c r="D2432" s="105"/>
      <c r="E2432" s="105"/>
      <c r="F2432" s="105"/>
      <c r="G2432" s="105"/>
    </row>
    <row r="2433" spans="3:7">
      <c r="C2433" s="105"/>
      <c r="D2433" s="105"/>
      <c r="E2433" s="105"/>
      <c r="F2433" s="105"/>
      <c r="G2433" s="105"/>
    </row>
    <row r="2434" spans="3:7">
      <c r="C2434" s="105"/>
      <c r="D2434" s="105"/>
      <c r="E2434" s="105"/>
      <c r="F2434" s="105"/>
      <c r="G2434" s="105"/>
    </row>
    <row r="2435" spans="3:7">
      <c r="C2435" s="105"/>
      <c r="D2435" s="105"/>
      <c r="E2435" s="105"/>
      <c r="F2435" s="105"/>
      <c r="G2435" s="105"/>
    </row>
    <row r="2436" spans="3:7">
      <c r="C2436" s="105"/>
      <c r="D2436" s="105"/>
      <c r="E2436" s="105"/>
      <c r="F2436" s="105"/>
      <c r="G2436" s="105"/>
    </row>
    <row r="2437" spans="3:7">
      <c r="C2437" s="105"/>
      <c r="D2437" s="105"/>
      <c r="E2437" s="105"/>
      <c r="F2437" s="105"/>
      <c r="G2437" s="105"/>
    </row>
    <row r="2438" spans="3:7">
      <c r="C2438" s="105"/>
      <c r="D2438" s="105"/>
      <c r="E2438" s="105"/>
      <c r="F2438" s="105"/>
      <c r="G2438" s="105"/>
    </row>
    <row r="2439" spans="3:7">
      <c r="C2439" s="105"/>
      <c r="D2439" s="105"/>
      <c r="E2439" s="105"/>
      <c r="F2439" s="105"/>
      <c r="G2439" s="105"/>
    </row>
    <row r="2440" spans="3:7">
      <c r="C2440" s="105"/>
      <c r="D2440" s="105"/>
      <c r="E2440" s="105"/>
      <c r="F2440" s="105"/>
      <c r="G2440" s="105"/>
    </row>
    <row r="2441" spans="3:7">
      <c r="C2441" s="105"/>
      <c r="D2441" s="105"/>
      <c r="E2441" s="105"/>
      <c r="F2441" s="105"/>
      <c r="G2441" s="105"/>
    </row>
    <row r="2442" spans="3:7">
      <c r="C2442" s="105"/>
      <c r="D2442" s="105"/>
      <c r="E2442" s="105"/>
      <c r="F2442" s="105"/>
      <c r="G2442" s="105"/>
    </row>
    <row r="2443" spans="3:7">
      <c r="C2443" s="105"/>
      <c r="D2443" s="105"/>
      <c r="E2443" s="105"/>
      <c r="F2443" s="105"/>
      <c r="G2443" s="105"/>
    </row>
    <row r="2444" spans="3:7">
      <c r="C2444" s="105"/>
      <c r="D2444" s="105"/>
      <c r="E2444" s="105"/>
      <c r="F2444" s="105"/>
      <c r="G2444" s="105"/>
    </row>
    <row r="2445" spans="3:7">
      <c r="C2445" s="105"/>
      <c r="D2445" s="105"/>
      <c r="E2445" s="105"/>
      <c r="F2445" s="105"/>
      <c r="G2445" s="105"/>
    </row>
    <row r="2446" spans="3:7">
      <c r="C2446" s="105"/>
      <c r="D2446" s="105"/>
      <c r="E2446" s="105"/>
      <c r="F2446" s="105"/>
      <c r="G2446" s="105"/>
    </row>
    <row r="2447" spans="3:7">
      <c r="C2447" s="105"/>
      <c r="D2447" s="105"/>
      <c r="E2447" s="105"/>
      <c r="F2447" s="105"/>
      <c r="G2447" s="105"/>
    </row>
    <row r="2448" spans="3:7">
      <c r="C2448" s="105"/>
      <c r="D2448" s="105"/>
      <c r="E2448" s="105"/>
      <c r="F2448" s="105"/>
      <c r="G2448" s="105"/>
    </row>
    <row r="2449" spans="3:7">
      <c r="C2449" s="105"/>
      <c r="D2449" s="105"/>
      <c r="E2449" s="105"/>
      <c r="F2449" s="105"/>
      <c r="G2449" s="105"/>
    </row>
    <row r="2450" spans="3:7">
      <c r="C2450" s="105"/>
      <c r="D2450" s="105"/>
      <c r="E2450" s="105"/>
      <c r="F2450" s="105"/>
      <c r="G2450" s="105"/>
    </row>
    <row r="2451" spans="3:7">
      <c r="C2451" s="105"/>
      <c r="D2451" s="105"/>
      <c r="E2451" s="105"/>
      <c r="F2451" s="105"/>
      <c r="G2451" s="105"/>
    </row>
    <row r="2452" spans="3:7">
      <c r="C2452" s="105"/>
      <c r="D2452" s="105"/>
      <c r="E2452" s="105"/>
      <c r="F2452" s="105"/>
      <c r="G2452" s="105"/>
    </row>
    <row r="2453" spans="3:7">
      <c r="C2453" s="105"/>
      <c r="D2453" s="105"/>
      <c r="E2453" s="105"/>
      <c r="F2453" s="105"/>
      <c r="G2453" s="105"/>
    </row>
    <row r="2454" spans="3:7">
      <c r="C2454" s="105"/>
      <c r="D2454" s="105"/>
      <c r="E2454" s="105"/>
      <c r="F2454" s="105"/>
      <c r="G2454" s="105"/>
    </row>
    <row r="2455" spans="3:7">
      <c r="C2455" s="105"/>
      <c r="D2455" s="105"/>
      <c r="E2455" s="105"/>
      <c r="F2455" s="105"/>
      <c r="G2455" s="105"/>
    </row>
    <row r="2456" spans="3:7">
      <c r="C2456" s="105"/>
      <c r="D2456" s="105"/>
      <c r="E2456" s="105"/>
      <c r="F2456" s="105"/>
      <c r="G2456" s="105"/>
    </row>
    <row r="2457" spans="3:7">
      <c r="C2457" s="105"/>
      <c r="D2457" s="105"/>
      <c r="E2457" s="105"/>
      <c r="F2457" s="105"/>
      <c r="G2457" s="105"/>
    </row>
    <row r="2458" spans="3:7">
      <c r="C2458" s="105"/>
      <c r="D2458" s="105"/>
      <c r="E2458" s="105"/>
      <c r="F2458" s="105"/>
      <c r="G2458" s="105"/>
    </row>
    <row r="2459" spans="3:7">
      <c r="C2459" s="105"/>
      <c r="D2459" s="105"/>
      <c r="E2459" s="105"/>
      <c r="F2459" s="105"/>
      <c r="G2459" s="105"/>
    </row>
    <row r="2460" spans="3:7">
      <c r="C2460" s="105"/>
      <c r="D2460" s="105"/>
      <c r="E2460" s="105"/>
      <c r="F2460" s="105"/>
      <c r="G2460" s="105"/>
    </row>
    <row r="2461" spans="3:7">
      <c r="C2461" s="105"/>
      <c r="D2461" s="105"/>
      <c r="E2461" s="105"/>
      <c r="F2461" s="105"/>
      <c r="G2461" s="105"/>
    </row>
    <row r="2462" spans="3:7">
      <c r="C2462" s="105"/>
      <c r="D2462" s="105"/>
      <c r="E2462" s="105"/>
      <c r="F2462" s="105"/>
      <c r="G2462" s="105"/>
    </row>
    <row r="2463" spans="3:7">
      <c r="C2463" s="105"/>
      <c r="D2463" s="105"/>
      <c r="E2463" s="105"/>
      <c r="F2463" s="105"/>
      <c r="G2463" s="105"/>
    </row>
    <row r="2464" spans="3:7">
      <c r="C2464" s="105"/>
      <c r="D2464" s="105"/>
      <c r="E2464" s="105"/>
      <c r="F2464" s="105"/>
      <c r="G2464" s="105"/>
    </row>
    <row r="2465" spans="3:7">
      <c r="C2465" s="105"/>
      <c r="D2465" s="105"/>
      <c r="E2465" s="105"/>
      <c r="F2465" s="105"/>
      <c r="G2465" s="105"/>
    </row>
    <row r="2466" spans="3:7">
      <c r="C2466" s="105"/>
      <c r="D2466" s="105"/>
      <c r="E2466" s="105"/>
      <c r="F2466" s="105"/>
      <c r="G2466" s="105"/>
    </row>
    <row r="2467" spans="3:7">
      <c r="C2467" s="105"/>
      <c r="D2467" s="105"/>
      <c r="E2467" s="105"/>
      <c r="F2467" s="105"/>
      <c r="G2467" s="105"/>
    </row>
    <row r="2468" spans="3:7">
      <c r="C2468" s="105"/>
      <c r="D2468" s="105"/>
      <c r="E2468" s="105"/>
      <c r="F2468" s="105"/>
      <c r="G2468" s="105"/>
    </row>
    <row r="2469" spans="3:7">
      <c r="C2469" s="105"/>
      <c r="D2469" s="105"/>
      <c r="E2469" s="105"/>
      <c r="F2469" s="105"/>
      <c r="G2469" s="105"/>
    </row>
    <row r="2470" spans="3:7">
      <c r="C2470" s="105"/>
      <c r="D2470" s="105"/>
      <c r="E2470" s="105"/>
      <c r="F2470" s="105"/>
      <c r="G2470" s="105"/>
    </row>
    <row r="2471" spans="3:7">
      <c r="C2471" s="105"/>
      <c r="D2471" s="105"/>
      <c r="E2471" s="105"/>
      <c r="F2471" s="105"/>
      <c r="G2471" s="105"/>
    </row>
    <row r="2472" spans="3:7">
      <c r="C2472" s="105"/>
      <c r="D2472" s="105"/>
      <c r="E2472" s="105"/>
      <c r="F2472" s="105"/>
      <c r="G2472" s="105"/>
    </row>
    <row r="2473" spans="3:7">
      <c r="C2473" s="105"/>
      <c r="D2473" s="105"/>
      <c r="E2473" s="105"/>
      <c r="F2473" s="105"/>
      <c r="G2473" s="105"/>
    </row>
    <row r="2474" spans="3:7">
      <c r="C2474" s="105"/>
      <c r="D2474" s="105"/>
      <c r="E2474" s="105"/>
      <c r="F2474" s="105"/>
      <c r="G2474" s="105"/>
    </row>
    <row r="2475" spans="3:7">
      <c r="C2475" s="105"/>
      <c r="D2475" s="105"/>
      <c r="E2475" s="105"/>
      <c r="F2475" s="105"/>
      <c r="G2475" s="105"/>
    </row>
    <row r="2476" spans="3:7">
      <c r="C2476" s="105"/>
      <c r="D2476" s="105"/>
      <c r="E2476" s="105"/>
      <c r="F2476" s="105"/>
      <c r="G2476" s="105"/>
    </row>
    <row r="2477" spans="3:7">
      <c r="C2477" s="105"/>
      <c r="D2477" s="105"/>
      <c r="E2477" s="105"/>
      <c r="F2477" s="105"/>
      <c r="G2477" s="105"/>
    </row>
    <row r="2478" spans="3:7">
      <c r="C2478" s="105"/>
      <c r="D2478" s="105"/>
      <c r="E2478" s="105"/>
      <c r="F2478" s="105"/>
      <c r="G2478" s="105"/>
    </row>
    <row r="2479" spans="3:7">
      <c r="C2479" s="105"/>
      <c r="D2479" s="105"/>
      <c r="E2479" s="105"/>
      <c r="F2479" s="105"/>
      <c r="G2479" s="105"/>
    </row>
    <row r="2480" spans="3:7">
      <c r="C2480" s="105"/>
      <c r="D2480" s="105"/>
      <c r="E2480" s="105"/>
      <c r="F2480" s="105"/>
      <c r="G2480" s="105"/>
    </row>
    <row r="2481" spans="3:7">
      <c r="C2481" s="105"/>
      <c r="D2481" s="105"/>
      <c r="E2481" s="105"/>
      <c r="F2481" s="105"/>
      <c r="G2481" s="105"/>
    </row>
    <row r="2482" spans="3:7">
      <c r="C2482" s="105"/>
      <c r="D2482" s="105"/>
      <c r="E2482" s="105"/>
      <c r="F2482" s="105"/>
      <c r="G2482" s="105"/>
    </row>
    <row r="2483" spans="3:7">
      <c r="C2483" s="105"/>
      <c r="D2483" s="105"/>
      <c r="E2483" s="105"/>
      <c r="F2483" s="105"/>
      <c r="G2483" s="105"/>
    </row>
    <row r="2484" spans="3:7">
      <c r="C2484" s="105"/>
      <c r="D2484" s="105"/>
      <c r="E2484" s="105"/>
      <c r="F2484" s="105"/>
      <c r="G2484" s="105"/>
    </row>
    <row r="2485" spans="3:7">
      <c r="C2485" s="105"/>
      <c r="D2485" s="105"/>
      <c r="E2485" s="105"/>
      <c r="F2485" s="105"/>
      <c r="G2485" s="105"/>
    </row>
    <row r="2486" spans="3:7">
      <c r="C2486" s="105"/>
      <c r="D2486" s="105"/>
      <c r="E2486" s="105"/>
      <c r="F2486" s="105"/>
      <c r="G2486" s="105"/>
    </row>
    <row r="2487" spans="3:7">
      <c r="C2487" s="105"/>
      <c r="D2487" s="105"/>
      <c r="E2487" s="105"/>
      <c r="F2487" s="105"/>
      <c r="G2487" s="105"/>
    </row>
    <row r="2488" spans="3:7">
      <c r="C2488" s="105"/>
      <c r="D2488" s="105"/>
      <c r="E2488" s="105"/>
      <c r="F2488" s="105"/>
      <c r="G2488" s="105"/>
    </row>
    <row r="2489" spans="3:7">
      <c r="C2489" s="105"/>
      <c r="D2489" s="105"/>
      <c r="E2489" s="105"/>
      <c r="F2489" s="105"/>
      <c r="G2489" s="105"/>
    </row>
    <row r="2490" spans="3:7">
      <c r="C2490" s="105"/>
      <c r="D2490" s="105"/>
      <c r="E2490" s="105"/>
      <c r="F2490" s="105"/>
      <c r="G2490" s="105"/>
    </row>
    <row r="2491" spans="3:7">
      <c r="C2491" s="105"/>
      <c r="D2491" s="105"/>
      <c r="E2491" s="105"/>
      <c r="F2491" s="105"/>
      <c r="G2491" s="105"/>
    </row>
    <row r="2492" spans="3:7">
      <c r="C2492" s="105"/>
      <c r="D2492" s="105"/>
      <c r="E2492" s="105"/>
      <c r="F2492" s="105"/>
      <c r="G2492" s="105"/>
    </row>
    <row r="2493" spans="3:7">
      <c r="C2493" s="105"/>
      <c r="D2493" s="105"/>
      <c r="E2493" s="105"/>
      <c r="F2493" s="105"/>
      <c r="G2493" s="105"/>
    </row>
    <row r="2494" spans="3:7">
      <c r="C2494" s="105"/>
      <c r="D2494" s="105"/>
      <c r="E2494" s="105"/>
      <c r="F2494" s="105"/>
      <c r="G2494" s="105"/>
    </row>
    <row r="2495" spans="3:7">
      <c r="C2495" s="105"/>
      <c r="D2495" s="105"/>
      <c r="E2495" s="105"/>
      <c r="F2495" s="105"/>
      <c r="G2495" s="105"/>
    </row>
    <row r="2496" spans="3:7">
      <c r="C2496" s="105"/>
      <c r="D2496" s="105"/>
      <c r="E2496" s="105"/>
      <c r="F2496" s="105"/>
      <c r="G2496" s="105"/>
    </row>
    <row r="2497" spans="3:7">
      <c r="C2497" s="105"/>
      <c r="D2497" s="105"/>
      <c r="E2497" s="105"/>
      <c r="F2497" s="105"/>
      <c r="G2497" s="105"/>
    </row>
    <row r="2498" spans="3:7">
      <c r="C2498" s="105"/>
      <c r="D2498" s="105"/>
      <c r="E2498" s="105"/>
      <c r="F2498" s="105"/>
      <c r="G2498" s="105"/>
    </row>
    <row r="2499" spans="3:7">
      <c r="C2499" s="105"/>
      <c r="D2499" s="105"/>
      <c r="E2499" s="105"/>
      <c r="F2499" s="105"/>
      <c r="G2499" s="105"/>
    </row>
    <row r="2500" spans="3:7">
      <c r="C2500" s="105"/>
      <c r="D2500" s="105"/>
      <c r="E2500" s="105"/>
      <c r="F2500" s="105"/>
      <c r="G2500" s="105"/>
    </row>
    <row r="2501" spans="3:7">
      <c r="C2501" s="105"/>
      <c r="D2501" s="105"/>
      <c r="E2501" s="105"/>
      <c r="F2501" s="105"/>
      <c r="G2501" s="105"/>
    </row>
    <row r="2502" spans="3:7">
      <c r="C2502" s="105"/>
      <c r="D2502" s="105"/>
      <c r="E2502" s="105"/>
      <c r="F2502" s="105"/>
      <c r="G2502" s="105"/>
    </row>
    <row r="2503" spans="3:7">
      <c r="C2503" s="105"/>
      <c r="D2503" s="105"/>
      <c r="E2503" s="105"/>
      <c r="F2503" s="105"/>
      <c r="G2503" s="105"/>
    </row>
    <row r="2504" spans="3:7">
      <c r="C2504" s="105"/>
      <c r="D2504" s="105"/>
      <c r="E2504" s="105"/>
      <c r="F2504" s="105"/>
      <c r="G2504" s="105"/>
    </row>
    <row r="2505" spans="3:7">
      <c r="C2505" s="105"/>
      <c r="D2505" s="105"/>
      <c r="E2505" s="105"/>
      <c r="F2505" s="105"/>
      <c r="G2505" s="105"/>
    </row>
    <row r="2506" spans="3:7">
      <c r="C2506" s="105"/>
      <c r="D2506" s="105"/>
      <c r="E2506" s="105"/>
      <c r="F2506" s="105"/>
      <c r="G2506" s="105"/>
    </row>
    <row r="2507" spans="3:7">
      <c r="C2507" s="105"/>
      <c r="D2507" s="105"/>
      <c r="E2507" s="105"/>
      <c r="F2507" s="105"/>
      <c r="G2507" s="105"/>
    </row>
    <row r="2508" spans="3:7">
      <c r="C2508" s="105"/>
      <c r="D2508" s="105"/>
      <c r="E2508" s="105"/>
      <c r="F2508" s="105"/>
      <c r="G2508" s="105"/>
    </row>
    <row r="2509" spans="3:7">
      <c r="C2509" s="105"/>
      <c r="D2509" s="105"/>
      <c r="E2509" s="105"/>
      <c r="F2509" s="105"/>
      <c r="G2509" s="105"/>
    </row>
    <row r="2510" spans="3:7">
      <c r="C2510" s="105"/>
      <c r="D2510" s="105"/>
      <c r="E2510" s="105"/>
      <c r="F2510" s="105"/>
      <c r="G2510" s="105"/>
    </row>
    <row r="2511" spans="3:7">
      <c r="C2511" s="105"/>
      <c r="D2511" s="105"/>
      <c r="E2511" s="105"/>
      <c r="F2511" s="105"/>
      <c r="G2511" s="105"/>
    </row>
    <row r="2512" spans="3:7">
      <c r="C2512" s="105"/>
      <c r="D2512" s="105"/>
      <c r="E2512" s="105"/>
      <c r="F2512" s="105"/>
      <c r="G2512" s="105"/>
    </row>
    <row r="2513" spans="3:7">
      <c r="C2513" s="105"/>
      <c r="D2513" s="105"/>
      <c r="E2513" s="105"/>
      <c r="F2513" s="105"/>
      <c r="G2513" s="105"/>
    </row>
    <row r="2514" spans="3:7">
      <c r="C2514" s="105"/>
      <c r="D2514" s="105"/>
      <c r="E2514" s="105"/>
      <c r="F2514" s="105"/>
      <c r="G2514" s="105"/>
    </row>
    <row r="2515" spans="3:7">
      <c r="C2515" s="105"/>
      <c r="D2515" s="105"/>
      <c r="E2515" s="105"/>
      <c r="F2515" s="105"/>
      <c r="G2515" s="105"/>
    </row>
    <row r="2516" spans="3:7">
      <c r="C2516" s="105"/>
      <c r="D2516" s="105"/>
      <c r="E2516" s="105"/>
      <c r="F2516" s="105"/>
      <c r="G2516" s="105"/>
    </row>
    <row r="2517" spans="3:7">
      <c r="C2517" s="105"/>
      <c r="D2517" s="105"/>
      <c r="E2517" s="105"/>
      <c r="F2517" s="105"/>
      <c r="G2517" s="105"/>
    </row>
    <row r="2518" spans="3:7">
      <c r="C2518" s="105"/>
      <c r="D2518" s="105"/>
      <c r="E2518" s="105"/>
      <c r="F2518" s="105"/>
      <c r="G2518" s="105"/>
    </row>
    <row r="2519" spans="3:7">
      <c r="C2519" s="105"/>
      <c r="D2519" s="105"/>
      <c r="E2519" s="105"/>
      <c r="F2519" s="105"/>
      <c r="G2519" s="105"/>
    </row>
    <row r="2520" spans="3:7">
      <c r="C2520" s="105"/>
      <c r="D2520" s="105"/>
      <c r="E2520" s="105"/>
      <c r="F2520" s="105"/>
      <c r="G2520" s="105"/>
    </row>
    <row r="2521" spans="3:7">
      <c r="C2521" s="105"/>
      <c r="D2521" s="105"/>
      <c r="E2521" s="105"/>
      <c r="F2521" s="105"/>
      <c r="G2521" s="105"/>
    </row>
    <row r="2522" spans="3:7">
      <c r="C2522" s="105"/>
      <c r="D2522" s="105"/>
      <c r="E2522" s="105"/>
      <c r="F2522" s="105"/>
      <c r="G2522" s="105"/>
    </row>
    <row r="2523" spans="3:7">
      <c r="C2523" s="105"/>
      <c r="D2523" s="105"/>
      <c r="E2523" s="105"/>
      <c r="F2523" s="105"/>
      <c r="G2523" s="105"/>
    </row>
    <row r="2524" spans="3:7">
      <c r="C2524" s="105"/>
      <c r="D2524" s="105"/>
      <c r="E2524" s="105"/>
      <c r="F2524" s="105"/>
      <c r="G2524" s="105"/>
    </row>
    <row r="2525" spans="3:7">
      <c r="C2525" s="105"/>
      <c r="D2525" s="105"/>
      <c r="E2525" s="105"/>
      <c r="F2525" s="105"/>
      <c r="G2525" s="105"/>
    </row>
    <row r="2526" spans="3:7">
      <c r="C2526" s="105"/>
      <c r="D2526" s="105"/>
      <c r="E2526" s="105"/>
      <c r="F2526" s="105"/>
      <c r="G2526" s="105"/>
    </row>
    <row r="2527" spans="3:7">
      <c r="C2527" s="105"/>
      <c r="D2527" s="105"/>
      <c r="E2527" s="105"/>
      <c r="F2527" s="105"/>
      <c r="G2527" s="105"/>
    </row>
    <row r="2528" spans="3:7">
      <c r="C2528" s="105"/>
      <c r="D2528" s="105"/>
      <c r="E2528" s="105"/>
      <c r="F2528" s="105"/>
      <c r="G2528" s="105"/>
    </row>
    <row r="2529" spans="3:7">
      <c r="C2529" s="105"/>
      <c r="D2529" s="105"/>
      <c r="E2529" s="105"/>
      <c r="F2529" s="105"/>
      <c r="G2529" s="105"/>
    </row>
    <row r="2530" spans="3:7">
      <c r="C2530" s="105"/>
      <c r="D2530" s="105"/>
      <c r="E2530" s="105"/>
      <c r="F2530" s="105"/>
      <c r="G2530" s="105"/>
    </row>
    <row r="2531" spans="3:7">
      <c r="C2531" s="105"/>
      <c r="D2531" s="105"/>
      <c r="E2531" s="105"/>
      <c r="F2531" s="105"/>
      <c r="G2531" s="105"/>
    </row>
    <row r="2532" spans="3:7">
      <c r="C2532" s="105"/>
      <c r="D2532" s="105"/>
      <c r="E2532" s="105"/>
      <c r="F2532" s="105"/>
      <c r="G2532" s="105"/>
    </row>
    <row r="2533" spans="3:7">
      <c r="C2533" s="105"/>
      <c r="D2533" s="105"/>
      <c r="E2533" s="105"/>
      <c r="F2533" s="105"/>
      <c r="G2533" s="105"/>
    </row>
    <row r="2534" spans="3:7">
      <c r="C2534" s="105"/>
      <c r="D2534" s="105"/>
      <c r="E2534" s="105"/>
      <c r="F2534" s="105"/>
      <c r="G2534" s="105"/>
    </row>
    <row r="2535" spans="3:7">
      <c r="C2535" s="105"/>
      <c r="D2535" s="105"/>
      <c r="E2535" s="105"/>
      <c r="F2535" s="105"/>
      <c r="G2535" s="105"/>
    </row>
    <row r="2536" spans="3:7">
      <c r="C2536" s="105"/>
      <c r="D2536" s="105"/>
      <c r="E2536" s="105"/>
      <c r="F2536" s="105"/>
      <c r="G2536" s="105"/>
    </row>
    <row r="2537" spans="3:7">
      <c r="C2537" s="105"/>
      <c r="D2537" s="105"/>
      <c r="E2537" s="105"/>
      <c r="F2537" s="105"/>
      <c r="G2537" s="105"/>
    </row>
    <row r="2538" spans="3:7">
      <c r="C2538" s="105"/>
      <c r="D2538" s="105"/>
      <c r="E2538" s="105"/>
      <c r="F2538" s="105"/>
      <c r="G2538" s="105"/>
    </row>
    <row r="2539" spans="3:7">
      <c r="C2539" s="105"/>
      <c r="D2539" s="105"/>
      <c r="E2539" s="105"/>
      <c r="F2539" s="105"/>
      <c r="G2539" s="105"/>
    </row>
    <row r="2540" spans="3:7">
      <c r="C2540" s="105"/>
      <c r="D2540" s="105"/>
      <c r="E2540" s="105"/>
      <c r="F2540" s="105"/>
      <c r="G2540" s="105"/>
    </row>
    <row r="2541" spans="3:7">
      <c r="C2541" s="105"/>
      <c r="D2541" s="105"/>
      <c r="E2541" s="105"/>
      <c r="F2541" s="105"/>
      <c r="G2541" s="105"/>
    </row>
    <row r="2542" spans="3:7">
      <c r="C2542" s="105"/>
      <c r="D2542" s="105"/>
      <c r="E2542" s="105"/>
      <c r="F2542" s="105"/>
      <c r="G2542" s="105"/>
    </row>
    <row r="2543" spans="3:7">
      <c r="C2543" s="105"/>
      <c r="D2543" s="105"/>
      <c r="E2543" s="105"/>
      <c r="F2543" s="105"/>
      <c r="G2543" s="105"/>
    </row>
    <row r="2544" spans="3:7">
      <c r="C2544" s="105"/>
      <c r="D2544" s="105"/>
      <c r="E2544" s="105"/>
      <c r="F2544" s="105"/>
      <c r="G2544" s="105"/>
    </row>
    <row r="2545" spans="3:7">
      <c r="C2545" s="105"/>
      <c r="D2545" s="105"/>
      <c r="E2545" s="105"/>
      <c r="F2545" s="105"/>
      <c r="G2545" s="105"/>
    </row>
    <row r="2546" spans="3:7">
      <c r="C2546" s="105"/>
      <c r="D2546" s="105"/>
      <c r="E2546" s="105"/>
      <c r="F2546" s="105"/>
      <c r="G2546" s="105"/>
    </row>
    <row r="2547" spans="3:7">
      <c r="C2547" s="105"/>
      <c r="D2547" s="105"/>
      <c r="E2547" s="105"/>
      <c r="F2547" s="105"/>
      <c r="G2547" s="105"/>
    </row>
    <row r="2548" spans="3:7">
      <c r="C2548" s="105"/>
      <c r="D2548" s="105"/>
      <c r="E2548" s="105"/>
      <c r="F2548" s="105"/>
      <c r="G2548" s="105"/>
    </row>
    <row r="2549" spans="3:7">
      <c r="C2549" s="105"/>
      <c r="D2549" s="105"/>
      <c r="E2549" s="105"/>
      <c r="F2549" s="105"/>
      <c r="G2549" s="105"/>
    </row>
    <row r="2550" spans="3:7">
      <c r="C2550" s="105"/>
      <c r="D2550" s="105"/>
      <c r="E2550" s="105"/>
      <c r="F2550" s="105"/>
      <c r="G2550" s="105"/>
    </row>
    <row r="2551" spans="3:7">
      <c r="C2551" s="105"/>
      <c r="D2551" s="105"/>
      <c r="E2551" s="105"/>
      <c r="F2551" s="105"/>
      <c r="G2551" s="105"/>
    </row>
    <row r="2552" spans="3:7">
      <c r="C2552" s="105"/>
      <c r="D2552" s="105"/>
      <c r="E2552" s="105"/>
      <c r="F2552" s="105"/>
      <c r="G2552" s="105"/>
    </row>
    <row r="2553" spans="3:7">
      <c r="C2553" s="105"/>
      <c r="D2553" s="105"/>
      <c r="E2553" s="105"/>
      <c r="F2553" s="105"/>
      <c r="G2553" s="105"/>
    </row>
    <row r="2554" spans="3:7">
      <c r="C2554" s="105"/>
      <c r="D2554" s="105"/>
      <c r="E2554" s="105"/>
      <c r="F2554" s="105"/>
      <c r="G2554" s="105"/>
    </row>
    <row r="2555" spans="3:7">
      <c r="C2555" s="105"/>
      <c r="D2555" s="105"/>
      <c r="E2555" s="105"/>
      <c r="F2555" s="105"/>
      <c r="G2555" s="105"/>
    </row>
    <row r="2556" spans="3:7">
      <c r="C2556" s="105"/>
      <c r="D2556" s="105"/>
      <c r="E2556" s="105"/>
      <c r="F2556" s="105"/>
      <c r="G2556" s="105"/>
    </row>
    <row r="2557" spans="3:7">
      <c r="C2557" s="105"/>
      <c r="D2557" s="105"/>
      <c r="E2557" s="105"/>
      <c r="F2557" s="105"/>
      <c r="G2557" s="105"/>
    </row>
    <row r="2558" spans="3:7">
      <c r="C2558" s="105"/>
      <c r="D2558" s="105"/>
      <c r="E2558" s="105"/>
      <c r="F2558" s="105"/>
      <c r="G2558" s="105"/>
    </row>
    <row r="2559" spans="3:7">
      <c r="C2559" s="105"/>
      <c r="D2559" s="105"/>
      <c r="E2559" s="105"/>
      <c r="F2559" s="105"/>
      <c r="G2559" s="105"/>
    </row>
    <row r="2560" spans="3:7">
      <c r="C2560" s="105"/>
      <c r="D2560" s="105"/>
      <c r="E2560" s="105"/>
      <c r="F2560" s="105"/>
      <c r="G2560" s="105"/>
    </row>
    <row r="2561" spans="3:7">
      <c r="C2561" s="105"/>
      <c r="D2561" s="105"/>
      <c r="E2561" s="105"/>
      <c r="F2561" s="105"/>
      <c r="G2561" s="105"/>
    </row>
    <row r="2562" spans="3:7">
      <c r="C2562" s="105"/>
      <c r="D2562" s="105"/>
      <c r="E2562" s="105"/>
      <c r="F2562" s="105"/>
      <c r="G2562" s="105"/>
    </row>
    <row r="2563" spans="3:7">
      <c r="C2563" s="105"/>
      <c r="D2563" s="105"/>
      <c r="E2563" s="105"/>
      <c r="F2563" s="105"/>
      <c r="G2563" s="105"/>
    </row>
    <row r="2564" spans="3:7">
      <c r="C2564" s="105"/>
      <c r="D2564" s="105"/>
      <c r="E2564" s="105"/>
      <c r="F2564" s="105"/>
      <c r="G2564" s="105"/>
    </row>
    <row r="2565" spans="3:7">
      <c r="C2565" s="105"/>
      <c r="D2565" s="105"/>
      <c r="E2565" s="105"/>
      <c r="F2565" s="105"/>
      <c r="G2565" s="105"/>
    </row>
    <row r="2566" spans="3:7">
      <c r="C2566" s="105"/>
      <c r="D2566" s="105"/>
      <c r="E2566" s="105"/>
      <c r="F2566" s="105"/>
      <c r="G2566" s="105"/>
    </row>
    <row r="2567" spans="3:7">
      <c r="C2567" s="105"/>
      <c r="D2567" s="105"/>
      <c r="E2567" s="105"/>
      <c r="F2567" s="105"/>
      <c r="G2567" s="105"/>
    </row>
    <row r="2568" spans="3:7">
      <c r="C2568" s="105"/>
      <c r="D2568" s="105"/>
      <c r="E2568" s="105"/>
      <c r="F2568" s="105"/>
      <c r="G2568" s="105"/>
    </row>
    <row r="2569" spans="3:7">
      <c r="C2569" s="105"/>
      <c r="D2569" s="105"/>
      <c r="E2569" s="105"/>
      <c r="F2569" s="105"/>
      <c r="G2569" s="105"/>
    </row>
    <row r="2570" spans="3:7">
      <c r="C2570" s="105"/>
      <c r="D2570" s="105"/>
      <c r="E2570" s="105"/>
      <c r="F2570" s="105"/>
      <c r="G2570" s="105"/>
    </row>
    <row r="2571" spans="3:7">
      <c r="C2571" s="105"/>
      <c r="D2571" s="105"/>
      <c r="E2571" s="105"/>
      <c r="F2571" s="105"/>
      <c r="G2571" s="105"/>
    </row>
    <row r="2572" spans="3:7">
      <c r="C2572" s="105"/>
      <c r="D2572" s="105"/>
      <c r="E2572" s="105"/>
      <c r="F2572" s="105"/>
      <c r="G2572" s="105"/>
    </row>
    <row r="2573" spans="3:7">
      <c r="C2573" s="105"/>
      <c r="D2573" s="105"/>
      <c r="E2573" s="105"/>
      <c r="F2573" s="105"/>
      <c r="G2573" s="105"/>
    </row>
    <row r="2574" spans="3:7">
      <c r="C2574" s="105"/>
      <c r="D2574" s="105"/>
      <c r="E2574" s="105"/>
      <c r="F2574" s="105"/>
      <c r="G2574" s="105"/>
    </row>
    <row r="2575" spans="3:7">
      <c r="C2575" s="105"/>
      <c r="D2575" s="105"/>
      <c r="E2575" s="105"/>
      <c r="F2575" s="105"/>
      <c r="G2575" s="105"/>
    </row>
    <row r="2576" spans="3:7">
      <c r="C2576" s="105"/>
      <c r="D2576" s="105"/>
      <c r="E2576" s="105"/>
      <c r="F2576" s="105"/>
      <c r="G2576" s="105"/>
    </row>
    <row r="2577" spans="3:7">
      <c r="C2577" s="105"/>
      <c r="D2577" s="105"/>
      <c r="E2577" s="105"/>
      <c r="F2577" s="105"/>
      <c r="G2577" s="105"/>
    </row>
    <row r="2578" spans="3:7">
      <c r="C2578" s="105"/>
      <c r="D2578" s="105"/>
      <c r="E2578" s="105"/>
      <c r="F2578" s="105"/>
      <c r="G2578" s="105"/>
    </row>
    <row r="2579" spans="3:7">
      <c r="C2579" s="105"/>
      <c r="D2579" s="105"/>
      <c r="E2579" s="105"/>
      <c r="F2579" s="105"/>
      <c r="G2579" s="105"/>
    </row>
    <row r="2580" spans="3:7">
      <c r="C2580" s="105"/>
      <c r="D2580" s="105"/>
      <c r="E2580" s="105"/>
      <c r="F2580" s="105"/>
      <c r="G2580" s="105"/>
    </row>
    <row r="2581" spans="3:7">
      <c r="C2581" s="105"/>
      <c r="D2581" s="105"/>
      <c r="E2581" s="105"/>
      <c r="F2581" s="105"/>
      <c r="G2581" s="105"/>
    </row>
    <row r="2582" spans="3:7">
      <c r="C2582" s="105"/>
      <c r="D2582" s="105"/>
      <c r="E2582" s="105"/>
      <c r="F2582" s="105"/>
      <c r="G2582" s="105"/>
    </row>
    <row r="2583" spans="3:7">
      <c r="C2583" s="105"/>
      <c r="D2583" s="105"/>
      <c r="E2583" s="105"/>
      <c r="F2583" s="105"/>
      <c r="G2583" s="105"/>
    </row>
    <row r="2584" spans="3:7">
      <c r="C2584" s="105"/>
      <c r="D2584" s="105"/>
      <c r="E2584" s="105"/>
      <c r="F2584" s="105"/>
      <c r="G2584" s="105"/>
    </row>
    <row r="2585" spans="3:7">
      <c r="C2585" s="105"/>
      <c r="D2585" s="105"/>
      <c r="E2585" s="105"/>
      <c r="F2585" s="105"/>
      <c r="G2585" s="105"/>
    </row>
    <row r="2586" spans="3:7">
      <c r="C2586" s="105"/>
      <c r="D2586" s="105"/>
      <c r="E2586" s="105"/>
      <c r="F2586" s="105"/>
      <c r="G2586" s="105"/>
    </row>
    <row r="2587" spans="3:7">
      <c r="C2587" s="105"/>
      <c r="D2587" s="105"/>
      <c r="E2587" s="105"/>
      <c r="F2587" s="105"/>
      <c r="G2587" s="105"/>
    </row>
    <row r="2588" spans="3:7">
      <c r="C2588" s="105"/>
      <c r="D2588" s="105"/>
      <c r="E2588" s="105"/>
      <c r="F2588" s="105"/>
      <c r="G2588" s="105"/>
    </row>
    <row r="2589" spans="3:7">
      <c r="C2589" s="105"/>
      <c r="D2589" s="105"/>
      <c r="E2589" s="105"/>
      <c r="F2589" s="105"/>
      <c r="G2589" s="105"/>
    </row>
    <row r="2590" spans="3:7">
      <c r="C2590" s="105"/>
      <c r="D2590" s="105"/>
      <c r="E2590" s="105"/>
      <c r="F2590" s="105"/>
      <c r="G2590" s="105"/>
    </row>
    <row r="2591" spans="3:7">
      <c r="C2591" s="105"/>
      <c r="D2591" s="105"/>
      <c r="E2591" s="105"/>
      <c r="F2591" s="105"/>
      <c r="G2591" s="105"/>
    </row>
    <row r="2592" spans="3:7">
      <c r="C2592" s="105"/>
      <c r="D2592" s="105"/>
      <c r="E2592" s="105"/>
      <c r="F2592" s="105"/>
      <c r="G2592" s="105"/>
    </row>
    <row r="2593" spans="3:7">
      <c r="C2593" s="105"/>
      <c r="D2593" s="105"/>
      <c r="E2593" s="105"/>
      <c r="F2593" s="105"/>
      <c r="G2593" s="105"/>
    </row>
    <row r="2594" spans="3:7">
      <c r="C2594" s="105"/>
      <c r="D2594" s="105"/>
      <c r="E2594" s="105"/>
      <c r="F2594" s="105"/>
      <c r="G2594" s="105"/>
    </row>
    <row r="2595" spans="3:7">
      <c r="C2595" s="105"/>
      <c r="D2595" s="105"/>
      <c r="E2595" s="105"/>
      <c r="F2595" s="105"/>
      <c r="G2595" s="105"/>
    </row>
    <row r="2596" spans="3:7">
      <c r="C2596" s="105"/>
      <c r="D2596" s="105"/>
      <c r="E2596" s="105"/>
      <c r="F2596" s="105"/>
      <c r="G2596" s="105"/>
    </row>
    <row r="2597" spans="3:7">
      <c r="C2597" s="105"/>
      <c r="D2597" s="105"/>
      <c r="E2597" s="105"/>
      <c r="F2597" s="105"/>
      <c r="G2597" s="105"/>
    </row>
    <row r="2598" spans="3:7">
      <c r="C2598" s="105"/>
      <c r="D2598" s="105"/>
      <c r="E2598" s="105"/>
      <c r="F2598" s="105"/>
      <c r="G2598" s="105"/>
    </row>
    <row r="2599" spans="3:7">
      <c r="C2599" s="105"/>
      <c r="D2599" s="105"/>
      <c r="E2599" s="105"/>
      <c r="F2599" s="105"/>
      <c r="G2599" s="105"/>
    </row>
    <row r="2600" spans="3:7">
      <c r="C2600" s="105"/>
      <c r="D2600" s="105"/>
      <c r="E2600" s="105"/>
      <c r="F2600" s="105"/>
      <c r="G2600" s="105"/>
    </row>
    <row r="2601" spans="3:7">
      <c r="C2601" s="105"/>
      <c r="D2601" s="105"/>
      <c r="E2601" s="105"/>
      <c r="F2601" s="105"/>
      <c r="G2601" s="105"/>
    </row>
    <row r="2602" spans="3:7">
      <c r="C2602" s="105"/>
      <c r="D2602" s="105"/>
      <c r="E2602" s="105"/>
      <c r="F2602" s="105"/>
      <c r="G2602" s="105"/>
    </row>
    <row r="2603" spans="3:7">
      <c r="C2603" s="105"/>
      <c r="D2603" s="105"/>
      <c r="E2603" s="105"/>
      <c r="F2603" s="105"/>
      <c r="G2603" s="105"/>
    </row>
    <row r="2604" spans="3:7">
      <c r="C2604" s="105"/>
      <c r="D2604" s="105"/>
      <c r="E2604" s="105"/>
      <c r="F2604" s="105"/>
      <c r="G2604" s="105"/>
    </row>
    <row r="2605" spans="3:7">
      <c r="C2605" s="105"/>
      <c r="D2605" s="105"/>
      <c r="E2605" s="105"/>
      <c r="F2605" s="105"/>
      <c r="G2605" s="105"/>
    </row>
    <row r="2606" spans="3:7">
      <c r="C2606" s="105"/>
      <c r="D2606" s="105"/>
      <c r="E2606" s="105"/>
      <c r="F2606" s="105"/>
      <c r="G2606" s="105"/>
    </row>
    <row r="2607" spans="3:7">
      <c r="C2607" s="105"/>
      <c r="D2607" s="105"/>
      <c r="E2607" s="105"/>
      <c r="F2607" s="105"/>
      <c r="G2607" s="105"/>
    </row>
    <row r="2608" spans="3:7">
      <c r="C2608" s="105"/>
      <c r="D2608" s="105"/>
      <c r="E2608" s="105"/>
      <c r="F2608" s="105"/>
      <c r="G2608" s="105"/>
    </row>
    <row r="2609" spans="3:7">
      <c r="C2609" s="105"/>
      <c r="D2609" s="105"/>
      <c r="E2609" s="105"/>
      <c r="F2609" s="105"/>
      <c r="G2609" s="105"/>
    </row>
    <row r="2610" spans="3:7">
      <c r="C2610" s="105"/>
      <c r="D2610" s="105"/>
      <c r="E2610" s="105"/>
      <c r="F2610" s="105"/>
      <c r="G2610" s="105"/>
    </row>
    <row r="2611" spans="3:7">
      <c r="C2611" s="105"/>
      <c r="D2611" s="105"/>
      <c r="E2611" s="105"/>
      <c r="F2611" s="105"/>
      <c r="G2611" s="105"/>
    </row>
    <row r="2612" spans="3:7">
      <c r="C2612" s="105"/>
      <c r="D2612" s="105"/>
      <c r="E2612" s="105"/>
      <c r="F2612" s="105"/>
      <c r="G2612" s="105"/>
    </row>
    <row r="2613" spans="3:7">
      <c r="C2613" s="105"/>
      <c r="D2613" s="105"/>
      <c r="E2613" s="105"/>
      <c r="F2613" s="105"/>
      <c r="G2613" s="105"/>
    </row>
    <row r="2614" spans="3:7">
      <c r="C2614" s="105"/>
      <c r="D2614" s="105"/>
      <c r="E2614" s="105"/>
      <c r="F2614" s="105"/>
      <c r="G2614" s="105"/>
    </row>
    <row r="2615" spans="3:7">
      <c r="C2615" s="105"/>
      <c r="D2615" s="105"/>
      <c r="E2615" s="105"/>
      <c r="F2615" s="105"/>
      <c r="G2615" s="105"/>
    </row>
    <row r="2616" spans="3:7">
      <c r="C2616" s="105"/>
      <c r="D2616" s="105"/>
      <c r="E2616" s="105"/>
      <c r="F2616" s="105"/>
      <c r="G2616" s="105"/>
    </row>
    <row r="2617" spans="3:7">
      <c r="C2617" s="105"/>
      <c r="D2617" s="105"/>
      <c r="E2617" s="105"/>
      <c r="F2617" s="105"/>
      <c r="G2617" s="105"/>
    </row>
    <row r="2618" spans="3:7">
      <c r="C2618" s="105"/>
      <c r="D2618" s="105"/>
      <c r="E2618" s="105"/>
      <c r="F2618" s="105"/>
      <c r="G2618" s="105"/>
    </row>
    <row r="2619" spans="3:7">
      <c r="C2619" s="105"/>
      <c r="D2619" s="105"/>
      <c r="E2619" s="105"/>
      <c r="F2619" s="105"/>
      <c r="G2619" s="105"/>
    </row>
    <row r="2620" spans="3:7">
      <c r="C2620" s="105"/>
      <c r="D2620" s="105"/>
      <c r="E2620" s="105"/>
      <c r="F2620" s="105"/>
      <c r="G2620" s="105"/>
    </row>
    <row r="2621" spans="3:7">
      <c r="C2621" s="105"/>
      <c r="D2621" s="105"/>
      <c r="E2621" s="105"/>
      <c r="F2621" s="105"/>
      <c r="G2621" s="105"/>
    </row>
    <row r="2622" spans="3:7">
      <c r="C2622" s="105"/>
      <c r="D2622" s="105"/>
      <c r="E2622" s="105"/>
      <c r="F2622" s="105"/>
      <c r="G2622" s="105"/>
    </row>
    <row r="2623" spans="3:7">
      <c r="C2623" s="105"/>
      <c r="D2623" s="105"/>
      <c r="E2623" s="105"/>
      <c r="F2623" s="105"/>
      <c r="G2623" s="105"/>
    </row>
    <row r="2624" spans="3:7">
      <c r="C2624" s="105"/>
      <c r="D2624" s="105"/>
      <c r="E2624" s="105"/>
      <c r="F2624" s="105"/>
      <c r="G2624" s="105"/>
    </row>
    <row r="2625" spans="3:7">
      <c r="C2625" s="105"/>
      <c r="D2625" s="105"/>
      <c r="E2625" s="105"/>
      <c r="F2625" s="105"/>
      <c r="G2625" s="105"/>
    </row>
    <row r="2626" spans="3:7">
      <c r="C2626" s="105"/>
      <c r="D2626" s="105"/>
      <c r="E2626" s="105"/>
      <c r="F2626" s="105"/>
      <c r="G2626" s="105"/>
    </row>
    <row r="2627" spans="3:7">
      <c r="C2627" s="105"/>
      <c r="D2627" s="105"/>
      <c r="E2627" s="105"/>
      <c r="F2627" s="105"/>
      <c r="G2627" s="105"/>
    </row>
    <row r="2628" spans="3:7">
      <c r="C2628" s="105"/>
      <c r="D2628" s="105"/>
      <c r="E2628" s="105"/>
      <c r="F2628" s="105"/>
      <c r="G2628" s="105"/>
    </row>
    <row r="2629" spans="3:7">
      <c r="C2629" s="105"/>
      <c r="D2629" s="105"/>
      <c r="E2629" s="105"/>
      <c r="F2629" s="105"/>
      <c r="G2629" s="105"/>
    </row>
    <row r="2630" spans="3:7">
      <c r="C2630" s="105"/>
      <c r="D2630" s="105"/>
      <c r="E2630" s="105"/>
      <c r="F2630" s="105"/>
      <c r="G2630" s="105"/>
    </row>
    <row r="2631" spans="3:7">
      <c r="C2631" s="105"/>
      <c r="D2631" s="105"/>
      <c r="E2631" s="105"/>
      <c r="F2631" s="105"/>
      <c r="G2631" s="105"/>
    </row>
    <row r="2632" spans="3:7">
      <c r="C2632" s="105"/>
      <c r="D2632" s="105"/>
      <c r="E2632" s="105"/>
      <c r="F2632" s="105"/>
      <c r="G2632" s="105"/>
    </row>
    <row r="2633" spans="3:7">
      <c r="C2633" s="105"/>
      <c r="D2633" s="105"/>
      <c r="E2633" s="105"/>
      <c r="F2633" s="105"/>
      <c r="G2633" s="105"/>
    </row>
    <row r="2634" spans="3:7">
      <c r="C2634" s="105"/>
      <c r="D2634" s="105"/>
      <c r="E2634" s="105"/>
      <c r="F2634" s="105"/>
      <c r="G2634" s="105"/>
    </row>
    <row r="2635" spans="3:7">
      <c r="C2635" s="105"/>
      <c r="D2635" s="105"/>
      <c r="E2635" s="105"/>
      <c r="F2635" s="105"/>
      <c r="G2635" s="105"/>
    </row>
    <row r="2636" spans="3:7">
      <c r="C2636" s="105"/>
      <c r="D2636" s="105"/>
      <c r="E2636" s="105"/>
      <c r="F2636" s="105"/>
      <c r="G2636" s="105"/>
    </row>
    <row r="2637" spans="3:7">
      <c r="C2637" s="105"/>
      <c r="D2637" s="105"/>
      <c r="E2637" s="105"/>
      <c r="F2637" s="105"/>
      <c r="G2637" s="105"/>
    </row>
    <row r="2638" spans="3:7">
      <c r="C2638" s="105"/>
      <c r="D2638" s="105"/>
      <c r="E2638" s="105"/>
      <c r="F2638" s="105"/>
      <c r="G2638" s="105"/>
    </row>
    <row r="2639" spans="3:7">
      <c r="C2639" s="105"/>
      <c r="D2639" s="105"/>
      <c r="E2639" s="105"/>
      <c r="F2639" s="105"/>
      <c r="G2639" s="105"/>
    </row>
    <row r="2640" spans="3:7">
      <c r="C2640" s="105"/>
      <c r="D2640" s="105"/>
      <c r="E2640" s="105"/>
      <c r="F2640" s="105"/>
      <c r="G2640" s="105"/>
    </row>
    <row r="2641" spans="3:7">
      <c r="C2641" s="105"/>
      <c r="D2641" s="105"/>
      <c r="E2641" s="105"/>
      <c r="F2641" s="105"/>
      <c r="G2641" s="105"/>
    </row>
    <row r="2642" spans="3:7">
      <c r="C2642" s="105"/>
      <c r="D2642" s="105"/>
      <c r="E2642" s="105"/>
      <c r="F2642" s="105"/>
      <c r="G2642" s="105"/>
    </row>
    <row r="2643" spans="3:7">
      <c r="C2643" s="105"/>
      <c r="D2643" s="105"/>
      <c r="E2643" s="105"/>
      <c r="F2643" s="105"/>
      <c r="G2643" s="105"/>
    </row>
    <row r="2644" spans="3:7">
      <c r="C2644" s="105"/>
      <c r="D2644" s="105"/>
      <c r="E2644" s="105"/>
      <c r="F2644" s="105"/>
      <c r="G2644" s="105"/>
    </row>
    <row r="2645" spans="3:7">
      <c r="C2645" s="105"/>
      <c r="D2645" s="105"/>
      <c r="E2645" s="105"/>
      <c r="F2645" s="105"/>
      <c r="G2645" s="105"/>
    </row>
    <row r="2646" spans="3:7">
      <c r="C2646" s="105"/>
      <c r="D2646" s="105"/>
      <c r="E2646" s="105"/>
      <c r="F2646" s="105"/>
      <c r="G2646" s="105"/>
    </row>
    <row r="2647" spans="3:7">
      <c r="C2647" s="105"/>
      <c r="D2647" s="105"/>
      <c r="E2647" s="105"/>
      <c r="F2647" s="105"/>
      <c r="G2647" s="105"/>
    </row>
    <row r="2648" spans="3:7">
      <c r="C2648" s="105"/>
      <c r="D2648" s="105"/>
      <c r="E2648" s="105"/>
      <c r="F2648" s="105"/>
      <c r="G2648" s="105"/>
    </row>
    <row r="2649" spans="3:7">
      <c r="C2649" s="105"/>
      <c r="D2649" s="105"/>
      <c r="E2649" s="105"/>
      <c r="F2649" s="105"/>
      <c r="G2649" s="105"/>
    </row>
    <row r="2650" spans="3:7">
      <c r="C2650" s="105"/>
      <c r="D2650" s="105"/>
      <c r="E2650" s="105"/>
      <c r="F2650" s="105"/>
      <c r="G2650" s="105"/>
    </row>
    <row r="2651" spans="3:7">
      <c r="C2651" s="105"/>
      <c r="D2651" s="105"/>
      <c r="E2651" s="105"/>
      <c r="F2651" s="105"/>
      <c r="G2651" s="105"/>
    </row>
    <row r="2652" spans="3:7">
      <c r="C2652" s="105"/>
      <c r="D2652" s="105"/>
      <c r="E2652" s="105"/>
      <c r="F2652" s="105"/>
      <c r="G2652" s="105"/>
    </row>
    <row r="2653" spans="3:7">
      <c r="C2653" s="105"/>
      <c r="D2653" s="105"/>
      <c r="E2653" s="105"/>
      <c r="F2653" s="105"/>
      <c r="G2653" s="105"/>
    </row>
    <row r="2654" spans="3:7">
      <c r="C2654" s="105"/>
      <c r="D2654" s="105"/>
      <c r="E2654" s="105"/>
      <c r="F2654" s="105"/>
      <c r="G2654" s="105"/>
    </row>
    <row r="2655" spans="3:7">
      <c r="C2655" s="105"/>
      <c r="D2655" s="105"/>
      <c r="E2655" s="105"/>
      <c r="F2655" s="105"/>
      <c r="G2655" s="105"/>
    </row>
    <row r="2656" spans="3:7">
      <c r="C2656" s="105"/>
      <c r="D2656" s="105"/>
      <c r="E2656" s="105"/>
      <c r="F2656" s="105"/>
      <c r="G2656" s="105"/>
    </row>
    <row r="2657" spans="3:7">
      <c r="C2657" s="105"/>
      <c r="D2657" s="105"/>
      <c r="E2657" s="105"/>
      <c r="F2657" s="105"/>
      <c r="G2657" s="105"/>
    </row>
    <row r="2658" spans="3:7">
      <c r="C2658" s="105"/>
      <c r="D2658" s="105"/>
      <c r="E2658" s="105"/>
      <c r="F2658" s="105"/>
      <c r="G2658" s="105"/>
    </row>
    <row r="2659" spans="3:7">
      <c r="C2659" s="105"/>
      <c r="D2659" s="105"/>
      <c r="E2659" s="105"/>
      <c r="F2659" s="105"/>
      <c r="G2659" s="105"/>
    </row>
    <row r="2660" spans="3:7">
      <c r="C2660" s="105"/>
      <c r="D2660" s="105"/>
      <c r="E2660" s="105"/>
      <c r="F2660" s="105"/>
      <c r="G2660" s="105"/>
    </row>
    <row r="2661" spans="3:7">
      <c r="C2661" s="105"/>
      <c r="D2661" s="105"/>
      <c r="E2661" s="105"/>
      <c r="F2661" s="105"/>
      <c r="G2661" s="105"/>
    </row>
    <row r="2662" spans="3:7">
      <c r="C2662" s="105"/>
      <c r="D2662" s="105"/>
      <c r="E2662" s="105"/>
      <c r="F2662" s="105"/>
      <c r="G2662" s="105"/>
    </row>
    <row r="2663" spans="3:7">
      <c r="C2663" s="105"/>
      <c r="D2663" s="105"/>
      <c r="E2663" s="105"/>
      <c r="F2663" s="105"/>
      <c r="G2663" s="105"/>
    </row>
    <row r="2664" spans="3:7">
      <c r="C2664" s="105"/>
      <c r="D2664" s="105"/>
      <c r="E2664" s="105"/>
      <c r="F2664" s="105"/>
      <c r="G2664" s="105"/>
    </row>
    <row r="2665" spans="3:7">
      <c r="C2665" s="105"/>
      <c r="D2665" s="105"/>
      <c r="E2665" s="105"/>
      <c r="F2665" s="105"/>
      <c r="G2665" s="105"/>
    </row>
    <row r="2666" spans="3:7">
      <c r="C2666" s="105"/>
      <c r="D2666" s="105"/>
      <c r="E2666" s="105"/>
      <c r="F2666" s="105"/>
      <c r="G2666" s="105"/>
    </row>
    <row r="2667" spans="3:7">
      <c r="C2667" s="105"/>
      <c r="D2667" s="105"/>
      <c r="E2667" s="105"/>
      <c r="F2667" s="105"/>
      <c r="G2667" s="105"/>
    </row>
    <row r="2668" spans="3:7">
      <c r="C2668" s="105"/>
      <c r="D2668" s="105"/>
      <c r="E2668" s="105"/>
      <c r="F2668" s="105"/>
      <c r="G2668" s="105"/>
    </row>
    <row r="2669" spans="3:7">
      <c r="C2669" s="105"/>
      <c r="D2669" s="105"/>
      <c r="E2669" s="105"/>
      <c r="F2669" s="105"/>
      <c r="G2669" s="105"/>
    </row>
    <row r="2670" spans="3:7">
      <c r="C2670" s="105"/>
      <c r="D2670" s="105"/>
      <c r="E2670" s="105"/>
      <c r="F2670" s="105"/>
      <c r="G2670" s="105"/>
    </row>
    <row r="2671" spans="3:7">
      <c r="C2671" s="105"/>
      <c r="D2671" s="105"/>
      <c r="E2671" s="105"/>
      <c r="F2671" s="105"/>
      <c r="G2671" s="105"/>
    </row>
    <row r="2672" spans="3:7">
      <c r="C2672" s="105"/>
      <c r="D2672" s="105"/>
      <c r="E2672" s="105"/>
      <c r="F2672" s="105"/>
      <c r="G2672" s="105"/>
    </row>
    <row r="2673" spans="3:7">
      <c r="C2673" s="105"/>
      <c r="D2673" s="105"/>
      <c r="E2673" s="105"/>
      <c r="F2673" s="105"/>
      <c r="G2673" s="105"/>
    </row>
    <row r="2674" spans="3:7">
      <c r="C2674" s="105"/>
      <c r="D2674" s="105"/>
      <c r="E2674" s="105"/>
      <c r="F2674" s="105"/>
      <c r="G2674" s="105"/>
    </row>
    <row r="2675" spans="3:7">
      <c r="C2675" s="105"/>
      <c r="D2675" s="105"/>
      <c r="E2675" s="105"/>
      <c r="F2675" s="105"/>
      <c r="G2675" s="105"/>
    </row>
    <row r="2676" spans="3:7">
      <c r="C2676" s="105"/>
      <c r="D2676" s="105"/>
      <c r="E2676" s="105"/>
      <c r="F2676" s="105"/>
      <c r="G2676" s="105"/>
    </row>
    <row r="2677" spans="3:7">
      <c r="C2677" s="105"/>
      <c r="D2677" s="105"/>
      <c r="E2677" s="105"/>
      <c r="F2677" s="105"/>
      <c r="G2677" s="105"/>
    </row>
    <row r="2678" spans="3:7">
      <c r="C2678" s="105"/>
      <c r="D2678" s="105"/>
      <c r="E2678" s="105"/>
      <c r="F2678" s="105"/>
      <c r="G2678" s="105"/>
    </row>
    <row r="2679" spans="3:7">
      <c r="C2679" s="105"/>
      <c r="D2679" s="105"/>
      <c r="E2679" s="105"/>
      <c r="F2679" s="105"/>
      <c r="G2679" s="105"/>
    </row>
    <row r="2680" spans="3:7">
      <c r="C2680" s="105"/>
      <c r="D2680" s="105"/>
      <c r="E2680" s="105"/>
      <c r="F2680" s="105"/>
      <c r="G2680" s="105"/>
    </row>
    <row r="2681" spans="3:7">
      <c r="C2681" s="105"/>
      <c r="D2681" s="105"/>
      <c r="E2681" s="105"/>
      <c r="F2681" s="105"/>
      <c r="G2681" s="105"/>
    </row>
    <row r="2682" spans="3:7">
      <c r="C2682" s="105"/>
      <c r="D2682" s="105"/>
      <c r="E2682" s="105"/>
      <c r="F2682" s="105"/>
      <c r="G2682" s="105"/>
    </row>
    <row r="2683" spans="3:7">
      <c r="C2683" s="105"/>
      <c r="D2683" s="105"/>
      <c r="E2683" s="105"/>
      <c r="F2683" s="105"/>
      <c r="G2683" s="105"/>
    </row>
    <row r="2684" spans="3:7">
      <c r="C2684" s="105"/>
      <c r="D2684" s="105"/>
      <c r="E2684" s="105"/>
      <c r="F2684" s="105"/>
      <c r="G2684" s="105"/>
    </row>
    <row r="2685" spans="3:7">
      <c r="C2685" s="105"/>
      <c r="D2685" s="105"/>
      <c r="E2685" s="105"/>
      <c r="F2685" s="105"/>
      <c r="G2685" s="105"/>
    </row>
    <row r="2686" spans="3:7">
      <c r="C2686" s="105"/>
      <c r="D2686" s="105"/>
      <c r="E2686" s="105"/>
      <c r="F2686" s="105"/>
      <c r="G2686" s="105"/>
    </row>
    <row r="2687" spans="3:7">
      <c r="C2687" s="105"/>
      <c r="D2687" s="105"/>
      <c r="E2687" s="105"/>
      <c r="F2687" s="105"/>
      <c r="G2687" s="105"/>
    </row>
    <row r="2688" spans="3:7">
      <c r="C2688" s="105"/>
      <c r="D2688" s="105"/>
      <c r="E2688" s="105"/>
      <c r="F2688" s="105"/>
      <c r="G2688" s="105"/>
    </row>
    <row r="2689" spans="3:7">
      <c r="C2689" s="105"/>
      <c r="D2689" s="105"/>
      <c r="E2689" s="105"/>
      <c r="F2689" s="105"/>
      <c r="G2689" s="105"/>
    </row>
    <row r="2690" spans="3:7">
      <c r="C2690" s="105"/>
      <c r="D2690" s="105"/>
      <c r="E2690" s="105"/>
      <c r="F2690" s="105"/>
      <c r="G2690" s="105"/>
    </row>
    <row r="2691" spans="3:7">
      <c r="C2691" s="105"/>
      <c r="D2691" s="105"/>
      <c r="E2691" s="105"/>
      <c r="F2691" s="105"/>
      <c r="G2691" s="105"/>
    </row>
    <row r="2692" spans="3:7">
      <c r="C2692" s="105"/>
      <c r="D2692" s="105"/>
      <c r="E2692" s="105"/>
      <c r="F2692" s="105"/>
      <c r="G2692" s="105"/>
    </row>
    <row r="2693" spans="3:7">
      <c r="C2693" s="105"/>
      <c r="D2693" s="105"/>
      <c r="E2693" s="105"/>
      <c r="F2693" s="105"/>
      <c r="G2693" s="105"/>
    </row>
    <row r="2694" spans="3:7">
      <c r="C2694" s="105"/>
      <c r="D2694" s="105"/>
      <c r="E2694" s="105"/>
      <c r="F2694" s="105"/>
      <c r="G2694" s="105"/>
    </row>
    <row r="2695" spans="3:7">
      <c r="C2695" s="105"/>
      <c r="D2695" s="105"/>
      <c r="E2695" s="105"/>
      <c r="F2695" s="105"/>
      <c r="G2695" s="105"/>
    </row>
    <row r="2696" spans="3:7">
      <c r="C2696" s="105"/>
      <c r="D2696" s="105"/>
      <c r="E2696" s="105"/>
      <c r="F2696" s="105"/>
      <c r="G2696" s="105"/>
    </row>
    <row r="2697" spans="3:7">
      <c r="C2697" s="105"/>
      <c r="D2697" s="105"/>
      <c r="E2697" s="105"/>
      <c r="F2697" s="105"/>
      <c r="G2697" s="105"/>
    </row>
    <row r="2698" spans="3:7">
      <c r="C2698" s="105"/>
      <c r="D2698" s="105"/>
      <c r="E2698" s="105"/>
      <c r="F2698" s="105"/>
      <c r="G2698" s="105"/>
    </row>
    <row r="2699" spans="3:7">
      <c r="C2699" s="105"/>
      <c r="D2699" s="105"/>
      <c r="E2699" s="105"/>
      <c r="F2699" s="105"/>
      <c r="G2699" s="105"/>
    </row>
    <row r="2700" spans="3:7">
      <c r="C2700" s="105"/>
      <c r="D2700" s="105"/>
      <c r="E2700" s="105"/>
      <c r="F2700" s="105"/>
      <c r="G2700" s="105"/>
    </row>
    <row r="2701" spans="3:7">
      <c r="C2701" s="105"/>
      <c r="D2701" s="105"/>
      <c r="E2701" s="105"/>
      <c r="F2701" s="105"/>
      <c r="G2701" s="105"/>
    </row>
    <row r="2702" spans="3:7">
      <c r="C2702" s="105"/>
      <c r="D2702" s="105"/>
      <c r="E2702" s="105"/>
      <c r="F2702" s="105"/>
      <c r="G2702" s="105"/>
    </row>
    <row r="2703" spans="3:7">
      <c r="C2703" s="105"/>
      <c r="D2703" s="105"/>
      <c r="E2703" s="105"/>
      <c r="F2703" s="105"/>
      <c r="G2703" s="105"/>
    </row>
    <row r="2704" spans="3:7">
      <c r="C2704" s="105"/>
      <c r="D2704" s="105"/>
      <c r="E2704" s="105"/>
      <c r="F2704" s="105"/>
      <c r="G2704" s="105"/>
    </row>
    <row r="2705" spans="3:7">
      <c r="C2705" s="105"/>
      <c r="D2705" s="105"/>
      <c r="E2705" s="105"/>
      <c r="F2705" s="105"/>
      <c r="G2705" s="105"/>
    </row>
    <row r="2706" spans="3:7">
      <c r="C2706" s="105"/>
      <c r="D2706" s="105"/>
      <c r="E2706" s="105"/>
      <c r="F2706" s="105"/>
      <c r="G2706" s="105"/>
    </row>
    <row r="2707" spans="3:7">
      <c r="C2707" s="105"/>
      <c r="D2707" s="105"/>
      <c r="E2707" s="105"/>
      <c r="F2707" s="105"/>
      <c r="G2707" s="105"/>
    </row>
    <row r="2708" spans="3:7">
      <c r="C2708" s="105"/>
      <c r="D2708" s="105"/>
      <c r="E2708" s="105"/>
      <c r="F2708" s="105"/>
      <c r="G2708" s="105"/>
    </row>
    <row r="2709" spans="3:7">
      <c r="C2709" s="105"/>
      <c r="D2709" s="105"/>
      <c r="E2709" s="105"/>
      <c r="F2709" s="105"/>
      <c r="G2709" s="105"/>
    </row>
    <row r="2710" spans="3:7">
      <c r="C2710" s="105"/>
      <c r="D2710" s="105"/>
      <c r="E2710" s="105"/>
      <c r="F2710" s="105"/>
      <c r="G2710" s="105"/>
    </row>
    <row r="2711" spans="3:7">
      <c r="C2711" s="105"/>
      <c r="D2711" s="105"/>
      <c r="E2711" s="105"/>
      <c r="F2711" s="105"/>
      <c r="G2711" s="105"/>
    </row>
    <row r="2712" spans="3:7">
      <c r="C2712" s="105"/>
      <c r="D2712" s="105"/>
      <c r="E2712" s="105"/>
      <c r="F2712" s="105"/>
      <c r="G2712" s="105"/>
    </row>
    <row r="2713" spans="3:7">
      <c r="C2713" s="105"/>
      <c r="D2713" s="105"/>
      <c r="E2713" s="105"/>
      <c r="F2713" s="105"/>
      <c r="G2713" s="105"/>
    </row>
    <row r="2714" spans="3:7">
      <c r="C2714" s="105"/>
      <c r="D2714" s="105"/>
      <c r="E2714" s="105"/>
      <c r="F2714" s="105"/>
      <c r="G2714" s="105"/>
    </row>
    <row r="2715" spans="3:7">
      <c r="C2715" s="105"/>
      <c r="D2715" s="105"/>
      <c r="E2715" s="105"/>
      <c r="F2715" s="105"/>
      <c r="G2715" s="105"/>
    </row>
    <row r="2716" spans="3:7">
      <c r="C2716" s="105"/>
      <c r="D2716" s="105"/>
      <c r="E2716" s="105"/>
      <c r="F2716" s="105"/>
      <c r="G2716" s="105"/>
    </row>
    <row r="2717" spans="3:7">
      <c r="C2717" s="105"/>
      <c r="D2717" s="105"/>
      <c r="E2717" s="105"/>
      <c r="F2717" s="105"/>
      <c r="G2717" s="105"/>
    </row>
    <row r="2718" spans="3:7">
      <c r="C2718" s="105"/>
      <c r="D2718" s="105"/>
      <c r="E2718" s="105"/>
      <c r="F2718" s="105"/>
      <c r="G2718" s="105"/>
    </row>
    <row r="2719" spans="3:7">
      <c r="C2719" s="105"/>
      <c r="D2719" s="105"/>
      <c r="E2719" s="105"/>
      <c r="F2719" s="105"/>
      <c r="G2719" s="105"/>
    </row>
    <row r="2720" spans="3:7">
      <c r="C2720" s="105"/>
      <c r="D2720" s="105"/>
      <c r="E2720" s="105"/>
      <c r="F2720" s="105"/>
      <c r="G2720" s="105"/>
    </row>
    <row r="2721" spans="3:7">
      <c r="C2721" s="105"/>
      <c r="D2721" s="105"/>
      <c r="E2721" s="105"/>
      <c r="F2721" s="105"/>
      <c r="G2721" s="105"/>
    </row>
    <row r="2722" spans="3:7">
      <c r="C2722" s="105"/>
      <c r="D2722" s="105"/>
      <c r="E2722" s="105"/>
      <c r="F2722" s="105"/>
      <c r="G2722" s="105"/>
    </row>
    <row r="2723" spans="3:7">
      <c r="C2723" s="105"/>
      <c r="D2723" s="105"/>
      <c r="E2723" s="105"/>
      <c r="F2723" s="105"/>
      <c r="G2723" s="105"/>
    </row>
    <row r="2724" spans="3:7">
      <c r="C2724" s="105"/>
      <c r="D2724" s="105"/>
      <c r="E2724" s="105"/>
      <c r="F2724" s="105"/>
      <c r="G2724" s="105"/>
    </row>
    <row r="2725" spans="3:7">
      <c r="C2725" s="105"/>
      <c r="D2725" s="105"/>
      <c r="E2725" s="105"/>
      <c r="F2725" s="105"/>
      <c r="G2725" s="105"/>
    </row>
    <row r="2726" spans="3:7">
      <c r="C2726" s="105"/>
      <c r="D2726" s="105"/>
      <c r="E2726" s="105"/>
      <c r="F2726" s="105"/>
      <c r="G2726" s="105"/>
    </row>
    <row r="2727" spans="3:7">
      <c r="C2727" s="105"/>
      <c r="D2727" s="105"/>
      <c r="E2727" s="105"/>
      <c r="F2727" s="105"/>
      <c r="G2727" s="105"/>
    </row>
    <row r="2728" spans="3:7">
      <c r="C2728" s="105"/>
      <c r="D2728" s="105"/>
      <c r="E2728" s="105"/>
      <c r="F2728" s="105"/>
      <c r="G2728" s="105"/>
    </row>
    <row r="2729" spans="3:7">
      <c r="C2729" s="105"/>
      <c r="D2729" s="105"/>
      <c r="E2729" s="105"/>
      <c r="F2729" s="105"/>
      <c r="G2729" s="105"/>
    </row>
    <row r="2730" spans="3:7">
      <c r="C2730" s="105"/>
      <c r="D2730" s="105"/>
      <c r="E2730" s="105"/>
      <c r="F2730" s="105"/>
      <c r="G2730" s="105"/>
    </row>
    <row r="2731" spans="3:7">
      <c r="C2731" s="105"/>
      <c r="D2731" s="105"/>
      <c r="E2731" s="105"/>
      <c r="F2731" s="105"/>
      <c r="G2731" s="105"/>
    </row>
    <row r="2732" spans="3:7">
      <c r="C2732" s="105"/>
      <c r="D2732" s="105"/>
      <c r="E2732" s="105"/>
      <c r="F2732" s="105"/>
      <c r="G2732" s="105"/>
    </row>
    <row r="2733" spans="3:7">
      <c r="C2733" s="105"/>
      <c r="D2733" s="105"/>
      <c r="E2733" s="105"/>
      <c r="F2733" s="105"/>
      <c r="G2733" s="105"/>
    </row>
    <row r="2734" spans="3:7">
      <c r="C2734" s="105"/>
      <c r="D2734" s="105"/>
      <c r="E2734" s="105"/>
      <c r="F2734" s="105"/>
      <c r="G2734" s="105"/>
    </row>
    <row r="2735" spans="3:7">
      <c r="C2735" s="105"/>
      <c r="D2735" s="105"/>
      <c r="E2735" s="105"/>
      <c r="F2735" s="105"/>
      <c r="G2735" s="105"/>
    </row>
    <row r="2736" spans="3:7">
      <c r="C2736" s="105"/>
      <c r="D2736" s="105"/>
      <c r="E2736" s="105"/>
      <c r="F2736" s="105"/>
      <c r="G2736" s="105"/>
    </row>
    <row r="2737" spans="3:7">
      <c r="C2737" s="105"/>
      <c r="D2737" s="105"/>
      <c r="E2737" s="105"/>
      <c r="F2737" s="105"/>
      <c r="G2737" s="105"/>
    </row>
    <row r="2738" spans="3:7">
      <c r="C2738" s="105"/>
      <c r="D2738" s="105"/>
      <c r="E2738" s="105"/>
      <c r="F2738" s="105"/>
      <c r="G2738" s="105"/>
    </row>
    <row r="2739" spans="3:7">
      <c r="C2739" s="105"/>
      <c r="D2739" s="105"/>
      <c r="E2739" s="105"/>
      <c r="F2739" s="105"/>
      <c r="G2739" s="105"/>
    </row>
    <row r="2740" spans="3:7">
      <c r="C2740" s="105"/>
      <c r="D2740" s="105"/>
      <c r="E2740" s="105"/>
      <c r="F2740" s="105"/>
      <c r="G2740" s="105"/>
    </row>
    <row r="2741" spans="3:7">
      <c r="C2741" s="105"/>
      <c r="D2741" s="105"/>
      <c r="E2741" s="105"/>
      <c r="F2741" s="105"/>
      <c r="G2741" s="105"/>
    </row>
    <row r="2742" spans="3:7">
      <c r="C2742" s="105"/>
      <c r="D2742" s="105"/>
      <c r="E2742" s="105"/>
      <c r="F2742" s="105"/>
      <c r="G2742" s="105"/>
    </row>
    <row r="2743" spans="3:7">
      <c r="C2743" s="105"/>
      <c r="D2743" s="105"/>
      <c r="E2743" s="105"/>
      <c r="F2743" s="105"/>
      <c r="G2743" s="105"/>
    </row>
    <row r="2744" spans="3:7">
      <c r="C2744" s="105"/>
      <c r="D2744" s="105"/>
      <c r="E2744" s="105"/>
      <c r="F2744" s="105"/>
      <c r="G2744" s="105"/>
    </row>
    <row r="2745" spans="3:7">
      <c r="C2745" s="105"/>
      <c r="D2745" s="105"/>
      <c r="E2745" s="105"/>
      <c r="F2745" s="105"/>
      <c r="G2745" s="105"/>
    </row>
    <row r="2746" spans="3:7">
      <c r="C2746" s="105"/>
      <c r="D2746" s="105"/>
      <c r="E2746" s="105"/>
      <c r="F2746" s="105"/>
      <c r="G2746" s="105"/>
    </row>
    <row r="2747" spans="3:7">
      <c r="C2747" s="105"/>
      <c r="D2747" s="105"/>
      <c r="E2747" s="105"/>
      <c r="F2747" s="105"/>
      <c r="G2747" s="105"/>
    </row>
    <row r="2748" spans="3:7">
      <c r="C2748" s="105"/>
      <c r="D2748" s="105"/>
      <c r="E2748" s="105"/>
      <c r="F2748" s="105"/>
      <c r="G2748" s="105"/>
    </row>
    <row r="2749" spans="3:7">
      <c r="C2749" s="105"/>
      <c r="D2749" s="105"/>
      <c r="E2749" s="105"/>
      <c r="F2749" s="105"/>
      <c r="G2749" s="105"/>
    </row>
    <row r="2750" spans="3:7">
      <c r="C2750" s="105"/>
      <c r="D2750" s="105"/>
      <c r="E2750" s="105"/>
      <c r="F2750" s="105"/>
      <c r="G2750" s="105"/>
    </row>
    <row r="2751" spans="3:7">
      <c r="C2751" s="105"/>
      <c r="D2751" s="105"/>
      <c r="E2751" s="105"/>
      <c r="F2751" s="105"/>
      <c r="G2751" s="105"/>
    </row>
    <row r="2752" spans="3:7">
      <c r="C2752" s="105"/>
      <c r="D2752" s="105"/>
      <c r="E2752" s="105"/>
      <c r="F2752" s="105"/>
      <c r="G2752" s="105"/>
    </row>
    <row r="2753" spans="3:7">
      <c r="C2753" s="105"/>
      <c r="D2753" s="105"/>
      <c r="E2753" s="105"/>
      <c r="F2753" s="105"/>
      <c r="G2753" s="105"/>
    </row>
    <row r="2754" spans="3:7">
      <c r="C2754" s="105"/>
      <c r="D2754" s="105"/>
      <c r="E2754" s="105"/>
      <c r="F2754" s="105"/>
      <c r="G2754" s="105"/>
    </row>
    <row r="2755" spans="3:7">
      <c r="C2755" s="105"/>
      <c r="D2755" s="105"/>
      <c r="E2755" s="105"/>
      <c r="F2755" s="105"/>
      <c r="G2755" s="105"/>
    </row>
    <row r="2756" spans="3:7">
      <c r="C2756" s="105"/>
      <c r="D2756" s="105"/>
      <c r="E2756" s="105"/>
      <c r="F2756" s="105"/>
      <c r="G2756" s="105"/>
    </row>
    <row r="2757" spans="3:7">
      <c r="C2757" s="105"/>
      <c r="D2757" s="105"/>
      <c r="E2757" s="105"/>
      <c r="F2757" s="105"/>
      <c r="G2757" s="105"/>
    </row>
    <row r="2758" spans="3:7">
      <c r="C2758" s="105"/>
      <c r="D2758" s="105"/>
      <c r="E2758" s="105"/>
      <c r="F2758" s="105"/>
      <c r="G2758" s="105"/>
    </row>
    <row r="2759" spans="3:7">
      <c r="C2759" s="105"/>
      <c r="D2759" s="105"/>
      <c r="E2759" s="105"/>
      <c r="F2759" s="105"/>
      <c r="G2759" s="105"/>
    </row>
    <row r="2760" spans="3:7">
      <c r="C2760" s="105"/>
      <c r="D2760" s="105"/>
      <c r="E2760" s="105"/>
      <c r="F2760" s="105"/>
      <c r="G2760" s="105"/>
    </row>
    <row r="2761" spans="3:7">
      <c r="C2761" s="105"/>
      <c r="D2761" s="105"/>
      <c r="E2761" s="105"/>
      <c r="F2761" s="105"/>
      <c r="G2761" s="105"/>
    </row>
    <row r="2762" spans="3:7">
      <c r="C2762" s="105"/>
      <c r="D2762" s="105"/>
      <c r="E2762" s="105"/>
      <c r="F2762" s="105"/>
      <c r="G2762" s="105"/>
    </row>
    <row r="2763" spans="3:7">
      <c r="C2763" s="105"/>
      <c r="D2763" s="105"/>
      <c r="E2763" s="105"/>
      <c r="F2763" s="105"/>
      <c r="G2763" s="105"/>
    </row>
    <row r="2764" spans="3:7">
      <c r="C2764" s="105"/>
      <c r="D2764" s="105"/>
      <c r="E2764" s="105"/>
      <c r="F2764" s="105"/>
      <c r="G2764" s="105"/>
    </row>
    <row r="2765" spans="3:7">
      <c r="C2765" s="105"/>
      <c r="D2765" s="105"/>
      <c r="E2765" s="105"/>
      <c r="F2765" s="105"/>
      <c r="G2765" s="105"/>
    </row>
    <row r="2766" spans="3:7">
      <c r="C2766" s="105"/>
      <c r="D2766" s="105"/>
      <c r="E2766" s="105"/>
      <c r="F2766" s="105"/>
      <c r="G2766" s="105"/>
    </row>
    <row r="2767" spans="3:7">
      <c r="C2767" s="105"/>
      <c r="D2767" s="105"/>
      <c r="E2767" s="105"/>
      <c r="F2767" s="105"/>
      <c r="G2767" s="105"/>
    </row>
    <row r="2768" spans="3:7">
      <c r="C2768" s="105"/>
      <c r="D2768" s="105"/>
      <c r="E2768" s="105"/>
      <c r="F2768" s="105"/>
      <c r="G2768" s="105"/>
    </row>
    <row r="2769" spans="3:7">
      <c r="C2769" s="105"/>
      <c r="D2769" s="105"/>
      <c r="E2769" s="105"/>
      <c r="F2769" s="105"/>
      <c r="G2769" s="105"/>
    </row>
    <row r="2770" spans="3:7">
      <c r="C2770" s="105"/>
      <c r="D2770" s="105"/>
      <c r="E2770" s="105"/>
      <c r="F2770" s="105"/>
      <c r="G2770" s="105"/>
    </row>
    <row r="2771" spans="3:7">
      <c r="C2771" s="105"/>
      <c r="D2771" s="105"/>
      <c r="E2771" s="105"/>
      <c r="F2771" s="105"/>
      <c r="G2771" s="105"/>
    </row>
    <row r="2772" spans="3:7">
      <c r="C2772" s="105"/>
      <c r="D2772" s="105"/>
      <c r="E2772" s="105"/>
      <c r="F2772" s="105"/>
      <c r="G2772" s="105"/>
    </row>
    <row r="2773" spans="3:7">
      <c r="C2773" s="105"/>
      <c r="D2773" s="105"/>
      <c r="E2773" s="105"/>
      <c r="F2773" s="105"/>
      <c r="G2773" s="105"/>
    </row>
    <row r="2774" spans="3:7">
      <c r="C2774" s="105"/>
      <c r="D2774" s="105"/>
      <c r="E2774" s="105"/>
      <c r="F2774" s="105"/>
      <c r="G2774" s="105"/>
    </row>
    <row r="2775" spans="3:7">
      <c r="C2775" s="105"/>
      <c r="D2775" s="105"/>
      <c r="E2775" s="105"/>
      <c r="F2775" s="105"/>
      <c r="G2775" s="105"/>
    </row>
    <row r="2776" spans="3:7">
      <c r="C2776" s="105"/>
      <c r="D2776" s="105"/>
      <c r="E2776" s="105"/>
      <c r="F2776" s="105"/>
      <c r="G2776" s="105"/>
    </row>
    <row r="2777" spans="3:7">
      <c r="C2777" s="105"/>
      <c r="D2777" s="105"/>
      <c r="E2777" s="105"/>
      <c r="F2777" s="105"/>
      <c r="G2777" s="105"/>
    </row>
    <row r="2778" spans="3:7">
      <c r="C2778" s="105"/>
      <c r="D2778" s="105"/>
      <c r="E2778" s="105"/>
      <c r="F2778" s="105"/>
      <c r="G2778" s="105"/>
    </row>
    <row r="2779" spans="3:7">
      <c r="C2779" s="105"/>
      <c r="D2779" s="105"/>
      <c r="E2779" s="105"/>
      <c r="F2779" s="105"/>
      <c r="G2779" s="105"/>
    </row>
    <row r="2780" spans="3:7">
      <c r="C2780" s="105"/>
      <c r="D2780" s="105"/>
      <c r="E2780" s="105"/>
      <c r="F2780" s="105"/>
      <c r="G2780" s="105"/>
    </row>
    <row r="2781" spans="3:7">
      <c r="C2781" s="105"/>
      <c r="D2781" s="105"/>
      <c r="E2781" s="105"/>
      <c r="F2781" s="105"/>
      <c r="G2781" s="105"/>
    </row>
    <row r="2782" spans="3:7">
      <c r="C2782" s="105"/>
      <c r="D2782" s="105"/>
      <c r="E2782" s="105"/>
      <c r="F2782" s="105"/>
      <c r="G2782" s="105"/>
    </row>
    <row r="2783" spans="3:7">
      <c r="C2783" s="105"/>
      <c r="D2783" s="105"/>
      <c r="E2783" s="105"/>
      <c r="F2783" s="105"/>
      <c r="G2783" s="105"/>
    </row>
    <row r="2784" spans="3:7">
      <c r="C2784" s="105"/>
      <c r="D2784" s="105"/>
      <c r="E2784" s="105"/>
      <c r="F2784" s="105"/>
      <c r="G2784" s="105"/>
    </row>
    <row r="2785" spans="3:7">
      <c r="C2785" s="105"/>
      <c r="D2785" s="105"/>
      <c r="E2785" s="105"/>
      <c r="F2785" s="105"/>
      <c r="G2785" s="105"/>
    </row>
    <row r="2786" spans="3:7">
      <c r="C2786" s="105"/>
      <c r="D2786" s="105"/>
      <c r="E2786" s="105"/>
      <c r="F2786" s="105"/>
      <c r="G2786" s="105"/>
    </row>
    <row r="2787" spans="3:7">
      <c r="C2787" s="105"/>
      <c r="D2787" s="105"/>
      <c r="E2787" s="105"/>
      <c r="F2787" s="105"/>
      <c r="G2787" s="105"/>
    </row>
    <row r="2788" spans="3:7">
      <c r="C2788" s="105"/>
      <c r="D2788" s="105"/>
      <c r="E2788" s="105"/>
      <c r="F2788" s="105"/>
      <c r="G2788" s="105"/>
    </row>
    <row r="2789" spans="3:7">
      <c r="C2789" s="105"/>
      <c r="D2789" s="105"/>
      <c r="E2789" s="105"/>
      <c r="F2789" s="105"/>
      <c r="G2789" s="105"/>
    </row>
    <row r="2790" spans="3:7">
      <c r="C2790" s="105"/>
      <c r="D2790" s="105"/>
      <c r="E2790" s="105"/>
      <c r="F2790" s="105"/>
      <c r="G2790" s="105"/>
    </row>
    <row r="2791" spans="3:7">
      <c r="C2791" s="105"/>
      <c r="D2791" s="105"/>
      <c r="E2791" s="105"/>
      <c r="F2791" s="105"/>
      <c r="G2791" s="105"/>
    </row>
    <row r="2792" spans="3:7">
      <c r="C2792" s="105"/>
      <c r="D2792" s="105"/>
      <c r="E2792" s="105"/>
      <c r="F2792" s="105"/>
      <c r="G2792" s="105"/>
    </row>
    <row r="2793" spans="3:7">
      <c r="C2793" s="105"/>
      <c r="D2793" s="105"/>
      <c r="E2793" s="105"/>
      <c r="F2793" s="105"/>
      <c r="G2793" s="105"/>
    </row>
    <row r="2794" spans="3:7">
      <c r="C2794" s="105"/>
      <c r="D2794" s="105"/>
      <c r="E2794" s="105"/>
      <c r="F2794" s="105"/>
      <c r="G2794" s="105"/>
    </row>
    <row r="2795" spans="3:7">
      <c r="C2795" s="105"/>
      <c r="D2795" s="105"/>
      <c r="E2795" s="105"/>
      <c r="F2795" s="105"/>
      <c r="G2795" s="105"/>
    </row>
    <row r="2796" spans="3:7">
      <c r="C2796" s="105"/>
      <c r="D2796" s="105"/>
      <c r="E2796" s="105"/>
      <c r="F2796" s="105"/>
      <c r="G2796" s="105"/>
    </row>
    <row r="2797" spans="3:7">
      <c r="C2797" s="105"/>
      <c r="D2797" s="105"/>
      <c r="E2797" s="105"/>
      <c r="F2797" s="105"/>
      <c r="G2797" s="105"/>
    </row>
    <row r="2798" spans="3:7">
      <c r="C2798" s="105"/>
      <c r="D2798" s="105"/>
      <c r="E2798" s="105"/>
      <c r="F2798" s="105"/>
      <c r="G2798" s="105"/>
    </row>
    <row r="2799" spans="3:7">
      <c r="C2799" s="105"/>
      <c r="D2799" s="105"/>
      <c r="E2799" s="105"/>
      <c r="F2799" s="105"/>
      <c r="G2799" s="105"/>
    </row>
    <row r="2800" spans="3:7">
      <c r="C2800" s="105"/>
      <c r="D2800" s="105"/>
      <c r="E2800" s="105"/>
      <c r="F2800" s="105"/>
      <c r="G2800" s="105"/>
    </row>
    <row r="2801" spans="3:7">
      <c r="C2801" s="105"/>
      <c r="D2801" s="105"/>
      <c r="E2801" s="105"/>
      <c r="F2801" s="105"/>
      <c r="G2801" s="105"/>
    </row>
    <row r="2802" spans="3:7">
      <c r="C2802" s="105"/>
      <c r="D2802" s="105"/>
      <c r="E2802" s="105"/>
      <c r="F2802" s="105"/>
      <c r="G2802" s="105"/>
    </row>
    <row r="2803" spans="3:7">
      <c r="C2803" s="105"/>
      <c r="D2803" s="105"/>
      <c r="E2803" s="105"/>
      <c r="F2803" s="105"/>
      <c r="G2803" s="105"/>
    </row>
    <row r="2804" spans="3:7">
      <c r="C2804" s="105"/>
      <c r="D2804" s="105"/>
      <c r="E2804" s="105"/>
      <c r="F2804" s="105"/>
      <c r="G2804" s="105"/>
    </row>
    <row r="2805" spans="3:7">
      <c r="C2805" s="105"/>
      <c r="D2805" s="105"/>
      <c r="E2805" s="105"/>
      <c r="F2805" s="105"/>
      <c r="G2805" s="105"/>
    </row>
    <row r="2806" spans="3:7">
      <c r="C2806" s="105"/>
      <c r="D2806" s="105"/>
      <c r="E2806" s="105"/>
      <c r="F2806" s="105"/>
      <c r="G2806" s="105"/>
    </row>
    <row r="2807" spans="3:7">
      <c r="C2807" s="105"/>
      <c r="D2807" s="105"/>
      <c r="E2807" s="105"/>
      <c r="F2807" s="105"/>
      <c r="G2807" s="105"/>
    </row>
    <row r="2808" spans="3:7">
      <c r="C2808" s="105"/>
      <c r="D2808" s="105"/>
      <c r="E2808" s="105"/>
      <c r="F2808" s="105"/>
      <c r="G2808" s="105"/>
    </row>
    <row r="2809" spans="3:7">
      <c r="C2809" s="105"/>
      <c r="D2809" s="105"/>
      <c r="E2809" s="105"/>
      <c r="F2809" s="105"/>
      <c r="G2809" s="105"/>
    </row>
    <row r="2810" spans="3:7">
      <c r="C2810" s="105"/>
      <c r="D2810" s="105"/>
      <c r="E2810" s="105"/>
      <c r="F2810" s="105"/>
      <c r="G2810" s="105"/>
    </row>
    <row r="2811" spans="3:7">
      <c r="C2811" s="105"/>
      <c r="D2811" s="105"/>
      <c r="E2811" s="105"/>
      <c r="F2811" s="105"/>
      <c r="G2811" s="105"/>
    </row>
    <row r="2812" spans="3:7">
      <c r="C2812" s="105"/>
      <c r="D2812" s="105"/>
      <c r="E2812" s="105"/>
      <c r="F2812" s="105"/>
      <c r="G2812" s="105"/>
    </row>
    <row r="2813" spans="3:7">
      <c r="C2813" s="105"/>
      <c r="D2813" s="105"/>
      <c r="E2813" s="105"/>
      <c r="F2813" s="105"/>
      <c r="G2813" s="105"/>
    </row>
    <row r="2814" spans="3:7">
      <c r="C2814" s="105"/>
      <c r="D2814" s="105"/>
      <c r="E2814" s="105"/>
      <c r="F2814" s="105"/>
      <c r="G2814" s="105"/>
    </row>
    <row r="2815" spans="3:7">
      <c r="C2815" s="105"/>
      <c r="D2815" s="105"/>
      <c r="E2815" s="105"/>
      <c r="F2815" s="105"/>
      <c r="G2815" s="105"/>
    </row>
    <row r="2816" spans="3:7">
      <c r="C2816" s="105"/>
      <c r="D2816" s="105"/>
      <c r="E2816" s="105"/>
      <c r="F2816" s="105"/>
      <c r="G2816" s="105"/>
    </row>
    <row r="2817" spans="3:7">
      <c r="C2817" s="105"/>
      <c r="D2817" s="105"/>
      <c r="E2817" s="105"/>
      <c r="F2817" s="105"/>
      <c r="G2817" s="105"/>
    </row>
    <row r="2818" spans="3:7">
      <c r="C2818" s="105"/>
      <c r="D2818" s="105"/>
      <c r="E2818" s="105"/>
      <c r="F2818" s="105"/>
      <c r="G2818" s="105"/>
    </row>
    <row r="2819" spans="3:7">
      <c r="C2819" s="105"/>
      <c r="D2819" s="105"/>
      <c r="E2819" s="105"/>
      <c r="F2819" s="105"/>
      <c r="G2819" s="105"/>
    </row>
    <row r="2820" spans="3:7">
      <c r="C2820" s="105"/>
      <c r="D2820" s="105"/>
      <c r="E2820" s="105"/>
      <c r="F2820" s="105"/>
      <c r="G2820" s="105"/>
    </row>
    <row r="2821" spans="3:7">
      <c r="C2821" s="105"/>
      <c r="D2821" s="105"/>
      <c r="E2821" s="105"/>
      <c r="F2821" s="105"/>
      <c r="G2821" s="105"/>
    </row>
    <row r="2822" spans="3:7">
      <c r="C2822" s="105"/>
      <c r="D2822" s="105"/>
      <c r="E2822" s="105"/>
      <c r="F2822" s="105"/>
      <c r="G2822" s="105"/>
    </row>
    <row r="2823" spans="3:7">
      <c r="C2823" s="105"/>
      <c r="D2823" s="105"/>
      <c r="E2823" s="105"/>
      <c r="F2823" s="105"/>
      <c r="G2823" s="105"/>
    </row>
    <row r="2824" spans="3:7">
      <c r="C2824" s="105"/>
      <c r="D2824" s="105"/>
      <c r="E2824" s="105"/>
      <c r="F2824" s="105"/>
      <c r="G2824" s="105"/>
    </row>
    <row r="2825" spans="3:7">
      <c r="C2825" s="105"/>
      <c r="D2825" s="105"/>
      <c r="E2825" s="105"/>
      <c r="F2825" s="105"/>
      <c r="G2825" s="105"/>
    </row>
    <row r="2826" spans="3:7">
      <c r="C2826" s="105"/>
      <c r="D2826" s="105"/>
      <c r="E2826" s="105"/>
      <c r="F2826" s="105"/>
      <c r="G2826" s="105"/>
    </row>
    <row r="2827" spans="3:7">
      <c r="C2827" s="105"/>
      <c r="D2827" s="105"/>
      <c r="E2827" s="105"/>
      <c r="F2827" s="105"/>
      <c r="G2827" s="105"/>
    </row>
    <row r="2828" spans="3:7">
      <c r="C2828" s="105"/>
      <c r="D2828" s="105"/>
      <c r="E2828" s="105"/>
      <c r="F2828" s="105"/>
      <c r="G2828" s="105"/>
    </row>
    <row r="2829" spans="3:7">
      <c r="C2829" s="105"/>
      <c r="D2829" s="105"/>
      <c r="E2829" s="105"/>
      <c r="F2829" s="105"/>
      <c r="G2829" s="105"/>
    </row>
    <row r="2830" spans="3:7">
      <c r="C2830" s="105"/>
      <c r="D2830" s="105"/>
      <c r="E2830" s="105"/>
      <c r="F2830" s="105"/>
      <c r="G2830" s="105"/>
    </row>
    <row r="2831" spans="3:7">
      <c r="C2831" s="105"/>
      <c r="D2831" s="105"/>
      <c r="E2831" s="105"/>
      <c r="F2831" s="105"/>
      <c r="G2831" s="105"/>
    </row>
    <row r="2832" spans="3:7">
      <c r="C2832" s="105"/>
      <c r="D2832" s="105"/>
      <c r="E2832" s="105"/>
      <c r="F2832" s="105"/>
      <c r="G2832" s="105"/>
    </row>
    <row r="2833" spans="3:7">
      <c r="C2833" s="105"/>
      <c r="D2833" s="105"/>
      <c r="E2833" s="105"/>
      <c r="F2833" s="105"/>
      <c r="G2833" s="105"/>
    </row>
    <row r="2834" spans="3:7">
      <c r="C2834" s="105"/>
      <c r="D2834" s="105"/>
      <c r="E2834" s="105"/>
      <c r="F2834" s="105"/>
      <c r="G2834" s="105"/>
    </row>
    <row r="2835" spans="3:7">
      <c r="C2835" s="105"/>
      <c r="D2835" s="105"/>
      <c r="E2835" s="105"/>
      <c r="F2835" s="105"/>
      <c r="G2835" s="105"/>
    </row>
    <row r="2836" spans="3:7">
      <c r="C2836" s="105"/>
      <c r="D2836" s="105"/>
      <c r="E2836" s="105"/>
      <c r="F2836" s="105"/>
      <c r="G2836" s="105"/>
    </row>
    <row r="2837" spans="3:7">
      <c r="C2837" s="105"/>
      <c r="D2837" s="105"/>
      <c r="E2837" s="105"/>
      <c r="F2837" s="105"/>
      <c r="G2837" s="105"/>
    </row>
    <row r="2838" spans="3:7">
      <c r="C2838" s="105"/>
      <c r="D2838" s="105"/>
      <c r="E2838" s="105"/>
      <c r="F2838" s="105"/>
      <c r="G2838" s="105"/>
    </row>
    <row r="2839" spans="3:7">
      <c r="C2839" s="105"/>
      <c r="D2839" s="105"/>
      <c r="E2839" s="105"/>
      <c r="F2839" s="105"/>
      <c r="G2839" s="105"/>
    </row>
    <row r="2840" spans="3:7">
      <c r="C2840" s="105"/>
      <c r="D2840" s="105"/>
      <c r="E2840" s="105"/>
      <c r="F2840" s="105"/>
      <c r="G2840" s="105"/>
    </row>
    <row r="2841" spans="3:7">
      <c r="C2841" s="105"/>
      <c r="D2841" s="105"/>
      <c r="E2841" s="105"/>
      <c r="F2841" s="105"/>
      <c r="G2841" s="105"/>
    </row>
    <row r="2842" spans="3:7">
      <c r="C2842" s="105"/>
      <c r="D2842" s="105"/>
      <c r="E2842" s="105"/>
      <c r="F2842" s="105"/>
      <c r="G2842" s="105"/>
    </row>
    <row r="2843" spans="3:7">
      <c r="C2843" s="105"/>
      <c r="D2843" s="105"/>
      <c r="E2843" s="105"/>
      <c r="F2843" s="105"/>
      <c r="G2843" s="105"/>
    </row>
    <row r="2844" spans="3:7">
      <c r="C2844" s="105"/>
      <c r="D2844" s="105"/>
      <c r="E2844" s="105"/>
      <c r="F2844" s="105"/>
      <c r="G2844" s="105"/>
    </row>
    <row r="2845" spans="3:7">
      <c r="C2845" s="105"/>
      <c r="D2845" s="105"/>
      <c r="E2845" s="105"/>
      <c r="F2845" s="105"/>
      <c r="G2845" s="105"/>
    </row>
    <row r="2846" spans="3:7">
      <c r="C2846" s="105"/>
      <c r="D2846" s="105"/>
      <c r="E2846" s="105"/>
      <c r="F2846" s="105"/>
      <c r="G2846" s="105"/>
    </row>
    <row r="2847" spans="3:7">
      <c r="C2847" s="105"/>
      <c r="D2847" s="105"/>
      <c r="E2847" s="105"/>
      <c r="F2847" s="105"/>
      <c r="G2847" s="105"/>
    </row>
    <row r="2848" spans="3:7">
      <c r="C2848" s="105"/>
      <c r="D2848" s="105"/>
      <c r="E2848" s="105"/>
      <c r="F2848" s="105"/>
      <c r="G2848" s="105"/>
    </row>
    <row r="2849" spans="3:7">
      <c r="C2849" s="105"/>
      <c r="D2849" s="105"/>
      <c r="E2849" s="105"/>
      <c r="F2849" s="105"/>
      <c r="G2849" s="105"/>
    </row>
    <row r="2850" spans="3:7">
      <c r="C2850" s="105"/>
      <c r="D2850" s="105"/>
      <c r="E2850" s="105"/>
      <c r="F2850" s="105"/>
      <c r="G2850" s="105"/>
    </row>
    <row r="2851" spans="3:7">
      <c r="C2851" s="105"/>
      <c r="D2851" s="105"/>
      <c r="E2851" s="105"/>
      <c r="F2851" s="105"/>
      <c r="G2851" s="105"/>
    </row>
    <row r="2852" spans="3:7">
      <c r="C2852" s="105"/>
      <c r="D2852" s="105"/>
      <c r="E2852" s="105"/>
      <c r="F2852" s="105"/>
      <c r="G2852" s="105"/>
    </row>
    <row r="2853" spans="3:7">
      <c r="C2853" s="105"/>
      <c r="D2853" s="105"/>
      <c r="E2853" s="105"/>
      <c r="F2853" s="105"/>
      <c r="G2853" s="105"/>
    </row>
    <row r="2854" spans="3:7">
      <c r="C2854" s="105"/>
      <c r="D2854" s="105"/>
      <c r="E2854" s="105"/>
      <c r="F2854" s="105"/>
      <c r="G2854" s="105"/>
    </row>
    <row r="2855" spans="3:7">
      <c r="C2855" s="105"/>
      <c r="D2855" s="105"/>
      <c r="E2855" s="105"/>
      <c r="F2855" s="105"/>
      <c r="G2855" s="105"/>
    </row>
    <row r="2856" spans="3:7">
      <c r="C2856" s="105"/>
      <c r="D2856" s="105"/>
      <c r="E2856" s="105"/>
      <c r="F2856" s="105"/>
      <c r="G2856" s="105"/>
    </row>
    <row r="2857" spans="3:7">
      <c r="C2857" s="105"/>
      <c r="D2857" s="105"/>
      <c r="E2857" s="105"/>
      <c r="F2857" s="105"/>
      <c r="G2857" s="105"/>
    </row>
    <row r="2858" spans="3:7">
      <c r="C2858" s="105"/>
      <c r="D2858" s="105"/>
      <c r="E2858" s="105"/>
      <c r="F2858" s="105"/>
      <c r="G2858" s="105"/>
    </row>
    <row r="2859" spans="3:7">
      <c r="C2859" s="105"/>
      <c r="D2859" s="105"/>
      <c r="E2859" s="105"/>
      <c r="F2859" s="105"/>
      <c r="G2859" s="105"/>
    </row>
    <row r="2860" spans="3:7">
      <c r="C2860" s="105"/>
      <c r="D2860" s="105"/>
      <c r="E2860" s="105"/>
      <c r="F2860" s="105"/>
      <c r="G2860" s="105"/>
    </row>
    <row r="2861" spans="3:7">
      <c r="C2861" s="105"/>
      <c r="D2861" s="105"/>
      <c r="E2861" s="105"/>
      <c r="F2861" s="105"/>
      <c r="G2861" s="105"/>
    </row>
    <row r="2862" spans="3:7">
      <c r="C2862" s="105"/>
      <c r="D2862" s="105"/>
      <c r="E2862" s="105"/>
      <c r="F2862" s="105"/>
      <c r="G2862" s="105"/>
    </row>
    <row r="2863" spans="3:7">
      <c r="C2863" s="105"/>
      <c r="D2863" s="105"/>
      <c r="E2863" s="105"/>
      <c r="F2863" s="105"/>
      <c r="G2863" s="105"/>
    </row>
    <row r="2864" spans="3:7">
      <c r="C2864" s="105"/>
      <c r="D2864" s="105"/>
      <c r="E2864" s="105"/>
      <c r="F2864" s="105"/>
      <c r="G2864" s="105"/>
    </row>
    <row r="2865" spans="3:7">
      <c r="C2865" s="105"/>
      <c r="D2865" s="105"/>
      <c r="E2865" s="105"/>
      <c r="F2865" s="105"/>
      <c r="G2865" s="105"/>
    </row>
    <row r="2866" spans="3:7">
      <c r="C2866" s="105"/>
      <c r="D2866" s="105"/>
      <c r="E2866" s="105"/>
      <c r="F2866" s="105"/>
      <c r="G2866" s="105"/>
    </row>
    <row r="2867" spans="3:7">
      <c r="C2867" s="105"/>
      <c r="D2867" s="105"/>
      <c r="E2867" s="105"/>
      <c r="F2867" s="105"/>
      <c r="G2867" s="105"/>
    </row>
    <row r="2868" spans="3:7">
      <c r="C2868" s="105"/>
      <c r="D2868" s="105"/>
      <c r="E2868" s="105"/>
      <c r="F2868" s="105"/>
      <c r="G2868" s="105"/>
    </row>
    <row r="2869" spans="3:7">
      <c r="C2869" s="105"/>
      <c r="D2869" s="105"/>
      <c r="E2869" s="105"/>
      <c r="F2869" s="105"/>
      <c r="G2869" s="105"/>
    </row>
    <row r="2870" spans="3:7">
      <c r="C2870" s="105"/>
      <c r="D2870" s="105"/>
      <c r="E2870" s="105"/>
      <c r="F2870" s="105"/>
      <c r="G2870" s="105"/>
    </row>
    <row r="2871" spans="3:7">
      <c r="C2871" s="105"/>
      <c r="D2871" s="105"/>
      <c r="E2871" s="105"/>
      <c r="F2871" s="105"/>
      <c r="G2871" s="105"/>
    </row>
    <row r="2872" spans="3:7">
      <c r="C2872" s="105"/>
      <c r="D2872" s="105"/>
      <c r="E2872" s="105"/>
      <c r="F2872" s="105"/>
      <c r="G2872" s="105"/>
    </row>
    <row r="2873" spans="3:7">
      <c r="C2873" s="105"/>
      <c r="D2873" s="105"/>
      <c r="E2873" s="105"/>
      <c r="F2873" s="105"/>
      <c r="G2873" s="105"/>
    </row>
    <row r="2874" spans="3:7">
      <c r="C2874" s="105"/>
      <c r="D2874" s="105"/>
      <c r="E2874" s="105"/>
      <c r="F2874" s="105"/>
      <c r="G2874" s="105"/>
    </row>
    <row r="2875" spans="3:7">
      <c r="C2875" s="105"/>
      <c r="D2875" s="105"/>
      <c r="E2875" s="105"/>
      <c r="F2875" s="105"/>
      <c r="G2875" s="105"/>
    </row>
    <row r="2876" spans="3:7">
      <c r="C2876" s="105"/>
      <c r="D2876" s="105"/>
      <c r="E2876" s="105"/>
      <c r="F2876" s="105"/>
      <c r="G2876" s="105"/>
    </row>
    <row r="2877" spans="3:7">
      <c r="C2877" s="105"/>
      <c r="D2877" s="105"/>
      <c r="E2877" s="105"/>
      <c r="F2877" s="105"/>
      <c r="G2877" s="105"/>
    </row>
    <row r="2878" spans="3:7">
      <c r="C2878" s="105"/>
      <c r="D2878" s="105"/>
      <c r="E2878" s="105"/>
      <c r="F2878" s="105"/>
      <c r="G2878" s="105"/>
    </row>
    <row r="2879" spans="3:7">
      <c r="C2879" s="105"/>
      <c r="D2879" s="105"/>
      <c r="E2879" s="105"/>
      <c r="F2879" s="105"/>
      <c r="G2879" s="105"/>
    </row>
    <row r="2880" spans="3:7">
      <c r="C2880" s="105"/>
      <c r="D2880" s="105"/>
      <c r="E2880" s="105"/>
      <c r="F2880" s="105"/>
      <c r="G2880" s="105"/>
    </row>
    <row r="2881" spans="3:7">
      <c r="C2881" s="105"/>
      <c r="D2881" s="105"/>
      <c r="E2881" s="105"/>
      <c r="F2881" s="105"/>
      <c r="G2881" s="105"/>
    </row>
    <row r="2882" spans="3:7">
      <c r="C2882" s="105"/>
      <c r="D2882" s="105"/>
      <c r="E2882" s="105"/>
      <c r="F2882" s="105"/>
      <c r="G2882" s="105"/>
    </row>
    <row r="2883" spans="3:7">
      <c r="C2883" s="105"/>
      <c r="D2883" s="105"/>
      <c r="E2883" s="105"/>
      <c r="F2883" s="105"/>
      <c r="G2883" s="105"/>
    </row>
    <row r="2884" spans="3:7">
      <c r="C2884" s="105"/>
      <c r="D2884" s="105"/>
      <c r="E2884" s="105"/>
      <c r="F2884" s="105"/>
      <c r="G2884" s="105"/>
    </row>
    <row r="2885" spans="3:7">
      <c r="C2885" s="105"/>
      <c r="D2885" s="105"/>
      <c r="E2885" s="105"/>
      <c r="F2885" s="105"/>
      <c r="G2885" s="105"/>
    </row>
    <row r="2886" spans="3:7">
      <c r="C2886" s="105"/>
      <c r="D2886" s="105"/>
      <c r="E2886" s="105"/>
      <c r="F2886" s="105"/>
      <c r="G2886" s="105"/>
    </row>
    <row r="2887" spans="3:7">
      <c r="C2887" s="105"/>
      <c r="D2887" s="105"/>
      <c r="E2887" s="105"/>
      <c r="F2887" s="105"/>
      <c r="G2887" s="105"/>
    </row>
    <row r="2888" spans="3:7">
      <c r="C2888" s="105"/>
      <c r="D2888" s="105"/>
      <c r="E2888" s="105"/>
      <c r="F2888" s="105"/>
      <c r="G2888" s="105"/>
    </row>
    <row r="2889" spans="3:7">
      <c r="C2889" s="105"/>
      <c r="D2889" s="105"/>
      <c r="E2889" s="105"/>
      <c r="F2889" s="105"/>
      <c r="G2889" s="105"/>
    </row>
    <row r="2890" spans="3:7">
      <c r="C2890" s="105"/>
      <c r="D2890" s="105"/>
      <c r="E2890" s="105"/>
      <c r="F2890" s="105"/>
      <c r="G2890" s="105"/>
    </row>
    <row r="2891" spans="3:7">
      <c r="C2891" s="105"/>
      <c r="D2891" s="105"/>
      <c r="E2891" s="105"/>
      <c r="F2891" s="105"/>
      <c r="G2891" s="105"/>
    </row>
    <row r="2892" spans="3:7">
      <c r="C2892" s="105"/>
      <c r="D2892" s="105"/>
      <c r="E2892" s="105"/>
      <c r="F2892" s="105"/>
      <c r="G2892" s="105"/>
    </row>
    <row r="2893" spans="3:7">
      <c r="C2893" s="105"/>
      <c r="D2893" s="105"/>
      <c r="E2893" s="105"/>
      <c r="F2893" s="105"/>
      <c r="G2893" s="105"/>
    </row>
    <row r="2894" spans="3:7">
      <c r="C2894" s="105"/>
      <c r="D2894" s="105"/>
      <c r="E2894" s="105"/>
      <c r="F2894" s="105"/>
      <c r="G2894" s="105"/>
    </row>
    <row r="2895" spans="3:7">
      <c r="C2895" s="105"/>
      <c r="D2895" s="105"/>
      <c r="E2895" s="105"/>
      <c r="F2895" s="105"/>
      <c r="G2895" s="105"/>
    </row>
    <row r="2896" spans="3:7">
      <c r="C2896" s="105"/>
      <c r="D2896" s="105"/>
      <c r="E2896" s="105"/>
      <c r="F2896" s="105"/>
      <c r="G2896" s="105"/>
    </row>
    <row r="2897" spans="3:7">
      <c r="C2897" s="105"/>
      <c r="D2897" s="105"/>
      <c r="E2897" s="105"/>
      <c r="F2897" s="105"/>
      <c r="G2897" s="105"/>
    </row>
    <row r="2898" spans="3:7">
      <c r="C2898" s="105"/>
      <c r="D2898" s="105"/>
      <c r="E2898" s="105"/>
      <c r="F2898" s="105"/>
      <c r="G2898" s="105"/>
    </row>
    <row r="2899" spans="3:7">
      <c r="C2899" s="105"/>
      <c r="D2899" s="105"/>
      <c r="E2899" s="105"/>
      <c r="F2899" s="105"/>
      <c r="G2899" s="105"/>
    </row>
    <row r="2900" spans="3:7">
      <c r="C2900" s="105"/>
      <c r="D2900" s="105"/>
      <c r="E2900" s="105"/>
      <c r="F2900" s="105"/>
      <c r="G2900" s="105"/>
    </row>
    <row r="2901" spans="3:7">
      <c r="C2901" s="105"/>
      <c r="D2901" s="105"/>
      <c r="E2901" s="105"/>
      <c r="F2901" s="105"/>
      <c r="G2901" s="105"/>
    </row>
    <row r="2902" spans="3:7">
      <c r="C2902" s="105"/>
      <c r="D2902" s="105"/>
      <c r="E2902" s="105"/>
      <c r="F2902" s="105"/>
      <c r="G2902" s="105"/>
    </row>
    <row r="2903" spans="3:7">
      <c r="C2903" s="105"/>
      <c r="D2903" s="105"/>
      <c r="E2903" s="105"/>
      <c r="F2903" s="105"/>
      <c r="G2903" s="105"/>
    </row>
    <row r="2904" spans="3:7">
      <c r="C2904" s="105"/>
      <c r="D2904" s="105"/>
      <c r="E2904" s="105"/>
      <c r="F2904" s="105"/>
      <c r="G2904" s="105"/>
    </row>
    <row r="2905" spans="3:7">
      <c r="C2905" s="105"/>
      <c r="D2905" s="105"/>
      <c r="E2905" s="105"/>
      <c r="F2905" s="105"/>
      <c r="G2905" s="105"/>
    </row>
    <row r="2906" spans="3:7">
      <c r="C2906" s="105"/>
      <c r="D2906" s="105"/>
      <c r="E2906" s="105"/>
      <c r="F2906" s="105"/>
      <c r="G2906" s="105"/>
    </row>
    <row r="2907" spans="3:7">
      <c r="C2907" s="105"/>
      <c r="D2907" s="105"/>
      <c r="E2907" s="105"/>
      <c r="F2907" s="105"/>
      <c r="G2907" s="105"/>
    </row>
    <row r="2908" spans="3:7">
      <c r="C2908" s="105"/>
      <c r="D2908" s="105"/>
      <c r="E2908" s="105"/>
      <c r="F2908" s="105"/>
      <c r="G2908" s="105"/>
    </row>
    <row r="2909" spans="3:7">
      <c r="C2909" s="105"/>
      <c r="D2909" s="105"/>
      <c r="E2909" s="105"/>
      <c r="F2909" s="105"/>
      <c r="G2909" s="105"/>
    </row>
    <row r="2910" spans="3:7">
      <c r="C2910" s="105"/>
      <c r="D2910" s="105"/>
      <c r="E2910" s="105"/>
      <c r="F2910" s="105"/>
      <c r="G2910" s="105"/>
    </row>
    <row r="2911" spans="3:7">
      <c r="C2911" s="105"/>
      <c r="D2911" s="105"/>
      <c r="E2911" s="105"/>
      <c r="F2911" s="105"/>
      <c r="G2911" s="105"/>
    </row>
    <row r="2912" spans="3:7">
      <c r="C2912" s="105"/>
      <c r="D2912" s="105"/>
      <c r="E2912" s="105"/>
      <c r="F2912" s="105"/>
      <c r="G2912" s="105"/>
    </row>
    <row r="2913" spans="3:7">
      <c r="C2913" s="105"/>
      <c r="D2913" s="105"/>
      <c r="E2913" s="105"/>
      <c r="F2913" s="105"/>
      <c r="G2913" s="105"/>
    </row>
    <row r="2914" spans="3:7">
      <c r="C2914" s="105"/>
      <c r="D2914" s="105"/>
      <c r="E2914" s="105"/>
      <c r="F2914" s="105"/>
      <c r="G2914" s="105"/>
    </row>
    <row r="2915" spans="3:7">
      <c r="C2915" s="105"/>
      <c r="D2915" s="105"/>
      <c r="E2915" s="105"/>
      <c r="F2915" s="105"/>
      <c r="G2915" s="105"/>
    </row>
    <row r="2916" spans="3:7">
      <c r="C2916" s="105"/>
      <c r="D2916" s="105"/>
      <c r="E2916" s="105"/>
      <c r="F2916" s="105"/>
      <c r="G2916" s="105"/>
    </row>
    <row r="2917" spans="3:7">
      <c r="C2917" s="105"/>
      <c r="D2917" s="105"/>
      <c r="E2917" s="105"/>
      <c r="F2917" s="105"/>
      <c r="G2917" s="105"/>
    </row>
    <row r="2918" spans="3:7">
      <c r="C2918" s="105"/>
      <c r="D2918" s="105"/>
      <c r="E2918" s="105"/>
      <c r="F2918" s="105"/>
      <c r="G2918" s="105"/>
    </row>
    <row r="2919" spans="3:7">
      <c r="C2919" s="105"/>
      <c r="D2919" s="105"/>
      <c r="E2919" s="105"/>
      <c r="F2919" s="105"/>
      <c r="G2919" s="105"/>
    </row>
    <row r="2920" spans="3:7">
      <c r="C2920" s="105"/>
      <c r="D2920" s="105"/>
      <c r="E2920" s="105"/>
      <c r="F2920" s="105"/>
      <c r="G2920" s="105"/>
    </row>
    <row r="2921" spans="3:7">
      <c r="C2921" s="105"/>
      <c r="D2921" s="105"/>
      <c r="E2921" s="105"/>
      <c r="F2921" s="105"/>
      <c r="G2921" s="105"/>
    </row>
    <row r="2922" spans="3:7">
      <c r="C2922" s="105"/>
      <c r="D2922" s="105"/>
      <c r="E2922" s="105"/>
      <c r="F2922" s="105"/>
      <c r="G2922" s="105"/>
    </row>
    <row r="2923" spans="3:7">
      <c r="C2923" s="105"/>
      <c r="D2923" s="105"/>
      <c r="E2923" s="105"/>
      <c r="F2923" s="105"/>
      <c r="G2923" s="105"/>
    </row>
    <row r="2924" spans="3:7">
      <c r="C2924" s="105"/>
      <c r="D2924" s="105"/>
      <c r="E2924" s="105"/>
      <c r="F2924" s="105"/>
      <c r="G2924" s="105"/>
    </row>
    <row r="2925" spans="3:7">
      <c r="C2925" s="105"/>
      <c r="D2925" s="105"/>
      <c r="E2925" s="105"/>
      <c r="F2925" s="105"/>
      <c r="G2925" s="105"/>
    </row>
    <row r="2926" spans="3:7">
      <c r="C2926" s="105"/>
      <c r="D2926" s="105"/>
      <c r="E2926" s="105"/>
      <c r="F2926" s="105"/>
      <c r="G2926" s="105"/>
    </row>
    <row r="2927" spans="3:7">
      <c r="C2927" s="105"/>
      <c r="D2927" s="105"/>
      <c r="E2927" s="105"/>
      <c r="F2927" s="105"/>
      <c r="G2927" s="105"/>
    </row>
    <row r="2928" spans="3:7">
      <c r="C2928" s="105"/>
      <c r="D2928" s="105"/>
      <c r="E2928" s="105"/>
      <c r="F2928" s="105"/>
      <c r="G2928" s="105"/>
    </row>
    <row r="2929" spans="3:7">
      <c r="C2929" s="105"/>
      <c r="D2929" s="105"/>
      <c r="E2929" s="105"/>
      <c r="F2929" s="105"/>
      <c r="G2929" s="105"/>
    </row>
    <row r="2930" spans="3:7">
      <c r="C2930" s="105"/>
      <c r="D2930" s="105"/>
      <c r="E2930" s="105"/>
      <c r="F2930" s="105"/>
      <c r="G2930" s="105"/>
    </row>
    <row r="2931" spans="3:7">
      <c r="C2931" s="105"/>
      <c r="D2931" s="105"/>
      <c r="E2931" s="105"/>
      <c r="F2931" s="105"/>
      <c r="G2931" s="105"/>
    </row>
    <row r="2932" spans="3:7">
      <c r="C2932" s="105"/>
      <c r="D2932" s="105"/>
      <c r="E2932" s="105"/>
      <c r="F2932" s="105"/>
      <c r="G2932" s="105"/>
    </row>
    <row r="2933" spans="3:7">
      <c r="C2933" s="105"/>
      <c r="D2933" s="105"/>
      <c r="E2933" s="105"/>
      <c r="F2933" s="105"/>
      <c r="G2933" s="105"/>
    </row>
    <row r="2934" spans="3:7">
      <c r="C2934" s="105"/>
      <c r="D2934" s="105"/>
      <c r="E2934" s="105"/>
      <c r="F2934" s="105"/>
      <c r="G2934" s="105"/>
    </row>
    <row r="2935" spans="3:7">
      <c r="C2935" s="105"/>
      <c r="D2935" s="105"/>
      <c r="E2935" s="105"/>
      <c r="F2935" s="105"/>
      <c r="G2935" s="105"/>
    </row>
    <row r="2936" spans="3:7">
      <c r="C2936" s="105"/>
      <c r="D2936" s="105"/>
      <c r="E2936" s="105"/>
      <c r="F2936" s="105"/>
      <c r="G2936" s="105"/>
    </row>
    <row r="2937" spans="3:7">
      <c r="C2937" s="105"/>
      <c r="D2937" s="105"/>
      <c r="E2937" s="105"/>
      <c r="F2937" s="105"/>
      <c r="G2937" s="105"/>
    </row>
    <row r="2938" spans="3:7">
      <c r="C2938" s="105"/>
      <c r="D2938" s="105"/>
      <c r="E2938" s="105"/>
      <c r="F2938" s="105"/>
      <c r="G2938" s="105"/>
    </row>
    <row r="2939" spans="3:7">
      <c r="C2939" s="105"/>
      <c r="D2939" s="105"/>
      <c r="E2939" s="105"/>
      <c r="F2939" s="105"/>
      <c r="G2939" s="105"/>
    </row>
    <row r="2940" spans="3:7">
      <c r="C2940" s="105"/>
      <c r="D2940" s="105"/>
      <c r="E2940" s="105"/>
      <c r="F2940" s="105"/>
      <c r="G2940" s="105"/>
    </row>
    <row r="2941" spans="3:7">
      <c r="C2941" s="105"/>
      <c r="D2941" s="105"/>
      <c r="E2941" s="105"/>
      <c r="F2941" s="105"/>
      <c r="G2941" s="105"/>
    </row>
    <row r="2942" spans="3:7">
      <c r="C2942" s="105"/>
      <c r="D2942" s="105"/>
      <c r="E2942" s="105"/>
      <c r="F2942" s="105"/>
      <c r="G2942" s="105"/>
    </row>
    <row r="2943" spans="3:7">
      <c r="C2943" s="105"/>
      <c r="D2943" s="105"/>
      <c r="E2943" s="105"/>
      <c r="F2943" s="105"/>
      <c r="G2943" s="105"/>
    </row>
    <row r="2944" spans="3:7">
      <c r="C2944" s="105"/>
      <c r="D2944" s="105"/>
      <c r="E2944" s="105"/>
      <c r="F2944" s="105"/>
      <c r="G2944" s="105"/>
    </row>
    <row r="2945" spans="3:7">
      <c r="C2945" s="105"/>
      <c r="D2945" s="105"/>
      <c r="E2945" s="105"/>
      <c r="F2945" s="105"/>
      <c r="G2945" s="105"/>
    </row>
    <row r="2946" spans="3:7">
      <c r="C2946" s="105"/>
      <c r="D2946" s="105"/>
      <c r="E2946" s="105"/>
      <c r="F2946" s="105"/>
      <c r="G2946" s="105"/>
    </row>
    <row r="2947" spans="3:7">
      <c r="C2947" s="105"/>
      <c r="D2947" s="105"/>
      <c r="E2947" s="105"/>
      <c r="F2947" s="105"/>
      <c r="G2947" s="105"/>
    </row>
    <row r="2948" spans="3:7">
      <c r="C2948" s="105"/>
      <c r="D2948" s="105"/>
      <c r="E2948" s="105"/>
      <c r="F2948" s="105"/>
      <c r="G2948" s="105"/>
    </row>
    <row r="2949" spans="3:7">
      <c r="C2949" s="105"/>
      <c r="D2949" s="105"/>
      <c r="E2949" s="105"/>
      <c r="F2949" s="105"/>
      <c r="G2949" s="105"/>
    </row>
    <row r="2950" spans="3:7">
      <c r="C2950" s="105"/>
      <c r="D2950" s="105"/>
      <c r="E2950" s="105"/>
      <c r="F2950" s="105"/>
      <c r="G2950" s="105"/>
    </row>
    <row r="2951" spans="3:7">
      <c r="C2951" s="105"/>
      <c r="D2951" s="105"/>
      <c r="E2951" s="105"/>
      <c r="F2951" s="105"/>
      <c r="G2951" s="105"/>
    </row>
    <row r="2952" spans="3:7">
      <c r="C2952" s="105"/>
      <c r="D2952" s="105"/>
      <c r="E2952" s="105"/>
      <c r="F2952" s="105"/>
      <c r="G2952" s="105"/>
    </row>
    <row r="2953" spans="3:7">
      <c r="C2953" s="105"/>
      <c r="D2953" s="105"/>
      <c r="E2953" s="105"/>
      <c r="F2953" s="105"/>
      <c r="G2953" s="105"/>
    </row>
    <row r="2954" spans="3:7">
      <c r="C2954" s="105"/>
      <c r="D2954" s="105"/>
      <c r="E2954" s="105"/>
      <c r="F2954" s="105"/>
      <c r="G2954" s="105"/>
    </row>
    <row r="2955" spans="3:7">
      <c r="C2955" s="105"/>
      <c r="D2955" s="105"/>
      <c r="E2955" s="105"/>
      <c r="F2955" s="105"/>
      <c r="G2955" s="105"/>
    </row>
    <row r="2956" spans="3:7">
      <c r="C2956" s="105"/>
      <c r="D2956" s="105"/>
      <c r="E2956" s="105"/>
      <c r="F2956" s="105"/>
      <c r="G2956" s="105"/>
    </row>
    <row r="2957" spans="3:7">
      <c r="C2957" s="105"/>
      <c r="D2957" s="105"/>
      <c r="E2957" s="105"/>
      <c r="F2957" s="105"/>
      <c r="G2957" s="105"/>
    </row>
    <row r="2958" spans="3:7">
      <c r="C2958" s="105"/>
      <c r="D2958" s="105"/>
      <c r="E2958" s="105"/>
      <c r="F2958" s="105"/>
      <c r="G2958" s="105"/>
    </row>
    <row r="2959" spans="3:7">
      <c r="C2959" s="105"/>
      <c r="D2959" s="105"/>
      <c r="E2959" s="105"/>
      <c r="F2959" s="105"/>
      <c r="G2959" s="105"/>
    </row>
    <row r="2960" spans="3:7">
      <c r="C2960" s="105"/>
      <c r="D2960" s="105"/>
      <c r="E2960" s="105"/>
      <c r="F2960" s="105"/>
      <c r="G2960" s="105"/>
    </row>
    <row r="2961" spans="3:7">
      <c r="C2961" s="105"/>
      <c r="D2961" s="105"/>
      <c r="E2961" s="105"/>
      <c r="F2961" s="105"/>
      <c r="G2961" s="105"/>
    </row>
    <row r="2962" spans="3:7">
      <c r="C2962" s="105"/>
      <c r="D2962" s="105"/>
      <c r="E2962" s="105"/>
      <c r="F2962" s="105"/>
      <c r="G2962" s="105"/>
    </row>
    <row r="2963" spans="3:7">
      <c r="C2963" s="105"/>
      <c r="D2963" s="105"/>
      <c r="E2963" s="105"/>
      <c r="F2963" s="105"/>
      <c r="G2963" s="105"/>
    </row>
    <row r="2964" spans="3:7">
      <c r="C2964" s="105"/>
      <c r="D2964" s="105"/>
      <c r="E2964" s="105"/>
      <c r="F2964" s="105"/>
      <c r="G2964" s="105"/>
    </row>
    <row r="2965" spans="3:7">
      <c r="C2965" s="105"/>
      <c r="D2965" s="105"/>
      <c r="E2965" s="105"/>
      <c r="F2965" s="105"/>
      <c r="G2965" s="105"/>
    </row>
    <row r="2966" spans="3:7">
      <c r="C2966" s="105"/>
      <c r="D2966" s="105"/>
      <c r="E2966" s="105"/>
      <c r="F2966" s="105"/>
      <c r="G2966" s="105"/>
    </row>
    <row r="2967" spans="3:7">
      <c r="C2967" s="105"/>
      <c r="D2967" s="105"/>
      <c r="E2967" s="105"/>
      <c r="F2967" s="105"/>
      <c r="G2967" s="105"/>
    </row>
    <row r="2968" spans="3:7">
      <c r="C2968" s="105"/>
      <c r="D2968" s="105"/>
      <c r="E2968" s="105"/>
      <c r="F2968" s="105"/>
      <c r="G2968" s="105"/>
    </row>
    <row r="2969" spans="3:7">
      <c r="C2969" s="105"/>
      <c r="D2969" s="105"/>
      <c r="E2969" s="105"/>
      <c r="F2969" s="105"/>
      <c r="G2969" s="105"/>
    </row>
    <row r="2970" spans="3:7">
      <c r="C2970" s="105"/>
      <c r="D2970" s="105"/>
      <c r="E2970" s="105"/>
      <c r="F2970" s="105"/>
      <c r="G2970" s="105"/>
    </row>
    <row r="2971" spans="3:7">
      <c r="C2971" s="105"/>
      <c r="D2971" s="105"/>
      <c r="E2971" s="105"/>
      <c r="F2971" s="105"/>
      <c r="G2971" s="105"/>
    </row>
    <row r="2972" spans="3:7">
      <c r="C2972" s="105"/>
      <c r="D2972" s="105"/>
      <c r="E2972" s="105"/>
      <c r="F2972" s="105"/>
      <c r="G2972" s="105"/>
    </row>
    <row r="2973" spans="3:7">
      <c r="C2973" s="105"/>
      <c r="D2973" s="105"/>
      <c r="E2973" s="105"/>
      <c r="F2973" s="105"/>
      <c r="G2973" s="105"/>
    </row>
    <row r="2974" spans="3:7">
      <c r="C2974" s="105"/>
      <c r="D2974" s="105"/>
      <c r="E2974" s="105"/>
      <c r="F2974" s="105"/>
      <c r="G2974" s="105"/>
    </row>
    <row r="2975" spans="3:7">
      <c r="C2975" s="105"/>
      <c r="D2975" s="105"/>
      <c r="E2975" s="105"/>
      <c r="F2975" s="105"/>
      <c r="G2975" s="105"/>
    </row>
    <row r="2976" spans="3:7">
      <c r="C2976" s="105"/>
      <c r="D2976" s="105"/>
      <c r="E2976" s="105"/>
      <c r="F2976" s="105"/>
      <c r="G2976" s="105"/>
    </row>
    <row r="2977" spans="3:7">
      <c r="C2977" s="105"/>
      <c r="D2977" s="105"/>
      <c r="E2977" s="105"/>
      <c r="F2977" s="105"/>
      <c r="G2977" s="105"/>
    </row>
    <row r="2978" spans="3:7">
      <c r="C2978" s="105"/>
      <c r="D2978" s="105"/>
      <c r="E2978" s="105"/>
      <c r="F2978" s="105"/>
      <c r="G2978" s="105"/>
    </row>
    <row r="2979" spans="3:7">
      <c r="C2979" s="105"/>
      <c r="D2979" s="105"/>
      <c r="E2979" s="105"/>
      <c r="F2979" s="105"/>
      <c r="G2979" s="105"/>
    </row>
    <row r="2980" spans="3:7">
      <c r="C2980" s="105"/>
      <c r="D2980" s="105"/>
      <c r="E2980" s="105"/>
      <c r="F2980" s="105"/>
      <c r="G2980" s="105"/>
    </row>
    <row r="2981" spans="3:7">
      <c r="C2981" s="105"/>
      <c r="D2981" s="105"/>
      <c r="E2981" s="105"/>
      <c r="F2981" s="105"/>
      <c r="G2981" s="105"/>
    </row>
    <row r="2982" spans="3:7">
      <c r="C2982" s="105"/>
      <c r="D2982" s="105"/>
      <c r="E2982" s="105"/>
      <c r="F2982" s="105"/>
      <c r="G2982" s="105"/>
    </row>
    <row r="2983" spans="3:7">
      <c r="C2983" s="105"/>
      <c r="D2983" s="105"/>
      <c r="E2983" s="105"/>
      <c r="F2983" s="105"/>
      <c r="G2983" s="105"/>
    </row>
    <row r="2984" spans="3:7">
      <c r="C2984" s="105"/>
      <c r="D2984" s="105"/>
      <c r="E2984" s="105"/>
      <c r="F2984" s="105"/>
      <c r="G2984" s="105"/>
    </row>
    <row r="2985" spans="3:7">
      <c r="C2985" s="105"/>
      <c r="D2985" s="105"/>
      <c r="E2985" s="105"/>
      <c r="F2985" s="105"/>
      <c r="G2985" s="105"/>
    </row>
    <row r="2986" spans="3:7">
      <c r="C2986" s="105"/>
      <c r="D2986" s="105"/>
      <c r="E2986" s="105"/>
      <c r="F2986" s="105"/>
      <c r="G2986" s="105"/>
    </row>
    <row r="2987" spans="3:7">
      <c r="C2987" s="105"/>
      <c r="D2987" s="105"/>
      <c r="E2987" s="105"/>
      <c r="F2987" s="105"/>
      <c r="G2987" s="105"/>
    </row>
    <row r="2988" spans="3:7">
      <c r="C2988" s="105"/>
      <c r="D2988" s="105"/>
      <c r="E2988" s="105"/>
      <c r="F2988" s="105"/>
      <c r="G2988" s="105"/>
    </row>
    <row r="2989" spans="3:7">
      <c r="C2989" s="105"/>
      <c r="D2989" s="105"/>
      <c r="E2989" s="105"/>
      <c r="F2989" s="105"/>
      <c r="G2989" s="105"/>
    </row>
    <row r="2990" spans="3:7">
      <c r="C2990" s="105"/>
      <c r="D2990" s="105"/>
      <c r="E2990" s="105"/>
      <c r="F2990" s="105"/>
      <c r="G2990" s="105"/>
    </row>
    <row r="2991" spans="3:7">
      <c r="C2991" s="105"/>
      <c r="D2991" s="105"/>
      <c r="E2991" s="105"/>
      <c r="F2991" s="105"/>
      <c r="G2991" s="105"/>
    </row>
    <row r="2992" spans="3:7">
      <c r="C2992" s="105"/>
      <c r="D2992" s="105"/>
      <c r="E2992" s="105"/>
      <c r="F2992" s="105"/>
      <c r="G2992" s="105"/>
    </row>
    <row r="2993" spans="3:7">
      <c r="C2993" s="105"/>
      <c r="D2993" s="105"/>
      <c r="E2993" s="105"/>
      <c r="F2993" s="105"/>
      <c r="G2993" s="105"/>
    </row>
    <row r="2994" spans="3:7">
      <c r="C2994" s="105"/>
      <c r="D2994" s="105"/>
      <c r="E2994" s="105"/>
      <c r="F2994" s="105"/>
      <c r="G2994" s="105"/>
    </row>
    <row r="2995" spans="3:7">
      <c r="C2995" s="105"/>
      <c r="D2995" s="105"/>
      <c r="E2995" s="105"/>
      <c r="F2995" s="105"/>
      <c r="G2995" s="105"/>
    </row>
    <row r="2996" spans="3:7">
      <c r="C2996" s="105"/>
      <c r="D2996" s="105"/>
      <c r="E2996" s="105"/>
      <c r="F2996" s="105"/>
      <c r="G2996" s="105"/>
    </row>
    <row r="2997" spans="3:7">
      <c r="C2997" s="105"/>
      <c r="D2997" s="105"/>
      <c r="E2997" s="105"/>
      <c r="F2997" s="105"/>
      <c r="G2997" s="105"/>
    </row>
    <row r="2998" spans="3:7">
      <c r="C2998" s="105"/>
      <c r="D2998" s="105"/>
      <c r="E2998" s="105"/>
      <c r="F2998" s="105"/>
      <c r="G2998" s="105"/>
    </row>
    <row r="2999" spans="3:7">
      <c r="C2999" s="105"/>
      <c r="D2999" s="105"/>
      <c r="E2999" s="105"/>
      <c r="F2999" s="105"/>
      <c r="G2999" s="105"/>
    </row>
    <row r="3000" spans="3:7">
      <c r="C3000" s="105"/>
      <c r="D3000" s="105"/>
      <c r="E3000" s="105"/>
      <c r="F3000" s="105"/>
      <c r="G3000" s="105"/>
    </row>
    <row r="3001" spans="3:7">
      <c r="C3001" s="105"/>
      <c r="D3001" s="105"/>
      <c r="E3001" s="105"/>
      <c r="F3001" s="105"/>
      <c r="G3001" s="105"/>
    </row>
    <row r="3002" spans="3:7">
      <c r="C3002" s="105"/>
      <c r="D3002" s="105"/>
      <c r="E3002" s="105"/>
      <c r="F3002" s="105"/>
      <c r="G3002" s="105"/>
    </row>
    <row r="3003" spans="3:7">
      <c r="C3003" s="105"/>
      <c r="D3003" s="105"/>
      <c r="E3003" s="105"/>
      <c r="F3003" s="105"/>
      <c r="G3003" s="105"/>
    </row>
    <row r="3004" spans="3:7">
      <c r="C3004" s="105"/>
      <c r="D3004" s="105"/>
      <c r="E3004" s="105"/>
      <c r="F3004" s="105"/>
      <c r="G3004" s="105"/>
    </row>
    <row r="3005" spans="3:7">
      <c r="C3005" s="105"/>
      <c r="D3005" s="105"/>
      <c r="E3005" s="105"/>
      <c r="F3005" s="105"/>
      <c r="G3005" s="105"/>
    </row>
    <row r="3006" spans="3:7">
      <c r="C3006" s="105"/>
      <c r="D3006" s="105"/>
      <c r="E3006" s="105"/>
      <c r="F3006" s="105"/>
      <c r="G3006" s="105"/>
    </row>
    <row r="3007" spans="3:7">
      <c r="C3007" s="105"/>
      <c r="D3007" s="105"/>
      <c r="E3007" s="105"/>
      <c r="F3007" s="105"/>
      <c r="G3007" s="105"/>
    </row>
    <row r="3008" spans="3:7">
      <c r="C3008" s="105"/>
      <c r="D3008" s="105"/>
      <c r="E3008" s="105"/>
      <c r="F3008" s="105"/>
      <c r="G3008" s="105"/>
    </row>
    <row r="3009" spans="3:7">
      <c r="C3009" s="105"/>
      <c r="D3009" s="105"/>
      <c r="E3009" s="105"/>
      <c r="F3009" s="105"/>
      <c r="G3009" s="105"/>
    </row>
    <row r="3010" spans="3:7">
      <c r="C3010" s="105"/>
      <c r="D3010" s="105"/>
      <c r="E3010" s="105"/>
      <c r="F3010" s="105"/>
      <c r="G3010" s="105"/>
    </row>
    <row r="3011" spans="3:7">
      <c r="C3011" s="105"/>
      <c r="D3011" s="105"/>
      <c r="E3011" s="105"/>
      <c r="F3011" s="105"/>
      <c r="G3011" s="105"/>
    </row>
    <row r="3012" spans="3:7">
      <c r="C3012" s="105"/>
      <c r="D3012" s="105"/>
      <c r="E3012" s="105"/>
      <c r="F3012" s="105"/>
      <c r="G3012" s="105"/>
    </row>
    <row r="3013" spans="3:7">
      <c r="C3013" s="105"/>
      <c r="D3013" s="105"/>
      <c r="E3013" s="105"/>
      <c r="F3013" s="105"/>
      <c r="G3013" s="105"/>
    </row>
    <row r="3014" spans="3:7">
      <c r="C3014" s="105"/>
      <c r="D3014" s="105"/>
      <c r="E3014" s="105"/>
      <c r="F3014" s="105"/>
      <c r="G3014" s="105"/>
    </row>
    <row r="3015" spans="3:7">
      <c r="C3015" s="105"/>
      <c r="D3015" s="105"/>
      <c r="E3015" s="105"/>
      <c r="F3015" s="105"/>
      <c r="G3015" s="105"/>
    </row>
    <row r="3016" spans="3:7">
      <c r="C3016" s="105"/>
      <c r="D3016" s="105"/>
      <c r="E3016" s="105"/>
      <c r="F3016" s="105"/>
      <c r="G3016" s="105"/>
    </row>
    <row r="3017" spans="3:7">
      <c r="C3017" s="105"/>
      <c r="D3017" s="105"/>
      <c r="E3017" s="105"/>
      <c r="F3017" s="105"/>
      <c r="G3017" s="105"/>
    </row>
    <row r="3018" spans="3:7">
      <c r="C3018" s="105"/>
      <c r="D3018" s="105"/>
      <c r="E3018" s="105"/>
      <c r="F3018" s="105"/>
      <c r="G3018" s="105"/>
    </row>
    <row r="3019" spans="3:7">
      <c r="C3019" s="105"/>
      <c r="D3019" s="105"/>
      <c r="E3019" s="105"/>
      <c r="F3019" s="105"/>
      <c r="G3019" s="105"/>
    </row>
    <row r="3020" spans="3:7">
      <c r="C3020" s="105"/>
      <c r="D3020" s="105"/>
      <c r="E3020" s="105"/>
      <c r="F3020" s="105"/>
      <c r="G3020" s="105"/>
    </row>
    <row r="3021" spans="3:7">
      <c r="C3021" s="105"/>
      <c r="D3021" s="105"/>
      <c r="E3021" s="105"/>
      <c r="F3021" s="105"/>
      <c r="G3021" s="105"/>
    </row>
    <row r="3022" spans="3:7">
      <c r="C3022" s="105"/>
      <c r="D3022" s="105"/>
      <c r="E3022" s="105"/>
      <c r="F3022" s="105"/>
      <c r="G3022" s="105"/>
    </row>
    <row r="3023" spans="3:7">
      <c r="C3023" s="105"/>
      <c r="D3023" s="105"/>
      <c r="E3023" s="105"/>
      <c r="F3023" s="105"/>
      <c r="G3023" s="105"/>
    </row>
    <row r="3024" spans="3:7">
      <c r="C3024" s="105"/>
      <c r="D3024" s="105"/>
      <c r="E3024" s="105"/>
      <c r="F3024" s="105"/>
      <c r="G3024" s="105"/>
    </row>
    <row r="3025" spans="3:7">
      <c r="C3025" s="105"/>
      <c r="D3025" s="105"/>
      <c r="E3025" s="105"/>
      <c r="F3025" s="105"/>
      <c r="G3025" s="105"/>
    </row>
    <row r="3026" spans="3:7">
      <c r="C3026" s="105"/>
      <c r="D3026" s="105"/>
      <c r="E3026" s="105"/>
      <c r="F3026" s="105"/>
      <c r="G3026" s="105"/>
    </row>
    <row r="3027" spans="3:7">
      <c r="C3027" s="105"/>
      <c r="D3027" s="105"/>
      <c r="E3027" s="105"/>
      <c r="F3027" s="105"/>
      <c r="G3027" s="105"/>
    </row>
    <row r="3028" spans="3:7">
      <c r="C3028" s="105"/>
      <c r="D3028" s="105"/>
      <c r="E3028" s="105"/>
      <c r="F3028" s="105"/>
      <c r="G3028" s="105"/>
    </row>
    <row r="3029" spans="3:7">
      <c r="C3029" s="105"/>
      <c r="D3029" s="105"/>
      <c r="E3029" s="105"/>
      <c r="F3029" s="105"/>
      <c r="G3029" s="105"/>
    </row>
    <row r="3030" spans="3:7">
      <c r="C3030" s="105"/>
      <c r="D3030" s="105"/>
      <c r="E3030" s="105"/>
      <c r="F3030" s="105"/>
      <c r="G3030" s="105"/>
    </row>
    <row r="3031" spans="3:7">
      <c r="C3031" s="105"/>
      <c r="D3031" s="105"/>
      <c r="E3031" s="105"/>
      <c r="F3031" s="105"/>
      <c r="G3031" s="105"/>
    </row>
    <row r="3032" spans="3:7">
      <c r="C3032" s="105"/>
      <c r="D3032" s="105"/>
      <c r="E3032" s="105"/>
      <c r="F3032" s="105"/>
      <c r="G3032" s="105"/>
    </row>
    <row r="3033" spans="3:7">
      <c r="C3033" s="105"/>
      <c r="D3033" s="105"/>
      <c r="E3033" s="105"/>
      <c r="F3033" s="105"/>
      <c r="G3033" s="105"/>
    </row>
    <row r="3034" spans="3:7">
      <c r="C3034" s="105"/>
      <c r="D3034" s="105"/>
      <c r="E3034" s="105"/>
      <c r="F3034" s="105"/>
      <c r="G3034" s="105"/>
    </row>
    <row r="3035" spans="3:7">
      <c r="C3035" s="105"/>
      <c r="D3035" s="105"/>
      <c r="E3035" s="105"/>
      <c r="F3035" s="105"/>
      <c r="G3035" s="105"/>
    </row>
    <row r="3036" spans="3:7">
      <c r="C3036" s="105"/>
      <c r="D3036" s="105"/>
      <c r="E3036" s="105"/>
      <c r="F3036" s="105"/>
      <c r="G3036" s="105"/>
    </row>
    <row r="3037" spans="3:7">
      <c r="C3037" s="105"/>
      <c r="D3037" s="105"/>
      <c r="E3037" s="105"/>
      <c r="F3037" s="105"/>
      <c r="G3037" s="105"/>
    </row>
    <row r="3038" spans="3:7">
      <c r="C3038" s="105"/>
      <c r="D3038" s="105"/>
      <c r="E3038" s="105"/>
      <c r="F3038" s="105"/>
      <c r="G3038" s="105"/>
    </row>
    <row r="3039" spans="3:7">
      <c r="C3039" s="105"/>
      <c r="D3039" s="105"/>
      <c r="E3039" s="105"/>
      <c r="F3039" s="105"/>
      <c r="G3039" s="105"/>
    </row>
    <row r="3040" spans="3:7">
      <c r="C3040" s="105"/>
      <c r="D3040" s="105"/>
      <c r="E3040" s="105"/>
      <c r="F3040" s="105"/>
      <c r="G3040" s="105"/>
    </row>
    <row r="3041" spans="3:7">
      <c r="C3041" s="105"/>
      <c r="D3041" s="105"/>
      <c r="E3041" s="105"/>
      <c r="F3041" s="105"/>
      <c r="G3041" s="105"/>
    </row>
    <row r="3042" spans="3:7">
      <c r="C3042" s="105"/>
      <c r="D3042" s="105"/>
      <c r="E3042" s="105"/>
      <c r="F3042" s="105"/>
      <c r="G3042" s="105"/>
    </row>
    <row r="3043" spans="3:7">
      <c r="C3043" s="105"/>
      <c r="D3043" s="105"/>
      <c r="E3043" s="105"/>
      <c r="F3043" s="105"/>
      <c r="G3043" s="105"/>
    </row>
    <row r="3044" spans="3:7">
      <c r="C3044" s="105"/>
      <c r="D3044" s="105"/>
      <c r="E3044" s="105"/>
      <c r="F3044" s="105"/>
      <c r="G3044" s="105"/>
    </row>
    <row r="3045" spans="3:7">
      <c r="C3045" s="105"/>
      <c r="D3045" s="105"/>
      <c r="E3045" s="105"/>
      <c r="F3045" s="105"/>
      <c r="G3045" s="105"/>
    </row>
    <row r="3046" spans="3:7">
      <c r="C3046" s="105"/>
      <c r="D3046" s="105"/>
      <c r="E3046" s="105"/>
      <c r="F3046" s="105"/>
      <c r="G3046" s="105"/>
    </row>
    <row r="3047" spans="3:7">
      <c r="C3047" s="105"/>
      <c r="D3047" s="105"/>
      <c r="E3047" s="105"/>
      <c r="F3047" s="105"/>
      <c r="G3047" s="105"/>
    </row>
    <row r="3048" spans="3:7">
      <c r="C3048" s="105"/>
      <c r="D3048" s="105"/>
      <c r="E3048" s="105"/>
      <c r="F3048" s="105"/>
      <c r="G3048" s="105"/>
    </row>
    <row r="3049" spans="3:7">
      <c r="C3049" s="105"/>
      <c r="D3049" s="105"/>
      <c r="E3049" s="105"/>
      <c r="F3049" s="105"/>
      <c r="G3049" s="105"/>
    </row>
    <row r="3050" spans="3:7">
      <c r="C3050" s="105"/>
      <c r="D3050" s="105"/>
      <c r="E3050" s="105"/>
      <c r="F3050" s="105"/>
      <c r="G3050" s="105"/>
    </row>
    <row r="3051" spans="3:7">
      <c r="C3051" s="105"/>
      <c r="D3051" s="105"/>
      <c r="E3051" s="105"/>
      <c r="F3051" s="105"/>
      <c r="G3051" s="105"/>
    </row>
    <row r="3052" spans="3:7">
      <c r="C3052" s="105"/>
      <c r="D3052" s="105"/>
      <c r="E3052" s="105"/>
      <c r="F3052" s="105"/>
      <c r="G3052" s="105"/>
    </row>
    <row r="3053" spans="3:7">
      <c r="C3053" s="105"/>
      <c r="D3053" s="105"/>
      <c r="E3053" s="105"/>
      <c r="F3053" s="105"/>
      <c r="G3053" s="105"/>
    </row>
    <row r="3054" spans="3:7">
      <c r="C3054" s="105"/>
      <c r="D3054" s="105"/>
      <c r="E3054" s="105"/>
      <c r="F3054" s="105"/>
      <c r="G3054" s="105"/>
    </row>
    <row r="3055" spans="3:7">
      <c r="C3055" s="105"/>
      <c r="D3055" s="105"/>
      <c r="E3055" s="105"/>
      <c r="F3055" s="105"/>
      <c r="G3055" s="105"/>
    </row>
    <row r="3056" spans="3:7">
      <c r="C3056" s="105"/>
      <c r="D3056" s="105"/>
      <c r="E3056" s="105"/>
      <c r="F3056" s="105"/>
      <c r="G3056" s="105"/>
    </row>
    <row r="3057" spans="3:7">
      <c r="C3057" s="105"/>
      <c r="D3057" s="105"/>
      <c r="E3057" s="105"/>
      <c r="F3057" s="105"/>
      <c r="G3057" s="105"/>
    </row>
    <row r="3058" spans="3:7">
      <c r="C3058" s="105"/>
      <c r="D3058" s="105"/>
      <c r="E3058" s="105"/>
      <c r="F3058" s="105"/>
      <c r="G3058" s="105"/>
    </row>
    <row r="3059" spans="3:7">
      <c r="C3059" s="105"/>
      <c r="D3059" s="105"/>
      <c r="E3059" s="105"/>
      <c r="F3059" s="105"/>
      <c r="G3059" s="105"/>
    </row>
    <row r="3060" spans="3:7">
      <c r="C3060" s="105"/>
      <c r="D3060" s="105"/>
      <c r="E3060" s="105"/>
      <c r="F3060" s="105"/>
      <c r="G3060" s="105"/>
    </row>
    <row r="3061" spans="3:7">
      <c r="C3061" s="105"/>
      <c r="D3061" s="105"/>
      <c r="E3061" s="105"/>
      <c r="F3061" s="105"/>
      <c r="G3061" s="105"/>
    </row>
    <row r="3062" spans="3:7">
      <c r="C3062" s="105"/>
      <c r="D3062" s="105"/>
      <c r="E3062" s="105"/>
      <c r="F3062" s="105"/>
      <c r="G3062" s="105"/>
    </row>
    <row r="3063" spans="3:7">
      <c r="C3063" s="105"/>
      <c r="D3063" s="105"/>
      <c r="E3063" s="105"/>
      <c r="F3063" s="105"/>
      <c r="G3063" s="105"/>
    </row>
    <row r="3064" spans="3:7">
      <c r="C3064" s="105"/>
      <c r="D3064" s="105"/>
      <c r="E3064" s="105"/>
      <c r="F3064" s="105"/>
      <c r="G3064" s="105"/>
    </row>
    <row r="3065" spans="3:7">
      <c r="C3065" s="105"/>
      <c r="D3065" s="105"/>
      <c r="E3065" s="105"/>
      <c r="F3065" s="105"/>
      <c r="G3065" s="105"/>
    </row>
    <row r="3066" spans="3:7">
      <c r="C3066" s="105"/>
      <c r="D3066" s="105"/>
      <c r="E3066" s="105"/>
      <c r="F3066" s="105"/>
      <c r="G3066" s="105"/>
    </row>
    <row r="3067" spans="3:7">
      <c r="C3067" s="105"/>
      <c r="D3067" s="105"/>
      <c r="E3067" s="105"/>
      <c r="F3067" s="105"/>
      <c r="G3067" s="105"/>
    </row>
    <row r="3068" spans="3:7">
      <c r="C3068" s="105"/>
      <c r="D3068" s="105"/>
      <c r="E3068" s="105"/>
      <c r="F3068" s="105"/>
      <c r="G3068" s="105"/>
    </row>
    <row r="3069" spans="3:7">
      <c r="C3069" s="105"/>
      <c r="D3069" s="105"/>
      <c r="E3069" s="105"/>
      <c r="F3069" s="105"/>
      <c r="G3069" s="105"/>
    </row>
    <row r="3070" spans="3:7">
      <c r="C3070" s="105"/>
      <c r="D3070" s="105"/>
      <c r="E3070" s="105"/>
      <c r="F3070" s="105"/>
      <c r="G3070" s="105"/>
    </row>
    <row r="3071" spans="3:7">
      <c r="C3071" s="105"/>
      <c r="D3071" s="105"/>
      <c r="E3071" s="105"/>
      <c r="F3071" s="105"/>
      <c r="G3071" s="105"/>
    </row>
    <row r="3072" spans="3:7">
      <c r="C3072" s="105"/>
      <c r="D3072" s="105"/>
      <c r="E3072" s="105"/>
      <c r="F3072" s="105"/>
      <c r="G3072" s="105"/>
    </row>
    <row r="3073" spans="3:7">
      <c r="C3073" s="105"/>
      <c r="D3073" s="105"/>
      <c r="E3073" s="105"/>
      <c r="F3073" s="105"/>
      <c r="G3073" s="105"/>
    </row>
    <row r="3074" spans="3:7">
      <c r="C3074" s="105"/>
      <c r="D3074" s="105"/>
      <c r="E3074" s="105"/>
      <c r="F3074" s="105"/>
      <c r="G3074" s="105"/>
    </row>
    <row r="3075" spans="3:7">
      <c r="C3075" s="105"/>
      <c r="D3075" s="105"/>
      <c r="E3075" s="105"/>
      <c r="F3075" s="105"/>
      <c r="G3075" s="105"/>
    </row>
    <row r="3076" spans="3:7">
      <c r="C3076" s="105"/>
      <c r="D3076" s="105"/>
      <c r="E3076" s="105"/>
      <c r="F3076" s="105"/>
      <c r="G3076" s="105"/>
    </row>
    <row r="3077" spans="3:7">
      <c r="C3077" s="105"/>
      <c r="D3077" s="105"/>
      <c r="E3077" s="105"/>
      <c r="F3077" s="105"/>
      <c r="G3077" s="105"/>
    </row>
    <row r="3078" spans="3:7">
      <c r="C3078" s="105"/>
      <c r="D3078" s="105"/>
      <c r="E3078" s="105"/>
      <c r="F3078" s="105"/>
      <c r="G3078" s="105"/>
    </row>
    <row r="3079" spans="3:7">
      <c r="C3079" s="105"/>
      <c r="D3079" s="105"/>
      <c r="E3079" s="105"/>
      <c r="F3079" s="105"/>
      <c r="G3079" s="105"/>
    </row>
    <row r="3080" spans="3:7">
      <c r="C3080" s="105"/>
      <c r="D3080" s="105"/>
      <c r="E3080" s="105"/>
      <c r="F3080" s="105"/>
      <c r="G3080" s="105"/>
    </row>
    <row r="3081" spans="3:7">
      <c r="C3081" s="105"/>
      <c r="D3081" s="105"/>
      <c r="E3081" s="105"/>
      <c r="F3081" s="105"/>
      <c r="G3081" s="105"/>
    </row>
    <row r="3082" spans="3:7">
      <c r="C3082" s="105"/>
      <c r="D3082" s="105"/>
      <c r="E3082" s="105"/>
      <c r="F3082" s="105"/>
      <c r="G3082" s="105"/>
    </row>
    <row r="3083" spans="3:7">
      <c r="C3083" s="105"/>
      <c r="D3083" s="105"/>
      <c r="E3083" s="105"/>
      <c r="F3083" s="105"/>
      <c r="G3083" s="105"/>
    </row>
    <row r="3084" spans="3:7">
      <c r="C3084" s="105"/>
      <c r="D3084" s="105"/>
      <c r="E3084" s="105"/>
      <c r="F3084" s="105"/>
      <c r="G3084" s="105"/>
    </row>
    <row r="3085" spans="3:7">
      <c r="C3085" s="105"/>
      <c r="D3085" s="105"/>
      <c r="E3085" s="105"/>
      <c r="F3085" s="105"/>
      <c r="G3085" s="105"/>
    </row>
    <row r="3086" spans="3:7">
      <c r="C3086" s="105"/>
      <c r="D3086" s="105"/>
      <c r="E3086" s="105"/>
      <c r="F3086" s="105"/>
      <c r="G3086" s="105"/>
    </row>
    <row r="3087" spans="3:7">
      <c r="C3087" s="105"/>
      <c r="D3087" s="105"/>
      <c r="E3087" s="105"/>
      <c r="F3087" s="105"/>
      <c r="G3087" s="105"/>
    </row>
    <row r="3088" spans="3:7">
      <c r="C3088" s="105"/>
      <c r="D3088" s="105"/>
      <c r="E3088" s="105"/>
      <c r="F3088" s="105"/>
      <c r="G3088" s="105"/>
    </row>
    <row r="3089" spans="3:7">
      <c r="C3089" s="105"/>
      <c r="D3089" s="105"/>
      <c r="E3089" s="105"/>
      <c r="F3089" s="105"/>
      <c r="G3089" s="105"/>
    </row>
    <row r="3090" spans="3:7">
      <c r="C3090" s="105"/>
      <c r="D3090" s="105"/>
      <c r="E3090" s="105"/>
      <c r="F3090" s="105"/>
      <c r="G3090" s="105"/>
    </row>
    <row r="3091" spans="3:7">
      <c r="C3091" s="105"/>
      <c r="D3091" s="105"/>
      <c r="E3091" s="105"/>
      <c r="F3091" s="105"/>
      <c r="G3091" s="105"/>
    </row>
    <row r="3092" spans="3:7">
      <c r="C3092" s="105"/>
      <c r="D3092" s="105"/>
      <c r="E3092" s="105"/>
      <c r="F3092" s="105"/>
      <c r="G3092" s="105"/>
    </row>
    <row r="3093" spans="3:7">
      <c r="C3093" s="105"/>
      <c r="D3093" s="105"/>
      <c r="E3093" s="105"/>
      <c r="F3093" s="105"/>
      <c r="G3093" s="105"/>
    </row>
    <row r="3094" spans="3:7">
      <c r="C3094" s="105"/>
      <c r="D3094" s="105"/>
      <c r="E3094" s="105"/>
      <c r="F3094" s="105"/>
      <c r="G3094" s="105"/>
    </row>
    <row r="3095" spans="3:7">
      <c r="C3095" s="105"/>
      <c r="D3095" s="105"/>
      <c r="E3095" s="105"/>
      <c r="F3095" s="105"/>
      <c r="G3095" s="105"/>
    </row>
    <row r="3096" spans="3:7">
      <c r="C3096" s="105"/>
      <c r="D3096" s="105"/>
      <c r="E3096" s="105"/>
      <c r="F3096" s="105"/>
      <c r="G3096" s="105"/>
    </row>
    <row r="3097" spans="3:7">
      <c r="C3097" s="105"/>
      <c r="D3097" s="105"/>
      <c r="E3097" s="105"/>
      <c r="F3097" s="105"/>
      <c r="G3097" s="105"/>
    </row>
    <row r="3098" spans="3:7">
      <c r="C3098" s="105"/>
      <c r="D3098" s="105"/>
      <c r="E3098" s="105"/>
      <c r="F3098" s="105"/>
      <c r="G3098" s="105"/>
    </row>
    <row r="3099" spans="3:7">
      <c r="C3099" s="105"/>
      <c r="D3099" s="105"/>
      <c r="E3099" s="105"/>
      <c r="F3099" s="105"/>
      <c r="G3099" s="105"/>
    </row>
    <row r="3100" spans="3:7">
      <c r="C3100" s="105"/>
      <c r="D3100" s="105"/>
      <c r="E3100" s="105"/>
      <c r="F3100" s="105"/>
      <c r="G3100" s="105"/>
    </row>
    <row r="3101" spans="3:7">
      <c r="C3101" s="105"/>
      <c r="D3101" s="105"/>
      <c r="E3101" s="105"/>
      <c r="F3101" s="105"/>
      <c r="G3101" s="105"/>
    </row>
    <row r="3102" spans="3:7">
      <c r="C3102" s="105"/>
      <c r="D3102" s="105"/>
      <c r="E3102" s="105"/>
      <c r="F3102" s="105"/>
      <c r="G3102" s="105"/>
    </row>
    <row r="3103" spans="3:7">
      <c r="C3103" s="105"/>
      <c r="D3103" s="105"/>
      <c r="E3103" s="105"/>
      <c r="F3103" s="105"/>
      <c r="G3103" s="105"/>
    </row>
    <row r="3104" spans="3:7">
      <c r="C3104" s="105"/>
      <c r="D3104" s="105"/>
      <c r="E3104" s="105"/>
      <c r="F3104" s="105"/>
      <c r="G3104" s="105"/>
    </row>
    <row r="3105" spans="3:7">
      <c r="C3105" s="105"/>
      <c r="D3105" s="105"/>
      <c r="E3105" s="105"/>
      <c r="F3105" s="105"/>
      <c r="G3105" s="105"/>
    </row>
    <row r="3106" spans="3:7">
      <c r="C3106" s="105"/>
      <c r="D3106" s="105"/>
      <c r="E3106" s="105"/>
      <c r="F3106" s="105"/>
      <c r="G3106" s="105"/>
    </row>
    <row r="3107" spans="3:7">
      <c r="C3107" s="105"/>
      <c r="D3107" s="105"/>
      <c r="E3107" s="105"/>
      <c r="F3107" s="105"/>
      <c r="G3107" s="105"/>
    </row>
    <row r="3108" spans="3:7">
      <c r="C3108" s="105"/>
      <c r="D3108" s="105"/>
      <c r="E3108" s="105"/>
      <c r="F3108" s="105"/>
      <c r="G3108" s="105"/>
    </row>
    <row r="3109" spans="3:7">
      <c r="C3109" s="105"/>
      <c r="D3109" s="105"/>
      <c r="E3109" s="105"/>
      <c r="F3109" s="105"/>
      <c r="G3109" s="105"/>
    </row>
    <row r="3110" spans="3:7">
      <c r="C3110" s="105"/>
      <c r="D3110" s="105"/>
      <c r="E3110" s="105"/>
      <c r="F3110" s="105"/>
      <c r="G3110" s="105"/>
    </row>
    <row r="3111" spans="3:7">
      <c r="C3111" s="105"/>
      <c r="D3111" s="105"/>
      <c r="E3111" s="105"/>
      <c r="F3111" s="105"/>
      <c r="G3111" s="105"/>
    </row>
    <row r="3112" spans="3:7">
      <c r="C3112" s="105"/>
      <c r="D3112" s="105"/>
      <c r="E3112" s="105"/>
      <c r="F3112" s="105"/>
      <c r="G3112" s="105"/>
    </row>
    <row r="3113" spans="3:7">
      <c r="C3113" s="105"/>
      <c r="D3113" s="105"/>
      <c r="E3113" s="105"/>
      <c r="F3113" s="105"/>
      <c r="G3113" s="105"/>
    </row>
    <row r="3114" spans="3:7">
      <c r="C3114" s="105"/>
      <c r="D3114" s="105"/>
      <c r="E3114" s="105"/>
      <c r="F3114" s="105"/>
      <c r="G3114" s="105"/>
    </row>
    <row r="3115" spans="3:7">
      <c r="C3115" s="105"/>
      <c r="D3115" s="105"/>
      <c r="E3115" s="105"/>
      <c r="F3115" s="105"/>
      <c r="G3115" s="105"/>
    </row>
    <row r="3116" spans="3:7">
      <c r="C3116" s="105"/>
      <c r="D3116" s="105"/>
      <c r="E3116" s="105"/>
      <c r="F3116" s="105"/>
      <c r="G3116" s="105"/>
    </row>
    <row r="3117" spans="3:7">
      <c r="C3117" s="105"/>
      <c r="D3117" s="105"/>
      <c r="E3117" s="105"/>
      <c r="F3117" s="105"/>
      <c r="G3117" s="105"/>
    </row>
    <row r="3118" spans="3:7">
      <c r="C3118" s="105"/>
      <c r="D3118" s="105"/>
      <c r="E3118" s="105"/>
      <c r="F3118" s="105"/>
      <c r="G3118" s="105"/>
    </row>
    <row r="3119" spans="3:7">
      <c r="C3119" s="105"/>
      <c r="D3119" s="105"/>
      <c r="E3119" s="105"/>
      <c r="F3119" s="105"/>
      <c r="G3119" s="105"/>
    </row>
    <row r="3120" spans="3:7">
      <c r="C3120" s="105"/>
      <c r="D3120" s="105"/>
      <c r="E3120" s="105"/>
      <c r="F3120" s="105"/>
      <c r="G3120" s="105"/>
    </row>
    <row r="3121" spans="3:7">
      <c r="C3121" s="105"/>
      <c r="D3121" s="105"/>
      <c r="E3121" s="105"/>
      <c r="F3121" s="105"/>
      <c r="G3121" s="105"/>
    </row>
    <row r="3122" spans="3:7">
      <c r="C3122" s="105"/>
      <c r="D3122" s="105"/>
      <c r="E3122" s="105"/>
      <c r="F3122" s="105"/>
      <c r="G3122" s="105"/>
    </row>
    <row r="3123" spans="3:7">
      <c r="C3123" s="105"/>
      <c r="D3123" s="105"/>
      <c r="E3123" s="105"/>
      <c r="F3123" s="105"/>
      <c r="G3123" s="105"/>
    </row>
    <row r="3124" spans="3:7">
      <c r="C3124" s="105"/>
      <c r="D3124" s="105"/>
      <c r="E3124" s="105"/>
      <c r="F3124" s="105"/>
      <c r="G3124" s="105"/>
    </row>
    <row r="3125" spans="3:7">
      <c r="C3125" s="105"/>
      <c r="D3125" s="105"/>
      <c r="E3125" s="105"/>
      <c r="F3125" s="105"/>
      <c r="G3125" s="105"/>
    </row>
    <row r="3126" spans="3:7">
      <c r="C3126" s="105"/>
      <c r="D3126" s="105"/>
      <c r="E3126" s="105"/>
      <c r="F3126" s="105"/>
      <c r="G3126" s="105"/>
    </row>
    <row r="3127" spans="3:7">
      <c r="C3127" s="105"/>
      <c r="D3127" s="105"/>
      <c r="E3127" s="105"/>
      <c r="F3127" s="105"/>
      <c r="G3127" s="105"/>
    </row>
    <row r="3128" spans="3:7">
      <c r="C3128" s="105"/>
      <c r="D3128" s="105"/>
      <c r="E3128" s="105"/>
      <c r="F3128" s="105"/>
      <c r="G3128" s="105"/>
    </row>
    <row r="3129" spans="3:7">
      <c r="C3129" s="105"/>
      <c r="D3129" s="105"/>
      <c r="E3129" s="105"/>
      <c r="F3129" s="105"/>
      <c r="G3129" s="105"/>
    </row>
    <row r="3130" spans="3:7">
      <c r="C3130" s="105"/>
      <c r="D3130" s="105"/>
      <c r="E3130" s="105"/>
      <c r="F3130" s="105"/>
      <c r="G3130" s="105"/>
    </row>
    <row r="3131" spans="3:7">
      <c r="C3131" s="105"/>
      <c r="D3131" s="105"/>
      <c r="E3131" s="105"/>
      <c r="F3131" s="105"/>
      <c r="G3131" s="105"/>
    </row>
    <row r="3132" spans="3:7">
      <c r="C3132" s="105"/>
      <c r="D3132" s="105"/>
      <c r="E3132" s="105"/>
      <c r="F3132" s="105"/>
      <c r="G3132" s="105"/>
    </row>
    <row r="3133" spans="3:7">
      <c r="C3133" s="105"/>
      <c r="D3133" s="105"/>
      <c r="E3133" s="105"/>
      <c r="F3133" s="105"/>
      <c r="G3133" s="105"/>
    </row>
    <row r="3134" spans="3:7">
      <c r="C3134" s="105"/>
      <c r="D3134" s="105"/>
      <c r="E3134" s="105"/>
      <c r="F3134" s="105"/>
      <c r="G3134" s="105"/>
    </row>
    <row r="3135" spans="3:7">
      <c r="C3135" s="105"/>
      <c r="D3135" s="105"/>
      <c r="E3135" s="105"/>
      <c r="F3135" s="105"/>
      <c r="G3135" s="105"/>
    </row>
    <row r="3136" spans="3:7">
      <c r="C3136" s="105"/>
      <c r="D3136" s="105"/>
      <c r="E3136" s="105"/>
      <c r="F3136" s="105"/>
      <c r="G3136" s="105"/>
    </row>
    <row r="3137" spans="3:7">
      <c r="C3137" s="105"/>
      <c r="D3137" s="105"/>
      <c r="E3137" s="105"/>
      <c r="F3137" s="105"/>
      <c r="G3137" s="105"/>
    </row>
    <row r="3138" spans="3:7">
      <c r="C3138" s="105"/>
      <c r="D3138" s="105"/>
      <c r="E3138" s="105"/>
      <c r="F3138" s="105"/>
      <c r="G3138" s="105"/>
    </row>
    <row r="3139" spans="3:7">
      <c r="C3139" s="105"/>
      <c r="D3139" s="105"/>
      <c r="E3139" s="105"/>
      <c r="F3139" s="105"/>
      <c r="G3139" s="105"/>
    </row>
    <row r="3140" spans="3:7">
      <c r="C3140" s="105"/>
      <c r="D3140" s="105"/>
      <c r="E3140" s="105"/>
      <c r="F3140" s="105"/>
      <c r="G3140" s="105"/>
    </row>
    <row r="3141" spans="3:7">
      <c r="C3141" s="105"/>
      <c r="D3141" s="105"/>
      <c r="E3141" s="105"/>
      <c r="F3141" s="105"/>
      <c r="G3141" s="105"/>
    </row>
    <row r="3142" spans="3:7">
      <c r="C3142" s="105"/>
      <c r="D3142" s="105"/>
      <c r="E3142" s="105"/>
      <c r="F3142" s="105"/>
      <c r="G3142" s="105"/>
    </row>
    <row r="3143" spans="3:7">
      <c r="C3143" s="105"/>
      <c r="D3143" s="105"/>
      <c r="E3143" s="105"/>
      <c r="F3143" s="105"/>
      <c r="G3143" s="105"/>
    </row>
    <row r="3144" spans="3:7">
      <c r="C3144" s="105"/>
      <c r="D3144" s="105"/>
      <c r="E3144" s="105"/>
      <c r="F3144" s="105"/>
      <c r="G3144" s="105"/>
    </row>
    <row r="3145" spans="3:7">
      <c r="C3145" s="105"/>
      <c r="D3145" s="105"/>
      <c r="E3145" s="105"/>
      <c r="F3145" s="105"/>
      <c r="G3145" s="105"/>
    </row>
    <row r="3146" spans="3:7">
      <c r="C3146" s="105"/>
      <c r="D3146" s="105"/>
      <c r="E3146" s="105"/>
      <c r="F3146" s="105"/>
      <c r="G3146" s="105"/>
    </row>
    <row r="3147" spans="3:7">
      <c r="C3147" s="105"/>
      <c r="D3147" s="105"/>
      <c r="E3147" s="105"/>
      <c r="F3147" s="105"/>
      <c r="G3147" s="105"/>
    </row>
    <row r="3148" spans="3:7">
      <c r="C3148" s="105"/>
      <c r="D3148" s="105"/>
      <c r="E3148" s="105"/>
      <c r="F3148" s="105"/>
      <c r="G3148" s="105"/>
    </row>
    <row r="3149" spans="3:7">
      <c r="C3149" s="105"/>
      <c r="D3149" s="105"/>
      <c r="E3149" s="105"/>
      <c r="F3149" s="105"/>
      <c r="G3149" s="105"/>
    </row>
    <row r="3150" spans="3:7">
      <c r="C3150" s="105"/>
      <c r="D3150" s="105"/>
      <c r="E3150" s="105"/>
      <c r="F3150" s="105"/>
      <c r="G3150" s="105"/>
    </row>
    <row r="3151" spans="3:7">
      <c r="C3151" s="105"/>
      <c r="D3151" s="105"/>
      <c r="E3151" s="105"/>
      <c r="F3151" s="105"/>
      <c r="G3151" s="105"/>
    </row>
    <row r="3152" spans="3:7">
      <c r="C3152" s="105"/>
      <c r="D3152" s="105"/>
      <c r="E3152" s="105"/>
      <c r="F3152" s="105"/>
      <c r="G3152" s="105"/>
    </row>
    <row r="3153" spans="3:7">
      <c r="C3153" s="105"/>
      <c r="D3153" s="105"/>
      <c r="E3153" s="105"/>
      <c r="F3153" s="105"/>
      <c r="G3153" s="105"/>
    </row>
    <row r="3154" spans="3:7">
      <c r="C3154" s="105"/>
      <c r="D3154" s="105"/>
      <c r="E3154" s="105"/>
      <c r="F3154" s="105"/>
      <c r="G3154" s="105"/>
    </row>
    <row r="3155" spans="3:7">
      <c r="C3155" s="105"/>
      <c r="D3155" s="105"/>
      <c r="E3155" s="105"/>
      <c r="F3155" s="105"/>
      <c r="G3155" s="105"/>
    </row>
    <row r="3156" spans="3:7">
      <c r="C3156" s="105"/>
      <c r="D3156" s="105"/>
      <c r="E3156" s="105"/>
      <c r="F3156" s="105"/>
      <c r="G3156" s="105"/>
    </row>
    <row r="3157" spans="3:7">
      <c r="C3157" s="105"/>
      <c r="D3157" s="105"/>
      <c r="E3157" s="105"/>
      <c r="F3157" s="105"/>
      <c r="G3157" s="105"/>
    </row>
    <row r="3158" spans="3:7">
      <c r="C3158" s="105"/>
      <c r="D3158" s="105"/>
      <c r="E3158" s="105"/>
      <c r="F3158" s="105"/>
      <c r="G3158" s="105"/>
    </row>
    <row r="3159" spans="3:7">
      <c r="C3159" s="105"/>
      <c r="D3159" s="105"/>
      <c r="E3159" s="105"/>
      <c r="F3159" s="105"/>
      <c r="G3159" s="105"/>
    </row>
    <row r="3160" spans="3:7">
      <c r="C3160" s="105"/>
      <c r="D3160" s="105"/>
      <c r="E3160" s="105"/>
      <c r="F3160" s="105"/>
      <c r="G3160" s="105"/>
    </row>
    <row r="3161" spans="3:7">
      <c r="C3161" s="105"/>
      <c r="D3161" s="105"/>
      <c r="E3161" s="105"/>
      <c r="F3161" s="105"/>
      <c r="G3161" s="105"/>
    </row>
    <row r="3162" spans="3:7">
      <c r="C3162" s="105"/>
      <c r="D3162" s="105"/>
      <c r="E3162" s="105"/>
      <c r="F3162" s="105"/>
      <c r="G3162" s="105"/>
    </row>
    <row r="3163" spans="3:7">
      <c r="C3163" s="105"/>
      <c r="D3163" s="105"/>
      <c r="E3163" s="105"/>
      <c r="F3163" s="105"/>
      <c r="G3163" s="105"/>
    </row>
    <row r="3164" spans="3:7">
      <c r="C3164" s="105"/>
      <c r="D3164" s="105"/>
      <c r="E3164" s="105"/>
      <c r="F3164" s="105"/>
      <c r="G3164" s="105"/>
    </row>
    <row r="3165" spans="3:7">
      <c r="C3165" s="105"/>
      <c r="D3165" s="105"/>
      <c r="E3165" s="105"/>
      <c r="F3165" s="105"/>
      <c r="G3165" s="105"/>
    </row>
    <row r="3166" spans="3:7">
      <c r="C3166" s="105"/>
      <c r="D3166" s="105"/>
      <c r="E3166" s="105"/>
      <c r="F3166" s="105"/>
      <c r="G3166" s="105"/>
    </row>
    <row r="3167" spans="3:7">
      <c r="C3167" s="105"/>
      <c r="D3167" s="105"/>
      <c r="E3167" s="105"/>
      <c r="F3167" s="105"/>
      <c r="G3167" s="105"/>
    </row>
    <row r="3168" spans="3:7">
      <c r="C3168" s="105"/>
      <c r="D3168" s="105"/>
      <c r="E3168" s="105"/>
      <c r="F3168" s="105"/>
      <c r="G3168" s="105"/>
    </row>
    <row r="3169" spans="3:7">
      <c r="C3169" s="105"/>
      <c r="D3169" s="105"/>
      <c r="E3169" s="105"/>
      <c r="F3169" s="105"/>
      <c r="G3169" s="105"/>
    </row>
    <row r="3170" spans="3:7">
      <c r="C3170" s="105"/>
      <c r="D3170" s="105"/>
      <c r="E3170" s="105"/>
      <c r="F3170" s="105"/>
      <c r="G3170" s="105"/>
    </row>
    <row r="3171" spans="3:7">
      <c r="C3171" s="105"/>
      <c r="D3171" s="105"/>
      <c r="E3171" s="105"/>
      <c r="F3171" s="105"/>
      <c r="G3171" s="105"/>
    </row>
    <row r="3172" spans="3:7">
      <c r="C3172" s="105"/>
      <c r="D3172" s="105"/>
      <c r="E3172" s="105"/>
      <c r="F3172" s="105"/>
      <c r="G3172" s="105"/>
    </row>
    <row r="3173" spans="3:7">
      <c r="C3173" s="105"/>
      <c r="D3173" s="105"/>
      <c r="E3173" s="105"/>
      <c r="F3173" s="105"/>
      <c r="G3173" s="105"/>
    </row>
    <row r="3174" spans="3:7">
      <c r="C3174" s="105"/>
      <c r="D3174" s="105"/>
      <c r="E3174" s="105"/>
      <c r="F3174" s="105"/>
      <c r="G3174" s="105"/>
    </row>
    <row r="3175" spans="3:7">
      <c r="C3175" s="105"/>
      <c r="D3175" s="105"/>
      <c r="E3175" s="105"/>
      <c r="F3175" s="105"/>
      <c r="G3175" s="105"/>
    </row>
    <row r="3176" spans="3:7">
      <c r="C3176" s="105"/>
      <c r="D3176" s="105"/>
      <c r="E3176" s="105"/>
      <c r="F3176" s="105"/>
      <c r="G3176" s="105"/>
    </row>
    <row r="3177" spans="3:7">
      <c r="C3177" s="105"/>
      <c r="D3177" s="105"/>
      <c r="E3177" s="105"/>
      <c r="F3177" s="105"/>
      <c r="G3177" s="105"/>
    </row>
    <row r="3178" spans="3:7">
      <c r="C3178" s="105"/>
      <c r="D3178" s="105"/>
      <c r="E3178" s="105"/>
      <c r="F3178" s="105"/>
      <c r="G3178" s="105"/>
    </row>
    <row r="3179" spans="3:7">
      <c r="C3179" s="105"/>
      <c r="D3179" s="105"/>
      <c r="E3179" s="105"/>
      <c r="F3179" s="105"/>
      <c r="G3179" s="105"/>
    </row>
    <row r="3180" spans="3:7">
      <c r="C3180" s="105"/>
      <c r="D3180" s="105"/>
      <c r="E3180" s="105"/>
      <c r="F3180" s="105"/>
      <c r="G3180" s="105"/>
    </row>
    <row r="3181" spans="3:7">
      <c r="C3181" s="105"/>
      <c r="D3181" s="105"/>
      <c r="E3181" s="105"/>
      <c r="F3181" s="105"/>
      <c r="G3181" s="105"/>
    </row>
    <row r="3182" spans="3:7">
      <c r="C3182" s="105"/>
      <c r="D3182" s="105"/>
      <c r="E3182" s="105"/>
      <c r="F3182" s="105"/>
      <c r="G3182" s="105"/>
    </row>
    <row r="3183" spans="3:7">
      <c r="C3183" s="105"/>
      <c r="D3183" s="105"/>
      <c r="E3183" s="105"/>
      <c r="F3183" s="105"/>
      <c r="G3183" s="105"/>
    </row>
    <row r="3184" spans="3:7">
      <c r="C3184" s="105"/>
      <c r="D3184" s="105"/>
      <c r="E3184" s="105"/>
      <c r="F3184" s="105"/>
      <c r="G3184" s="105"/>
    </row>
    <row r="3185" spans="3:7">
      <c r="C3185" s="105"/>
      <c r="D3185" s="105"/>
      <c r="E3185" s="105"/>
      <c r="F3185" s="105"/>
      <c r="G3185" s="105"/>
    </row>
    <row r="3186" spans="3:7">
      <c r="C3186" s="105"/>
      <c r="D3186" s="105"/>
      <c r="E3186" s="105"/>
      <c r="F3186" s="105"/>
      <c r="G3186" s="105"/>
    </row>
    <row r="3187" spans="3:7">
      <c r="C3187" s="105"/>
      <c r="D3187" s="105"/>
      <c r="E3187" s="105"/>
      <c r="F3187" s="105"/>
      <c r="G3187" s="105"/>
    </row>
    <row r="3188" spans="3:7">
      <c r="C3188" s="105"/>
      <c r="D3188" s="105"/>
      <c r="E3188" s="105"/>
      <c r="F3188" s="105"/>
      <c r="G3188" s="105"/>
    </row>
    <row r="3189" spans="3:7">
      <c r="C3189" s="105"/>
      <c r="D3189" s="105"/>
      <c r="E3189" s="105"/>
      <c r="F3189" s="105"/>
      <c r="G3189" s="105"/>
    </row>
    <row r="3190" spans="3:7">
      <c r="C3190" s="105"/>
      <c r="D3190" s="105"/>
      <c r="E3190" s="105"/>
      <c r="F3190" s="105"/>
      <c r="G3190" s="105"/>
    </row>
    <row r="3191" spans="3:7">
      <c r="C3191" s="105"/>
      <c r="D3191" s="105"/>
      <c r="E3191" s="105"/>
      <c r="F3191" s="105"/>
      <c r="G3191" s="105"/>
    </row>
    <row r="3192" spans="3:7">
      <c r="C3192" s="105"/>
      <c r="D3192" s="105"/>
      <c r="E3192" s="105"/>
      <c r="F3192" s="105"/>
      <c r="G3192" s="105"/>
    </row>
    <row r="3193" spans="3:7">
      <c r="C3193" s="105"/>
      <c r="D3193" s="105"/>
      <c r="E3193" s="105"/>
      <c r="F3193" s="105"/>
      <c r="G3193" s="105"/>
    </row>
    <row r="3194" spans="3:7">
      <c r="C3194" s="105"/>
      <c r="D3194" s="105"/>
      <c r="E3194" s="105"/>
      <c r="F3194" s="105"/>
      <c r="G3194" s="105"/>
    </row>
    <row r="3195" spans="3:7">
      <c r="C3195" s="105"/>
      <c r="D3195" s="105"/>
      <c r="E3195" s="105"/>
      <c r="F3195" s="105"/>
      <c r="G3195" s="105"/>
    </row>
    <row r="3196" spans="3:7">
      <c r="C3196" s="105"/>
      <c r="D3196" s="105"/>
      <c r="E3196" s="105"/>
      <c r="F3196" s="105"/>
      <c r="G3196" s="105"/>
    </row>
    <row r="3197" spans="3:7">
      <c r="C3197" s="105"/>
      <c r="D3197" s="105"/>
      <c r="E3197" s="105"/>
      <c r="F3197" s="105"/>
      <c r="G3197" s="105"/>
    </row>
    <row r="3198" spans="3:7">
      <c r="C3198" s="105"/>
      <c r="D3198" s="105"/>
      <c r="E3198" s="105"/>
      <c r="F3198" s="105"/>
      <c r="G3198" s="105"/>
    </row>
    <row r="3199" spans="3:7">
      <c r="C3199" s="105"/>
      <c r="D3199" s="105"/>
      <c r="E3199" s="105"/>
      <c r="F3199" s="105"/>
      <c r="G3199" s="105"/>
    </row>
    <row r="3200" spans="3:7">
      <c r="C3200" s="105"/>
      <c r="D3200" s="105"/>
      <c r="E3200" s="105"/>
      <c r="F3200" s="105"/>
      <c r="G3200" s="105"/>
    </row>
    <row r="3201" spans="3:7">
      <c r="C3201" s="105"/>
      <c r="D3201" s="105"/>
      <c r="E3201" s="105"/>
      <c r="F3201" s="105"/>
      <c r="G3201" s="105"/>
    </row>
    <row r="3202" spans="3:7">
      <c r="C3202" s="105"/>
      <c r="D3202" s="105"/>
      <c r="E3202" s="105"/>
      <c r="F3202" s="105"/>
      <c r="G3202" s="105"/>
    </row>
    <row r="3203" spans="3:7">
      <c r="C3203" s="105"/>
      <c r="D3203" s="105"/>
      <c r="E3203" s="105"/>
      <c r="F3203" s="105"/>
      <c r="G3203" s="105"/>
    </row>
    <row r="3204" spans="3:7">
      <c r="C3204" s="105"/>
      <c r="D3204" s="105"/>
      <c r="E3204" s="105"/>
      <c r="F3204" s="105"/>
      <c r="G3204" s="105"/>
    </row>
    <row r="3205" spans="3:7">
      <c r="C3205" s="105"/>
      <c r="D3205" s="105"/>
      <c r="E3205" s="105"/>
      <c r="F3205" s="105"/>
      <c r="G3205" s="105"/>
    </row>
    <row r="3206" spans="3:7">
      <c r="C3206" s="105"/>
      <c r="D3206" s="105"/>
      <c r="E3206" s="105"/>
      <c r="F3206" s="105"/>
      <c r="G3206" s="105"/>
    </row>
    <row r="3207" spans="3:7">
      <c r="C3207" s="105"/>
      <c r="D3207" s="105"/>
      <c r="E3207" s="105"/>
      <c r="F3207" s="105"/>
      <c r="G3207" s="105"/>
    </row>
    <row r="3208" spans="3:7">
      <c r="C3208" s="105"/>
      <c r="D3208" s="105"/>
      <c r="E3208" s="105"/>
      <c r="F3208" s="105"/>
      <c r="G3208" s="105"/>
    </row>
    <row r="3209" spans="3:7">
      <c r="C3209" s="105"/>
      <c r="D3209" s="105"/>
      <c r="E3209" s="105"/>
      <c r="F3209" s="105"/>
      <c r="G3209" s="105"/>
    </row>
    <row r="3210" spans="3:7">
      <c r="C3210" s="105"/>
      <c r="D3210" s="105"/>
      <c r="E3210" s="105"/>
      <c r="F3210" s="105"/>
      <c r="G3210" s="105"/>
    </row>
    <row r="3211" spans="3:7">
      <c r="C3211" s="105"/>
      <c r="D3211" s="105"/>
      <c r="E3211" s="105"/>
      <c r="F3211" s="105"/>
      <c r="G3211" s="105"/>
    </row>
    <row r="3212" spans="3:7">
      <c r="C3212" s="105"/>
      <c r="D3212" s="105"/>
      <c r="E3212" s="105"/>
      <c r="F3212" s="105"/>
      <c r="G3212" s="105"/>
    </row>
    <row r="3213" spans="3:7">
      <c r="C3213" s="105"/>
      <c r="D3213" s="105"/>
      <c r="E3213" s="105"/>
      <c r="F3213" s="105"/>
      <c r="G3213" s="105"/>
    </row>
    <row r="3214" spans="3:7">
      <c r="C3214" s="105"/>
      <c r="D3214" s="105"/>
      <c r="E3214" s="105"/>
      <c r="F3214" s="105"/>
      <c r="G3214" s="105"/>
    </row>
    <row r="3215" spans="3:7">
      <c r="C3215" s="105"/>
      <c r="D3215" s="105"/>
      <c r="E3215" s="105"/>
      <c r="F3215" s="105"/>
      <c r="G3215" s="105"/>
    </row>
    <row r="3216" spans="3:7">
      <c r="C3216" s="105"/>
      <c r="D3216" s="105"/>
      <c r="E3216" s="105"/>
      <c r="F3216" s="105"/>
      <c r="G3216" s="105"/>
    </row>
    <row r="3217" spans="3:7">
      <c r="C3217" s="105"/>
      <c r="D3217" s="105"/>
      <c r="E3217" s="105"/>
      <c r="F3217" s="105"/>
      <c r="G3217" s="105"/>
    </row>
    <row r="3218" spans="3:7">
      <c r="C3218" s="105"/>
      <c r="D3218" s="105"/>
      <c r="E3218" s="105"/>
      <c r="F3218" s="105"/>
      <c r="G3218" s="105"/>
    </row>
    <row r="3219" spans="3:7">
      <c r="C3219" s="105"/>
      <c r="D3219" s="105"/>
      <c r="E3219" s="105"/>
      <c r="F3219" s="105"/>
      <c r="G3219" s="105"/>
    </row>
    <row r="3220" spans="3:7">
      <c r="C3220" s="105"/>
      <c r="D3220" s="105"/>
      <c r="E3220" s="105"/>
      <c r="F3220" s="105"/>
      <c r="G3220" s="105"/>
    </row>
    <row r="3221" spans="3:7">
      <c r="C3221" s="105"/>
      <c r="D3221" s="105"/>
      <c r="E3221" s="105"/>
      <c r="F3221" s="105"/>
      <c r="G3221" s="105"/>
    </row>
    <row r="3222" spans="3:7">
      <c r="C3222" s="105"/>
      <c r="D3222" s="105"/>
      <c r="E3222" s="105"/>
      <c r="F3222" s="105"/>
      <c r="G3222" s="105"/>
    </row>
    <row r="3223" spans="3:7">
      <c r="C3223" s="105"/>
      <c r="D3223" s="105"/>
      <c r="E3223" s="105"/>
      <c r="F3223" s="105"/>
      <c r="G3223" s="105"/>
    </row>
    <row r="3224" spans="3:7">
      <c r="C3224" s="105"/>
      <c r="D3224" s="105"/>
      <c r="E3224" s="105"/>
      <c r="F3224" s="105"/>
      <c r="G3224" s="105"/>
    </row>
    <row r="3225" spans="3:7">
      <c r="C3225" s="105"/>
      <c r="D3225" s="105"/>
      <c r="E3225" s="105"/>
      <c r="F3225" s="105"/>
      <c r="G3225" s="105"/>
    </row>
    <row r="3226" spans="3:7">
      <c r="C3226" s="105"/>
      <c r="D3226" s="105"/>
      <c r="E3226" s="105"/>
      <c r="F3226" s="105"/>
      <c r="G3226" s="105"/>
    </row>
    <row r="3227" spans="3:7">
      <c r="C3227" s="105"/>
      <c r="D3227" s="105"/>
      <c r="E3227" s="105"/>
      <c r="F3227" s="105"/>
      <c r="G3227" s="105"/>
    </row>
    <row r="3228" spans="3:7">
      <c r="C3228" s="105"/>
      <c r="D3228" s="105"/>
      <c r="E3228" s="105"/>
      <c r="F3228" s="105"/>
      <c r="G3228" s="105"/>
    </row>
    <row r="3229" spans="3:7">
      <c r="C3229" s="105"/>
      <c r="D3229" s="105"/>
      <c r="E3229" s="105"/>
      <c r="F3229" s="105"/>
      <c r="G3229" s="105"/>
    </row>
    <row r="3230" spans="3:7">
      <c r="C3230" s="105"/>
      <c r="D3230" s="105"/>
      <c r="E3230" s="105"/>
      <c r="F3230" s="105"/>
      <c r="G3230" s="105"/>
    </row>
    <row r="3231" spans="3:7">
      <c r="C3231" s="105"/>
      <c r="D3231" s="105"/>
      <c r="E3231" s="105"/>
      <c r="F3231" s="105"/>
      <c r="G3231" s="105"/>
    </row>
    <row r="3232" spans="3:7">
      <c r="C3232" s="105"/>
      <c r="D3232" s="105"/>
      <c r="E3232" s="105"/>
      <c r="F3232" s="105"/>
      <c r="G3232" s="105"/>
    </row>
    <row r="3233" spans="3:7">
      <c r="C3233" s="105"/>
      <c r="D3233" s="105"/>
      <c r="E3233" s="105"/>
      <c r="F3233" s="105"/>
      <c r="G3233" s="105"/>
    </row>
    <row r="3234" spans="3:7">
      <c r="C3234" s="105"/>
      <c r="D3234" s="105"/>
      <c r="E3234" s="105"/>
      <c r="F3234" s="105"/>
      <c r="G3234" s="105"/>
    </row>
    <row r="3235" spans="3:7">
      <c r="C3235" s="105"/>
      <c r="D3235" s="105"/>
      <c r="E3235" s="105"/>
      <c r="F3235" s="105"/>
      <c r="G3235" s="105"/>
    </row>
    <row r="3236" spans="3:7">
      <c r="C3236" s="105"/>
      <c r="D3236" s="105"/>
      <c r="E3236" s="105"/>
      <c r="F3236" s="105"/>
      <c r="G3236" s="105"/>
    </row>
    <row r="3237" spans="3:7">
      <c r="C3237" s="105"/>
      <c r="D3237" s="105"/>
      <c r="E3237" s="105"/>
      <c r="F3237" s="105"/>
      <c r="G3237" s="105"/>
    </row>
    <row r="3238" spans="3:7">
      <c r="C3238" s="105"/>
      <c r="D3238" s="105"/>
      <c r="E3238" s="105"/>
      <c r="F3238" s="105"/>
      <c r="G3238" s="105"/>
    </row>
    <row r="3239" spans="3:7">
      <c r="C3239" s="105"/>
      <c r="D3239" s="105"/>
      <c r="E3239" s="105"/>
      <c r="F3239" s="105"/>
      <c r="G3239" s="105"/>
    </row>
    <row r="3240" spans="3:7">
      <c r="C3240" s="105"/>
      <c r="D3240" s="105"/>
      <c r="E3240" s="105"/>
      <c r="F3240" s="105"/>
      <c r="G3240" s="105"/>
    </row>
    <row r="3241" spans="3:7">
      <c r="C3241" s="105"/>
      <c r="D3241" s="105"/>
      <c r="E3241" s="105"/>
      <c r="F3241" s="105"/>
      <c r="G3241" s="105"/>
    </row>
    <row r="3242" spans="3:7">
      <c r="C3242" s="105"/>
      <c r="D3242" s="105"/>
      <c r="E3242" s="105"/>
      <c r="F3242" s="105"/>
      <c r="G3242" s="105"/>
    </row>
    <row r="3243" spans="3:7">
      <c r="C3243" s="105"/>
      <c r="D3243" s="105"/>
      <c r="E3243" s="105"/>
      <c r="F3243" s="105"/>
      <c r="G3243" s="105"/>
    </row>
    <row r="3244" spans="3:7">
      <c r="C3244" s="105"/>
      <c r="D3244" s="105"/>
      <c r="E3244" s="105"/>
      <c r="F3244" s="105"/>
      <c r="G3244" s="105"/>
    </row>
    <row r="3245" spans="3:7">
      <c r="C3245" s="105"/>
      <c r="D3245" s="105"/>
      <c r="E3245" s="105"/>
      <c r="F3245" s="105"/>
      <c r="G3245" s="105"/>
    </row>
    <row r="3246" spans="3:7">
      <c r="C3246" s="105"/>
      <c r="D3246" s="105"/>
      <c r="E3246" s="105"/>
      <c r="F3246" s="105"/>
      <c r="G3246" s="105"/>
    </row>
    <row r="3247" spans="3:7">
      <c r="C3247" s="105"/>
      <c r="D3247" s="105"/>
      <c r="E3247" s="105"/>
      <c r="F3247" s="105"/>
      <c r="G3247" s="105"/>
    </row>
    <row r="3248" spans="3:7">
      <c r="C3248" s="105"/>
      <c r="D3248" s="105"/>
      <c r="E3248" s="105"/>
      <c r="F3248" s="105"/>
      <c r="G3248" s="105"/>
    </row>
    <row r="3249" spans="3:7">
      <c r="C3249" s="105"/>
      <c r="D3249" s="105"/>
      <c r="E3249" s="105"/>
      <c r="F3249" s="105"/>
      <c r="G3249" s="105"/>
    </row>
    <row r="3250" spans="3:7">
      <c r="C3250" s="105"/>
      <c r="D3250" s="105"/>
      <c r="E3250" s="105"/>
      <c r="F3250" s="105"/>
      <c r="G3250" s="105"/>
    </row>
    <row r="3251" spans="3:7">
      <c r="C3251" s="105"/>
      <c r="D3251" s="105"/>
      <c r="E3251" s="105"/>
      <c r="F3251" s="105"/>
      <c r="G3251" s="105"/>
    </row>
    <row r="3252" spans="3:7">
      <c r="C3252" s="105"/>
      <c r="D3252" s="105"/>
      <c r="E3252" s="105"/>
      <c r="F3252" s="105"/>
      <c r="G3252" s="105"/>
    </row>
    <row r="3253" spans="3:7">
      <c r="C3253" s="105"/>
      <c r="D3253" s="105"/>
      <c r="E3253" s="105"/>
      <c r="F3253" s="105"/>
      <c r="G3253" s="105"/>
    </row>
    <row r="3254" spans="3:7">
      <c r="C3254" s="105"/>
      <c r="D3254" s="105"/>
      <c r="E3254" s="105"/>
      <c r="F3254" s="105"/>
      <c r="G3254" s="105"/>
    </row>
    <row r="3255" spans="3:7">
      <c r="C3255" s="105"/>
      <c r="D3255" s="105"/>
      <c r="E3255" s="105"/>
      <c r="F3255" s="105"/>
      <c r="G3255" s="105"/>
    </row>
    <row r="3256" spans="3:7">
      <c r="C3256" s="105"/>
      <c r="D3256" s="105"/>
      <c r="E3256" s="105"/>
      <c r="F3256" s="105"/>
      <c r="G3256" s="105"/>
    </row>
    <row r="3257" spans="3:7">
      <c r="C3257" s="105"/>
      <c r="D3257" s="105"/>
      <c r="E3257" s="105"/>
      <c r="F3257" s="105"/>
      <c r="G3257" s="105"/>
    </row>
    <row r="3258" spans="3:7">
      <c r="C3258" s="105"/>
      <c r="D3258" s="105"/>
      <c r="E3258" s="105"/>
      <c r="F3258" s="105"/>
      <c r="G3258" s="105"/>
    </row>
    <row r="3259" spans="3:7">
      <c r="C3259" s="105"/>
      <c r="D3259" s="105"/>
      <c r="E3259" s="105"/>
      <c r="F3259" s="105"/>
      <c r="G3259" s="105"/>
    </row>
    <row r="3260" spans="3:7">
      <c r="C3260" s="105"/>
      <c r="D3260" s="105"/>
      <c r="E3260" s="105"/>
      <c r="F3260" s="105"/>
      <c r="G3260" s="105"/>
    </row>
    <row r="3261" spans="3:7">
      <c r="C3261" s="105"/>
      <c r="D3261" s="105"/>
      <c r="E3261" s="105"/>
      <c r="F3261" s="105"/>
      <c r="G3261" s="105"/>
    </row>
    <row r="3262" spans="3:7">
      <c r="C3262" s="105"/>
      <c r="D3262" s="105"/>
      <c r="E3262" s="105"/>
      <c r="F3262" s="105"/>
      <c r="G3262" s="105"/>
    </row>
    <row r="3263" spans="3:7">
      <c r="C3263" s="105"/>
      <c r="D3263" s="105"/>
      <c r="E3263" s="105"/>
      <c r="F3263" s="105"/>
      <c r="G3263" s="105"/>
    </row>
    <row r="3264" spans="3:7">
      <c r="C3264" s="105"/>
      <c r="D3264" s="105"/>
      <c r="E3264" s="105"/>
      <c r="F3264" s="105"/>
      <c r="G3264" s="105"/>
    </row>
    <row r="3265" spans="3:7">
      <c r="C3265" s="105"/>
      <c r="D3265" s="105"/>
      <c r="E3265" s="105"/>
      <c r="F3265" s="105"/>
      <c r="G3265" s="105"/>
    </row>
    <row r="3266" spans="3:7">
      <c r="C3266" s="105"/>
      <c r="D3266" s="105"/>
      <c r="E3266" s="105"/>
      <c r="F3266" s="105"/>
      <c r="G3266" s="105"/>
    </row>
    <row r="3267" spans="3:7">
      <c r="C3267" s="105"/>
      <c r="D3267" s="105"/>
      <c r="E3267" s="105"/>
      <c r="F3267" s="105"/>
      <c r="G3267" s="105"/>
    </row>
    <row r="3268" spans="3:7">
      <c r="C3268" s="105"/>
      <c r="D3268" s="105"/>
      <c r="E3268" s="105"/>
      <c r="F3268" s="105"/>
      <c r="G3268" s="105"/>
    </row>
    <row r="3269" spans="3:7">
      <c r="C3269" s="105"/>
      <c r="D3269" s="105"/>
      <c r="E3269" s="105"/>
      <c r="F3269" s="105"/>
      <c r="G3269" s="105"/>
    </row>
    <row r="3270" spans="3:7">
      <c r="C3270" s="105"/>
      <c r="D3270" s="105"/>
      <c r="E3270" s="105"/>
      <c r="F3270" s="105"/>
      <c r="G3270" s="105"/>
    </row>
    <row r="3271" spans="3:7">
      <c r="C3271" s="105"/>
      <c r="D3271" s="105"/>
      <c r="E3271" s="105"/>
      <c r="F3271" s="105"/>
      <c r="G3271" s="105"/>
    </row>
    <row r="3272" spans="3:7">
      <c r="C3272" s="105"/>
      <c r="D3272" s="105"/>
      <c r="E3272" s="105"/>
      <c r="F3272" s="105"/>
      <c r="G3272" s="105"/>
    </row>
    <row r="3273" spans="3:7">
      <c r="C3273" s="105"/>
      <c r="D3273" s="105"/>
      <c r="E3273" s="105"/>
      <c r="F3273" s="105"/>
      <c r="G3273" s="105"/>
    </row>
    <row r="3274" spans="3:7">
      <c r="C3274" s="105"/>
      <c r="D3274" s="105"/>
      <c r="E3274" s="105"/>
      <c r="F3274" s="105"/>
      <c r="G3274" s="105"/>
    </row>
    <row r="3275" spans="3:7">
      <c r="C3275" s="105"/>
      <c r="D3275" s="105"/>
      <c r="E3275" s="105"/>
      <c r="F3275" s="105"/>
      <c r="G3275" s="105"/>
    </row>
    <row r="3276" spans="3:7">
      <c r="C3276" s="105"/>
      <c r="D3276" s="105"/>
      <c r="E3276" s="105"/>
      <c r="F3276" s="105"/>
      <c r="G3276" s="105"/>
    </row>
    <row r="3277" spans="3:7">
      <c r="C3277" s="105"/>
      <c r="D3277" s="105"/>
      <c r="E3277" s="105"/>
      <c r="F3277" s="105"/>
      <c r="G3277" s="105"/>
    </row>
    <row r="3278" spans="3:7">
      <c r="C3278" s="105"/>
      <c r="D3278" s="105"/>
      <c r="E3278" s="105"/>
      <c r="F3278" s="105"/>
      <c r="G3278" s="105"/>
    </row>
    <row r="3279" spans="3:7">
      <c r="C3279" s="105"/>
      <c r="D3279" s="105"/>
      <c r="E3279" s="105"/>
      <c r="F3279" s="105"/>
      <c r="G3279" s="105"/>
    </row>
    <row r="3280" spans="3:7">
      <c r="C3280" s="105"/>
      <c r="D3280" s="105"/>
      <c r="E3280" s="105"/>
      <c r="F3280" s="105"/>
      <c r="G3280" s="105"/>
    </row>
    <row r="3281" spans="3:7">
      <c r="C3281" s="105"/>
      <c r="D3281" s="105"/>
      <c r="E3281" s="105"/>
      <c r="F3281" s="105"/>
      <c r="G3281" s="105"/>
    </row>
    <row r="3282" spans="3:7">
      <c r="C3282" s="105"/>
      <c r="D3282" s="105"/>
      <c r="E3282" s="105"/>
      <c r="F3282" s="105"/>
      <c r="G3282" s="105"/>
    </row>
    <row r="3283" spans="3:7">
      <c r="C3283" s="105"/>
      <c r="D3283" s="105"/>
      <c r="E3283" s="105"/>
      <c r="F3283" s="105"/>
      <c r="G3283" s="105"/>
    </row>
    <row r="3284" spans="3:7">
      <c r="C3284" s="105"/>
      <c r="D3284" s="105"/>
      <c r="E3284" s="105"/>
      <c r="F3284" s="105"/>
      <c r="G3284" s="105"/>
    </row>
    <row r="3285" spans="3:7">
      <c r="C3285" s="105"/>
      <c r="D3285" s="105"/>
      <c r="E3285" s="105"/>
      <c r="F3285" s="105"/>
      <c r="G3285" s="105"/>
    </row>
    <row r="3286" spans="3:7">
      <c r="C3286" s="105"/>
      <c r="D3286" s="105"/>
      <c r="E3286" s="105"/>
      <c r="F3286" s="105"/>
      <c r="G3286" s="105"/>
    </row>
    <row r="3287" spans="3:7">
      <c r="C3287" s="105"/>
      <c r="D3287" s="105"/>
      <c r="E3287" s="105"/>
      <c r="F3287" s="105"/>
      <c r="G3287" s="105"/>
    </row>
    <row r="3288" spans="3:7">
      <c r="C3288" s="105"/>
      <c r="D3288" s="105"/>
      <c r="E3288" s="105"/>
      <c r="F3288" s="105"/>
      <c r="G3288" s="105"/>
    </row>
    <row r="3289" spans="3:7">
      <c r="C3289" s="105"/>
      <c r="D3289" s="105"/>
      <c r="E3289" s="105"/>
      <c r="F3289" s="105"/>
      <c r="G3289" s="105"/>
    </row>
    <row r="3290" spans="3:7">
      <c r="C3290" s="105"/>
      <c r="D3290" s="105"/>
      <c r="E3290" s="105"/>
      <c r="F3290" s="105"/>
      <c r="G3290" s="105"/>
    </row>
    <row r="3291" spans="3:7">
      <c r="C3291" s="105"/>
      <c r="D3291" s="105"/>
      <c r="E3291" s="105"/>
      <c r="F3291" s="105"/>
      <c r="G3291" s="105"/>
    </row>
    <row r="3292" spans="3:7">
      <c r="C3292" s="105"/>
      <c r="D3292" s="105"/>
      <c r="E3292" s="105"/>
      <c r="F3292" s="105"/>
      <c r="G3292" s="105"/>
    </row>
    <row r="3293" spans="3:7">
      <c r="C3293" s="105"/>
      <c r="D3293" s="105"/>
      <c r="E3293" s="105"/>
      <c r="F3293" s="105"/>
      <c r="G3293" s="105"/>
    </row>
    <row r="3294" spans="3:7">
      <c r="C3294" s="105"/>
      <c r="D3294" s="105"/>
      <c r="E3294" s="105"/>
      <c r="F3294" s="105"/>
      <c r="G3294" s="105"/>
    </row>
    <row r="3295" spans="3:7">
      <c r="C3295" s="105"/>
      <c r="D3295" s="105"/>
      <c r="E3295" s="105"/>
      <c r="F3295" s="105"/>
      <c r="G3295" s="105"/>
    </row>
    <row r="3296" spans="3:7">
      <c r="C3296" s="105"/>
      <c r="D3296" s="105"/>
      <c r="E3296" s="105"/>
      <c r="F3296" s="105"/>
      <c r="G3296" s="105"/>
    </row>
    <row r="3297" spans="3:7">
      <c r="C3297" s="105"/>
      <c r="D3297" s="105"/>
      <c r="E3297" s="105"/>
      <c r="F3297" s="105"/>
      <c r="G3297" s="105"/>
    </row>
    <row r="3298" spans="3:7">
      <c r="C3298" s="105"/>
      <c r="D3298" s="105"/>
      <c r="E3298" s="105"/>
      <c r="F3298" s="105"/>
      <c r="G3298" s="105"/>
    </row>
    <row r="3299" spans="3:7">
      <c r="C3299" s="105"/>
      <c r="D3299" s="105"/>
      <c r="E3299" s="105"/>
      <c r="F3299" s="105"/>
      <c r="G3299" s="105"/>
    </row>
    <row r="3300" spans="3:7">
      <c r="C3300" s="105"/>
      <c r="D3300" s="105"/>
      <c r="E3300" s="105"/>
      <c r="F3300" s="105"/>
      <c r="G3300" s="105"/>
    </row>
    <row r="3301" spans="3:7">
      <c r="C3301" s="105"/>
      <c r="D3301" s="105"/>
      <c r="E3301" s="105"/>
      <c r="F3301" s="105"/>
      <c r="G3301" s="105"/>
    </row>
    <row r="3302" spans="3:7">
      <c r="C3302" s="105"/>
      <c r="D3302" s="105"/>
      <c r="E3302" s="105"/>
      <c r="F3302" s="105"/>
      <c r="G3302" s="105"/>
    </row>
    <row r="3303" spans="3:7">
      <c r="C3303" s="105"/>
      <c r="D3303" s="105"/>
      <c r="E3303" s="105"/>
      <c r="F3303" s="105"/>
      <c r="G3303" s="105"/>
    </row>
    <row r="3304" spans="3:7">
      <c r="C3304" s="105"/>
      <c r="D3304" s="105"/>
      <c r="E3304" s="105"/>
      <c r="F3304" s="105"/>
      <c r="G3304" s="105"/>
    </row>
    <row r="3305" spans="3:7">
      <c r="C3305" s="105"/>
      <c r="D3305" s="105"/>
      <c r="E3305" s="105"/>
      <c r="F3305" s="105"/>
      <c r="G3305" s="105"/>
    </row>
    <row r="3306" spans="3:7">
      <c r="C3306" s="105"/>
      <c r="D3306" s="105"/>
      <c r="E3306" s="105"/>
      <c r="F3306" s="105"/>
      <c r="G3306" s="105"/>
    </row>
    <row r="3307" spans="3:7">
      <c r="C3307" s="105"/>
      <c r="D3307" s="105"/>
      <c r="E3307" s="105"/>
      <c r="F3307" s="105"/>
      <c r="G3307" s="105"/>
    </row>
    <row r="3308" spans="3:7">
      <c r="C3308" s="105"/>
      <c r="D3308" s="105"/>
      <c r="E3308" s="105"/>
      <c r="F3308" s="105"/>
      <c r="G3308" s="105"/>
    </row>
    <row r="3309" spans="3:7">
      <c r="C3309" s="105"/>
      <c r="D3309" s="105"/>
      <c r="E3309" s="105"/>
      <c r="F3309" s="105"/>
      <c r="G3309" s="105"/>
    </row>
    <row r="3310" spans="3:7">
      <c r="C3310" s="105"/>
      <c r="D3310" s="105"/>
      <c r="E3310" s="105"/>
      <c r="F3310" s="105"/>
      <c r="G3310" s="105"/>
    </row>
    <row r="3311" spans="3:7">
      <c r="C3311" s="105"/>
      <c r="D3311" s="105"/>
      <c r="E3311" s="105"/>
      <c r="F3311" s="105"/>
      <c r="G3311" s="105"/>
    </row>
    <row r="3312" spans="3:7">
      <c r="C3312" s="105"/>
      <c r="D3312" s="105"/>
      <c r="E3312" s="105"/>
      <c r="F3312" s="105"/>
      <c r="G3312" s="105"/>
    </row>
    <row r="3313" spans="3:7">
      <c r="C3313" s="105"/>
      <c r="D3313" s="105"/>
      <c r="E3313" s="105"/>
      <c r="F3313" s="105"/>
      <c r="G3313" s="105"/>
    </row>
    <row r="3314" spans="3:7">
      <c r="C3314" s="105"/>
      <c r="D3314" s="105"/>
      <c r="E3314" s="105"/>
      <c r="F3314" s="105"/>
      <c r="G3314" s="105"/>
    </row>
    <row r="3315" spans="3:7">
      <c r="C3315" s="105"/>
      <c r="D3315" s="105"/>
      <c r="E3315" s="105"/>
      <c r="F3315" s="105"/>
      <c r="G3315" s="105"/>
    </row>
    <row r="3316" spans="3:7">
      <c r="C3316" s="105"/>
      <c r="D3316" s="105"/>
      <c r="E3316" s="105"/>
      <c r="F3316" s="105"/>
      <c r="G3316" s="105"/>
    </row>
    <row r="3317" spans="3:7">
      <c r="C3317" s="105"/>
      <c r="D3317" s="105"/>
      <c r="E3317" s="105"/>
      <c r="F3317" s="105"/>
      <c r="G3317" s="105"/>
    </row>
    <row r="3318" spans="3:7">
      <c r="C3318" s="105"/>
      <c r="D3318" s="105"/>
      <c r="E3318" s="105"/>
      <c r="F3318" s="105"/>
      <c r="G3318" s="105"/>
    </row>
    <row r="3319" spans="3:7">
      <c r="C3319" s="105"/>
      <c r="D3319" s="105"/>
      <c r="E3319" s="105"/>
      <c r="F3319" s="105"/>
      <c r="G3319" s="105"/>
    </row>
    <row r="3320" spans="3:7">
      <c r="C3320" s="105"/>
      <c r="D3320" s="105"/>
      <c r="E3320" s="105"/>
      <c r="F3320" s="105"/>
      <c r="G3320" s="105"/>
    </row>
    <row r="3321" spans="3:7">
      <c r="C3321" s="105"/>
      <c r="D3321" s="105"/>
      <c r="E3321" s="105"/>
      <c r="F3321" s="105"/>
      <c r="G3321" s="105"/>
    </row>
    <row r="3322" spans="3:7">
      <c r="C3322" s="105"/>
      <c r="D3322" s="105"/>
      <c r="E3322" s="105"/>
      <c r="F3322" s="105"/>
      <c r="G3322" s="105"/>
    </row>
    <row r="3323" spans="3:7">
      <c r="C3323" s="105"/>
      <c r="D3323" s="105"/>
      <c r="E3323" s="105"/>
      <c r="F3323" s="105"/>
      <c r="G3323" s="105"/>
    </row>
    <row r="3324" spans="3:7">
      <c r="C3324" s="105"/>
      <c r="D3324" s="105"/>
      <c r="E3324" s="105"/>
      <c r="F3324" s="105"/>
      <c r="G3324" s="105"/>
    </row>
    <row r="3325" spans="3:7">
      <c r="C3325" s="105"/>
      <c r="D3325" s="105"/>
      <c r="E3325" s="105"/>
      <c r="F3325" s="105"/>
      <c r="G3325" s="105"/>
    </row>
    <row r="3326" spans="3:7">
      <c r="C3326" s="105"/>
      <c r="D3326" s="105"/>
      <c r="E3326" s="105"/>
      <c r="F3326" s="105"/>
      <c r="G3326" s="105"/>
    </row>
    <row r="3327" spans="3:7">
      <c r="C3327" s="105"/>
      <c r="D3327" s="105"/>
      <c r="E3327" s="105"/>
      <c r="F3327" s="105"/>
      <c r="G3327" s="105"/>
    </row>
    <row r="3328" spans="3:7">
      <c r="C3328" s="105"/>
      <c r="D3328" s="105"/>
      <c r="E3328" s="105"/>
      <c r="F3328" s="105"/>
      <c r="G3328" s="105"/>
    </row>
    <row r="3329" spans="3:7">
      <c r="C3329" s="105"/>
      <c r="D3329" s="105"/>
      <c r="E3329" s="105"/>
      <c r="F3329" s="105"/>
      <c r="G3329" s="105"/>
    </row>
    <row r="3330" spans="3:7">
      <c r="C3330" s="105"/>
      <c r="D3330" s="105"/>
      <c r="E3330" s="105"/>
      <c r="F3330" s="105"/>
      <c r="G3330" s="105"/>
    </row>
    <row r="3331" spans="3:7">
      <c r="C3331" s="105"/>
      <c r="D3331" s="105"/>
      <c r="E3331" s="105"/>
      <c r="F3331" s="105"/>
      <c r="G3331" s="105"/>
    </row>
    <row r="3332" spans="3:7">
      <c r="C3332" s="105"/>
      <c r="D3332" s="105"/>
      <c r="E3332" s="105"/>
      <c r="F3332" s="105"/>
      <c r="G3332" s="105"/>
    </row>
    <row r="3333" spans="3:7">
      <c r="C3333" s="105"/>
      <c r="D3333" s="105"/>
      <c r="E3333" s="105"/>
      <c r="F3333" s="105"/>
      <c r="G3333" s="105"/>
    </row>
    <row r="3334" spans="3:7">
      <c r="C3334" s="105"/>
      <c r="D3334" s="105"/>
      <c r="E3334" s="105"/>
      <c r="F3334" s="105"/>
      <c r="G3334" s="105"/>
    </row>
    <row r="3335" spans="3:7">
      <c r="C3335" s="105"/>
      <c r="D3335" s="105"/>
      <c r="E3335" s="105"/>
      <c r="F3335" s="105"/>
      <c r="G3335" s="105"/>
    </row>
    <row r="3336" spans="3:7">
      <c r="C3336" s="105"/>
      <c r="D3336" s="105"/>
      <c r="E3336" s="105"/>
      <c r="F3336" s="105"/>
      <c r="G3336" s="105"/>
    </row>
    <row r="3337" spans="3:7">
      <c r="C3337" s="105"/>
      <c r="D3337" s="105"/>
      <c r="E3337" s="105"/>
      <c r="F3337" s="105"/>
      <c r="G3337" s="105"/>
    </row>
    <row r="3338" spans="3:7">
      <c r="C3338" s="105"/>
      <c r="D3338" s="105"/>
      <c r="E3338" s="105"/>
      <c r="F3338" s="105"/>
      <c r="G3338" s="105"/>
    </row>
    <row r="3339" spans="3:7">
      <c r="C3339" s="105"/>
      <c r="D3339" s="105"/>
      <c r="E3339" s="105"/>
      <c r="F3339" s="105"/>
      <c r="G3339" s="105"/>
    </row>
    <row r="3340" spans="3:7">
      <c r="C3340" s="105"/>
      <c r="D3340" s="105"/>
      <c r="E3340" s="105"/>
      <c r="F3340" s="105"/>
      <c r="G3340" s="105"/>
    </row>
    <row r="3341" spans="3:7">
      <c r="C3341" s="105"/>
      <c r="D3341" s="105"/>
      <c r="E3341" s="105"/>
      <c r="F3341" s="105"/>
      <c r="G3341" s="105"/>
    </row>
    <row r="3342" spans="3:7">
      <c r="C3342" s="105"/>
      <c r="D3342" s="105"/>
      <c r="E3342" s="105"/>
      <c r="F3342" s="105"/>
      <c r="G3342" s="105"/>
    </row>
    <row r="3343" spans="3:7">
      <c r="C3343" s="105"/>
      <c r="D3343" s="105"/>
      <c r="E3343" s="105"/>
      <c r="F3343" s="105"/>
      <c r="G3343" s="105"/>
    </row>
    <row r="3344" spans="3:7">
      <c r="C3344" s="105"/>
      <c r="D3344" s="105"/>
      <c r="E3344" s="105"/>
      <c r="F3344" s="105"/>
      <c r="G3344" s="105"/>
    </row>
    <row r="3345" spans="3:7">
      <c r="C3345" s="105"/>
      <c r="D3345" s="105"/>
      <c r="E3345" s="105"/>
      <c r="F3345" s="105"/>
      <c r="G3345" s="105"/>
    </row>
    <row r="3346" spans="3:7">
      <c r="C3346" s="105"/>
      <c r="D3346" s="105"/>
      <c r="E3346" s="105"/>
      <c r="F3346" s="105"/>
      <c r="G3346" s="105"/>
    </row>
    <row r="3347" spans="3:7">
      <c r="C3347" s="105"/>
      <c r="D3347" s="105"/>
      <c r="E3347" s="105"/>
      <c r="F3347" s="105"/>
      <c r="G3347" s="105"/>
    </row>
    <row r="3348" spans="3:7">
      <c r="C3348" s="105"/>
      <c r="D3348" s="105"/>
      <c r="E3348" s="105"/>
      <c r="F3348" s="105"/>
      <c r="G3348" s="105"/>
    </row>
    <row r="3349" spans="3:7">
      <c r="C3349" s="105"/>
      <c r="D3349" s="105"/>
      <c r="E3349" s="105"/>
      <c r="F3349" s="105"/>
      <c r="G3349" s="105"/>
    </row>
    <row r="3350" spans="3:7">
      <c r="C3350" s="105"/>
      <c r="D3350" s="105"/>
      <c r="E3350" s="105"/>
      <c r="F3350" s="105"/>
      <c r="G3350" s="105"/>
    </row>
    <row r="3351" spans="3:7">
      <c r="C3351" s="105"/>
      <c r="D3351" s="105"/>
      <c r="E3351" s="105"/>
      <c r="F3351" s="105"/>
      <c r="G3351" s="105"/>
    </row>
    <row r="3352" spans="3:7">
      <c r="C3352" s="105"/>
      <c r="D3352" s="105"/>
      <c r="E3352" s="105"/>
      <c r="F3352" s="105"/>
      <c r="G3352" s="105"/>
    </row>
    <row r="3353" spans="3:7">
      <c r="C3353" s="105"/>
      <c r="D3353" s="105"/>
      <c r="E3353" s="105"/>
      <c r="F3353" s="105"/>
      <c r="G3353" s="105"/>
    </row>
    <row r="3354" spans="3:7">
      <c r="C3354" s="105"/>
      <c r="D3354" s="105"/>
      <c r="E3354" s="105"/>
      <c r="F3354" s="105"/>
      <c r="G3354" s="105"/>
    </row>
    <row r="3355" spans="3:7">
      <c r="C3355" s="105"/>
      <c r="D3355" s="105"/>
      <c r="E3355" s="105"/>
      <c r="F3355" s="105"/>
      <c r="G3355" s="105"/>
    </row>
    <row r="3356" spans="3:7">
      <c r="C3356" s="105"/>
      <c r="D3356" s="105"/>
      <c r="E3356" s="105"/>
      <c r="F3356" s="105"/>
      <c r="G3356" s="105"/>
    </row>
    <row r="3357" spans="3:7">
      <c r="C3357" s="105"/>
      <c r="D3357" s="105"/>
      <c r="E3357" s="105"/>
      <c r="F3357" s="105"/>
      <c r="G3357" s="105"/>
    </row>
    <row r="3358" spans="3:7">
      <c r="C3358" s="105"/>
      <c r="D3358" s="105"/>
      <c r="E3358" s="105"/>
      <c r="F3358" s="105"/>
      <c r="G3358" s="105"/>
    </row>
    <row r="3359" spans="3:7">
      <c r="C3359" s="105"/>
      <c r="D3359" s="105"/>
      <c r="E3359" s="105"/>
      <c r="F3359" s="105"/>
      <c r="G3359" s="105"/>
    </row>
    <row r="3360" spans="3:7">
      <c r="C3360" s="105"/>
      <c r="D3360" s="105"/>
      <c r="E3360" s="105"/>
      <c r="F3360" s="105"/>
      <c r="G3360" s="105"/>
    </row>
    <row r="3361" spans="3:7">
      <c r="C3361" s="105"/>
      <c r="D3361" s="105"/>
      <c r="E3361" s="105"/>
      <c r="F3361" s="105"/>
      <c r="G3361" s="105"/>
    </row>
    <row r="3362" spans="3:7">
      <c r="C3362" s="105"/>
      <c r="D3362" s="105"/>
      <c r="E3362" s="105"/>
      <c r="F3362" s="105"/>
      <c r="G3362" s="105"/>
    </row>
    <row r="3363" spans="3:7">
      <c r="C3363" s="105"/>
      <c r="D3363" s="105"/>
      <c r="E3363" s="105"/>
      <c r="F3363" s="105"/>
      <c r="G3363" s="105"/>
    </row>
    <row r="3364" spans="3:7">
      <c r="C3364" s="105"/>
      <c r="D3364" s="105"/>
      <c r="E3364" s="105"/>
      <c r="F3364" s="105"/>
      <c r="G3364" s="105"/>
    </row>
    <row r="3365" spans="3:7">
      <c r="C3365" s="105"/>
      <c r="D3365" s="105"/>
      <c r="E3365" s="105"/>
      <c r="F3365" s="105"/>
      <c r="G3365" s="105"/>
    </row>
    <row r="3366" spans="3:7">
      <c r="C3366" s="105"/>
      <c r="D3366" s="105"/>
      <c r="E3366" s="105"/>
      <c r="F3366" s="105"/>
      <c r="G3366" s="105"/>
    </row>
    <row r="3367" spans="3:7">
      <c r="C3367" s="105"/>
      <c r="D3367" s="105"/>
      <c r="E3367" s="105"/>
      <c r="F3367" s="105"/>
      <c r="G3367" s="105"/>
    </row>
    <row r="3368" spans="3:7">
      <c r="C3368" s="105"/>
      <c r="D3368" s="105"/>
      <c r="E3368" s="105"/>
      <c r="F3368" s="105"/>
      <c r="G3368" s="105"/>
    </row>
    <row r="3369" spans="3:7">
      <c r="C3369" s="105"/>
      <c r="D3369" s="105"/>
      <c r="E3369" s="105"/>
      <c r="F3369" s="105"/>
      <c r="G3369" s="105"/>
    </row>
    <row r="3370" spans="3:7">
      <c r="C3370" s="105"/>
      <c r="D3370" s="105"/>
      <c r="E3370" s="105"/>
      <c r="F3370" s="105"/>
      <c r="G3370" s="105"/>
    </row>
    <row r="3371" spans="3:7">
      <c r="C3371" s="105"/>
      <c r="D3371" s="105"/>
      <c r="E3371" s="105"/>
      <c r="F3371" s="105"/>
      <c r="G3371" s="105"/>
    </row>
    <row r="3372" spans="3:7">
      <c r="C3372" s="105"/>
      <c r="D3372" s="105"/>
      <c r="E3372" s="105"/>
      <c r="F3372" s="105"/>
      <c r="G3372" s="105"/>
    </row>
    <row r="3373" spans="3:7">
      <c r="C3373" s="105"/>
      <c r="D3373" s="105"/>
      <c r="E3373" s="105"/>
      <c r="F3373" s="105"/>
      <c r="G3373" s="105"/>
    </row>
    <row r="3374" spans="3:7">
      <c r="C3374" s="105"/>
      <c r="D3374" s="105"/>
      <c r="E3374" s="105"/>
      <c r="F3374" s="105"/>
      <c r="G3374" s="105"/>
    </row>
    <row r="3375" spans="3:7">
      <c r="C3375" s="105"/>
      <c r="D3375" s="105"/>
      <c r="E3375" s="105"/>
      <c r="F3375" s="105"/>
      <c r="G3375" s="105"/>
    </row>
    <row r="3376" spans="3:7">
      <c r="C3376" s="105"/>
      <c r="D3376" s="105"/>
      <c r="E3376" s="105"/>
      <c r="F3376" s="105"/>
      <c r="G3376" s="105"/>
    </row>
    <row r="3377" spans="3:7">
      <c r="C3377" s="105"/>
      <c r="D3377" s="105"/>
      <c r="E3377" s="105"/>
      <c r="F3377" s="105"/>
      <c r="G3377" s="105"/>
    </row>
    <row r="3378" spans="3:7">
      <c r="C3378" s="105"/>
      <c r="D3378" s="105"/>
      <c r="E3378" s="105"/>
      <c r="F3378" s="105"/>
      <c r="G3378" s="105"/>
    </row>
    <row r="3379" spans="3:7">
      <c r="C3379" s="105"/>
      <c r="D3379" s="105"/>
      <c r="E3379" s="105"/>
      <c r="F3379" s="105"/>
      <c r="G3379" s="105"/>
    </row>
    <row r="3380" spans="3:7">
      <c r="C3380" s="105"/>
      <c r="D3380" s="105"/>
      <c r="E3380" s="105"/>
      <c r="F3380" s="105"/>
      <c r="G3380" s="105"/>
    </row>
    <row r="3381" spans="3:7">
      <c r="C3381" s="105"/>
      <c r="D3381" s="105"/>
      <c r="E3381" s="105"/>
      <c r="F3381" s="105"/>
      <c r="G3381" s="105"/>
    </row>
    <row r="3382" spans="3:7">
      <c r="C3382" s="105"/>
      <c r="D3382" s="105"/>
      <c r="E3382" s="105"/>
      <c r="F3382" s="105"/>
      <c r="G3382" s="105"/>
    </row>
    <row r="3383" spans="3:7">
      <c r="C3383" s="105"/>
      <c r="D3383" s="105"/>
      <c r="E3383" s="105"/>
      <c r="F3383" s="105"/>
      <c r="G3383" s="105"/>
    </row>
    <row r="3384" spans="3:7">
      <c r="C3384" s="105"/>
      <c r="D3384" s="105"/>
      <c r="E3384" s="105"/>
      <c r="F3384" s="105"/>
      <c r="G3384" s="105"/>
    </row>
    <row r="3385" spans="3:7">
      <c r="C3385" s="105"/>
      <c r="D3385" s="105"/>
      <c r="E3385" s="105"/>
      <c r="F3385" s="105"/>
      <c r="G3385" s="105"/>
    </row>
    <row r="3386" spans="3:7">
      <c r="C3386" s="105"/>
      <c r="D3386" s="105"/>
      <c r="E3386" s="105"/>
      <c r="F3386" s="105"/>
      <c r="G3386" s="105"/>
    </row>
    <row r="3387" spans="3:7">
      <c r="C3387" s="105"/>
      <c r="D3387" s="105"/>
      <c r="E3387" s="105"/>
      <c r="F3387" s="105"/>
      <c r="G3387" s="105"/>
    </row>
    <row r="3388" spans="3:7">
      <c r="C3388" s="105"/>
      <c r="D3388" s="105"/>
      <c r="E3388" s="105"/>
      <c r="F3388" s="105"/>
      <c r="G3388" s="105"/>
    </row>
    <row r="3389" spans="3:7">
      <c r="C3389" s="105"/>
      <c r="D3389" s="105"/>
      <c r="E3389" s="105"/>
      <c r="F3389" s="105"/>
      <c r="G3389" s="105"/>
    </row>
    <row r="3390" spans="3:7">
      <c r="C3390" s="105"/>
      <c r="D3390" s="105"/>
      <c r="E3390" s="105"/>
      <c r="F3390" s="105"/>
      <c r="G3390" s="105"/>
    </row>
    <row r="3391" spans="3:7">
      <c r="C3391" s="105"/>
      <c r="D3391" s="105"/>
      <c r="E3391" s="105"/>
      <c r="F3391" s="105"/>
      <c r="G3391" s="105"/>
    </row>
    <row r="3392" spans="3:7">
      <c r="C3392" s="105"/>
      <c r="D3392" s="105"/>
      <c r="E3392" s="105"/>
      <c r="F3392" s="105"/>
      <c r="G3392" s="105"/>
    </row>
    <row r="3393" spans="3:7">
      <c r="C3393" s="105"/>
      <c r="D3393" s="105"/>
      <c r="E3393" s="105"/>
      <c r="F3393" s="105"/>
      <c r="G3393" s="105"/>
    </row>
    <row r="3394" spans="3:7">
      <c r="C3394" s="105"/>
      <c r="D3394" s="105"/>
      <c r="E3394" s="105"/>
      <c r="F3394" s="105"/>
      <c r="G3394" s="105"/>
    </row>
    <row r="3395" spans="3:7">
      <c r="C3395" s="105"/>
      <c r="D3395" s="105"/>
      <c r="E3395" s="105"/>
      <c r="F3395" s="105"/>
      <c r="G3395" s="105"/>
    </row>
    <row r="3396" spans="3:7">
      <c r="C3396" s="105"/>
      <c r="D3396" s="105"/>
      <c r="E3396" s="105"/>
      <c r="F3396" s="105"/>
      <c r="G3396" s="105"/>
    </row>
    <row r="3397" spans="3:7">
      <c r="C3397" s="105"/>
      <c r="D3397" s="105"/>
      <c r="E3397" s="105"/>
      <c r="F3397" s="105"/>
      <c r="G3397" s="105"/>
    </row>
    <row r="3398" spans="3:7">
      <c r="C3398" s="105"/>
      <c r="D3398" s="105"/>
      <c r="E3398" s="105"/>
      <c r="F3398" s="105"/>
      <c r="G3398" s="105"/>
    </row>
    <row r="3399" spans="3:7">
      <c r="C3399" s="105"/>
      <c r="D3399" s="105"/>
      <c r="E3399" s="105"/>
      <c r="F3399" s="105"/>
      <c r="G3399" s="105"/>
    </row>
    <row r="3400" spans="3:7">
      <c r="C3400" s="105"/>
      <c r="D3400" s="105"/>
      <c r="E3400" s="105"/>
      <c r="F3400" s="105"/>
      <c r="G3400" s="105"/>
    </row>
    <row r="3401" spans="3:7">
      <c r="C3401" s="105"/>
      <c r="D3401" s="105"/>
      <c r="E3401" s="105"/>
      <c r="F3401" s="105"/>
      <c r="G3401" s="105"/>
    </row>
    <row r="3402" spans="3:7">
      <c r="C3402" s="105"/>
      <c r="D3402" s="105"/>
      <c r="E3402" s="105"/>
      <c r="F3402" s="105"/>
      <c r="G3402" s="105"/>
    </row>
    <row r="3403" spans="3:7">
      <c r="C3403" s="105"/>
      <c r="D3403" s="105"/>
      <c r="E3403" s="105"/>
      <c r="F3403" s="105"/>
      <c r="G3403" s="105"/>
    </row>
    <row r="3404" spans="3:7">
      <c r="C3404" s="105"/>
      <c r="D3404" s="105"/>
      <c r="E3404" s="105"/>
      <c r="F3404" s="105"/>
      <c r="G3404" s="105"/>
    </row>
    <row r="3405" spans="3:7">
      <c r="C3405" s="105"/>
      <c r="D3405" s="105"/>
      <c r="E3405" s="105"/>
      <c r="F3405" s="105"/>
      <c r="G3405" s="105"/>
    </row>
    <row r="3406" spans="3:7">
      <c r="C3406" s="105"/>
      <c r="D3406" s="105"/>
      <c r="E3406" s="105"/>
      <c r="F3406" s="105"/>
      <c r="G3406" s="105"/>
    </row>
    <row r="3407" spans="3:7">
      <c r="C3407" s="105"/>
      <c r="D3407" s="105"/>
      <c r="E3407" s="105"/>
      <c r="F3407" s="105"/>
      <c r="G3407" s="105"/>
    </row>
    <row r="3408" spans="3:7">
      <c r="C3408" s="105"/>
      <c r="D3408" s="105"/>
      <c r="E3408" s="105"/>
      <c r="F3408" s="105"/>
      <c r="G3408" s="105"/>
    </row>
    <row r="3409" spans="3:7">
      <c r="C3409" s="105"/>
      <c r="D3409" s="105"/>
      <c r="E3409" s="105"/>
      <c r="F3409" s="105"/>
      <c r="G3409" s="105"/>
    </row>
    <row r="3410" spans="3:7">
      <c r="C3410" s="105"/>
      <c r="D3410" s="105"/>
      <c r="E3410" s="105"/>
      <c r="F3410" s="105"/>
      <c r="G3410" s="105"/>
    </row>
    <row r="3411" spans="3:7">
      <c r="C3411" s="105"/>
      <c r="D3411" s="105"/>
      <c r="E3411" s="105"/>
      <c r="F3411" s="105"/>
      <c r="G3411" s="105"/>
    </row>
    <row r="3412" spans="3:7">
      <c r="C3412" s="105"/>
      <c r="D3412" s="105"/>
      <c r="E3412" s="105"/>
      <c r="F3412" s="105"/>
      <c r="G3412" s="105"/>
    </row>
    <row r="3413" spans="3:7">
      <c r="C3413" s="105"/>
      <c r="D3413" s="105"/>
      <c r="E3413" s="105"/>
      <c r="F3413" s="105"/>
      <c r="G3413" s="105"/>
    </row>
    <row r="3414" spans="3:7">
      <c r="C3414" s="105"/>
      <c r="D3414" s="105"/>
      <c r="E3414" s="105"/>
      <c r="F3414" s="105"/>
      <c r="G3414" s="105"/>
    </row>
    <row r="3415" spans="3:7">
      <c r="C3415" s="105"/>
      <c r="D3415" s="105"/>
      <c r="E3415" s="105"/>
      <c r="F3415" s="105"/>
      <c r="G3415" s="105"/>
    </row>
    <row r="3416" spans="3:7">
      <c r="C3416" s="105"/>
      <c r="D3416" s="105"/>
      <c r="E3416" s="105"/>
      <c r="F3416" s="105"/>
      <c r="G3416" s="105"/>
    </row>
    <row r="3417" spans="3:7">
      <c r="C3417" s="105"/>
      <c r="D3417" s="105"/>
      <c r="E3417" s="105"/>
      <c r="F3417" s="105"/>
      <c r="G3417" s="105"/>
    </row>
    <row r="3418" spans="3:7">
      <c r="C3418" s="105"/>
      <c r="D3418" s="105"/>
      <c r="E3418" s="105"/>
      <c r="F3418" s="105"/>
      <c r="G3418" s="105"/>
    </row>
    <row r="3419" spans="3:7">
      <c r="C3419" s="105"/>
      <c r="D3419" s="105"/>
      <c r="E3419" s="105"/>
      <c r="F3419" s="105"/>
      <c r="G3419" s="105"/>
    </row>
    <row r="3420" spans="3:7">
      <c r="C3420" s="105"/>
      <c r="D3420" s="105"/>
      <c r="E3420" s="105"/>
      <c r="F3420" s="105"/>
      <c r="G3420" s="105"/>
    </row>
    <row r="3421" spans="3:7">
      <c r="C3421" s="105"/>
      <c r="D3421" s="105"/>
      <c r="E3421" s="105"/>
      <c r="F3421" s="105"/>
      <c r="G3421" s="105"/>
    </row>
    <row r="3422" spans="3:7">
      <c r="C3422" s="105"/>
      <c r="D3422" s="105"/>
      <c r="E3422" s="105"/>
      <c r="F3422" s="105"/>
      <c r="G3422" s="105"/>
    </row>
    <row r="3423" spans="3:7">
      <c r="C3423" s="105"/>
      <c r="D3423" s="105"/>
      <c r="E3423" s="105"/>
      <c r="F3423" s="105"/>
      <c r="G3423" s="105"/>
    </row>
    <row r="3424" spans="3:7">
      <c r="C3424" s="105"/>
      <c r="D3424" s="105"/>
      <c r="E3424" s="105"/>
      <c r="F3424" s="105"/>
      <c r="G3424" s="105"/>
    </row>
    <row r="3425" spans="3:7">
      <c r="C3425" s="105"/>
      <c r="D3425" s="105"/>
      <c r="E3425" s="105"/>
      <c r="F3425" s="105"/>
      <c r="G3425" s="105"/>
    </row>
    <row r="3426" spans="3:7">
      <c r="C3426" s="105"/>
      <c r="D3426" s="105"/>
      <c r="E3426" s="105"/>
      <c r="F3426" s="105"/>
      <c r="G3426" s="105"/>
    </row>
    <row r="3427" spans="3:7">
      <c r="C3427" s="105"/>
      <c r="D3427" s="105"/>
      <c r="E3427" s="105"/>
      <c r="F3427" s="105"/>
      <c r="G3427" s="105"/>
    </row>
    <row r="3428" spans="3:7">
      <c r="C3428" s="105"/>
      <c r="D3428" s="105"/>
      <c r="E3428" s="105"/>
      <c r="F3428" s="105"/>
      <c r="G3428" s="105"/>
    </row>
    <row r="3429" spans="3:7">
      <c r="C3429" s="105"/>
      <c r="D3429" s="105"/>
      <c r="E3429" s="105"/>
      <c r="F3429" s="105"/>
      <c r="G3429" s="105"/>
    </row>
    <row r="3430" spans="3:7">
      <c r="C3430" s="105"/>
      <c r="D3430" s="105"/>
      <c r="E3430" s="105"/>
      <c r="F3430" s="105"/>
      <c r="G3430" s="105"/>
    </row>
    <row r="3431" spans="3:7">
      <c r="C3431" s="105"/>
      <c r="D3431" s="105"/>
      <c r="E3431" s="105"/>
      <c r="F3431" s="105"/>
      <c r="G3431" s="105"/>
    </row>
    <row r="3432" spans="3:7">
      <c r="C3432" s="105"/>
      <c r="D3432" s="105"/>
      <c r="E3432" s="105"/>
      <c r="F3432" s="105"/>
      <c r="G3432" s="105"/>
    </row>
    <row r="3433" spans="3:7">
      <c r="C3433" s="105"/>
      <c r="D3433" s="105"/>
      <c r="E3433" s="105"/>
      <c r="F3433" s="105"/>
      <c r="G3433" s="105"/>
    </row>
    <row r="3434" spans="3:7">
      <c r="C3434" s="105"/>
      <c r="D3434" s="105"/>
      <c r="E3434" s="105"/>
      <c r="F3434" s="105"/>
      <c r="G3434" s="105"/>
    </row>
    <row r="3435" spans="3:7">
      <c r="C3435" s="105"/>
      <c r="D3435" s="105"/>
      <c r="E3435" s="105"/>
      <c r="F3435" s="105"/>
      <c r="G3435" s="105"/>
    </row>
    <row r="3436" spans="3:7">
      <c r="C3436" s="105"/>
      <c r="D3436" s="105"/>
      <c r="E3436" s="105"/>
      <c r="F3436" s="105"/>
      <c r="G3436" s="105"/>
    </row>
    <row r="3437" spans="3:7">
      <c r="C3437" s="105"/>
      <c r="D3437" s="105"/>
      <c r="E3437" s="105"/>
      <c r="F3437" s="105"/>
      <c r="G3437" s="105"/>
    </row>
    <row r="3438" spans="3:7">
      <c r="C3438" s="105"/>
      <c r="D3438" s="105"/>
      <c r="E3438" s="105"/>
      <c r="F3438" s="105"/>
      <c r="G3438" s="105"/>
    </row>
    <row r="3439" spans="3:7">
      <c r="C3439" s="105"/>
      <c r="D3439" s="105"/>
      <c r="E3439" s="105"/>
      <c r="F3439" s="105"/>
      <c r="G3439" s="105"/>
    </row>
    <row r="3440" spans="3:7">
      <c r="C3440" s="105"/>
      <c r="D3440" s="105"/>
      <c r="E3440" s="105"/>
      <c r="F3440" s="105"/>
      <c r="G3440" s="105"/>
    </row>
    <row r="3441" spans="3:7">
      <c r="C3441" s="105"/>
      <c r="D3441" s="105"/>
      <c r="E3441" s="105"/>
      <c r="F3441" s="105"/>
      <c r="G3441" s="105"/>
    </row>
    <row r="3442" spans="3:7">
      <c r="C3442" s="105"/>
      <c r="D3442" s="105"/>
      <c r="E3442" s="105"/>
      <c r="F3442" s="105"/>
      <c r="G3442" s="105"/>
    </row>
    <row r="3443" spans="3:7">
      <c r="C3443" s="105"/>
      <c r="D3443" s="105"/>
      <c r="E3443" s="105"/>
      <c r="F3443" s="105"/>
      <c r="G3443" s="105"/>
    </row>
    <row r="3444" spans="3:7">
      <c r="C3444" s="105"/>
      <c r="D3444" s="105"/>
      <c r="E3444" s="105"/>
      <c r="F3444" s="105"/>
      <c r="G3444" s="105"/>
    </row>
    <row r="3445" spans="3:7">
      <c r="C3445" s="105"/>
      <c r="D3445" s="105"/>
      <c r="E3445" s="105"/>
      <c r="F3445" s="105"/>
      <c r="G3445" s="105"/>
    </row>
    <row r="3446" spans="3:7">
      <c r="C3446" s="105"/>
      <c r="D3446" s="105"/>
      <c r="E3446" s="105"/>
      <c r="F3446" s="105"/>
      <c r="G3446" s="105"/>
    </row>
    <row r="3447" spans="3:7">
      <c r="C3447" s="105"/>
      <c r="D3447" s="105"/>
      <c r="E3447" s="105"/>
      <c r="F3447" s="105"/>
      <c r="G3447" s="105"/>
    </row>
    <row r="3448" spans="3:7">
      <c r="C3448" s="105"/>
      <c r="D3448" s="105"/>
      <c r="E3448" s="105"/>
      <c r="F3448" s="105"/>
      <c r="G3448" s="105"/>
    </row>
    <row r="3449" spans="3:7">
      <c r="C3449" s="105"/>
      <c r="D3449" s="105"/>
      <c r="E3449" s="105"/>
      <c r="F3449" s="105"/>
      <c r="G3449" s="105"/>
    </row>
    <row r="3450" spans="3:7">
      <c r="C3450" s="105"/>
      <c r="D3450" s="105"/>
      <c r="E3450" s="105"/>
      <c r="F3450" s="105"/>
      <c r="G3450" s="105"/>
    </row>
    <row r="3451" spans="3:7">
      <c r="C3451" s="105"/>
      <c r="D3451" s="105"/>
      <c r="E3451" s="105"/>
      <c r="F3451" s="105"/>
      <c r="G3451" s="105"/>
    </row>
    <row r="3452" spans="3:7">
      <c r="C3452" s="105"/>
      <c r="D3452" s="105"/>
      <c r="E3452" s="105"/>
      <c r="F3452" s="105"/>
      <c r="G3452" s="105"/>
    </row>
    <row r="3453" spans="3:7">
      <c r="C3453" s="105"/>
      <c r="D3453" s="105"/>
      <c r="E3453" s="105"/>
      <c r="F3453" s="105"/>
      <c r="G3453" s="105"/>
    </row>
    <row r="3454" spans="3:7">
      <c r="C3454" s="105"/>
      <c r="D3454" s="105"/>
      <c r="E3454" s="105"/>
      <c r="F3454" s="105"/>
      <c r="G3454" s="105"/>
    </row>
    <row r="3455" spans="3:7">
      <c r="C3455" s="105"/>
      <c r="D3455" s="105"/>
      <c r="E3455" s="105"/>
      <c r="F3455" s="105"/>
      <c r="G3455" s="105"/>
    </row>
    <row r="3456" spans="3:7">
      <c r="C3456" s="105"/>
      <c r="D3456" s="105"/>
      <c r="E3456" s="105"/>
      <c r="F3456" s="105"/>
      <c r="G3456" s="105"/>
    </row>
    <row r="3457" spans="3:7">
      <c r="C3457" s="105"/>
      <c r="D3457" s="105"/>
      <c r="E3457" s="105"/>
      <c r="F3457" s="105"/>
      <c r="G3457" s="105"/>
    </row>
    <row r="3458" spans="3:7">
      <c r="C3458" s="105"/>
      <c r="D3458" s="105"/>
      <c r="E3458" s="105"/>
      <c r="F3458" s="105"/>
      <c r="G3458" s="105"/>
    </row>
    <row r="3459" spans="3:7">
      <c r="C3459" s="105"/>
      <c r="D3459" s="105"/>
      <c r="E3459" s="105"/>
      <c r="F3459" s="105"/>
      <c r="G3459" s="105"/>
    </row>
    <row r="3460" spans="3:7">
      <c r="C3460" s="105"/>
      <c r="D3460" s="105"/>
      <c r="E3460" s="105"/>
      <c r="F3460" s="105"/>
      <c r="G3460" s="105"/>
    </row>
    <row r="3461" spans="3:7">
      <c r="C3461" s="105"/>
      <c r="D3461" s="105"/>
      <c r="E3461" s="105"/>
      <c r="F3461" s="105"/>
      <c r="G3461" s="105"/>
    </row>
    <row r="3462" spans="3:7">
      <c r="C3462" s="105"/>
      <c r="D3462" s="105"/>
      <c r="E3462" s="105"/>
      <c r="F3462" s="105"/>
      <c r="G3462" s="105"/>
    </row>
    <row r="3463" spans="3:7">
      <c r="C3463" s="105"/>
      <c r="D3463" s="105"/>
      <c r="E3463" s="105"/>
      <c r="F3463" s="105"/>
      <c r="G3463" s="105"/>
    </row>
    <row r="3464" spans="3:7">
      <c r="C3464" s="105"/>
      <c r="D3464" s="105"/>
      <c r="E3464" s="105"/>
      <c r="F3464" s="105"/>
      <c r="G3464" s="105"/>
    </row>
    <row r="3465" spans="3:7">
      <c r="C3465" s="105"/>
      <c r="D3465" s="105"/>
      <c r="E3465" s="105"/>
      <c r="F3465" s="105"/>
      <c r="G3465" s="105"/>
    </row>
    <row r="3466" spans="3:7">
      <c r="C3466" s="105"/>
      <c r="D3466" s="105"/>
      <c r="E3466" s="105"/>
      <c r="F3466" s="105"/>
      <c r="G3466" s="105"/>
    </row>
    <row r="3467" spans="3:7">
      <c r="C3467" s="105"/>
      <c r="D3467" s="105"/>
      <c r="E3467" s="105"/>
      <c r="F3467" s="105"/>
      <c r="G3467" s="105"/>
    </row>
    <row r="3468" spans="3:7">
      <c r="C3468" s="105"/>
      <c r="D3468" s="105"/>
      <c r="E3468" s="105"/>
      <c r="F3468" s="105"/>
      <c r="G3468" s="105"/>
    </row>
    <row r="3469" spans="3:7">
      <c r="C3469" s="105"/>
      <c r="D3469" s="105"/>
      <c r="E3469" s="105"/>
      <c r="F3469" s="105"/>
      <c r="G3469" s="105"/>
    </row>
    <row r="3470" spans="3:7">
      <c r="C3470" s="105"/>
      <c r="D3470" s="105"/>
      <c r="E3470" s="105"/>
      <c r="F3470" s="105"/>
      <c r="G3470" s="105"/>
    </row>
    <row r="3471" spans="3:7">
      <c r="C3471" s="105"/>
      <c r="D3471" s="105"/>
      <c r="E3471" s="105"/>
      <c r="F3471" s="105"/>
      <c r="G3471" s="105"/>
    </row>
    <row r="3472" spans="3:7">
      <c r="C3472" s="105"/>
      <c r="D3472" s="105"/>
      <c r="E3472" s="105"/>
      <c r="F3472" s="105"/>
      <c r="G3472" s="105"/>
    </row>
    <row r="3473" spans="3:7">
      <c r="C3473" s="105"/>
      <c r="D3473" s="105"/>
      <c r="E3473" s="105"/>
      <c r="F3473" s="105"/>
      <c r="G3473" s="105"/>
    </row>
    <row r="3474" spans="3:7">
      <c r="C3474" s="105"/>
      <c r="D3474" s="105"/>
      <c r="E3474" s="105"/>
      <c r="F3474" s="105"/>
      <c r="G3474" s="105"/>
    </row>
    <row r="3475" spans="3:7">
      <c r="C3475" s="105"/>
      <c r="D3475" s="105"/>
      <c r="E3475" s="105"/>
      <c r="F3475" s="105"/>
      <c r="G3475" s="105"/>
    </row>
    <row r="3476" spans="3:7">
      <c r="C3476" s="105"/>
      <c r="D3476" s="105"/>
      <c r="E3476" s="105"/>
      <c r="F3476" s="105"/>
      <c r="G3476" s="105"/>
    </row>
    <row r="3477" spans="3:7">
      <c r="C3477" s="105"/>
      <c r="D3477" s="105"/>
      <c r="E3477" s="105"/>
      <c r="F3477" s="105"/>
      <c r="G3477" s="105"/>
    </row>
    <row r="3478" spans="3:7">
      <c r="C3478" s="105"/>
      <c r="D3478" s="105"/>
      <c r="E3478" s="105"/>
      <c r="F3478" s="105"/>
      <c r="G3478" s="105"/>
    </row>
    <row r="3479" spans="3:7">
      <c r="C3479" s="105"/>
      <c r="D3479" s="105"/>
      <c r="E3479" s="105"/>
      <c r="F3479" s="105"/>
      <c r="G3479" s="105"/>
    </row>
    <row r="3480" spans="3:7">
      <c r="C3480" s="105"/>
      <c r="D3480" s="105"/>
      <c r="E3480" s="105"/>
      <c r="F3480" s="105"/>
      <c r="G3480" s="105"/>
    </row>
    <row r="3481" spans="3:7">
      <c r="C3481" s="105"/>
      <c r="D3481" s="105"/>
      <c r="E3481" s="105"/>
      <c r="F3481" s="105"/>
      <c r="G3481" s="105"/>
    </row>
    <row r="3482" spans="3:7">
      <c r="C3482" s="105"/>
      <c r="D3482" s="105"/>
      <c r="E3482" s="105"/>
      <c r="F3482" s="105"/>
      <c r="G3482" s="105"/>
    </row>
    <row r="3483" spans="3:7">
      <c r="C3483" s="105"/>
      <c r="D3483" s="105"/>
      <c r="E3483" s="105"/>
      <c r="F3483" s="105"/>
      <c r="G3483" s="105"/>
    </row>
    <row r="3484" spans="3:7">
      <c r="C3484" s="105"/>
      <c r="D3484" s="105"/>
      <c r="E3484" s="105"/>
      <c r="F3484" s="105"/>
      <c r="G3484" s="105"/>
    </row>
    <row r="3485" spans="3:7">
      <c r="C3485" s="105"/>
      <c r="D3485" s="105"/>
      <c r="E3485" s="105"/>
      <c r="F3485" s="105"/>
      <c r="G3485" s="105"/>
    </row>
    <row r="3486" spans="3:7">
      <c r="C3486" s="105"/>
      <c r="D3486" s="105"/>
      <c r="E3486" s="105"/>
      <c r="F3486" s="105"/>
      <c r="G3486" s="105"/>
    </row>
    <row r="3487" spans="3:7">
      <c r="C3487" s="105"/>
      <c r="D3487" s="105"/>
      <c r="E3487" s="105"/>
      <c r="F3487" s="105"/>
      <c r="G3487" s="105"/>
    </row>
    <row r="3488" spans="3:7">
      <c r="C3488" s="105"/>
      <c r="D3488" s="105"/>
      <c r="E3488" s="105"/>
      <c r="F3488" s="105"/>
      <c r="G3488" s="105"/>
    </row>
    <row r="3489" spans="3:7">
      <c r="C3489" s="105"/>
      <c r="D3489" s="105"/>
      <c r="E3489" s="105"/>
      <c r="F3489" s="105"/>
      <c r="G3489" s="105"/>
    </row>
    <row r="3490" spans="3:7">
      <c r="C3490" s="105"/>
      <c r="D3490" s="105"/>
      <c r="E3490" s="105"/>
      <c r="F3490" s="105"/>
      <c r="G3490" s="105"/>
    </row>
    <row r="3491" spans="3:7">
      <c r="C3491" s="105"/>
      <c r="D3491" s="105"/>
      <c r="E3491" s="105"/>
      <c r="F3491" s="105"/>
      <c r="G3491" s="105"/>
    </row>
    <row r="3492" spans="3:7">
      <c r="C3492" s="105"/>
      <c r="D3492" s="105"/>
      <c r="E3492" s="105"/>
      <c r="F3492" s="105"/>
      <c r="G3492" s="105"/>
    </row>
    <row r="3493" spans="3:7">
      <c r="C3493" s="105"/>
      <c r="D3493" s="105"/>
      <c r="E3493" s="105"/>
      <c r="F3493" s="105"/>
      <c r="G3493" s="105"/>
    </row>
    <row r="3494" spans="3:7">
      <c r="C3494" s="105"/>
      <c r="D3494" s="105"/>
      <c r="E3494" s="105"/>
      <c r="F3494" s="105"/>
      <c r="G3494" s="105"/>
    </row>
    <row r="3495" spans="3:7">
      <c r="C3495" s="105"/>
      <c r="D3495" s="105"/>
      <c r="E3495" s="105"/>
      <c r="F3495" s="105"/>
      <c r="G3495" s="105"/>
    </row>
    <row r="3496" spans="3:7">
      <c r="C3496" s="105"/>
      <c r="D3496" s="105"/>
      <c r="E3496" s="105"/>
      <c r="F3496" s="105"/>
      <c r="G3496" s="105"/>
    </row>
    <row r="3497" spans="3:7">
      <c r="C3497" s="105"/>
      <c r="D3497" s="105"/>
      <c r="E3497" s="105"/>
      <c r="F3497" s="105"/>
      <c r="G3497" s="105"/>
    </row>
    <row r="3498" spans="3:7">
      <c r="C3498" s="105"/>
      <c r="D3498" s="105"/>
      <c r="E3498" s="105"/>
      <c r="F3498" s="105"/>
      <c r="G3498" s="105"/>
    </row>
    <row r="3499" spans="3:7">
      <c r="C3499" s="105"/>
      <c r="D3499" s="105"/>
      <c r="E3499" s="105"/>
      <c r="F3499" s="105"/>
      <c r="G3499" s="105"/>
    </row>
    <row r="3500" spans="3:7">
      <c r="C3500" s="105"/>
      <c r="D3500" s="105"/>
      <c r="E3500" s="105"/>
      <c r="F3500" s="105"/>
      <c r="G3500" s="105"/>
    </row>
    <row r="3501" spans="3:7">
      <c r="C3501" s="105"/>
      <c r="D3501" s="105"/>
      <c r="E3501" s="105"/>
      <c r="F3501" s="105"/>
      <c r="G3501" s="105"/>
    </row>
    <row r="3502" spans="3:7">
      <c r="C3502" s="105"/>
      <c r="D3502" s="105"/>
      <c r="E3502" s="105"/>
      <c r="F3502" s="105"/>
      <c r="G3502" s="105"/>
    </row>
    <row r="3503" spans="3:7">
      <c r="C3503" s="105"/>
      <c r="D3503" s="105"/>
      <c r="E3503" s="105"/>
      <c r="F3503" s="105"/>
      <c r="G3503" s="105"/>
    </row>
    <row r="3504" spans="3:7">
      <c r="C3504" s="105"/>
      <c r="D3504" s="105"/>
      <c r="E3504" s="105"/>
      <c r="F3504" s="105"/>
      <c r="G3504" s="105"/>
    </row>
    <row r="3505" spans="3:7">
      <c r="C3505" s="105"/>
      <c r="D3505" s="105"/>
      <c r="E3505" s="105"/>
      <c r="F3505" s="105"/>
      <c r="G3505" s="105"/>
    </row>
    <row r="3506" spans="3:7">
      <c r="C3506" s="105"/>
      <c r="D3506" s="105"/>
      <c r="E3506" s="105"/>
      <c r="F3506" s="105"/>
      <c r="G3506" s="105"/>
    </row>
    <row r="3507" spans="3:7">
      <c r="C3507" s="105"/>
      <c r="D3507" s="105"/>
      <c r="E3507" s="105"/>
      <c r="F3507" s="105"/>
      <c r="G3507" s="105"/>
    </row>
    <row r="3508" spans="3:7">
      <c r="C3508" s="105"/>
      <c r="D3508" s="105"/>
      <c r="E3508" s="105"/>
      <c r="F3508" s="105"/>
      <c r="G3508" s="105"/>
    </row>
    <row r="3509" spans="3:7">
      <c r="C3509" s="105"/>
      <c r="D3509" s="105"/>
      <c r="E3509" s="105"/>
      <c r="F3509" s="105"/>
      <c r="G3509" s="105"/>
    </row>
    <row r="3510" spans="3:7">
      <c r="C3510" s="105"/>
      <c r="D3510" s="105"/>
      <c r="E3510" s="105"/>
      <c r="F3510" s="105"/>
      <c r="G3510" s="105"/>
    </row>
    <row r="3511" spans="3:7">
      <c r="C3511" s="105"/>
      <c r="D3511" s="105"/>
      <c r="E3511" s="105"/>
      <c r="F3511" s="105"/>
      <c r="G3511" s="105"/>
    </row>
    <row r="3512" spans="3:7">
      <c r="C3512" s="105"/>
      <c r="D3512" s="105"/>
      <c r="E3512" s="105"/>
      <c r="F3512" s="105"/>
      <c r="G3512" s="105"/>
    </row>
    <row r="3513" spans="3:7">
      <c r="C3513" s="105"/>
      <c r="D3513" s="105"/>
      <c r="E3513" s="105"/>
      <c r="F3513" s="105"/>
      <c r="G3513" s="105"/>
    </row>
    <row r="3514" spans="3:7">
      <c r="C3514" s="105"/>
      <c r="D3514" s="105"/>
      <c r="E3514" s="105"/>
      <c r="F3514" s="105"/>
      <c r="G3514" s="105"/>
    </row>
    <row r="3515" spans="3:7">
      <c r="C3515" s="105"/>
      <c r="D3515" s="105"/>
      <c r="E3515" s="105"/>
      <c r="F3515" s="105"/>
      <c r="G3515" s="105"/>
    </row>
    <row r="3516" spans="3:7">
      <c r="C3516" s="105"/>
      <c r="D3516" s="105"/>
      <c r="E3516" s="105"/>
      <c r="F3516" s="105"/>
      <c r="G3516" s="105"/>
    </row>
    <row r="3517" spans="3:7">
      <c r="C3517" s="105"/>
      <c r="D3517" s="105"/>
      <c r="E3517" s="105"/>
      <c r="F3517" s="105"/>
      <c r="G3517" s="105"/>
    </row>
    <row r="3518" spans="3:7">
      <c r="C3518" s="105"/>
      <c r="D3518" s="105"/>
      <c r="E3518" s="105"/>
      <c r="F3518" s="105"/>
      <c r="G3518" s="105"/>
    </row>
    <row r="3519" spans="3:7">
      <c r="C3519" s="105"/>
      <c r="D3519" s="105"/>
      <c r="E3519" s="105"/>
      <c r="F3519" s="105"/>
      <c r="G3519" s="105"/>
    </row>
    <row r="3520" spans="3:7">
      <c r="C3520" s="105"/>
      <c r="D3520" s="105"/>
      <c r="E3520" s="105"/>
      <c r="F3520" s="105"/>
      <c r="G3520" s="105"/>
    </row>
    <row r="3521" spans="3:7">
      <c r="C3521" s="105"/>
      <c r="D3521" s="105"/>
      <c r="E3521" s="105"/>
      <c r="F3521" s="105"/>
      <c r="G3521" s="105"/>
    </row>
    <row r="3522" spans="3:7">
      <c r="C3522" s="105"/>
      <c r="D3522" s="105"/>
      <c r="E3522" s="105"/>
      <c r="F3522" s="105"/>
      <c r="G3522" s="105"/>
    </row>
    <row r="3523" spans="3:7">
      <c r="C3523" s="105"/>
      <c r="D3523" s="105"/>
      <c r="E3523" s="105"/>
      <c r="F3523" s="105"/>
      <c r="G3523" s="105"/>
    </row>
    <row r="3524" spans="3:7">
      <c r="C3524" s="105"/>
      <c r="D3524" s="105"/>
      <c r="E3524" s="105"/>
      <c r="F3524" s="105"/>
      <c r="G3524" s="105"/>
    </row>
    <row r="3525" spans="3:7">
      <c r="C3525" s="105"/>
      <c r="D3525" s="105"/>
      <c r="E3525" s="105"/>
      <c r="F3525" s="105"/>
      <c r="G3525" s="105"/>
    </row>
    <row r="3526" spans="3:7">
      <c r="C3526" s="105"/>
      <c r="D3526" s="105"/>
      <c r="E3526" s="105"/>
      <c r="F3526" s="105"/>
      <c r="G3526" s="105"/>
    </row>
    <row r="3527" spans="3:7">
      <c r="C3527" s="105"/>
      <c r="D3527" s="105"/>
      <c r="E3527" s="105"/>
      <c r="F3527" s="105"/>
      <c r="G3527" s="105"/>
    </row>
    <row r="3528" spans="3:7">
      <c r="C3528" s="105"/>
      <c r="D3528" s="105"/>
      <c r="E3528" s="105"/>
      <c r="F3528" s="105"/>
      <c r="G3528" s="105"/>
    </row>
    <row r="3529" spans="3:7">
      <c r="C3529" s="105"/>
      <c r="D3529" s="105"/>
      <c r="E3529" s="105"/>
      <c r="F3529" s="105"/>
      <c r="G3529" s="105"/>
    </row>
    <row r="3530" spans="3:7">
      <c r="C3530" s="105"/>
      <c r="D3530" s="105"/>
      <c r="E3530" s="105"/>
      <c r="F3530" s="105"/>
      <c r="G3530" s="105"/>
    </row>
    <row r="3531" spans="3:7">
      <c r="C3531" s="105"/>
      <c r="D3531" s="105"/>
      <c r="E3531" s="105"/>
      <c r="F3531" s="105"/>
      <c r="G3531" s="105"/>
    </row>
    <row r="3532" spans="3:7">
      <c r="C3532" s="105"/>
      <c r="D3532" s="105"/>
      <c r="E3532" s="105"/>
      <c r="F3532" s="105"/>
      <c r="G3532" s="105"/>
    </row>
    <row r="3533" spans="3:7">
      <c r="C3533" s="105"/>
      <c r="D3533" s="105"/>
      <c r="E3533" s="105"/>
      <c r="F3533" s="105"/>
      <c r="G3533" s="105"/>
    </row>
    <row r="3534" spans="3:7">
      <c r="C3534" s="105"/>
      <c r="D3534" s="105"/>
      <c r="E3534" s="105"/>
      <c r="F3534" s="105"/>
      <c r="G3534" s="105"/>
    </row>
    <row r="3535" spans="3:7">
      <c r="C3535" s="105"/>
      <c r="D3535" s="105"/>
      <c r="E3535" s="105"/>
      <c r="F3535" s="105"/>
      <c r="G3535" s="105"/>
    </row>
    <row r="3536" spans="3:7">
      <c r="C3536" s="105"/>
      <c r="D3536" s="105"/>
      <c r="E3536" s="105"/>
      <c r="F3536" s="105"/>
      <c r="G3536" s="105"/>
    </row>
    <row r="3537" spans="3:7">
      <c r="C3537" s="105"/>
      <c r="D3537" s="105"/>
      <c r="E3537" s="105"/>
      <c r="F3537" s="105"/>
      <c r="G3537" s="105"/>
    </row>
    <row r="3538" spans="3:7">
      <c r="C3538" s="105"/>
      <c r="D3538" s="105"/>
      <c r="E3538" s="105"/>
      <c r="F3538" s="105"/>
      <c r="G3538" s="105"/>
    </row>
    <row r="3539" spans="3:7">
      <c r="C3539" s="105"/>
      <c r="D3539" s="105"/>
      <c r="E3539" s="105"/>
      <c r="F3539" s="105"/>
      <c r="G3539" s="105"/>
    </row>
    <row r="3540" spans="3:7">
      <c r="C3540" s="105"/>
      <c r="D3540" s="105"/>
      <c r="E3540" s="105"/>
      <c r="F3540" s="105"/>
      <c r="G3540" s="105"/>
    </row>
    <row r="3541" spans="3:7">
      <c r="C3541" s="105"/>
      <c r="D3541" s="105"/>
      <c r="E3541" s="105"/>
      <c r="F3541" s="105"/>
      <c r="G3541" s="105"/>
    </row>
    <row r="3542" spans="3:7">
      <c r="C3542" s="105"/>
      <c r="D3542" s="105"/>
      <c r="E3542" s="105"/>
      <c r="F3542" s="105"/>
      <c r="G3542" s="105"/>
    </row>
    <row r="3543" spans="3:7">
      <c r="C3543" s="105"/>
      <c r="D3543" s="105"/>
      <c r="E3543" s="105"/>
      <c r="F3543" s="105"/>
      <c r="G3543" s="105"/>
    </row>
    <row r="3544" spans="3:7">
      <c r="C3544" s="105"/>
      <c r="D3544" s="105"/>
      <c r="E3544" s="105"/>
      <c r="F3544" s="105"/>
      <c r="G3544" s="105"/>
    </row>
    <row r="3545" spans="3:7">
      <c r="C3545" s="105"/>
      <c r="D3545" s="105"/>
      <c r="E3545" s="105"/>
      <c r="F3545" s="105"/>
      <c r="G3545" s="105"/>
    </row>
    <row r="3546" spans="3:7">
      <c r="C3546" s="105"/>
      <c r="D3546" s="105"/>
      <c r="E3546" s="105"/>
      <c r="F3546" s="105"/>
      <c r="G3546" s="105"/>
    </row>
    <row r="3547" spans="3:7">
      <c r="C3547" s="105"/>
      <c r="D3547" s="105"/>
      <c r="E3547" s="105"/>
      <c r="F3547" s="105"/>
      <c r="G3547" s="105"/>
    </row>
    <row r="3548" spans="3:7">
      <c r="C3548" s="105"/>
      <c r="D3548" s="105"/>
      <c r="E3548" s="105"/>
      <c r="F3548" s="105"/>
      <c r="G3548" s="105"/>
    </row>
    <row r="3549" spans="3:7">
      <c r="C3549" s="105"/>
      <c r="D3549" s="105"/>
      <c r="E3549" s="105"/>
      <c r="F3549" s="105"/>
      <c r="G3549" s="105"/>
    </row>
    <row r="3550" spans="3:7">
      <c r="C3550" s="105"/>
      <c r="D3550" s="105"/>
      <c r="E3550" s="105"/>
      <c r="F3550" s="105"/>
      <c r="G3550" s="105"/>
    </row>
    <row r="3551" spans="3:7">
      <c r="C3551" s="105"/>
      <c r="D3551" s="105"/>
      <c r="E3551" s="105"/>
      <c r="F3551" s="105"/>
      <c r="G3551" s="105"/>
    </row>
    <row r="3552" spans="3:7">
      <c r="C3552" s="105"/>
      <c r="D3552" s="105"/>
      <c r="E3552" s="105"/>
      <c r="F3552" s="105"/>
      <c r="G3552" s="105"/>
    </row>
    <row r="3553" spans="3:7">
      <c r="C3553" s="105"/>
      <c r="D3553" s="105"/>
      <c r="E3553" s="105"/>
      <c r="F3553" s="105"/>
      <c r="G3553" s="105"/>
    </row>
    <row r="3554" spans="3:7">
      <c r="C3554" s="105"/>
      <c r="D3554" s="105"/>
      <c r="E3554" s="105"/>
      <c r="F3554" s="105"/>
      <c r="G3554" s="105"/>
    </row>
    <row r="3555" spans="3:7">
      <c r="C3555" s="105"/>
      <c r="D3555" s="105"/>
      <c r="E3555" s="105"/>
      <c r="F3555" s="105"/>
      <c r="G3555" s="105"/>
    </row>
    <row r="3556" spans="3:7">
      <c r="C3556" s="105"/>
      <c r="D3556" s="105"/>
      <c r="E3556" s="105"/>
      <c r="F3556" s="105"/>
      <c r="G3556" s="105"/>
    </row>
    <row r="3557" spans="3:7">
      <c r="C3557" s="105"/>
      <c r="D3557" s="105"/>
      <c r="E3557" s="105"/>
      <c r="F3557" s="105"/>
      <c r="G3557" s="105"/>
    </row>
    <row r="3558" spans="3:7">
      <c r="C3558" s="105"/>
      <c r="D3558" s="105"/>
      <c r="E3558" s="105"/>
      <c r="F3558" s="105"/>
      <c r="G3558" s="105"/>
    </row>
    <row r="3559" spans="3:7">
      <c r="C3559" s="105"/>
      <c r="D3559" s="105"/>
      <c r="E3559" s="105"/>
      <c r="F3559" s="105"/>
      <c r="G3559" s="105"/>
    </row>
    <row r="3560" spans="3:7">
      <c r="C3560" s="105"/>
      <c r="D3560" s="105"/>
      <c r="E3560" s="105"/>
      <c r="F3560" s="105"/>
      <c r="G3560" s="105"/>
    </row>
    <row r="3561" spans="3:7">
      <c r="C3561" s="105"/>
      <c r="D3561" s="105"/>
      <c r="E3561" s="105"/>
      <c r="F3561" s="105"/>
      <c r="G3561" s="105"/>
    </row>
    <row r="3562" spans="3:7">
      <c r="C3562" s="105"/>
      <c r="D3562" s="105"/>
      <c r="E3562" s="105"/>
      <c r="F3562" s="105"/>
      <c r="G3562" s="105"/>
    </row>
    <row r="3563" spans="3:7">
      <c r="C3563" s="105"/>
      <c r="D3563" s="105"/>
      <c r="E3563" s="105"/>
      <c r="F3563" s="105"/>
      <c r="G3563" s="105"/>
    </row>
    <row r="3564" spans="3:7">
      <c r="C3564" s="105"/>
      <c r="D3564" s="105"/>
      <c r="E3564" s="105"/>
      <c r="F3564" s="105"/>
      <c r="G3564" s="105"/>
    </row>
    <row r="3565" spans="3:7">
      <c r="C3565" s="105"/>
      <c r="D3565" s="105"/>
      <c r="E3565" s="105"/>
      <c r="F3565" s="105"/>
      <c r="G3565" s="105"/>
    </row>
    <row r="3566" spans="3:7">
      <c r="C3566" s="105"/>
      <c r="D3566" s="105"/>
      <c r="E3566" s="105"/>
      <c r="F3566" s="105"/>
      <c r="G3566" s="105"/>
    </row>
    <row r="3567" spans="3:7">
      <c r="C3567" s="105"/>
      <c r="D3567" s="105"/>
      <c r="E3567" s="105"/>
      <c r="F3567" s="105"/>
      <c r="G3567" s="105"/>
    </row>
    <row r="3568" spans="3:7">
      <c r="C3568" s="105"/>
      <c r="D3568" s="105"/>
      <c r="E3568" s="105"/>
      <c r="F3568" s="105"/>
      <c r="G3568" s="105"/>
    </row>
    <row r="3569" spans="3:7">
      <c r="C3569" s="105"/>
      <c r="D3569" s="105"/>
      <c r="E3569" s="105"/>
      <c r="F3569" s="105"/>
      <c r="G3569" s="105"/>
    </row>
    <row r="3570" spans="3:7">
      <c r="C3570" s="105"/>
      <c r="D3570" s="105"/>
      <c r="E3570" s="105"/>
      <c r="F3570" s="105"/>
      <c r="G3570" s="105"/>
    </row>
    <row r="3571" spans="3:7">
      <c r="C3571" s="105"/>
      <c r="D3571" s="105"/>
      <c r="E3571" s="105"/>
      <c r="F3571" s="105"/>
      <c r="G3571" s="105"/>
    </row>
    <row r="3572" spans="3:7">
      <c r="C3572" s="105"/>
      <c r="D3572" s="105"/>
      <c r="E3572" s="105"/>
      <c r="F3572" s="105"/>
      <c r="G3572" s="105"/>
    </row>
    <row r="3573" spans="3:7">
      <c r="C3573" s="105"/>
      <c r="D3573" s="105"/>
      <c r="E3573" s="105"/>
      <c r="F3573" s="105"/>
      <c r="G3573" s="105"/>
    </row>
    <row r="3574" spans="3:7">
      <c r="C3574" s="105"/>
      <c r="D3574" s="105"/>
      <c r="E3574" s="105"/>
      <c r="F3574" s="105"/>
      <c r="G3574" s="105"/>
    </row>
    <row r="3575" spans="3:7">
      <c r="C3575" s="105"/>
      <c r="D3575" s="105"/>
      <c r="E3575" s="105"/>
      <c r="F3575" s="105"/>
      <c r="G3575" s="105"/>
    </row>
    <row r="3576" spans="3:7">
      <c r="C3576" s="105"/>
      <c r="D3576" s="105"/>
      <c r="E3576" s="105"/>
      <c r="F3576" s="105"/>
      <c r="G3576" s="105"/>
    </row>
    <row r="3577" spans="3:7">
      <c r="C3577" s="105"/>
      <c r="D3577" s="105"/>
      <c r="E3577" s="105"/>
      <c r="F3577" s="105"/>
      <c r="G3577" s="105"/>
    </row>
    <row r="3578" spans="3:7">
      <c r="C3578" s="105"/>
      <c r="D3578" s="105"/>
      <c r="E3578" s="105"/>
      <c r="F3578" s="105"/>
      <c r="G3578" s="105"/>
    </row>
    <row r="3579" spans="3:7">
      <c r="C3579" s="105"/>
      <c r="D3579" s="105"/>
      <c r="E3579" s="105"/>
      <c r="F3579" s="105"/>
      <c r="G3579" s="105"/>
    </row>
    <row r="3580" spans="3:7">
      <c r="C3580" s="105"/>
      <c r="D3580" s="105"/>
      <c r="E3580" s="105"/>
      <c r="F3580" s="105"/>
      <c r="G3580" s="105"/>
    </row>
    <row r="3581" spans="3:7">
      <c r="C3581" s="105"/>
      <c r="D3581" s="105"/>
      <c r="E3581" s="105"/>
      <c r="F3581" s="105"/>
      <c r="G3581" s="105"/>
    </row>
    <row r="3582" spans="3:7">
      <c r="C3582" s="105"/>
      <c r="D3582" s="105"/>
      <c r="E3582" s="105"/>
      <c r="F3582" s="105"/>
      <c r="G3582" s="105"/>
    </row>
    <row r="3583" spans="3:7">
      <c r="C3583" s="105"/>
      <c r="D3583" s="105"/>
      <c r="E3583" s="105"/>
      <c r="F3583" s="105"/>
      <c r="G3583" s="105"/>
    </row>
    <row r="3584" spans="3:7">
      <c r="C3584" s="105"/>
      <c r="D3584" s="105"/>
      <c r="E3584" s="105"/>
      <c r="F3584" s="105"/>
      <c r="G3584" s="105"/>
    </row>
    <row r="3585" spans="3:7">
      <c r="C3585" s="105"/>
      <c r="D3585" s="105"/>
      <c r="E3585" s="105"/>
      <c r="F3585" s="105"/>
      <c r="G3585" s="105"/>
    </row>
    <row r="3586" spans="3:7">
      <c r="C3586" s="105"/>
      <c r="D3586" s="105"/>
      <c r="E3586" s="105"/>
      <c r="F3586" s="105"/>
      <c r="G3586" s="105"/>
    </row>
    <row r="3587" spans="3:7">
      <c r="C3587" s="105"/>
      <c r="D3587" s="105"/>
      <c r="E3587" s="105"/>
      <c r="F3587" s="105"/>
      <c r="G3587" s="105"/>
    </row>
    <row r="3588" spans="3:7">
      <c r="C3588" s="105"/>
      <c r="D3588" s="105"/>
      <c r="E3588" s="105"/>
      <c r="F3588" s="105"/>
      <c r="G3588" s="105"/>
    </row>
    <row r="3589" spans="3:7">
      <c r="C3589" s="105"/>
      <c r="D3589" s="105"/>
      <c r="E3589" s="105"/>
      <c r="F3589" s="105"/>
      <c r="G3589" s="105"/>
    </row>
    <row r="3590" spans="3:7">
      <c r="C3590" s="105"/>
      <c r="D3590" s="105"/>
      <c r="E3590" s="105"/>
      <c r="F3590" s="105"/>
      <c r="G3590" s="105"/>
    </row>
    <row r="3591" spans="3:7">
      <c r="C3591" s="105"/>
      <c r="D3591" s="105"/>
      <c r="E3591" s="105"/>
      <c r="F3591" s="105"/>
      <c r="G3591" s="105"/>
    </row>
    <row r="3592" spans="3:7">
      <c r="C3592" s="105"/>
      <c r="D3592" s="105"/>
      <c r="E3592" s="105"/>
      <c r="F3592" s="105"/>
      <c r="G3592" s="105"/>
    </row>
    <row r="3593" spans="3:7">
      <c r="C3593" s="105"/>
      <c r="D3593" s="105"/>
      <c r="E3593" s="105"/>
      <c r="F3593" s="105"/>
      <c r="G3593" s="105"/>
    </row>
    <row r="3594" spans="3:7">
      <c r="C3594" s="105"/>
      <c r="D3594" s="105"/>
      <c r="E3594" s="105"/>
      <c r="F3594" s="105"/>
      <c r="G3594" s="105"/>
    </row>
    <row r="3595" spans="3:7">
      <c r="C3595" s="105"/>
      <c r="D3595" s="105"/>
      <c r="E3595" s="105"/>
      <c r="F3595" s="105"/>
      <c r="G3595" s="105"/>
    </row>
    <row r="3596" spans="3:7">
      <c r="C3596" s="105"/>
      <c r="D3596" s="105"/>
      <c r="E3596" s="105"/>
      <c r="F3596" s="105"/>
      <c r="G3596" s="105"/>
    </row>
    <row r="3597" spans="3:7">
      <c r="C3597" s="105"/>
      <c r="D3597" s="105"/>
      <c r="E3597" s="105"/>
      <c r="F3597" s="105"/>
      <c r="G3597" s="105"/>
    </row>
    <row r="3598" spans="3:7">
      <c r="C3598" s="105"/>
      <c r="D3598" s="105"/>
      <c r="E3598" s="105"/>
      <c r="F3598" s="105"/>
      <c r="G3598" s="105"/>
    </row>
    <row r="3599" spans="3:7">
      <c r="C3599" s="105"/>
      <c r="D3599" s="105"/>
      <c r="E3599" s="105"/>
      <c r="F3599" s="105"/>
      <c r="G3599" s="105"/>
    </row>
    <row r="3600" spans="3:7">
      <c r="C3600" s="105"/>
      <c r="D3600" s="105"/>
      <c r="E3600" s="105"/>
      <c r="F3600" s="105"/>
      <c r="G3600" s="105"/>
    </row>
    <row r="3601" spans="3:7">
      <c r="C3601" s="105"/>
      <c r="D3601" s="105"/>
      <c r="E3601" s="105"/>
      <c r="F3601" s="105"/>
      <c r="G3601" s="105"/>
    </row>
    <row r="3602" spans="3:7">
      <c r="C3602" s="105"/>
      <c r="D3602" s="105"/>
      <c r="E3602" s="105"/>
      <c r="F3602" s="105"/>
      <c r="G3602" s="105"/>
    </row>
    <row r="3603" spans="3:7">
      <c r="C3603" s="105"/>
      <c r="D3603" s="105"/>
      <c r="E3603" s="105"/>
      <c r="F3603" s="105"/>
      <c r="G3603" s="105"/>
    </row>
    <row r="3604" spans="3:7">
      <c r="C3604" s="105"/>
      <c r="D3604" s="105"/>
      <c r="E3604" s="105"/>
      <c r="F3604" s="105"/>
      <c r="G3604" s="105"/>
    </row>
    <row r="3605" spans="3:7">
      <c r="C3605" s="105"/>
      <c r="D3605" s="105"/>
      <c r="E3605" s="105"/>
      <c r="F3605" s="105"/>
      <c r="G3605" s="105"/>
    </row>
    <row r="3606" spans="3:7">
      <c r="C3606" s="105"/>
      <c r="D3606" s="105"/>
      <c r="E3606" s="105"/>
      <c r="F3606" s="105"/>
      <c r="G3606" s="105"/>
    </row>
    <row r="3607" spans="3:7">
      <c r="C3607" s="105"/>
      <c r="D3607" s="105"/>
      <c r="E3607" s="105"/>
      <c r="F3607" s="105"/>
      <c r="G3607" s="105"/>
    </row>
    <row r="3608" spans="3:7">
      <c r="C3608" s="105"/>
      <c r="D3608" s="105"/>
      <c r="E3608" s="105"/>
      <c r="F3608" s="105"/>
      <c r="G3608" s="105"/>
    </row>
    <row r="3609" spans="3:7">
      <c r="C3609" s="105"/>
      <c r="D3609" s="105"/>
      <c r="E3609" s="105"/>
      <c r="F3609" s="105"/>
      <c r="G3609" s="105"/>
    </row>
    <row r="3610" spans="3:7">
      <c r="C3610" s="105"/>
      <c r="D3610" s="105"/>
      <c r="E3610" s="105"/>
      <c r="F3610" s="105"/>
      <c r="G3610" s="105"/>
    </row>
    <row r="3611" spans="3:7">
      <c r="C3611" s="105"/>
      <c r="D3611" s="105"/>
      <c r="E3611" s="105"/>
      <c r="F3611" s="105"/>
      <c r="G3611" s="105"/>
    </row>
    <row r="3612" spans="3:7">
      <c r="C3612" s="105"/>
      <c r="D3612" s="105"/>
      <c r="E3612" s="105"/>
      <c r="F3612" s="105"/>
      <c r="G3612" s="105"/>
    </row>
    <row r="3613" spans="3:7">
      <c r="C3613" s="105"/>
      <c r="D3613" s="105"/>
      <c r="E3613" s="105"/>
      <c r="F3613" s="105"/>
      <c r="G3613" s="105"/>
    </row>
    <row r="3614" spans="3:7">
      <c r="C3614" s="105"/>
      <c r="D3614" s="105"/>
      <c r="E3614" s="105"/>
      <c r="F3614" s="105"/>
      <c r="G3614" s="105"/>
    </row>
    <row r="3615" spans="3:7">
      <c r="C3615" s="105"/>
      <c r="D3615" s="105"/>
      <c r="E3615" s="105"/>
      <c r="F3615" s="105"/>
      <c r="G3615" s="105"/>
    </row>
    <row r="3616" spans="3:7">
      <c r="C3616" s="105"/>
      <c r="D3616" s="105"/>
      <c r="E3616" s="105"/>
      <c r="F3616" s="105"/>
      <c r="G3616" s="105"/>
    </row>
    <row r="3617" spans="3:7">
      <c r="C3617" s="105"/>
      <c r="D3617" s="105"/>
      <c r="E3617" s="105"/>
      <c r="F3617" s="105"/>
      <c r="G3617" s="105"/>
    </row>
    <row r="3618" spans="3:7">
      <c r="C3618" s="105"/>
      <c r="D3618" s="105"/>
      <c r="E3618" s="105"/>
      <c r="F3618" s="105"/>
      <c r="G3618" s="105"/>
    </row>
    <row r="3619" spans="3:7">
      <c r="C3619" s="105"/>
      <c r="D3619" s="105"/>
      <c r="E3619" s="105"/>
      <c r="F3619" s="105"/>
      <c r="G3619" s="105"/>
    </row>
    <row r="3620" spans="3:7">
      <c r="C3620" s="105"/>
      <c r="D3620" s="105"/>
      <c r="E3620" s="105"/>
      <c r="F3620" s="105"/>
      <c r="G3620" s="105"/>
    </row>
    <row r="3621" spans="3:7">
      <c r="C3621" s="105"/>
      <c r="D3621" s="105"/>
      <c r="E3621" s="105"/>
      <c r="F3621" s="105"/>
      <c r="G3621" s="105"/>
    </row>
    <row r="3622" spans="3:7">
      <c r="C3622" s="105"/>
      <c r="D3622" s="105"/>
      <c r="E3622" s="105"/>
      <c r="F3622" s="105"/>
      <c r="G3622" s="105"/>
    </row>
    <row r="3623" spans="3:7">
      <c r="C3623" s="105"/>
      <c r="D3623" s="105"/>
      <c r="E3623" s="105"/>
      <c r="F3623" s="105"/>
      <c r="G3623" s="105"/>
    </row>
    <row r="3624" spans="3:7">
      <c r="C3624" s="105"/>
      <c r="D3624" s="105"/>
      <c r="E3624" s="105"/>
      <c r="F3624" s="105"/>
      <c r="G3624" s="105"/>
    </row>
    <row r="3625" spans="3:7">
      <c r="C3625" s="105"/>
      <c r="D3625" s="105"/>
      <c r="E3625" s="105"/>
      <c r="F3625" s="105"/>
      <c r="G3625" s="105"/>
    </row>
    <row r="3626" spans="3:7">
      <c r="C3626" s="105"/>
      <c r="D3626" s="105"/>
      <c r="E3626" s="105"/>
      <c r="F3626" s="105"/>
      <c r="G3626" s="105"/>
    </row>
    <row r="3627" spans="3:7">
      <c r="C3627" s="105"/>
      <c r="D3627" s="105"/>
      <c r="E3627" s="105"/>
      <c r="F3627" s="105"/>
      <c r="G3627" s="105"/>
    </row>
    <row r="3628" spans="3:7">
      <c r="C3628" s="105"/>
      <c r="D3628" s="105"/>
      <c r="E3628" s="105"/>
      <c r="F3628" s="105"/>
      <c r="G3628" s="105"/>
    </row>
    <row r="3629" spans="3:7">
      <c r="C3629" s="105"/>
      <c r="D3629" s="105"/>
      <c r="E3629" s="105"/>
      <c r="F3629" s="105"/>
      <c r="G3629" s="105"/>
    </row>
    <row r="3630" spans="3:7">
      <c r="C3630" s="105"/>
      <c r="D3630" s="105"/>
      <c r="E3630" s="105"/>
      <c r="F3630" s="105"/>
      <c r="G3630" s="105"/>
    </row>
    <row r="3631" spans="3:7">
      <c r="C3631" s="105"/>
      <c r="D3631" s="105"/>
      <c r="E3631" s="105"/>
      <c r="F3631" s="105"/>
      <c r="G3631" s="105"/>
    </row>
    <row r="3632" spans="3:7">
      <c r="C3632" s="105"/>
      <c r="D3632" s="105"/>
      <c r="E3632" s="105"/>
      <c r="F3632" s="105"/>
      <c r="G3632" s="105"/>
    </row>
    <row r="3633" spans="3:7">
      <c r="C3633" s="105"/>
      <c r="D3633" s="105"/>
      <c r="E3633" s="105"/>
      <c r="F3633" s="105"/>
      <c r="G3633" s="105"/>
    </row>
    <row r="3634" spans="3:7">
      <c r="C3634" s="105"/>
      <c r="D3634" s="105"/>
      <c r="E3634" s="105"/>
      <c r="F3634" s="105"/>
      <c r="G3634" s="105"/>
    </row>
    <row r="3635" spans="3:7">
      <c r="C3635" s="105"/>
      <c r="D3635" s="105"/>
      <c r="E3635" s="105"/>
      <c r="F3635" s="105"/>
      <c r="G3635" s="105"/>
    </row>
    <row r="3636" spans="3:7">
      <c r="C3636" s="105"/>
      <c r="D3636" s="105"/>
      <c r="E3636" s="105"/>
      <c r="F3636" s="105"/>
      <c r="G3636" s="105"/>
    </row>
    <row r="3637" spans="3:7">
      <c r="C3637" s="105"/>
      <c r="D3637" s="105"/>
      <c r="E3637" s="105"/>
      <c r="F3637" s="105"/>
      <c r="G3637" s="105"/>
    </row>
    <row r="3638" spans="3:7">
      <c r="C3638" s="105"/>
      <c r="D3638" s="105"/>
      <c r="E3638" s="105"/>
      <c r="F3638" s="105"/>
      <c r="G3638" s="105"/>
    </row>
    <row r="3639" spans="3:7">
      <c r="C3639" s="105"/>
      <c r="D3639" s="105"/>
      <c r="E3639" s="105"/>
      <c r="F3639" s="105"/>
      <c r="G3639" s="105"/>
    </row>
    <row r="3640" spans="3:7">
      <c r="C3640" s="105"/>
      <c r="D3640" s="105"/>
      <c r="E3640" s="105"/>
      <c r="F3640" s="105"/>
      <c r="G3640" s="105"/>
    </row>
    <row r="3641" spans="3:7">
      <c r="C3641" s="105"/>
      <c r="D3641" s="105"/>
      <c r="E3641" s="105"/>
      <c r="F3641" s="105"/>
      <c r="G3641" s="105"/>
    </row>
    <row r="3642" spans="3:7">
      <c r="C3642" s="105"/>
      <c r="D3642" s="105"/>
      <c r="E3642" s="105"/>
      <c r="F3642" s="105"/>
      <c r="G3642" s="105"/>
    </row>
    <row r="3643" spans="3:7">
      <c r="C3643" s="105"/>
      <c r="D3643" s="105"/>
      <c r="E3643" s="105"/>
      <c r="F3643" s="105"/>
      <c r="G3643" s="105"/>
    </row>
    <row r="3644" spans="3:7">
      <c r="C3644" s="105"/>
      <c r="D3644" s="105"/>
      <c r="E3644" s="105"/>
      <c r="F3644" s="105"/>
      <c r="G3644" s="105"/>
    </row>
    <row r="3645" spans="3:7">
      <c r="C3645" s="105"/>
      <c r="D3645" s="105"/>
      <c r="E3645" s="105"/>
      <c r="F3645" s="105"/>
      <c r="G3645" s="105"/>
    </row>
    <row r="3646" spans="3:7">
      <c r="C3646" s="105"/>
      <c r="D3646" s="105"/>
      <c r="E3646" s="105"/>
      <c r="F3646" s="105"/>
      <c r="G3646" s="105"/>
    </row>
    <row r="3647" spans="3:7">
      <c r="C3647" s="105"/>
      <c r="D3647" s="105"/>
      <c r="E3647" s="105"/>
      <c r="F3647" s="105"/>
      <c r="G3647" s="105"/>
    </row>
    <row r="3648" spans="3:7">
      <c r="C3648" s="105"/>
      <c r="D3648" s="105"/>
      <c r="E3648" s="105"/>
      <c r="F3648" s="105"/>
      <c r="G3648" s="105"/>
    </row>
    <row r="3649" spans="3:7">
      <c r="C3649" s="105"/>
      <c r="D3649" s="105"/>
      <c r="E3649" s="105"/>
      <c r="F3649" s="105"/>
      <c r="G3649" s="105"/>
    </row>
    <row r="3650" spans="3:7">
      <c r="C3650" s="105"/>
      <c r="D3650" s="105"/>
      <c r="E3650" s="105"/>
      <c r="F3650" s="105"/>
      <c r="G3650" s="105"/>
    </row>
    <row r="3651" spans="3:7">
      <c r="C3651" s="105"/>
      <c r="D3651" s="105"/>
      <c r="E3651" s="105"/>
      <c r="F3651" s="105"/>
      <c r="G3651" s="105"/>
    </row>
    <row r="3652" spans="3:7">
      <c r="C3652" s="105"/>
      <c r="D3652" s="105"/>
      <c r="E3652" s="105"/>
      <c r="F3652" s="105"/>
      <c r="G3652" s="105"/>
    </row>
    <row r="3653" spans="3:7">
      <c r="C3653" s="105"/>
      <c r="D3653" s="105"/>
      <c r="E3653" s="105"/>
      <c r="F3653" s="105"/>
      <c r="G3653" s="105"/>
    </row>
    <row r="3654" spans="3:7">
      <c r="C3654" s="105"/>
      <c r="D3654" s="105"/>
      <c r="E3654" s="105"/>
      <c r="F3654" s="105"/>
      <c r="G3654" s="105"/>
    </row>
    <row r="3655" spans="3:7">
      <c r="C3655" s="105"/>
      <c r="D3655" s="105"/>
      <c r="E3655" s="105"/>
      <c r="F3655" s="105"/>
      <c r="G3655" s="105"/>
    </row>
    <row r="3656" spans="3:7">
      <c r="C3656" s="105"/>
      <c r="D3656" s="105"/>
      <c r="E3656" s="105"/>
      <c r="F3656" s="105"/>
      <c r="G3656" s="105"/>
    </row>
    <row r="3657" spans="3:7">
      <c r="C3657" s="105"/>
      <c r="D3657" s="105"/>
      <c r="E3657" s="105"/>
      <c r="F3657" s="105"/>
      <c r="G3657" s="105"/>
    </row>
    <row r="3658" spans="3:7">
      <c r="C3658" s="105"/>
      <c r="D3658" s="105"/>
      <c r="E3658" s="105"/>
      <c r="F3658" s="105"/>
      <c r="G3658" s="105"/>
    </row>
    <row r="3659" spans="3:7">
      <c r="C3659" s="105"/>
      <c r="D3659" s="105"/>
      <c r="E3659" s="105"/>
      <c r="F3659" s="105"/>
      <c r="G3659" s="105"/>
    </row>
    <row r="3660" spans="3:7">
      <c r="C3660" s="105"/>
      <c r="D3660" s="105"/>
      <c r="E3660" s="105"/>
      <c r="F3660" s="105"/>
      <c r="G3660" s="105"/>
    </row>
    <row r="3661" spans="3:7">
      <c r="C3661" s="105"/>
      <c r="D3661" s="105"/>
      <c r="E3661" s="105"/>
      <c r="F3661" s="105"/>
      <c r="G3661" s="105"/>
    </row>
    <row r="3662" spans="3:7">
      <c r="C3662" s="105"/>
      <c r="D3662" s="105"/>
      <c r="E3662" s="105"/>
      <c r="F3662" s="105"/>
      <c r="G3662" s="105"/>
    </row>
    <row r="3663" spans="3:7">
      <c r="C3663" s="105"/>
      <c r="D3663" s="105"/>
      <c r="E3663" s="105"/>
      <c r="F3663" s="105"/>
      <c r="G3663" s="105"/>
    </row>
    <row r="3664" spans="3:7">
      <c r="C3664" s="105"/>
      <c r="D3664" s="105"/>
      <c r="E3664" s="105"/>
      <c r="F3664" s="105"/>
      <c r="G3664" s="105"/>
    </row>
    <row r="3665" spans="3:7">
      <c r="C3665" s="105"/>
      <c r="D3665" s="105"/>
      <c r="E3665" s="105"/>
      <c r="F3665" s="105"/>
      <c r="G3665" s="105"/>
    </row>
    <row r="3666" spans="3:7">
      <c r="C3666" s="105"/>
      <c r="D3666" s="105"/>
      <c r="E3666" s="105"/>
      <c r="F3666" s="105"/>
      <c r="G3666" s="105"/>
    </row>
    <row r="3667" spans="3:7">
      <c r="C3667" s="105"/>
      <c r="D3667" s="105"/>
      <c r="E3667" s="105"/>
      <c r="F3667" s="105"/>
      <c r="G3667" s="105"/>
    </row>
    <row r="3668" spans="3:7">
      <c r="C3668" s="105"/>
      <c r="D3668" s="105"/>
      <c r="E3668" s="105"/>
      <c r="F3668" s="105"/>
      <c r="G3668" s="105"/>
    </row>
    <row r="3669" spans="3:7">
      <c r="C3669" s="105"/>
      <c r="D3669" s="105"/>
      <c r="E3669" s="105"/>
      <c r="F3669" s="105"/>
      <c r="G3669" s="105"/>
    </row>
    <row r="3670" spans="3:7">
      <c r="C3670" s="105"/>
      <c r="D3670" s="105"/>
      <c r="E3670" s="105"/>
      <c r="F3670" s="105"/>
      <c r="G3670" s="105"/>
    </row>
    <row r="3671" spans="3:7">
      <c r="C3671" s="105"/>
      <c r="D3671" s="105"/>
      <c r="E3671" s="105"/>
      <c r="F3671" s="105"/>
      <c r="G3671" s="105"/>
    </row>
    <row r="3672" spans="3:7">
      <c r="C3672" s="105"/>
      <c r="D3672" s="105"/>
      <c r="E3672" s="105"/>
      <c r="F3672" s="105"/>
      <c r="G3672" s="105"/>
    </row>
    <row r="3673" spans="3:7">
      <c r="C3673" s="105"/>
      <c r="D3673" s="105"/>
      <c r="E3673" s="105"/>
      <c r="F3673" s="105"/>
      <c r="G3673" s="105"/>
    </row>
    <row r="3674" spans="3:7">
      <c r="C3674" s="105"/>
      <c r="D3674" s="105"/>
      <c r="E3674" s="105"/>
      <c r="F3674" s="105"/>
      <c r="G3674" s="105"/>
    </row>
    <row r="3675" spans="3:7">
      <c r="C3675" s="105"/>
      <c r="D3675" s="105"/>
      <c r="E3675" s="105"/>
      <c r="F3675" s="105"/>
      <c r="G3675" s="105"/>
    </row>
    <row r="3676" spans="3:7">
      <c r="C3676" s="105"/>
      <c r="D3676" s="105"/>
      <c r="E3676" s="105"/>
      <c r="F3676" s="105"/>
      <c r="G3676" s="105"/>
    </row>
    <row r="3677" spans="3:7">
      <c r="C3677" s="105"/>
      <c r="D3677" s="105"/>
      <c r="E3677" s="105"/>
      <c r="F3677" s="105"/>
      <c r="G3677" s="105"/>
    </row>
    <row r="3678" spans="3:7">
      <c r="C3678" s="105"/>
      <c r="D3678" s="105"/>
      <c r="E3678" s="105"/>
      <c r="F3678" s="105"/>
      <c r="G3678" s="105"/>
    </row>
    <row r="3679" spans="3:7">
      <c r="C3679" s="105"/>
      <c r="D3679" s="105"/>
      <c r="E3679" s="105"/>
      <c r="F3679" s="105"/>
      <c r="G3679" s="105"/>
    </row>
    <row r="3680" spans="3:7">
      <c r="C3680" s="105"/>
      <c r="D3680" s="105"/>
      <c r="E3680" s="105"/>
      <c r="F3680" s="105"/>
      <c r="G3680" s="105"/>
    </row>
    <row r="3681" spans="3:7">
      <c r="C3681" s="105"/>
      <c r="D3681" s="105"/>
      <c r="E3681" s="105"/>
      <c r="F3681" s="105"/>
      <c r="G3681" s="105"/>
    </row>
    <row r="3682" spans="3:7">
      <c r="C3682" s="105"/>
      <c r="D3682" s="105"/>
      <c r="E3682" s="105"/>
      <c r="F3682" s="105"/>
      <c r="G3682" s="105"/>
    </row>
    <row r="3683" spans="3:7">
      <c r="C3683" s="105"/>
      <c r="D3683" s="105"/>
      <c r="E3683" s="105"/>
      <c r="F3683" s="105"/>
      <c r="G3683" s="105"/>
    </row>
    <row r="3684" spans="3:7">
      <c r="C3684" s="105"/>
      <c r="D3684" s="105"/>
      <c r="E3684" s="105"/>
      <c r="F3684" s="105"/>
      <c r="G3684" s="105"/>
    </row>
    <row r="3685" spans="3:7">
      <c r="C3685" s="105"/>
      <c r="D3685" s="105"/>
      <c r="E3685" s="105"/>
      <c r="F3685" s="105"/>
      <c r="G3685" s="105"/>
    </row>
    <row r="3686" spans="3:7">
      <c r="C3686" s="105"/>
      <c r="D3686" s="105"/>
      <c r="E3686" s="105"/>
      <c r="F3686" s="105"/>
      <c r="G3686" s="105"/>
    </row>
    <row r="3687" spans="3:7">
      <c r="C3687" s="105"/>
      <c r="D3687" s="105"/>
      <c r="E3687" s="105"/>
      <c r="F3687" s="105"/>
      <c r="G3687" s="105"/>
    </row>
    <row r="3688" spans="3:7">
      <c r="C3688" s="105"/>
      <c r="D3688" s="105"/>
      <c r="E3688" s="105"/>
      <c r="F3688" s="105"/>
      <c r="G3688" s="105"/>
    </row>
    <row r="3689" spans="3:7">
      <c r="C3689" s="105"/>
      <c r="D3689" s="105"/>
      <c r="E3689" s="105"/>
      <c r="F3689" s="105"/>
      <c r="G3689" s="105"/>
    </row>
    <row r="3690" spans="3:7">
      <c r="C3690" s="105"/>
      <c r="D3690" s="105"/>
      <c r="E3690" s="105"/>
      <c r="F3690" s="105"/>
      <c r="G3690" s="105"/>
    </row>
    <row r="3691" spans="3:7">
      <c r="C3691" s="105"/>
      <c r="D3691" s="105"/>
      <c r="E3691" s="105"/>
      <c r="F3691" s="105"/>
      <c r="G3691" s="105"/>
    </row>
    <row r="3692" spans="3:7">
      <c r="C3692" s="105"/>
      <c r="D3692" s="105"/>
      <c r="E3692" s="105"/>
      <c r="F3692" s="105"/>
      <c r="G3692" s="105"/>
    </row>
    <row r="3693" spans="3:7">
      <c r="C3693" s="105"/>
      <c r="D3693" s="105"/>
      <c r="E3693" s="105"/>
      <c r="F3693" s="105"/>
      <c r="G3693" s="105"/>
    </row>
    <row r="3694" spans="3:7">
      <c r="C3694" s="105"/>
      <c r="D3694" s="105"/>
      <c r="E3694" s="105"/>
      <c r="F3694" s="105"/>
      <c r="G3694" s="105"/>
    </row>
    <row r="3695" spans="3:7">
      <c r="C3695" s="105"/>
      <c r="D3695" s="105"/>
      <c r="E3695" s="105"/>
      <c r="F3695" s="105"/>
      <c r="G3695" s="105"/>
    </row>
    <row r="3696" spans="3:7">
      <c r="C3696" s="105"/>
      <c r="D3696" s="105"/>
      <c r="E3696" s="105"/>
      <c r="F3696" s="105"/>
      <c r="G3696" s="105"/>
    </row>
    <row r="3697" spans="3:7">
      <c r="C3697" s="105"/>
      <c r="D3697" s="105"/>
      <c r="E3697" s="105"/>
      <c r="F3697" s="105"/>
      <c r="G3697" s="105"/>
    </row>
    <row r="3698" spans="3:7">
      <c r="C3698" s="105"/>
      <c r="D3698" s="105"/>
      <c r="E3698" s="105"/>
      <c r="F3698" s="105"/>
      <c r="G3698" s="105"/>
    </row>
    <row r="3699" spans="3:7">
      <c r="C3699" s="105"/>
      <c r="D3699" s="105"/>
      <c r="E3699" s="105"/>
      <c r="F3699" s="105"/>
      <c r="G3699" s="105"/>
    </row>
    <row r="3700" spans="3:7">
      <c r="C3700" s="105"/>
      <c r="D3700" s="105"/>
      <c r="E3700" s="105"/>
      <c r="F3700" s="105"/>
      <c r="G3700" s="105"/>
    </row>
    <row r="3701" spans="3:7">
      <c r="C3701" s="105"/>
      <c r="D3701" s="105"/>
      <c r="E3701" s="105"/>
      <c r="F3701" s="105"/>
      <c r="G3701" s="105"/>
    </row>
    <row r="3702" spans="3:7">
      <c r="C3702" s="105"/>
      <c r="D3702" s="105"/>
      <c r="E3702" s="105"/>
      <c r="F3702" s="105"/>
      <c r="G3702" s="105"/>
    </row>
    <row r="3703" spans="3:7">
      <c r="C3703" s="105"/>
      <c r="D3703" s="105"/>
      <c r="E3703" s="105"/>
      <c r="F3703" s="105"/>
      <c r="G3703" s="105"/>
    </row>
    <row r="3704" spans="3:7">
      <c r="C3704" s="105"/>
      <c r="D3704" s="105"/>
      <c r="E3704" s="105"/>
      <c r="F3704" s="105"/>
      <c r="G3704" s="105"/>
    </row>
    <row r="3705" spans="3:7">
      <c r="C3705" s="105"/>
      <c r="D3705" s="105"/>
      <c r="E3705" s="105"/>
      <c r="F3705" s="105"/>
      <c r="G3705" s="105"/>
    </row>
    <row r="3706" spans="3:7">
      <c r="C3706" s="105"/>
      <c r="D3706" s="105"/>
      <c r="E3706" s="105"/>
      <c r="F3706" s="105"/>
      <c r="G3706" s="105"/>
    </row>
    <row r="3707" spans="3:7">
      <c r="C3707" s="105"/>
      <c r="D3707" s="105"/>
      <c r="E3707" s="105"/>
      <c r="F3707" s="105"/>
      <c r="G3707" s="105"/>
    </row>
    <row r="3708" spans="3:7">
      <c r="C3708" s="105"/>
      <c r="D3708" s="105"/>
      <c r="E3708" s="105"/>
      <c r="F3708" s="105"/>
      <c r="G3708" s="105"/>
    </row>
    <row r="3709" spans="3:7">
      <c r="C3709" s="105"/>
      <c r="D3709" s="105"/>
      <c r="E3709" s="105"/>
      <c r="F3709" s="105"/>
      <c r="G3709" s="105"/>
    </row>
    <row r="3710" spans="3:7">
      <c r="C3710" s="105"/>
      <c r="D3710" s="105"/>
      <c r="E3710" s="105"/>
      <c r="F3710" s="105"/>
      <c r="G3710" s="105"/>
    </row>
    <row r="3711" spans="3:7">
      <c r="C3711" s="105"/>
      <c r="D3711" s="105"/>
      <c r="E3711" s="105"/>
      <c r="F3711" s="105"/>
      <c r="G3711" s="105"/>
    </row>
    <row r="3712" spans="3:7">
      <c r="C3712" s="105"/>
      <c r="D3712" s="105"/>
      <c r="E3712" s="105"/>
      <c r="F3712" s="105"/>
      <c r="G3712" s="105"/>
    </row>
    <row r="3713" spans="3:7">
      <c r="C3713" s="105"/>
      <c r="D3713" s="105"/>
      <c r="E3713" s="105"/>
      <c r="F3713" s="105"/>
      <c r="G3713" s="105"/>
    </row>
    <row r="3714" spans="3:7">
      <c r="C3714" s="105"/>
      <c r="D3714" s="105"/>
      <c r="E3714" s="105"/>
      <c r="F3714" s="105"/>
      <c r="G3714" s="105"/>
    </row>
    <row r="3715" spans="3:7">
      <c r="C3715" s="105"/>
      <c r="D3715" s="105"/>
      <c r="E3715" s="105"/>
      <c r="F3715" s="105"/>
      <c r="G3715" s="105"/>
    </row>
    <row r="3716" spans="3:7">
      <c r="C3716" s="105"/>
      <c r="D3716" s="105"/>
      <c r="E3716" s="105"/>
      <c r="F3716" s="105"/>
      <c r="G3716" s="105"/>
    </row>
    <row r="3717" spans="3:7">
      <c r="C3717" s="105"/>
      <c r="D3717" s="105"/>
      <c r="E3717" s="105"/>
      <c r="F3717" s="105"/>
      <c r="G3717" s="105"/>
    </row>
    <row r="3718" spans="3:7">
      <c r="C3718" s="105"/>
      <c r="D3718" s="105"/>
      <c r="E3718" s="105"/>
      <c r="F3718" s="105"/>
      <c r="G3718" s="105"/>
    </row>
    <row r="3719" spans="3:7">
      <c r="C3719" s="105"/>
      <c r="D3719" s="105"/>
      <c r="E3719" s="105"/>
      <c r="F3719" s="105"/>
      <c r="G3719" s="105"/>
    </row>
    <row r="3720" spans="3:7">
      <c r="C3720" s="105"/>
      <c r="D3720" s="105"/>
      <c r="E3720" s="105"/>
      <c r="F3720" s="105"/>
      <c r="G3720" s="105"/>
    </row>
    <row r="3721" spans="3:7">
      <c r="C3721" s="105"/>
      <c r="D3721" s="105"/>
      <c r="E3721" s="105"/>
      <c r="F3721" s="105"/>
      <c r="G3721" s="105"/>
    </row>
    <row r="3722" spans="3:7">
      <c r="C3722" s="105"/>
      <c r="D3722" s="105"/>
      <c r="E3722" s="105"/>
      <c r="F3722" s="105"/>
      <c r="G3722" s="105"/>
    </row>
    <row r="3723" spans="3:7">
      <c r="C3723" s="105"/>
      <c r="D3723" s="105"/>
      <c r="E3723" s="105"/>
      <c r="F3723" s="105"/>
      <c r="G3723" s="105"/>
    </row>
    <row r="3724" spans="3:7">
      <c r="C3724" s="105"/>
      <c r="D3724" s="105"/>
      <c r="E3724" s="105"/>
      <c r="F3724" s="105"/>
      <c r="G3724" s="105"/>
    </row>
    <row r="3725" spans="3:7">
      <c r="C3725" s="105"/>
      <c r="D3725" s="105"/>
      <c r="E3725" s="105"/>
      <c r="F3725" s="105"/>
      <c r="G3725" s="105"/>
    </row>
    <row r="3726" spans="3:7">
      <c r="C3726" s="105"/>
      <c r="D3726" s="105"/>
      <c r="E3726" s="105"/>
      <c r="F3726" s="105"/>
      <c r="G3726" s="105"/>
    </row>
    <row r="3727" spans="3:7">
      <c r="C3727" s="105"/>
      <c r="D3727" s="105"/>
      <c r="E3727" s="105"/>
      <c r="F3727" s="105"/>
      <c r="G3727" s="105"/>
    </row>
    <row r="3728" spans="3:7">
      <c r="C3728" s="105"/>
      <c r="D3728" s="105"/>
      <c r="E3728" s="105"/>
      <c r="F3728" s="105"/>
      <c r="G3728" s="105"/>
    </row>
    <row r="3729" spans="3:7">
      <c r="C3729" s="105"/>
      <c r="D3729" s="105"/>
      <c r="E3729" s="105"/>
      <c r="F3729" s="105"/>
      <c r="G3729" s="105"/>
    </row>
    <row r="3730" spans="3:7">
      <c r="C3730" s="105"/>
      <c r="D3730" s="105"/>
      <c r="E3730" s="105"/>
      <c r="F3730" s="105"/>
      <c r="G3730" s="105"/>
    </row>
    <row r="3731" spans="3:7">
      <c r="C3731" s="105"/>
      <c r="D3731" s="105"/>
      <c r="E3731" s="105"/>
      <c r="F3731" s="105"/>
      <c r="G3731" s="105"/>
    </row>
    <row r="3732" spans="3:7">
      <c r="C3732" s="105"/>
      <c r="D3732" s="105"/>
      <c r="E3732" s="105"/>
      <c r="F3732" s="105"/>
      <c r="G3732" s="105"/>
    </row>
    <row r="3733" spans="3:7">
      <c r="C3733" s="105"/>
      <c r="D3733" s="105"/>
      <c r="E3733" s="105"/>
      <c r="F3733" s="105"/>
      <c r="G3733" s="105"/>
    </row>
    <row r="3734" spans="3:7">
      <c r="C3734" s="105"/>
      <c r="D3734" s="105"/>
      <c r="E3734" s="105"/>
      <c r="F3734" s="105"/>
      <c r="G3734" s="105"/>
    </row>
    <row r="3735" spans="3:7">
      <c r="C3735" s="105"/>
      <c r="D3735" s="105"/>
      <c r="E3735" s="105"/>
      <c r="F3735" s="105"/>
      <c r="G3735" s="105"/>
    </row>
    <row r="3736" spans="3:7">
      <c r="C3736" s="105"/>
      <c r="D3736" s="105"/>
      <c r="E3736" s="105"/>
      <c r="F3736" s="105"/>
      <c r="G3736" s="105"/>
    </row>
    <row r="3737" spans="3:7">
      <c r="C3737" s="105"/>
      <c r="D3737" s="105"/>
      <c r="E3737" s="105"/>
      <c r="F3737" s="105"/>
      <c r="G3737" s="105"/>
    </row>
    <row r="3738" spans="3:7">
      <c r="C3738" s="105"/>
      <c r="D3738" s="105"/>
      <c r="E3738" s="105"/>
      <c r="F3738" s="105"/>
      <c r="G3738" s="105"/>
    </row>
    <row r="3739" spans="3:7">
      <c r="C3739" s="105"/>
      <c r="D3739" s="105"/>
      <c r="E3739" s="105"/>
      <c r="F3739" s="105"/>
      <c r="G3739" s="105"/>
    </row>
    <row r="3740" spans="3:7">
      <c r="C3740" s="105"/>
      <c r="D3740" s="105"/>
      <c r="E3740" s="105"/>
      <c r="F3740" s="105"/>
      <c r="G3740" s="105"/>
    </row>
    <row r="3741" spans="3:7">
      <c r="C3741" s="105"/>
      <c r="D3741" s="105"/>
      <c r="E3741" s="105"/>
      <c r="F3741" s="105"/>
      <c r="G3741" s="105"/>
    </row>
    <row r="3742" spans="3:7">
      <c r="C3742" s="105"/>
      <c r="D3742" s="105"/>
      <c r="E3742" s="105"/>
      <c r="F3742" s="105"/>
      <c r="G3742" s="105"/>
    </row>
    <row r="3743" spans="3:7">
      <c r="C3743" s="105"/>
      <c r="D3743" s="105"/>
      <c r="E3743" s="105"/>
      <c r="F3743" s="105"/>
      <c r="G3743" s="105"/>
    </row>
    <row r="3744" spans="3:7">
      <c r="C3744" s="105"/>
      <c r="D3744" s="105"/>
      <c r="E3744" s="105"/>
      <c r="F3744" s="105"/>
      <c r="G3744" s="105"/>
    </row>
    <row r="3745" spans="3:7">
      <c r="C3745" s="105"/>
      <c r="D3745" s="105"/>
      <c r="E3745" s="105"/>
      <c r="F3745" s="105"/>
      <c r="G3745" s="105"/>
    </row>
    <row r="3746" spans="3:7">
      <c r="C3746" s="105"/>
      <c r="D3746" s="105"/>
      <c r="E3746" s="105"/>
      <c r="F3746" s="105"/>
      <c r="G3746" s="105"/>
    </row>
    <row r="3747" spans="3:7">
      <c r="C3747" s="105"/>
      <c r="D3747" s="105"/>
      <c r="E3747" s="105"/>
      <c r="F3747" s="105"/>
      <c r="G3747" s="105"/>
    </row>
    <row r="3748" spans="3:7">
      <c r="C3748" s="105"/>
      <c r="D3748" s="105"/>
      <c r="E3748" s="105"/>
      <c r="F3748" s="105"/>
      <c r="G3748" s="105"/>
    </row>
    <row r="3749" spans="3:7">
      <c r="C3749" s="105"/>
      <c r="D3749" s="105"/>
      <c r="E3749" s="105"/>
      <c r="F3749" s="105"/>
      <c r="G3749" s="105"/>
    </row>
    <row r="3750" spans="3:7">
      <c r="C3750" s="105"/>
      <c r="D3750" s="105"/>
      <c r="E3750" s="105"/>
      <c r="F3750" s="105"/>
      <c r="G3750" s="105"/>
    </row>
    <row r="3751" spans="3:7">
      <c r="C3751" s="105"/>
      <c r="D3751" s="105"/>
      <c r="E3751" s="105"/>
      <c r="F3751" s="105"/>
      <c r="G3751" s="105"/>
    </row>
    <row r="3752" spans="3:7">
      <c r="C3752" s="105"/>
      <c r="D3752" s="105"/>
      <c r="E3752" s="105"/>
      <c r="F3752" s="105"/>
      <c r="G3752" s="105"/>
    </row>
    <row r="3753" spans="3:7">
      <c r="C3753" s="105"/>
      <c r="D3753" s="105"/>
      <c r="E3753" s="105"/>
      <c r="F3753" s="105"/>
      <c r="G3753" s="105"/>
    </row>
    <row r="3754" spans="3:7">
      <c r="C3754" s="105"/>
      <c r="D3754" s="105"/>
      <c r="E3754" s="105"/>
      <c r="F3754" s="105"/>
      <c r="G3754" s="105"/>
    </row>
    <row r="3755" spans="3:7">
      <c r="C3755" s="105"/>
      <c r="D3755" s="105"/>
      <c r="E3755" s="105"/>
      <c r="F3755" s="105"/>
      <c r="G3755" s="105"/>
    </row>
    <row r="3756" spans="3:7">
      <c r="C3756" s="105"/>
      <c r="D3756" s="105"/>
      <c r="E3756" s="105"/>
      <c r="F3756" s="105"/>
      <c r="G3756" s="105"/>
    </row>
    <row r="3757" spans="3:7">
      <c r="C3757" s="105"/>
      <c r="D3757" s="105"/>
      <c r="E3757" s="105"/>
      <c r="F3757" s="105"/>
      <c r="G3757" s="105"/>
    </row>
    <row r="3758" spans="3:7">
      <c r="C3758" s="105"/>
      <c r="D3758" s="105"/>
      <c r="E3758" s="105"/>
      <c r="F3758" s="105"/>
      <c r="G3758" s="105"/>
    </row>
    <row r="3759" spans="3:7">
      <c r="C3759" s="105"/>
      <c r="D3759" s="105"/>
      <c r="E3759" s="105"/>
      <c r="F3759" s="105"/>
      <c r="G3759" s="105"/>
    </row>
    <row r="3760" spans="3:7">
      <c r="C3760" s="105"/>
      <c r="D3760" s="105"/>
      <c r="E3760" s="105"/>
      <c r="F3760" s="105"/>
      <c r="G3760" s="105"/>
    </row>
    <row r="3761" spans="3:7">
      <c r="C3761" s="105"/>
      <c r="D3761" s="105"/>
      <c r="E3761" s="105"/>
      <c r="F3761" s="105"/>
      <c r="G3761" s="105"/>
    </row>
    <row r="3762" spans="3:7">
      <c r="C3762" s="105"/>
      <c r="D3762" s="105"/>
      <c r="E3762" s="105"/>
      <c r="F3762" s="105"/>
      <c r="G3762" s="105"/>
    </row>
    <row r="3763" spans="3:7">
      <c r="C3763" s="105"/>
      <c r="D3763" s="105"/>
      <c r="E3763" s="105"/>
      <c r="F3763" s="105"/>
      <c r="G3763" s="105"/>
    </row>
    <row r="3764" spans="3:7">
      <c r="C3764" s="105"/>
      <c r="D3764" s="105"/>
      <c r="E3764" s="105"/>
      <c r="F3764" s="105"/>
      <c r="G3764" s="105"/>
    </row>
    <row r="3765" spans="3:7">
      <c r="C3765" s="105"/>
      <c r="D3765" s="105"/>
      <c r="E3765" s="105"/>
      <c r="F3765" s="105"/>
      <c r="G3765" s="105"/>
    </row>
    <row r="3766" spans="3:7">
      <c r="C3766" s="105"/>
      <c r="D3766" s="105"/>
      <c r="E3766" s="105"/>
      <c r="F3766" s="105"/>
      <c r="G3766" s="105"/>
    </row>
    <row r="3767" spans="3:7">
      <c r="C3767" s="105"/>
      <c r="D3767" s="105"/>
      <c r="E3767" s="105"/>
      <c r="F3767" s="105"/>
      <c r="G3767" s="105"/>
    </row>
    <row r="3768" spans="3:7">
      <c r="C3768" s="105"/>
      <c r="D3768" s="105"/>
      <c r="E3768" s="105"/>
      <c r="F3768" s="105"/>
      <c r="G3768" s="105"/>
    </row>
    <row r="3769" spans="3:7">
      <c r="C3769" s="105"/>
      <c r="D3769" s="105"/>
      <c r="E3769" s="105"/>
      <c r="F3769" s="105"/>
      <c r="G3769" s="105"/>
    </row>
    <row r="3770" spans="3:7">
      <c r="C3770" s="105"/>
      <c r="D3770" s="105"/>
      <c r="E3770" s="105"/>
      <c r="F3770" s="105"/>
      <c r="G3770" s="105"/>
    </row>
    <row r="3771" spans="3:7">
      <c r="C3771" s="105"/>
      <c r="D3771" s="105"/>
      <c r="E3771" s="105"/>
      <c r="F3771" s="105"/>
      <c r="G3771" s="105"/>
    </row>
    <row r="3772" spans="3:7">
      <c r="C3772" s="105"/>
      <c r="D3772" s="105"/>
      <c r="E3772" s="105"/>
      <c r="F3772" s="105"/>
      <c r="G3772" s="105"/>
    </row>
    <row r="3773" spans="3:7">
      <c r="C3773" s="105"/>
      <c r="D3773" s="105"/>
      <c r="E3773" s="105"/>
      <c r="F3773" s="105"/>
      <c r="G3773" s="105"/>
    </row>
    <row r="3774" spans="3:7">
      <c r="C3774" s="105"/>
      <c r="D3774" s="105"/>
      <c r="E3774" s="105"/>
      <c r="F3774" s="105"/>
      <c r="G3774" s="105"/>
    </row>
    <row r="3775" spans="3:7">
      <c r="C3775" s="105"/>
      <c r="D3775" s="105"/>
      <c r="E3775" s="105"/>
      <c r="F3775" s="105"/>
      <c r="G3775" s="105"/>
    </row>
    <row r="3776" spans="3:7">
      <c r="C3776" s="105"/>
      <c r="D3776" s="105"/>
      <c r="E3776" s="105"/>
      <c r="F3776" s="105"/>
      <c r="G3776" s="105"/>
    </row>
    <row r="3777" spans="3:7">
      <c r="C3777" s="105"/>
      <c r="D3777" s="105"/>
      <c r="E3777" s="105"/>
      <c r="F3777" s="105"/>
      <c r="G3777" s="105"/>
    </row>
    <row r="3778" spans="3:7">
      <c r="C3778" s="105"/>
      <c r="D3778" s="105"/>
      <c r="E3778" s="105"/>
      <c r="F3778" s="105"/>
      <c r="G3778" s="105"/>
    </row>
    <row r="3779" spans="3:7">
      <c r="C3779" s="105"/>
      <c r="D3779" s="105"/>
      <c r="E3779" s="105"/>
      <c r="F3779" s="105"/>
      <c r="G3779" s="105"/>
    </row>
    <row r="3780" spans="3:7">
      <c r="C3780" s="105"/>
      <c r="D3780" s="105"/>
      <c r="E3780" s="105"/>
      <c r="F3780" s="105"/>
      <c r="G3780" s="105"/>
    </row>
    <row r="3781" spans="3:7">
      <c r="C3781" s="105"/>
      <c r="D3781" s="105"/>
      <c r="E3781" s="105"/>
      <c r="F3781" s="105"/>
      <c r="G3781" s="105"/>
    </row>
    <row r="3782" spans="3:7">
      <c r="C3782" s="105"/>
      <c r="D3782" s="105"/>
      <c r="E3782" s="105"/>
      <c r="F3782" s="105"/>
      <c r="G3782" s="105"/>
    </row>
    <row r="3783" spans="3:7">
      <c r="C3783" s="105"/>
      <c r="D3783" s="105"/>
      <c r="E3783" s="105"/>
      <c r="F3783" s="105"/>
      <c r="G3783" s="105"/>
    </row>
    <row r="3784" spans="3:7">
      <c r="C3784" s="105"/>
      <c r="D3784" s="105"/>
      <c r="E3784" s="105"/>
      <c r="F3784" s="105"/>
      <c r="G3784" s="105"/>
    </row>
    <row r="3785" spans="3:7">
      <c r="C3785" s="105"/>
      <c r="D3785" s="105"/>
      <c r="E3785" s="105"/>
      <c r="F3785" s="105"/>
      <c r="G3785" s="105"/>
    </row>
    <row r="3786" spans="3:7">
      <c r="C3786" s="105"/>
      <c r="D3786" s="105"/>
      <c r="E3786" s="105"/>
      <c r="F3786" s="105"/>
      <c r="G3786" s="105"/>
    </row>
    <row r="3787" spans="3:7">
      <c r="C3787" s="105"/>
      <c r="D3787" s="105"/>
      <c r="E3787" s="105"/>
      <c r="F3787" s="105"/>
      <c r="G3787" s="105"/>
    </row>
    <row r="3788" spans="3:7">
      <c r="C3788" s="105"/>
      <c r="D3788" s="105"/>
      <c r="E3788" s="105"/>
      <c r="F3788" s="105"/>
      <c r="G3788" s="105"/>
    </row>
    <row r="3789" spans="3:7">
      <c r="C3789" s="105"/>
      <c r="D3789" s="105"/>
      <c r="E3789" s="105"/>
      <c r="F3789" s="105"/>
      <c r="G3789" s="105"/>
    </row>
    <row r="3790" spans="3:7">
      <c r="C3790" s="105"/>
      <c r="D3790" s="105"/>
      <c r="E3790" s="105"/>
      <c r="F3790" s="105"/>
      <c r="G3790" s="105"/>
    </row>
    <row r="3791" spans="3:7">
      <c r="C3791" s="105"/>
      <c r="D3791" s="105"/>
      <c r="E3791" s="105"/>
      <c r="F3791" s="105"/>
      <c r="G3791" s="105"/>
    </row>
    <row r="3792" spans="3:7">
      <c r="C3792" s="105"/>
      <c r="D3792" s="105"/>
      <c r="E3792" s="105"/>
      <c r="F3792" s="105"/>
      <c r="G3792" s="105"/>
    </row>
    <row r="3793" spans="3:7">
      <c r="C3793" s="105"/>
      <c r="D3793" s="105"/>
      <c r="E3793" s="105"/>
      <c r="F3793" s="105"/>
      <c r="G3793" s="105"/>
    </row>
    <row r="3794" spans="3:7">
      <c r="C3794" s="105"/>
      <c r="D3794" s="105"/>
      <c r="E3794" s="105"/>
      <c r="F3794" s="105"/>
      <c r="G3794" s="105"/>
    </row>
    <row r="3795" spans="3:7">
      <c r="C3795" s="105"/>
      <c r="D3795" s="105"/>
      <c r="E3795" s="105"/>
      <c r="F3795" s="105"/>
      <c r="G3795" s="105"/>
    </row>
    <row r="3796" spans="3:7">
      <c r="C3796" s="105"/>
      <c r="D3796" s="105"/>
      <c r="E3796" s="105"/>
      <c r="F3796" s="105"/>
      <c r="G3796" s="105"/>
    </row>
    <row r="3797" spans="3:7">
      <c r="C3797" s="105"/>
      <c r="D3797" s="105"/>
      <c r="E3797" s="105"/>
      <c r="F3797" s="105"/>
      <c r="G3797" s="105"/>
    </row>
    <row r="3798" spans="3:7">
      <c r="C3798" s="105"/>
      <c r="D3798" s="105"/>
      <c r="E3798" s="105"/>
      <c r="F3798" s="105"/>
      <c r="G3798" s="105"/>
    </row>
    <row r="3799" spans="3:7">
      <c r="C3799" s="105"/>
      <c r="D3799" s="105"/>
      <c r="E3799" s="105"/>
      <c r="F3799" s="105"/>
      <c r="G3799" s="105"/>
    </row>
    <row r="3800" spans="3:7">
      <c r="C3800" s="105"/>
      <c r="D3800" s="105"/>
      <c r="E3800" s="105"/>
      <c r="F3800" s="105"/>
      <c r="G3800" s="105"/>
    </row>
    <row r="3801" spans="3:7">
      <c r="C3801" s="105"/>
      <c r="D3801" s="105"/>
      <c r="E3801" s="105"/>
      <c r="F3801" s="105"/>
      <c r="G3801" s="105"/>
    </row>
    <row r="3802" spans="3:7">
      <c r="C3802" s="105"/>
      <c r="D3802" s="105"/>
      <c r="E3802" s="105"/>
      <c r="F3802" s="105"/>
      <c r="G3802" s="105"/>
    </row>
    <row r="3803" spans="3:7">
      <c r="C3803" s="105"/>
      <c r="D3803" s="105"/>
      <c r="E3803" s="105"/>
      <c r="F3803" s="105"/>
      <c r="G3803" s="105"/>
    </row>
    <row r="3804" spans="3:7">
      <c r="C3804" s="105"/>
      <c r="D3804" s="105"/>
      <c r="E3804" s="105"/>
      <c r="F3804" s="105"/>
      <c r="G3804" s="105"/>
    </row>
    <row r="3805" spans="3:7">
      <c r="C3805" s="105"/>
      <c r="D3805" s="105"/>
      <c r="E3805" s="105"/>
      <c r="F3805" s="105"/>
      <c r="G3805" s="105"/>
    </row>
    <row r="3806" spans="3:7">
      <c r="C3806" s="105"/>
      <c r="D3806" s="105"/>
      <c r="E3806" s="105"/>
      <c r="F3806" s="105"/>
      <c r="G3806" s="105"/>
    </row>
    <row r="3807" spans="3:7">
      <c r="C3807" s="105"/>
      <c r="D3807" s="105"/>
      <c r="E3807" s="105"/>
      <c r="F3807" s="105"/>
      <c r="G3807" s="105"/>
    </row>
    <row r="3808" spans="3:7">
      <c r="C3808" s="105"/>
      <c r="D3808" s="105"/>
      <c r="E3808" s="105"/>
      <c r="F3808" s="105"/>
      <c r="G3808" s="105"/>
    </row>
    <row r="3809" spans="3:7">
      <c r="C3809" s="105"/>
      <c r="D3809" s="105"/>
      <c r="E3809" s="105"/>
      <c r="F3809" s="105"/>
      <c r="G3809" s="105"/>
    </row>
    <row r="3810" spans="3:7">
      <c r="C3810" s="105"/>
      <c r="D3810" s="105"/>
      <c r="E3810" s="105"/>
      <c r="F3810" s="105"/>
      <c r="G3810" s="105"/>
    </row>
    <row r="3811" spans="3:7">
      <c r="C3811" s="105"/>
      <c r="D3811" s="105"/>
      <c r="E3811" s="105"/>
      <c r="F3811" s="105"/>
      <c r="G3811" s="105"/>
    </row>
    <row r="3812" spans="3:7">
      <c r="C3812" s="105"/>
      <c r="D3812" s="105"/>
      <c r="E3812" s="105"/>
      <c r="F3812" s="105"/>
      <c r="G3812" s="105"/>
    </row>
    <row r="3813" spans="3:7">
      <c r="C3813" s="105"/>
      <c r="D3813" s="105"/>
      <c r="E3813" s="105"/>
      <c r="F3813" s="105"/>
      <c r="G3813" s="105"/>
    </row>
    <row r="3814" spans="3:7">
      <c r="C3814" s="105"/>
      <c r="D3814" s="105"/>
      <c r="E3814" s="105"/>
      <c r="F3814" s="105"/>
      <c r="G3814" s="105"/>
    </row>
    <row r="3815" spans="3:7">
      <c r="C3815" s="105"/>
      <c r="D3815" s="105"/>
      <c r="E3815" s="105"/>
      <c r="F3815" s="105"/>
      <c r="G3815" s="105"/>
    </row>
    <row r="3816" spans="3:7">
      <c r="C3816" s="105"/>
      <c r="D3816" s="105"/>
      <c r="E3816" s="105"/>
      <c r="F3816" s="105"/>
      <c r="G3816" s="105"/>
    </row>
    <row r="3817" spans="3:7">
      <c r="C3817" s="105"/>
      <c r="D3817" s="105"/>
      <c r="E3817" s="105"/>
      <c r="F3817" s="105"/>
      <c r="G3817" s="105"/>
    </row>
    <row r="3818" spans="3:7">
      <c r="C3818" s="105"/>
      <c r="D3818" s="105"/>
      <c r="E3818" s="105"/>
      <c r="F3818" s="105"/>
      <c r="G3818" s="105"/>
    </row>
    <row r="3819" spans="3:7">
      <c r="C3819" s="105"/>
      <c r="D3819" s="105"/>
      <c r="E3819" s="105"/>
      <c r="F3819" s="105"/>
      <c r="G3819" s="105"/>
    </row>
    <row r="3820" spans="3:7">
      <c r="C3820" s="105"/>
      <c r="D3820" s="105"/>
      <c r="E3820" s="105"/>
      <c r="F3820" s="105"/>
      <c r="G3820" s="105"/>
    </row>
    <row r="3821" spans="3:7">
      <c r="C3821" s="105"/>
      <c r="D3821" s="105"/>
      <c r="E3821" s="105"/>
      <c r="F3821" s="105"/>
      <c r="G3821" s="105"/>
    </row>
    <row r="3822" spans="3:7">
      <c r="C3822" s="105"/>
      <c r="D3822" s="105"/>
      <c r="E3822" s="105"/>
      <c r="F3822" s="105"/>
      <c r="G3822" s="105"/>
    </row>
    <row r="3823" spans="3:7">
      <c r="C3823" s="105"/>
      <c r="D3823" s="105"/>
      <c r="E3823" s="105"/>
      <c r="F3823" s="105"/>
      <c r="G3823" s="105"/>
    </row>
    <row r="3824" spans="3:7">
      <c r="C3824" s="105"/>
      <c r="D3824" s="105"/>
      <c r="E3824" s="105"/>
      <c r="F3824" s="105"/>
      <c r="G3824" s="105"/>
    </row>
    <row r="3825" spans="3:7">
      <c r="C3825" s="105"/>
      <c r="D3825" s="105"/>
      <c r="E3825" s="105"/>
      <c r="F3825" s="105"/>
      <c r="G3825" s="105"/>
    </row>
    <row r="3826" spans="3:7">
      <c r="C3826" s="105"/>
      <c r="D3826" s="105"/>
      <c r="E3826" s="105"/>
      <c r="F3826" s="105"/>
      <c r="G3826" s="105"/>
    </row>
    <row r="3827" spans="3:7">
      <c r="C3827" s="105"/>
      <c r="D3827" s="105"/>
      <c r="E3827" s="105"/>
      <c r="F3827" s="105"/>
      <c r="G3827" s="105"/>
    </row>
    <row r="3828" spans="3:7">
      <c r="C3828" s="105"/>
      <c r="D3828" s="105"/>
      <c r="E3828" s="105"/>
      <c r="F3828" s="105"/>
      <c r="G3828" s="105"/>
    </row>
    <row r="3829" spans="3:7">
      <c r="C3829" s="105"/>
      <c r="D3829" s="105"/>
      <c r="E3829" s="105"/>
      <c r="F3829" s="105"/>
      <c r="G3829" s="105"/>
    </row>
    <row r="3830" spans="3:7">
      <c r="C3830" s="105"/>
      <c r="D3830" s="105"/>
      <c r="E3830" s="105"/>
      <c r="F3830" s="105"/>
      <c r="G3830" s="105"/>
    </row>
    <row r="3831" spans="3:7">
      <c r="C3831" s="105"/>
      <c r="D3831" s="105"/>
      <c r="E3831" s="105"/>
      <c r="F3831" s="105"/>
      <c r="G3831" s="105"/>
    </row>
    <row r="3832" spans="3:7">
      <c r="C3832" s="105"/>
      <c r="D3832" s="105"/>
      <c r="E3832" s="105"/>
      <c r="F3832" s="105"/>
      <c r="G3832" s="105"/>
    </row>
    <row r="3833" spans="3:7">
      <c r="C3833" s="105"/>
      <c r="D3833" s="105"/>
      <c r="E3833" s="105"/>
      <c r="F3833" s="105"/>
      <c r="G3833" s="105"/>
    </row>
    <row r="3834" spans="3:7">
      <c r="C3834" s="105"/>
      <c r="D3834" s="105"/>
      <c r="E3834" s="105"/>
      <c r="F3834" s="105"/>
      <c r="G3834" s="105"/>
    </row>
    <row r="3835" spans="3:7">
      <c r="C3835" s="105"/>
      <c r="D3835" s="105"/>
      <c r="E3835" s="105"/>
      <c r="F3835" s="105"/>
      <c r="G3835" s="105"/>
    </row>
    <row r="3836" spans="3:7">
      <c r="C3836" s="105"/>
      <c r="D3836" s="105"/>
      <c r="E3836" s="105"/>
      <c r="F3836" s="105"/>
      <c r="G3836" s="105"/>
    </row>
    <row r="3837" spans="3:7">
      <c r="C3837" s="105"/>
      <c r="D3837" s="105"/>
      <c r="E3837" s="105"/>
      <c r="F3837" s="105"/>
      <c r="G3837" s="105"/>
    </row>
    <row r="3838" spans="3:7">
      <c r="C3838" s="105"/>
      <c r="D3838" s="105"/>
      <c r="E3838" s="105"/>
      <c r="F3838" s="105"/>
      <c r="G3838" s="105"/>
    </row>
    <row r="3839" spans="3:7">
      <c r="C3839" s="105"/>
      <c r="D3839" s="105"/>
      <c r="E3839" s="105"/>
      <c r="F3839" s="105"/>
      <c r="G3839" s="105"/>
    </row>
    <row r="3840" spans="3:7">
      <c r="C3840" s="105"/>
      <c r="D3840" s="105"/>
      <c r="E3840" s="105"/>
      <c r="F3840" s="105"/>
      <c r="G3840" s="105"/>
    </row>
    <row r="3841" spans="3:7">
      <c r="C3841" s="105"/>
      <c r="D3841" s="105"/>
      <c r="E3841" s="105"/>
      <c r="F3841" s="105"/>
      <c r="G3841" s="105"/>
    </row>
    <row r="3842" spans="3:7">
      <c r="C3842" s="105"/>
      <c r="D3842" s="105"/>
      <c r="E3842" s="105"/>
      <c r="F3842" s="105"/>
      <c r="G3842" s="105"/>
    </row>
    <row r="3843" spans="3:7">
      <c r="C3843" s="105"/>
      <c r="D3843" s="105"/>
      <c r="E3843" s="105"/>
      <c r="F3843" s="105"/>
      <c r="G3843" s="105"/>
    </row>
    <row r="3844" spans="3:7">
      <c r="C3844" s="105"/>
      <c r="D3844" s="105"/>
      <c r="E3844" s="105"/>
      <c r="F3844" s="105"/>
      <c r="G3844" s="105"/>
    </row>
    <row r="3845" spans="3:7">
      <c r="C3845" s="105"/>
      <c r="D3845" s="105"/>
      <c r="E3845" s="105"/>
      <c r="F3845" s="105"/>
      <c r="G3845" s="105"/>
    </row>
    <row r="3846" spans="3:7">
      <c r="C3846" s="105"/>
      <c r="D3846" s="105"/>
      <c r="E3846" s="105"/>
      <c r="F3846" s="105"/>
      <c r="G3846" s="105"/>
    </row>
    <row r="3847" spans="3:7">
      <c r="C3847" s="105"/>
      <c r="D3847" s="105"/>
      <c r="E3847" s="105"/>
      <c r="F3847" s="105"/>
      <c r="G3847" s="105"/>
    </row>
    <row r="3848" spans="3:7">
      <c r="C3848" s="105"/>
      <c r="D3848" s="105"/>
      <c r="E3848" s="105"/>
      <c r="F3848" s="105"/>
      <c r="G3848" s="105"/>
    </row>
    <row r="3849" spans="3:7">
      <c r="C3849" s="105"/>
      <c r="D3849" s="105"/>
      <c r="E3849" s="105"/>
      <c r="F3849" s="105"/>
      <c r="G3849" s="105"/>
    </row>
    <row r="3850" spans="3:7">
      <c r="C3850" s="105"/>
      <c r="D3850" s="105"/>
      <c r="E3850" s="105"/>
      <c r="F3850" s="105"/>
      <c r="G3850" s="105"/>
    </row>
    <row r="3851" spans="3:7">
      <c r="C3851" s="105"/>
      <c r="D3851" s="105"/>
      <c r="E3851" s="105"/>
      <c r="F3851" s="105"/>
      <c r="G3851" s="105"/>
    </row>
    <row r="3852" spans="3:7">
      <c r="C3852" s="105"/>
      <c r="D3852" s="105"/>
      <c r="E3852" s="105"/>
      <c r="F3852" s="105"/>
      <c r="G3852" s="105"/>
    </row>
    <row r="3853" spans="3:7">
      <c r="C3853" s="105"/>
      <c r="D3853" s="105"/>
      <c r="E3853" s="105"/>
      <c r="F3853" s="105"/>
      <c r="G3853" s="105"/>
    </row>
    <row r="3854" spans="3:7">
      <c r="C3854" s="105"/>
      <c r="D3854" s="105"/>
      <c r="E3854" s="105"/>
      <c r="F3854" s="105"/>
      <c r="G3854" s="105"/>
    </row>
    <row r="3855" spans="3:7">
      <c r="C3855" s="105"/>
      <c r="D3855" s="105"/>
      <c r="E3855" s="105"/>
      <c r="F3855" s="105"/>
      <c r="G3855" s="105"/>
    </row>
    <row r="3856" spans="3:7">
      <c r="C3856" s="105"/>
      <c r="D3856" s="105"/>
      <c r="E3856" s="105"/>
      <c r="F3856" s="105"/>
      <c r="G3856" s="105"/>
    </row>
    <row r="3857" spans="3:7">
      <c r="C3857" s="105"/>
      <c r="D3857" s="105"/>
      <c r="E3857" s="105"/>
      <c r="F3857" s="105"/>
      <c r="G3857" s="105"/>
    </row>
    <row r="3858" spans="3:7">
      <c r="C3858" s="105"/>
      <c r="D3858" s="105"/>
      <c r="E3858" s="105"/>
      <c r="F3858" s="105"/>
      <c r="G3858" s="105"/>
    </row>
    <row r="3859" spans="3:7">
      <c r="C3859" s="105"/>
      <c r="D3859" s="105"/>
      <c r="E3859" s="105"/>
      <c r="F3859" s="105"/>
      <c r="G3859" s="105"/>
    </row>
    <row r="3860" spans="3:7">
      <c r="C3860" s="105"/>
      <c r="D3860" s="105"/>
      <c r="E3860" s="105"/>
      <c r="F3860" s="105"/>
      <c r="G3860" s="105"/>
    </row>
    <row r="3861" spans="3:7">
      <c r="C3861" s="105"/>
      <c r="D3861" s="105"/>
      <c r="E3861" s="105"/>
      <c r="F3861" s="105"/>
      <c r="G3861" s="105"/>
    </row>
    <row r="3862" spans="3:7">
      <c r="C3862" s="105"/>
      <c r="D3862" s="105"/>
      <c r="E3862" s="105"/>
      <c r="F3862" s="105"/>
      <c r="G3862" s="105"/>
    </row>
    <row r="3863" spans="3:7">
      <c r="C3863" s="105"/>
      <c r="D3863" s="105"/>
      <c r="E3863" s="105"/>
      <c r="F3863" s="105"/>
      <c r="G3863" s="105"/>
    </row>
    <row r="3864" spans="3:7">
      <c r="C3864" s="105"/>
      <c r="D3864" s="105"/>
      <c r="E3864" s="105"/>
      <c r="F3864" s="105"/>
      <c r="G3864" s="105"/>
    </row>
    <row r="3865" spans="3:7">
      <c r="C3865" s="105"/>
      <c r="D3865" s="105"/>
      <c r="E3865" s="105"/>
      <c r="F3865" s="105"/>
      <c r="G3865" s="105"/>
    </row>
    <row r="3866" spans="3:7">
      <c r="C3866" s="105"/>
      <c r="D3866" s="105"/>
      <c r="E3866" s="105"/>
      <c r="F3866" s="105"/>
      <c r="G3866" s="105"/>
    </row>
    <row r="3867" spans="3:7">
      <c r="C3867" s="105"/>
      <c r="D3867" s="105"/>
      <c r="E3867" s="105"/>
      <c r="F3867" s="105"/>
      <c r="G3867" s="105"/>
    </row>
    <row r="3868" spans="3:7">
      <c r="C3868" s="105"/>
      <c r="D3868" s="105"/>
      <c r="E3868" s="105"/>
      <c r="F3868" s="105"/>
      <c r="G3868" s="105"/>
    </row>
    <row r="3869" spans="3:7">
      <c r="C3869" s="105"/>
      <c r="D3869" s="105"/>
      <c r="E3869" s="105"/>
      <c r="F3869" s="105"/>
      <c r="G3869" s="105"/>
    </row>
    <row r="3870" spans="3:7">
      <c r="C3870" s="105"/>
      <c r="D3870" s="105"/>
      <c r="E3870" s="105"/>
      <c r="F3870" s="105"/>
      <c r="G3870" s="105"/>
    </row>
    <row r="3871" spans="3:7">
      <c r="C3871" s="105"/>
      <c r="D3871" s="105"/>
      <c r="E3871" s="105"/>
      <c r="F3871" s="105"/>
      <c r="G3871" s="105"/>
    </row>
    <row r="3872" spans="3:7">
      <c r="C3872" s="105"/>
      <c r="D3872" s="105"/>
      <c r="E3872" s="105"/>
      <c r="F3872" s="105"/>
      <c r="G3872" s="105"/>
    </row>
    <row r="3873" spans="3:7">
      <c r="C3873" s="105"/>
      <c r="D3873" s="105"/>
      <c r="E3873" s="105"/>
      <c r="F3873" s="105"/>
      <c r="G3873" s="105"/>
    </row>
    <row r="3874" spans="3:7">
      <c r="C3874" s="105"/>
      <c r="D3874" s="105"/>
      <c r="E3874" s="105"/>
      <c r="F3874" s="105"/>
      <c r="G3874" s="105"/>
    </row>
    <row r="3875" spans="3:7">
      <c r="C3875" s="105"/>
      <c r="D3875" s="105"/>
      <c r="E3875" s="105"/>
      <c r="F3875" s="105"/>
      <c r="G3875" s="105"/>
    </row>
    <row r="3876" spans="3:7">
      <c r="C3876" s="105"/>
      <c r="D3876" s="105"/>
      <c r="E3876" s="105"/>
      <c r="F3876" s="105"/>
      <c r="G3876" s="105"/>
    </row>
    <row r="3877" spans="3:7">
      <c r="C3877" s="105"/>
      <c r="D3877" s="105"/>
      <c r="E3877" s="105"/>
      <c r="F3877" s="105"/>
      <c r="G3877" s="105"/>
    </row>
    <row r="3878" spans="3:7">
      <c r="C3878" s="105"/>
      <c r="D3878" s="105"/>
      <c r="E3878" s="105"/>
      <c r="F3878" s="105"/>
      <c r="G3878" s="105"/>
    </row>
    <row r="3879" spans="3:7">
      <c r="C3879" s="105"/>
      <c r="D3879" s="105"/>
      <c r="E3879" s="105"/>
      <c r="F3879" s="105"/>
      <c r="G3879" s="105"/>
    </row>
    <row r="3880" spans="3:7">
      <c r="C3880" s="105"/>
      <c r="D3880" s="105"/>
      <c r="E3880" s="105"/>
      <c r="F3880" s="105"/>
      <c r="G3880" s="105"/>
    </row>
    <row r="3881" spans="3:7">
      <c r="C3881" s="105"/>
      <c r="D3881" s="105"/>
      <c r="E3881" s="105"/>
      <c r="F3881" s="105"/>
      <c r="G3881" s="105"/>
    </row>
    <row r="3882" spans="3:7">
      <c r="C3882" s="105"/>
      <c r="D3882" s="105"/>
      <c r="E3882" s="105"/>
      <c r="F3882" s="105"/>
      <c r="G3882" s="105"/>
    </row>
    <row r="3883" spans="3:7">
      <c r="C3883" s="105"/>
      <c r="D3883" s="105"/>
      <c r="E3883" s="105"/>
      <c r="F3883" s="105"/>
      <c r="G3883" s="105"/>
    </row>
    <row r="3884" spans="3:7">
      <c r="C3884" s="105"/>
      <c r="D3884" s="105"/>
      <c r="E3884" s="105"/>
      <c r="F3884" s="105"/>
      <c r="G3884" s="105"/>
    </row>
    <row r="3885" spans="3:7">
      <c r="C3885" s="105"/>
      <c r="D3885" s="105"/>
      <c r="E3885" s="105"/>
      <c r="F3885" s="105"/>
      <c r="G3885" s="105"/>
    </row>
    <row r="3886" spans="3:7">
      <c r="C3886" s="105"/>
      <c r="D3886" s="105"/>
      <c r="E3886" s="105"/>
      <c r="F3886" s="105"/>
      <c r="G3886" s="105"/>
    </row>
    <row r="3887" spans="3:7">
      <c r="C3887" s="105"/>
      <c r="D3887" s="105"/>
      <c r="E3887" s="105"/>
      <c r="F3887" s="105"/>
      <c r="G3887" s="105"/>
    </row>
    <row r="3888" spans="3:7">
      <c r="C3888" s="105"/>
      <c r="D3888" s="105"/>
      <c r="E3888" s="105"/>
      <c r="F3888" s="105"/>
      <c r="G3888" s="105"/>
    </row>
    <row r="3889" spans="3:7">
      <c r="C3889" s="105"/>
      <c r="D3889" s="105"/>
      <c r="E3889" s="105"/>
      <c r="F3889" s="105"/>
      <c r="G3889" s="105"/>
    </row>
    <row r="3890" spans="3:7">
      <c r="C3890" s="105"/>
      <c r="D3890" s="105"/>
      <c r="E3890" s="105"/>
      <c r="F3890" s="105"/>
      <c r="G3890" s="105"/>
    </row>
    <row r="3891" spans="3:7">
      <c r="C3891" s="105"/>
      <c r="D3891" s="105"/>
      <c r="E3891" s="105"/>
      <c r="F3891" s="105"/>
      <c r="G3891" s="105"/>
    </row>
    <row r="3892" spans="3:7">
      <c r="C3892" s="105"/>
      <c r="D3892" s="105"/>
      <c r="E3892" s="105"/>
      <c r="F3892" s="105"/>
      <c r="G3892" s="105"/>
    </row>
    <row r="3893" spans="3:7">
      <c r="C3893" s="105"/>
      <c r="D3893" s="105"/>
      <c r="E3893" s="105"/>
      <c r="F3893" s="105"/>
      <c r="G3893" s="105"/>
    </row>
    <row r="3894" spans="3:7">
      <c r="C3894" s="105"/>
      <c r="D3894" s="105"/>
      <c r="E3894" s="105"/>
      <c r="F3894" s="105"/>
      <c r="G3894" s="105"/>
    </row>
    <row r="3895" spans="3:7">
      <c r="C3895" s="105"/>
      <c r="D3895" s="105"/>
      <c r="E3895" s="105"/>
      <c r="F3895" s="105"/>
      <c r="G3895" s="105"/>
    </row>
    <row r="3896" spans="3:7">
      <c r="C3896" s="105"/>
      <c r="D3896" s="105"/>
      <c r="E3896" s="105"/>
      <c r="F3896" s="105"/>
      <c r="G3896" s="105"/>
    </row>
    <row r="3897" spans="3:7">
      <c r="C3897" s="105"/>
      <c r="D3897" s="105"/>
      <c r="E3897" s="105"/>
      <c r="F3897" s="105"/>
      <c r="G3897" s="105"/>
    </row>
    <row r="3898" spans="3:7">
      <c r="C3898" s="105"/>
      <c r="D3898" s="105"/>
      <c r="E3898" s="105"/>
      <c r="F3898" s="105"/>
      <c r="G3898" s="105"/>
    </row>
    <row r="3899" spans="3:7">
      <c r="C3899" s="105"/>
      <c r="D3899" s="105"/>
      <c r="E3899" s="105"/>
      <c r="F3899" s="105"/>
      <c r="G3899" s="105"/>
    </row>
    <row r="3900" spans="3:7">
      <c r="C3900" s="105"/>
      <c r="D3900" s="105"/>
      <c r="E3900" s="105"/>
      <c r="F3900" s="105"/>
      <c r="G3900" s="105"/>
    </row>
    <row r="3901" spans="3:7">
      <c r="C3901" s="105"/>
      <c r="D3901" s="105"/>
      <c r="E3901" s="105"/>
      <c r="F3901" s="105"/>
      <c r="G3901" s="105"/>
    </row>
    <row r="3902" spans="3:7">
      <c r="C3902" s="105"/>
      <c r="D3902" s="105"/>
      <c r="E3902" s="105"/>
      <c r="F3902" s="105"/>
      <c r="G3902" s="105"/>
    </row>
    <row r="3903" spans="3:7">
      <c r="C3903" s="105"/>
      <c r="D3903" s="105"/>
      <c r="E3903" s="105"/>
      <c r="F3903" s="105"/>
      <c r="G3903" s="105"/>
    </row>
    <row r="3904" spans="3:7">
      <c r="C3904" s="105"/>
      <c r="D3904" s="105"/>
      <c r="E3904" s="105"/>
      <c r="F3904" s="105"/>
      <c r="G3904" s="105"/>
    </row>
    <row r="3905" spans="3:7">
      <c r="C3905" s="105"/>
      <c r="D3905" s="105"/>
      <c r="E3905" s="105"/>
      <c r="F3905" s="105"/>
      <c r="G3905" s="105"/>
    </row>
    <row r="3906" spans="3:7">
      <c r="C3906" s="105"/>
      <c r="D3906" s="105"/>
      <c r="E3906" s="105"/>
      <c r="F3906" s="105"/>
      <c r="G3906" s="105"/>
    </row>
    <row r="3907" spans="3:7">
      <c r="C3907" s="105"/>
      <c r="D3907" s="105"/>
      <c r="E3907" s="105"/>
      <c r="F3907" s="105"/>
      <c r="G3907" s="105"/>
    </row>
    <row r="3908" spans="3:7">
      <c r="C3908" s="105"/>
      <c r="D3908" s="105"/>
      <c r="E3908" s="105"/>
      <c r="F3908" s="105"/>
      <c r="G3908" s="105"/>
    </row>
    <row r="3909" spans="3:7">
      <c r="C3909" s="105"/>
      <c r="D3909" s="105"/>
      <c r="E3909" s="105"/>
      <c r="F3909" s="105"/>
      <c r="G3909" s="105"/>
    </row>
    <row r="3910" spans="3:7">
      <c r="C3910" s="105"/>
      <c r="D3910" s="105"/>
      <c r="E3910" s="105"/>
      <c r="F3910" s="105"/>
      <c r="G3910" s="105"/>
    </row>
    <row r="3911" spans="3:7">
      <c r="C3911" s="105"/>
      <c r="D3911" s="105"/>
      <c r="E3911" s="105"/>
      <c r="F3911" s="105"/>
      <c r="G3911" s="105"/>
    </row>
    <row r="3912" spans="3:7">
      <c r="C3912" s="105"/>
      <c r="D3912" s="105"/>
      <c r="E3912" s="105"/>
      <c r="F3912" s="105"/>
      <c r="G3912" s="105"/>
    </row>
    <row r="3913" spans="3:7">
      <c r="C3913" s="105"/>
      <c r="D3913" s="105"/>
      <c r="E3913" s="105"/>
      <c r="F3913" s="105"/>
      <c r="G3913" s="105"/>
    </row>
    <row r="3914" spans="3:7">
      <c r="C3914" s="105"/>
      <c r="D3914" s="105"/>
      <c r="E3914" s="105"/>
      <c r="F3914" s="105"/>
      <c r="G3914" s="105"/>
    </row>
    <row r="3915" spans="3:7">
      <c r="C3915" s="105"/>
      <c r="D3915" s="105"/>
      <c r="E3915" s="105"/>
      <c r="F3915" s="105"/>
      <c r="G3915" s="105"/>
    </row>
    <row r="3916" spans="3:7">
      <c r="C3916" s="105"/>
      <c r="D3916" s="105"/>
      <c r="E3916" s="105"/>
      <c r="F3916" s="105"/>
      <c r="G3916" s="105"/>
    </row>
    <row r="3917" spans="3:7">
      <c r="C3917" s="105"/>
      <c r="D3917" s="105"/>
      <c r="E3917" s="105"/>
      <c r="F3917" s="105"/>
      <c r="G3917" s="105"/>
    </row>
    <row r="3918" spans="3:7">
      <c r="C3918" s="105"/>
      <c r="D3918" s="105"/>
      <c r="E3918" s="105"/>
      <c r="F3918" s="105"/>
      <c r="G3918" s="105"/>
    </row>
    <row r="3919" spans="3:7">
      <c r="C3919" s="105"/>
      <c r="D3919" s="105"/>
      <c r="E3919" s="105"/>
      <c r="F3919" s="105"/>
      <c r="G3919" s="105"/>
    </row>
    <row r="3920" spans="3:7">
      <c r="C3920" s="105"/>
      <c r="D3920" s="105"/>
      <c r="E3920" s="105"/>
      <c r="F3920" s="105"/>
      <c r="G3920" s="105"/>
    </row>
    <row r="3921" spans="3:7">
      <c r="C3921" s="105"/>
      <c r="D3921" s="105"/>
      <c r="E3921" s="105"/>
      <c r="F3921" s="105"/>
      <c r="G3921" s="105"/>
    </row>
    <row r="3922" spans="3:7">
      <c r="C3922" s="105"/>
      <c r="D3922" s="105"/>
      <c r="E3922" s="105"/>
      <c r="F3922" s="105"/>
      <c r="G3922" s="105"/>
    </row>
    <row r="3923" spans="3:7">
      <c r="C3923" s="105"/>
      <c r="D3923" s="105"/>
      <c r="E3923" s="105"/>
      <c r="F3923" s="105"/>
      <c r="G3923" s="105"/>
    </row>
    <row r="3924" spans="3:7">
      <c r="C3924" s="105"/>
      <c r="D3924" s="105"/>
      <c r="E3924" s="105"/>
      <c r="F3924" s="105"/>
      <c r="G3924" s="105"/>
    </row>
    <row r="3925" spans="3:7">
      <c r="C3925" s="105"/>
      <c r="D3925" s="105"/>
      <c r="E3925" s="105"/>
      <c r="F3925" s="105"/>
      <c r="G3925" s="105"/>
    </row>
    <row r="3926" spans="3:7">
      <c r="C3926" s="105"/>
      <c r="D3926" s="105"/>
      <c r="E3926" s="105"/>
      <c r="F3926" s="105"/>
      <c r="G3926" s="105"/>
    </row>
    <row r="3927" spans="3:7">
      <c r="C3927" s="105"/>
      <c r="D3927" s="105"/>
      <c r="E3927" s="105"/>
      <c r="F3927" s="105"/>
      <c r="G3927" s="105"/>
    </row>
    <row r="3928" spans="3:7">
      <c r="C3928" s="105"/>
      <c r="D3928" s="105"/>
      <c r="E3928" s="105"/>
      <c r="F3928" s="105"/>
      <c r="G3928" s="105"/>
    </row>
    <row r="3929" spans="3:7">
      <c r="C3929" s="105"/>
      <c r="D3929" s="105"/>
      <c r="E3929" s="105"/>
      <c r="F3929" s="105"/>
      <c r="G3929" s="105"/>
    </row>
    <row r="3930" spans="3:7">
      <c r="C3930" s="105"/>
      <c r="D3930" s="105"/>
      <c r="E3930" s="105"/>
      <c r="F3930" s="105"/>
      <c r="G3930" s="105"/>
    </row>
    <row r="3931" spans="3:7">
      <c r="C3931" s="105"/>
      <c r="D3931" s="105"/>
      <c r="E3931" s="105"/>
      <c r="F3931" s="105"/>
      <c r="G3931" s="105"/>
    </row>
    <row r="3932" spans="3:7">
      <c r="C3932" s="105"/>
      <c r="D3932" s="105"/>
      <c r="E3932" s="105"/>
      <c r="F3932" s="105"/>
      <c r="G3932" s="105"/>
    </row>
    <row r="3933" spans="3:7">
      <c r="C3933" s="105"/>
      <c r="D3933" s="105"/>
      <c r="E3933" s="105"/>
      <c r="F3933" s="105"/>
      <c r="G3933" s="105"/>
    </row>
    <row r="3934" spans="3:7">
      <c r="C3934" s="105"/>
      <c r="D3934" s="105"/>
      <c r="E3934" s="105"/>
      <c r="F3934" s="105"/>
      <c r="G3934" s="105"/>
    </row>
    <row r="3935" spans="3:7">
      <c r="C3935" s="105"/>
      <c r="D3935" s="105"/>
      <c r="E3935" s="105"/>
      <c r="F3935" s="105"/>
      <c r="G3935" s="105"/>
    </row>
    <row r="3936" spans="3:7">
      <c r="C3936" s="105"/>
      <c r="D3936" s="105"/>
      <c r="E3936" s="105"/>
      <c r="F3936" s="105"/>
      <c r="G3936" s="105"/>
    </row>
    <row r="3937" spans="3:7">
      <c r="C3937" s="105"/>
      <c r="D3937" s="105"/>
      <c r="E3937" s="105"/>
      <c r="F3937" s="105"/>
      <c r="G3937" s="105"/>
    </row>
    <row r="3938" spans="3:7">
      <c r="C3938" s="105"/>
      <c r="D3938" s="105"/>
      <c r="E3938" s="105"/>
      <c r="F3938" s="105"/>
      <c r="G3938" s="105"/>
    </row>
    <row r="3939" spans="3:7">
      <c r="C3939" s="105"/>
      <c r="D3939" s="105"/>
      <c r="E3939" s="105"/>
      <c r="F3939" s="105"/>
      <c r="G3939" s="105"/>
    </row>
    <row r="3940" spans="3:7">
      <c r="C3940" s="105"/>
      <c r="D3940" s="105"/>
      <c r="E3940" s="105"/>
      <c r="F3940" s="105"/>
      <c r="G3940" s="105"/>
    </row>
    <row r="3941" spans="3:7">
      <c r="C3941" s="105"/>
      <c r="D3941" s="105"/>
      <c r="E3941" s="105"/>
      <c r="F3941" s="105"/>
      <c r="G3941" s="105"/>
    </row>
    <row r="3942" spans="3:7">
      <c r="C3942" s="105"/>
      <c r="D3942" s="105"/>
      <c r="E3942" s="105"/>
      <c r="F3942" s="105"/>
      <c r="G3942" s="105"/>
    </row>
    <row r="3943" spans="3:7">
      <c r="C3943" s="105"/>
      <c r="D3943" s="105"/>
      <c r="E3943" s="105"/>
      <c r="F3943" s="105"/>
      <c r="G3943" s="105"/>
    </row>
    <row r="3944" spans="3:7">
      <c r="C3944" s="105"/>
      <c r="D3944" s="105"/>
      <c r="E3944" s="105"/>
      <c r="F3944" s="105"/>
      <c r="G3944" s="105"/>
    </row>
    <row r="3945" spans="3:7">
      <c r="C3945" s="105"/>
      <c r="D3945" s="105"/>
      <c r="E3945" s="105"/>
      <c r="F3945" s="105"/>
      <c r="G3945" s="105"/>
    </row>
    <row r="3946" spans="3:7">
      <c r="C3946" s="105"/>
      <c r="D3946" s="105"/>
      <c r="E3946" s="105"/>
      <c r="F3946" s="105"/>
      <c r="G3946" s="105"/>
    </row>
    <row r="3947" spans="3:7">
      <c r="C3947" s="105"/>
      <c r="D3947" s="105"/>
      <c r="E3947" s="105"/>
      <c r="F3947" s="105"/>
      <c r="G3947" s="105"/>
    </row>
    <row r="3948" spans="3:7">
      <c r="C3948" s="105"/>
      <c r="D3948" s="105"/>
      <c r="E3948" s="105"/>
      <c r="F3948" s="105"/>
      <c r="G3948" s="105"/>
    </row>
    <row r="3949" spans="3:7">
      <c r="C3949" s="105"/>
      <c r="D3949" s="105"/>
      <c r="E3949" s="105"/>
      <c r="F3949" s="105"/>
      <c r="G3949" s="105"/>
    </row>
    <row r="3950" spans="3:7">
      <c r="C3950" s="105"/>
      <c r="D3950" s="105"/>
      <c r="E3950" s="105"/>
      <c r="F3950" s="105"/>
      <c r="G3950" s="105"/>
    </row>
    <row r="3951" spans="3:7">
      <c r="C3951" s="105"/>
      <c r="D3951" s="105"/>
      <c r="E3951" s="105"/>
      <c r="F3951" s="105"/>
      <c r="G3951" s="105"/>
    </row>
    <row r="3952" spans="3:7">
      <c r="C3952" s="105"/>
      <c r="D3952" s="105"/>
      <c r="E3952" s="105"/>
      <c r="F3952" s="105"/>
      <c r="G3952" s="105"/>
    </row>
    <row r="3953" spans="3:7">
      <c r="C3953" s="105"/>
      <c r="D3953" s="105"/>
      <c r="E3953" s="105"/>
      <c r="F3953" s="105"/>
      <c r="G3953" s="105"/>
    </row>
    <row r="3954" spans="3:7">
      <c r="C3954" s="105"/>
      <c r="D3954" s="105"/>
      <c r="E3954" s="105"/>
      <c r="F3954" s="105"/>
      <c r="G3954" s="105"/>
    </row>
    <row r="3955" spans="3:7">
      <c r="C3955" s="105"/>
      <c r="D3955" s="105"/>
      <c r="E3955" s="105"/>
      <c r="F3955" s="105"/>
      <c r="G3955" s="105"/>
    </row>
    <row r="3956" spans="3:7">
      <c r="C3956" s="105"/>
      <c r="D3956" s="105"/>
      <c r="E3956" s="105"/>
      <c r="F3956" s="105"/>
      <c r="G3956" s="105"/>
    </row>
    <row r="3957" spans="3:7">
      <c r="C3957" s="105"/>
      <c r="D3957" s="105"/>
      <c r="E3957" s="105"/>
      <c r="F3957" s="105"/>
      <c r="G3957" s="105"/>
    </row>
    <row r="3958" spans="3:7">
      <c r="C3958" s="105"/>
      <c r="D3958" s="105"/>
      <c r="E3958" s="105"/>
      <c r="F3958" s="105"/>
      <c r="G3958" s="105"/>
    </row>
    <row r="3959" spans="3:7">
      <c r="C3959" s="105"/>
      <c r="D3959" s="105"/>
      <c r="E3959" s="105"/>
      <c r="F3959" s="105"/>
      <c r="G3959" s="105"/>
    </row>
    <row r="3960" spans="3:7">
      <c r="C3960" s="105"/>
      <c r="D3960" s="105"/>
      <c r="E3960" s="105"/>
      <c r="F3960" s="105"/>
      <c r="G3960" s="105"/>
    </row>
    <row r="3961" spans="3:7">
      <c r="C3961" s="105"/>
      <c r="D3961" s="105"/>
      <c r="E3961" s="105"/>
      <c r="F3961" s="105"/>
      <c r="G3961" s="105"/>
    </row>
    <row r="3962" spans="3:7">
      <c r="C3962" s="105"/>
      <c r="D3962" s="105"/>
      <c r="E3962" s="105"/>
      <c r="F3962" s="105"/>
      <c r="G3962" s="105"/>
    </row>
    <row r="3963" spans="3:7">
      <c r="C3963" s="105"/>
      <c r="D3963" s="105"/>
      <c r="E3963" s="105"/>
      <c r="F3963" s="105"/>
      <c r="G3963" s="105"/>
    </row>
    <row r="3964" spans="3:7">
      <c r="C3964" s="105"/>
      <c r="D3964" s="105"/>
      <c r="E3964" s="105"/>
      <c r="F3964" s="105"/>
      <c r="G3964" s="105"/>
    </row>
    <row r="3965" spans="3:7">
      <c r="C3965" s="105"/>
      <c r="D3965" s="105"/>
      <c r="E3965" s="105"/>
      <c r="F3965" s="105"/>
      <c r="G3965" s="105"/>
    </row>
    <row r="3966" spans="3:7">
      <c r="C3966" s="105"/>
      <c r="D3966" s="105"/>
      <c r="E3966" s="105"/>
      <c r="F3966" s="105"/>
      <c r="G3966" s="105"/>
    </row>
    <row r="3967" spans="3:7">
      <c r="C3967" s="105"/>
      <c r="D3967" s="105"/>
      <c r="E3967" s="105"/>
      <c r="F3967" s="105"/>
      <c r="G3967" s="105"/>
    </row>
    <row r="3968" spans="3:7">
      <c r="C3968" s="105"/>
      <c r="D3968" s="105"/>
      <c r="E3968" s="105"/>
      <c r="F3968" s="105"/>
      <c r="G3968" s="105"/>
    </row>
    <row r="3969" spans="3:7">
      <c r="C3969" s="105"/>
      <c r="D3969" s="105"/>
      <c r="E3969" s="105"/>
      <c r="F3969" s="105"/>
      <c r="G3969" s="105"/>
    </row>
    <row r="3970" spans="3:7">
      <c r="C3970" s="105"/>
      <c r="D3970" s="105"/>
      <c r="E3970" s="105"/>
      <c r="F3970" s="105"/>
      <c r="G3970" s="105"/>
    </row>
    <row r="3971" spans="3:7">
      <c r="C3971" s="105"/>
      <c r="D3971" s="105"/>
      <c r="E3971" s="105"/>
      <c r="F3971" s="105"/>
      <c r="G3971" s="105"/>
    </row>
    <row r="3972" spans="3:7">
      <c r="C3972" s="105"/>
      <c r="D3972" s="105"/>
      <c r="E3972" s="105"/>
      <c r="F3972" s="105"/>
      <c r="G3972" s="105"/>
    </row>
    <row r="3973" spans="3:7">
      <c r="C3973" s="105"/>
      <c r="D3973" s="105"/>
      <c r="E3973" s="105"/>
      <c r="F3973" s="105"/>
      <c r="G3973" s="105"/>
    </row>
    <row r="3974" spans="3:7">
      <c r="C3974" s="105"/>
      <c r="D3974" s="105"/>
      <c r="E3974" s="105"/>
      <c r="F3974" s="105"/>
      <c r="G3974" s="105"/>
    </row>
    <row r="3975" spans="3:7">
      <c r="C3975" s="105"/>
      <c r="D3975" s="105"/>
      <c r="E3975" s="105"/>
      <c r="F3975" s="105"/>
      <c r="G3975" s="105"/>
    </row>
    <row r="3976" spans="3:7">
      <c r="C3976" s="105"/>
      <c r="D3976" s="105"/>
      <c r="E3976" s="105"/>
      <c r="F3976" s="105"/>
      <c r="G3976" s="105"/>
    </row>
    <row r="3977" spans="3:7">
      <c r="C3977" s="105"/>
      <c r="D3977" s="105"/>
      <c r="E3977" s="105"/>
      <c r="F3977" s="105"/>
      <c r="G3977" s="105"/>
    </row>
    <row r="3978" spans="3:7">
      <c r="C3978" s="105"/>
      <c r="D3978" s="105"/>
      <c r="E3978" s="105"/>
      <c r="F3978" s="105"/>
      <c r="G3978" s="105"/>
    </row>
    <row r="3979" spans="3:7">
      <c r="C3979" s="105"/>
      <c r="D3979" s="105"/>
      <c r="E3979" s="105"/>
      <c r="F3979" s="105"/>
      <c r="G3979" s="105"/>
    </row>
    <row r="3980" spans="3:7">
      <c r="C3980" s="105"/>
      <c r="D3980" s="105"/>
      <c r="E3980" s="105"/>
      <c r="F3980" s="105"/>
      <c r="G3980" s="105"/>
    </row>
    <row r="3981" spans="3:7">
      <c r="C3981" s="105"/>
      <c r="D3981" s="105"/>
      <c r="E3981" s="105"/>
      <c r="F3981" s="105"/>
      <c r="G3981" s="105"/>
    </row>
    <row r="3982" spans="3:7">
      <c r="C3982" s="105"/>
      <c r="D3982" s="105"/>
      <c r="E3982" s="105"/>
      <c r="F3982" s="105"/>
      <c r="G3982" s="105"/>
    </row>
    <row r="3983" spans="3:7">
      <c r="C3983" s="105"/>
      <c r="D3983" s="105"/>
      <c r="E3983" s="105"/>
      <c r="F3983" s="105"/>
      <c r="G3983" s="105"/>
    </row>
    <row r="3984" spans="3:7">
      <c r="C3984" s="105"/>
      <c r="D3984" s="105"/>
      <c r="E3984" s="105"/>
      <c r="F3984" s="105"/>
      <c r="G3984" s="105"/>
    </row>
    <row r="3985" spans="3:7">
      <c r="C3985" s="105"/>
      <c r="D3985" s="105"/>
      <c r="E3985" s="105"/>
      <c r="F3985" s="105"/>
      <c r="G3985" s="105"/>
    </row>
    <row r="3986" spans="3:7">
      <c r="C3986" s="105"/>
      <c r="D3986" s="105"/>
      <c r="E3986" s="105"/>
      <c r="F3986" s="105"/>
      <c r="G3986" s="105"/>
    </row>
    <row r="3987" spans="3:7">
      <c r="C3987" s="105"/>
      <c r="D3987" s="105"/>
      <c r="E3987" s="105"/>
      <c r="F3987" s="105"/>
      <c r="G3987" s="105"/>
    </row>
    <row r="3988" spans="3:7">
      <c r="C3988" s="105"/>
      <c r="D3988" s="105"/>
      <c r="E3988" s="105"/>
      <c r="F3988" s="105"/>
      <c r="G3988" s="105"/>
    </row>
    <row r="3989" spans="3:7">
      <c r="C3989" s="105"/>
      <c r="D3989" s="105"/>
      <c r="E3989" s="105"/>
      <c r="F3989" s="105"/>
      <c r="G3989" s="105"/>
    </row>
    <row r="3990" spans="3:7">
      <c r="C3990" s="105"/>
      <c r="D3990" s="105"/>
      <c r="E3990" s="105"/>
      <c r="F3990" s="105"/>
      <c r="G3990" s="105"/>
    </row>
    <row r="3991" spans="3:7">
      <c r="C3991" s="105"/>
      <c r="D3991" s="105"/>
      <c r="E3991" s="105"/>
      <c r="F3991" s="105"/>
      <c r="G3991" s="105"/>
    </row>
    <row r="3992" spans="3:7">
      <c r="C3992" s="105"/>
      <c r="D3992" s="105"/>
      <c r="E3992" s="105"/>
      <c r="F3992" s="105"/>
      <c r="G3992" s="105"/>
    </row>
    <row r="3993" spans="3:7">
      <c r="C3993" s="105"/>
      <c r="D3993" s="105"/>
      <c r="E3993" s="105"/>
      <c r="F3993" s="105"/>
      <c r="G3993" s="105"/>
    </row>
    <row r="3994" spans="3:7">
      <c r="C3994" s="105"/>
      <c r="D3994" s="105"/>
      <c r="E3994" s="105"/>
      <c r="F3994" s="105"/>
      <c r="G3994" s="105"/>
    </row>
    <row r="3995" spans="3:7">
      <c r="C3995" s="105"/>
      <c r="D3995" s="105"/>
      <c r="E3995" s="105"/>
      <c r="F3995" s="105"/>
      <c r="G3995" s="105"/>
    </row>
    <row r="3996" spans="3:7">
      <c r="C3996" s="105"/>
      <c r="D3996" s="105"/>
      <c r="E3996" s="105"/>
      <c r="F3996" s="105"/>
      <c r="G3996" s="105"/>
    </row>
    <row r="3997" spans="3:7">
      <c r="C3997" s="105"/>
      <c r="D3997" s="105"/>
      <c r="E3997" s="105"/>
      <c r="F3997" s="105"/>
      <c r="G3997" s="105"/>
    </row>
    <row r="3998" spans="3:7">
      <c r="C3998" s="105"/>
      <c r="D3998" s="105"/>
      <c r="E3998" s="105"/>
      <c r="F3998" s="105"/>
      <c r="G3998" s="105"/>
    </row>
    <row r="3999" spans="3:7">
      <c r="C3999" s="105"/>
      <c r="D3999" s="105"/>
      <c r="E3999" s="105"/>
      <c r="F3999" s="105"/>
      <c r="G3999" s="105"/>
    </row>
    <row r="4000" spans="3:7">
      <c r="C4000" s="105"/>
      <c r="D4000" s="105"/>
      <c r="E4000" s="105"/>
      <c r="F4000" s="105"/>
      <c r="G4000" s="105"/>
    </row>
    <row r="4001" spans="3:7">
      <c r="C4001" s="105"/>
      <c r="D4001" s="105"/>
      <c r="E4001" s="105"/>
      <c r="F4001" s="105"/>
      <c r="G4001" s="105"/>
    </row>
    <row r="4002" spans="3:7">
      <c r="C4002" s="105"/>
      <c r="D4002" s="105"/>
      <c r="E4002" s="105"/>
      <c r="F4002" s="105"/>
      <c r="G4002" s="105"/>
    </row>
    <row r="4003" spans="3:7">
      <c r="C4003" s="105"/>
      <c r="D4003" s="105"/>
      <c r="E4003" s="105"/>
      <c r="F4003" s="105"/>
      <c r="G4003" s="105"/>
    </row>
    <row r="4004" spans="3:7">
      <c r="C4004" s="105"/>
      <c r="D4004" s="105"/>
      <c r="E4004" s="105"/>
      <c r="F4004" s="105"/>
      <c r="G4004" s="105"/>
    </row>
    <row r="4005" spans="3:7">
      <c r="C4005" s="105"/>
      <c r="D4005" s="105"/>
      <c r="E4005" s="105"/>
      <c r="F4005" s="105"/>
      <c r="G4005" s="105"/>
    </row>
    <row r="4006" spans="3:7">
      <c r="C4006" s="105"/>
      <c r="D4006" s="105"/>
      <c r="E4006" s="105"/>
      <c r="F4006" s="105"/>
      <c r="G4006" s="105"/>
    </row>
    <row r="4007" spans="3:7">
      <c r="C4007" s="105"/>
      <c r="D4007" s="105"/>
      <c r="E4007" s="105"/>
      <c r="F4007" s="105"/>
      <c r="G4007" s="105"/>
    </row>
    <row r="4008" spans="3:7">
      <c r="C4008" s="105"/>
      <c r="D4008" s="105"/>
      <c r="E4008" s="105"/>
      <c r="F4008" s="105"/>
      <c r="G4008" s="105"/>
    </row>
    <row r="4009" spans="3:7">
      <c r="C4009" s="105"/>
      <c r="D4009" s="105"/>
      <c r="E4009" s="105"/>
      <c r="F4009" s="105"/>
      <c r="G4009" s="105"/>
    </row>
    <row r="4010" spans="3:7">
      <c r="C4010" s="105"/>
      <c r="D4010" s="105"/>
      <c r="E4010" s="105"/>
      <c r="F4010" s="105"/>
      <c r="G4010" s="105"/>
    </row>
    <row r="4011" spans="3:7">
      <c r="C4011" s="105"/>
      <c r="D4011" s="105"/>
      <c r="E4011" s="105"/>
      <c r="F4011" s="105"/>
      <c r="G4011" s="105"/>
    </row>
    <row r="4012" spans="3:7">
      <c r="C4012" s="105"/>
      <c r="D4012" s="105"/>
      <c r="E4012" s="105"/>
      <c r="F4012" s="105"/>
      <c r="G4012" s="105"/>
    </row>
    <row r="4013" spans="3:7">
      <c r="C4013" s="105"/>
      <c r="D4013" s="105"/>
      <c r="E4013" s="105"/>
      <c r="F4013" s="105"/>
      <c r="G4013" s="105"/>
    </row>
    <row r="4014" spans="3:7">
      <c r="C4014" s="105"/>
      <c r="D4014" s="105"/>
      <c r="E4014" s="105"/>
      <c r="F4014" s="105"/>
      <c r="G4014" s="105"/>
    </row>
    <row r="4015" spans="3:7">
      <c r="C4015" s="105"/>
      <c r="D4015" s="105"/>
      <c r="E4015" s="105"/>
      <c r="F4015" s="105"/>
      <c r="G4015" s="105"/>
    </row>
    <row r="4016" spans="3:7">
      <c r="C4016" s="105"/>
      <c r="D4016" s="105"/>
      <c r="E4016" s="105"/>
      <c r="F4016" s="105"/>
      <c r="G4016" s="105"/>
    </row>
    <row r="4017" spans="3:7">
      <c r="C4017" s="105"/>
      <c r="D4017" s="105"/>
      <c r="E4017" s="105"/>
      <c r="F4017" s="105"/>
      <c r="G4017" s="105"/>
    </row>
    <row r="4018" spans="3:7">
      <c r="C4018" s="105"/>
      <c r="D4018" s="105"/>
      <c r="E4018" s="105"/>
      <c r="F4018" s="105"/>
      <c r="G4018" s="105"/>
    </row>
    <row r="4019" spans="3:7">
      <c r="C4019" s="105"/>
      <c r="D4019" s="105"/>
      <c r="E4019" s="105"/>
      <c r="F4019" s="105"/>
      <c r="G4019" s="105"/>
    </row>
    <row r="4020" spans="3:7">
      <c r="C4020" s="105"/>
      <c r="D4020" s="105"/>
      <c r="E4020" s="105"/>
      <c r="F4020" s="105"/>
      <c r="G4020" s="105"/>
    </row>
    <row r="4021" spans="3:7">
      <c r="C4021" s="105"/>
      <c r="D4021" s="105"/>
      <c r="E4021" s="105"/>
      <c r="F4021" s="105"/>
      <c r="G4021" s="105"/>
    </row>
    <row r="4022" spans="3:7">
      <c r="C4022" s="105"/>
      <c r="D4022" s="105"/>
      <c r="E4022" s="105"/>
      <c r="F4022" s="105"/>
      <c r="G4022" s="105"/>
    </row>
    <row r="4023" spans="3:7">
      <c r="C4023" s="105"/>
      <c r="D4023" s="105"/>
      <c r="E4023" s="105"/>
      <c r="F4023" s="105"/>
      <c r="G4023" s="105"/>
    </row>
    <row r="4024" spans="3:7">
      <c r="C4024" s="105"/>
      <c r="D4024" s="105"/>
      <c r="E4024" s="105"/>
      <c r="F4024" s="105"/>
      <c r="G4024" s="105"/>
    </row>
    <row r="4025" spans="3:7">
      <c r="C4025" s="105"/>
      <c r="D4025" s="105"/>
      <c r="E4025" s="105"/>
      <c r="F4025" s="105"/>
      <c r="G4025" s="105"/>
    </row>
    <row r="4026" spans="3:7">
      <c r="C4026" s="105"/>
      <c r="D4026" s="105"/>
      <c r="E4026" s="105"/>
      <c r="F4026" s="105"/>
      <c r="G4026" s="105"/>
    </row>
    <row r="4027" spans="3:7">
      <c r="C4027" s="105"/>
      <c r="D4027" s="105"/>
      <c r="E4027" s="105"/>
      <c r="F4027" s="105"/>
      <c r="G4027" s="105"/>
    </row>
    <row r="4028" spans="3:7">
      <c r="C4028" s="105"/>
      <c r="D4028" s="105"/>
      <c r="E4028" s="105"/>
      <c r="F4028" s="105"/>
      <c r="G4028" s="105"/>
    </row>
    <row r="4029" spans="3:7">
      <c r="C4029" s="105"/>
      <c r="D4029" s="105"/>
      <c r="E4029" s="105"/>
      <c r="F4029" s="105"/>
      <c r="G4029" s="105"/>
    </row>
    <row r="4030" spans="3:7">
      <c r="C4030" s="105"/>
      <c r="D4030" s="105"/>
      <c r="E4030" s="105"/>
      <c r="F4030" s="105"/>
      <c r="G4030" s="105"/>
    </row>
    <row r="4031" spans="3:7">
      <c r="C4031" s="105"/>
      <c r="D4031" s="105"/>
      <c r="E4031" s="105"/>
      <c r="F4031" s="105"/>
      <c r="G4031" s="105"/>
    </row>
    <row r="4032" spans="3:7">
      <c r="C4032" s="105"/>
      <c r="D4032" s="105"/>
      <c r="E4032" s="105"/>
      <c r="F4032" s="105"/>
      <c r="G4032" s="105"/>
    </row>
    <row r="4033" spans="3:7">
      <c r="C4033" s="105"/>
      <c r="D4033" s="105"/>
      <c r="E4033" s="105"/>
      <c r="F4033" s="105"/>
      <c r="G4033" s="105"/>
    </row>
    <row r="4034" spans="3:7">
      <c r="C4034" s="105"/>
      <c r="D4034" s="105"/>
      <c r="E4034" s="105"/>
      <c r="F4034" s="105"/>
      <c r="G4034" s="105"/>
    </row>
    <row r="4035" spans="3:7">
      <c r="C4035" s="105"/>
      <c r="D4035" s="105"/>
      <c r="E4035" s="105"/>
      <c r="F4035" s="105"/>
      <c r="G4035" s="105"/>
    </row>
    <row r="4036" spans="3:7">
      <c r="C4036" s="105"/>
      <c r="D4036" s="105"/>
      <c r="E4036" s="105"/>
      <c r="F4036" s="105"/>
      <c r="G4036" s="105"/>
    </row>
    <row r="4037" spans="3:7">
      <c r="C4037" s="105"/>
      <c r="D4037" s="105"/>
      <c r="E4037" s="105"/>
      <c r="F4037" s="105"/>
      <c r="G4037" s="105"/>
    </row>
    <row r="4038" spans="3:7">
      <c r="C4038" s="105"/>
      <c r="D4038" s="105"/>
      <c r="E4038" s="105"/>
      <c r="F4038" s="105"/>
      <c r="G4038" s="105"/>
    </row>
    <row r="4039" spans="3:7">
      <c r="C4039" s="105"/>
      <c r="D4039" s="105"/>
      <c r="E4039" s="105"/>
      <c r="F4039" s="105"/>
      <c r="G4039" s="105"/>
    </row>
    <row r="4040" spans="3:7">
      <c r="C4040" s="105"/>
      <c r="D4040" s="105"/>
      <c r="E4040" s="105"/>
      <c r="F4040" s="105"/>
      <c r="G4040" s="105"/>
    </row>
    <row r="4041" spans="3:7">
      <c r="C4041" s="105"/>
      <c r="D4041" s="105"/>
      <c r="E4041" s="105"/>
      <c r="F4041" s="105"/>
      <c r="G4041" s="105"/>
    </row>
    <row r="4042" spans="3:7">
      <c r="C4042" s="105"/>
      <c r="D4042" s="105"/>
      <c r="E4042" s="105"/>
      <c r="F4042" s="105"/>
      <c r="G4042" s="105"/>
    </row>
    <row r="4043" spans="3:7">
      <c r="C4043" s="105"/>
      <c r="D4043" s="105"/>
      <c r="E4043" s="105"/>
      <c r="F4043" s="105"/>
      <c r="G4043" s="105"/>
    </row>
    <row r="4044" spans="3:7">
      <c r="C4044" s="105"/>
      <c r="D4044" s="105"/>
      <c r="E4044" s="105"/>
      <c r="F4044" s="105"/>
      <c r="G4044" s="105"/>
    </row>
    <row r="4045" spans="3:7">
      <c r="C4045" s="105"/>
      <c r="D4045" s="105"/>
      <c r="E4045" s="105"/>
      <c r="F4045" s="105"/>
      <c r="G4045" s="105"/>
    </row>
    <row r="4046" spans="3:7">
      <c r="C4046" s="105"/>
      <c r="D4046" s="105"/>
      <c r="E4046" s="105"/>
      <c r="F4046" s="105"/>
      <c r="G4046" s="105"/>
    </row>
    <row r="4047" spans="3:7">
      <c r="C4047" s="105"/>
      <c r="D4047" s="105"/>
      <c r="E4047" s="105"/>
      <c r="F4047" s="105"/>
      <c r="G4047" s="105"/>
    </row>
    <row r="4048" spans="3:7">
      <c r="C4048" s="105"/>
      <c r="D4048" s="105"/>
      <c r="E4048" s="105"/>
      <c r="F4048" s="105"/>
      <c r="G4048" s="105"/>
    </row>
    <row r="4049" spans="3:7">
      <c r="C4049" s="105"/>
      <c r="D4049" s="105"/>
      <c r="E4049" s="105"/>
      <c r="F4049" s="105"/>
      <c r="G4049" s="105"/>
    </row>
    <row r="4050" spans="3:7">
      <c r="C4050" s="105"/>
      <c r="D4050" s="105"/>
      <c r="E4050" s="105"/>
      <c r="F4050" s="105"/>
      <c r="G4050" s="105"/>
    </row>
    <row r="4051" spans="3:7">
      <c r="C4051" s="105"/>
      <c r="D4051" s="105"/>
      <c r="E4051" s="105"/>
      <c r="F4051" s="105"/>
      <c r="G4051" s="105"/>
    </row>
    <row r="4052" spans="3:7">
      <c r="C4052" s="105"/>
      <c r="D4052" s="105"/>
      <c r="E4052" s="105"/>
      <c r="F4052" s="105"/>
      <c r="G4052" s="105"/>
    </row>
    <row r="4053" spans="3:7">
      <c r="C4053" s="105"/>
      <c r="D4053" s="105"/>
      <c r="E4053" s="105"/>
      <c r="F4053" s="105"/>
      <c r="G4053" s="105"/>
    </row>
    <row r="4054" spans="3:7">
      <c r="C4054" s="105"/>
      <c r="D4054" s="105"/>
      <c r="E4054" s="105"/>
      <c r="F4054" s="105"/>
      <c r="G4054" s="105"/>
    </row>
    <row r="4055" spans="3:7">
      <c r="C4055" s="105"/>
      <c r="D4055" s="105"/>
      <c r="E4055" s="105"/>
      <c r="F4055" s="105"/>
      <c r="G4055" s="105"/>
    </row>
    <row r="4056" spans="3:7">
      <c r="C4056" s="105"/>
      <c r="D4056" s="105"/>
      <c r="E4056" s="105"/>
      <c r="F4056" s="105"/>
      <c r="G4056" s="105"/>
    </row>
    <row r="4057" spans="3:7">
      <c r="C4057" s="105"/>
      <c r="D4057" s="105"/>
      <c r="E4057" s="105"/>
      <c r="F4057" s="105"/>
      <c r="G4057" s="105"/>
    </row>
    <row r="4058" spans="3:7">
      <c r="C4058" s="105"/>
      <c r="D4058" s="105"/>
      <c r="E4058" s="105"/>
      <c r="F4058" s="105"/>
      <c r="G4058" s="105"/>
    </row>
    <row r="4059" spans="3:7">
      <c r="C4059" s="105"/>
      <c r="D4059" s="105"/>
      <c r="E4059" s="105"/>
      <c r="F4059" s="105"/>
      <c r="G4059" s="105"/>
    </row>
    <row r="4060" spans="3:7">
      <c r="C4060" s="105"/>
      <c r="D4060" s="105"/>
      <c r="E4060" s="105"/>
      <c r="F4060" s="105"/>
      <c r="G4060" s="105"/>
    </row>
    <row r="4061" spans="3:7">
      <c r="C4061" s="105"/>
      <c r="D4061" s="105"/>
      <c r="E4061" s="105"/>
      <c r="F4061" s="105"/>
      <c r="G4061" s="105"/>
    </row>
    <row r="4062" spans="3:7">
      <c r="C4062" s="105"/>
      <c r="D4062" s="105"/>
      <c r="E4062" s="105"/>
      <c r="F4062" s="105"/>
      <c r="G4062" s="105"/>
    </row>
    <row r="4063" spans="3:7">
      <c r="C4063" s="105"/>
      <c r="D4063" s="105"/>
      <c r="E4063" s="105"/>
      <c r="F4063" s="105"/>
      <c r="G4063" s="105"/>
    </row>
    <row r="4064" spans="3:7">
      <c r="C4064" s="105"/>
      <c r="D4064" s="105"/>
      <c r="E4064" s="105"/>
      <c r="F4064" s="105"/>
      <c r="G4064" s="105"/>
    </row>
    <row r="4065" spans="3:7">
      <c r="C4065" s="105"/>
      <c r="D4065" s="105"/>
      <c r="E4065" s="105"/>
      <c r="F4065" s="105"/>
      <c r="G4065" s="105"/>
    </row>
    <row r="4066" spans="3:7">
      <c r="C4066" s="105"/>
      <c r="D4066" s="105"/>
      <c r="E4066" s="105"/>
      <c r="F4066" s="105"/>
      <c r="G4066" s="105"/>
    </row>
    <row r="4067" spans="3:7">
      <c r="C4067" s="105"/>
      <c r="D4067" s="105"/>
      <c r="E4067" s="105"/>
      <c r="F4067" s="105"/>
      <c r="G4067" s="105"/>
    </row>
    <row r="4068" spans="3:7">
      <c r="C4068" s="105"/>
      <c r="D4068" s="105"/>
      <c r="E4068" s="105"/>
      <c r="F4068" s="105"/>
      <c r="G4068" s="105"/>
    </row>
    <row r="4069" spans="3:7">
      <c r="C4069" s="105"/>
      <c r="D4069" s="105"/>
      <c r="E4069" s="105"/>
      <c r="F4069" s="105"/>
      <c r="G4069" s="105"/>
    </row>
    <row r="4070" spans="3:7">
      <c r="C4070" s="105"/>
      <c r="D4070" s="105"/>
      <c r="E4070" s="105"/>
      <c r="F4070" s="105"/>
      <c r="G4070" s="105"/>
    </row>
    <row r="4071" spans="3:7">
      <c r="C4071" s="105"/>
      <c r="D4071" s="105"/>
      <c r="E4071" s="105"/>
      <c r="F4071" s="105"/>
      <c r="G4071" s="105"/>
    </row>
    <row r="4072" spans="3:7">
      <c r="C4072" s="105"/>
      <c r="D4072" s="105"/>
      <c r="E4072" s="105"/>
      <c r="F4072" s="105"/>
      <c r="G4072" s="105"/>
    </row>
    <row r="4073" spans="3:7">
      <c r="C4073" s="105"/>
      <c r="D4073" s="105"/>
      <c r="E4073" s="105"/>
      <c r="F4073" s="105"/>
      <c r="G4073" s="105"/>
    </row>
    <row r="4074" spans="3:7">
      <c r="C4074" s="105"/>
      <c r="D4074" s="105"/>
      <c r="E4074" s="105"/>
      <c r="F4074" s="105"/>
      <c r="G4074" s="105"/>
    </row>
    <row r="4075" spans="3:7">
      <c r="C4075" s="105"/>
      <c r="D4075" s="105"/>
      <c r="E4075" s="105"/>
      <c r="F4075" s="105"/>
      <c r="G4075" s="105"/>
    </row>
    <row r="4076" spans="3:7">
      <c r="C4076" s="105"/>
      <c r="D4076" s="105"/>
      <c r="E4076" s="105"/>
      <c r="F4076" s="105"/>
      <c r="G4076" s="105"/>
    </row>
    <row r="4077" spans="3:7">
      <c r="C4077" s="105"/>
      <c r="D4077" s="105"/>
      <c r="E4077" s="105"/>
      <c r="F4077" s="105"/>
      <c r="G4077" s="105"/>
    </row>
    <row r="4078" spans="3:7">
      <c r="C4078" s="105"/>
      <c r="D4078" s="105"/>
      <c r="E4078" s="105"/>
      <c r="F4078" s="105"/>
      <c r="G4078" s="105"/>
    </row>
    <row r="4079" spans="3:7">
      <c r="C4079" s="105"/>
      <c r="D4079" s="105"/>
      <c r="E4079" s="105"/>
      <c r="F4079" s="105"/>
      <c r="G4079" s="105"/>
    </row>
    <row r="4080" spans="3:7">
      <c r="C4080" s="105"/>
      <c r="D4080" s="105"/>
      <c r="E4080" s="105"/>
      <c r="F4080" s="105"/>
      <c r="G4080" s="105"/>
    </row>
    <row r="4081" spans="3:7">
      <c r="C4081" s="105"/>
      <c r="D4081" s="105"/>
      <c r="E4081" s="105"/>
      <c r="F4081" s="105"/>
      <c r="G4081" s="105"/>
    </row>
    <row r="4082" spans="3:7">
      <c r="C4082" s="105"/>
      <c r="D4082" s="105"/>
      <c r="E4082" s="105"/>
      <c r="F4082" s="105"/>
      <c r="G4082" s="105"/>
    </row>
    <row r="4083" spans="3:7">
      <c r="C4083" s="105"/>
      <c r="D4083" s="105"/>
      <c r="E4083" s="105"/>
      <c r="F4083" s="105"/>
      <c r="G4083" s="105"/>
    </row>
    <row r="4084" spans="3:7">
      <c r="C4084" s="105"/>
      <c r="D4084" s="105"/>
      <c r="E4084" s="105"/>
      <c r="F4084" s="105"/>
      <c r="G4084" s="105"/>
    </row>
    <row r="4085" spans="3:7">
      <c r="C4085" s="105"/>
      <c r="D4085" s="105"/>
      <c r="E4085" s="105"/>
      <c r="F4085" s="105"/>
      <c r="G4085" s="105"/>
    </row>
    <row r="4086" spans="3:7">
      <c r="C4086" s="105"/>
      <c r="D4086" s="105"/>
      <c r="E4086" s="105"/>
      <c r="F4086" s="105"/>
      <c r="G4086" s="105"/>
    </row>
    <row r="4087" spans="3:7">
      <c r="C4087" s="105"/>
      <c r="D4087" s="105"/>
      <c r="E4087" s="105"/>
      <c r="F4087" s="105"/>
      <c r="G4087" s="105"/>
    </row>
    <row r="4088" spans="3:7">
      <c r="C4088" s="105"/>
      <c r="D4088" s="105"/>
      <c r="E4088" s="105"/>
      <c r="F4088" s="105"/>
      <c r="G4088" s="105"/>
    </row>
    <row r="4089" spans="3:7">
      <c r="C4089" s="105"/>
      <c r="D4089" s="105"/>
      <c r="E4089" s="105"/>
      <c r="F4089" s="105"/>
      <c r="G4089" s="105"/>
    </row>
    <row r="4090" spans="3:7">
      <c r="C4090" s="105"/>
      <c r="D4090" s="105"/>
      <c r="E4090" s="105"/>
      <c r="F4090" s="105"/>
      <c r="G4090" s="105"/>
    </row>
    <row r="4091" spans="3:7">
      <c r="C4091" s="105"/>
      <c r="D4091" s="105"/>
      <c r="E4091" s="105"/>
      <c r="F4091" s="105"/>
      <c r="G4091" s="105"/>
    </row>
    <row r="4092" spans="3:7">
      <c r="C4092" s="105"/>
      <c r="D4092" s="105"/>
      <c r="E4092" s="105"/>
      <c r="F4092" s="105"/>
      <c r="G4092" s="105"/>
    </row>
    <row r="4093" spans="3:7">
      <c r="C4093" s="105"/>
      <c r="D4093" s="105"/>
      <c r="E4093" s="105"/>
      <c r="F4093" s="105"/>
      <c r="G4093" s="105"/>
    </row>
    <row r="4094" spans="3:7">
      <c r="C4094" s="105"/>
      <c r="D4094" s="105"/>
      <c r="E4094" s="105"/>
      <c r="F4094" s="105"/>
      <c r="G4094" s="105"/>
    </row>
    <row r="4095" spans="3:7">
      <c r="C4095" s="105"/>
      <c r="D4095" s="105"/>
      <c r="E4095" s="105"/>
      <c r="F4095" s="105"/>
      <c r="G4095" s="105"/>
    </row>
    <row r="4096" spans="3:7">
      <c r="C4096" s="105"/>
      <c r="D4096" s="105"/>
      <c r="E4096" s="105"/>
      <c r="F4096" s="105"/>
      <c r="G4096" s="105"/>
    </row>
    <row r="4097" spans="3:7">
      <c r="C4097" s="105"/>
      <c r="D4097" s="105"/>
      <c r="E4097" s="105"/>
      <c r="F4097" s="105"/>
      <c r="G4097" s="105"/>
    </row>
    <row r="4098" spans="3:7">
      <c r="C4098" s="105"/>
      <c r="D4098" s="105"/>
      <c r="E4098" s="105"/>
      <c r="F4098" s="105"/>
      <c r="G4098" s="105"/>
    </row>
    <row r="4099" spans="3:7">
      <c r="C4099" s="105"/>
      <c r="D4099" s="105"/>
      <c r="E4099" s="105"/>
      <c r="F4099" s="105"/>
      <c r="G4099" s="105"/>
    </row>
    <row r="4100" spans="3:7">
      <c r="C4100" s="105"/>
      <c r="D4100" s="105"/>
      <c r="E4100" s="105"/>
      <c r="F4100" s="105"/>
      <c r="G4100" s="105"/>
    </row>
    <row r="4101" spans="3:7">
      <c r="C4101" s="105"/>
      <c r="D4101" s="105"/>
      <c r="E4101" s="105"/>
      <c r="F4101" s="105"/>
      <c r="G4101" s="105"/>
    </row>
    <row r="4102" spans="3:7">
      <c r="C4102" s="105"/>
      <c r="D4102" s="105"/>
      <c r="E4102" s="105"/>
      <c r="F4102" s="105"/>
      <c r="G4102" s="105"/>
    </row>
    <row r="4103" spans="3:7">
      <c r="C4103" s="105"/>
      <c r="D4103" s="105"/>
      <c r="E4103" s="105"/>
      <c r="F4103" s="105"/>
      <c r="G4103" s="105"/>
    </row>
    <row r="4104" spans="3:7">
      <c r="C4104" s="105"/>
      <c r="D4104" s="105"/>
      <c r="E4104" s="105"/>
      <c r="F4104" s="105"/>
      <c r="G4104" s="105"/>
    </row>
    <row r="4105" spans="3:7">
      <c r="C4105" s="105"/>
      <c r="D4105" s="105"/>
      <c r="E4105" s="105"/>
      <c r="F4105" s="105"/>
      <c r="G4105" s="105"/>
    </row>
    <row r="4106" spans="3:7">
      <c r="C4106" s="105"/>
      <c r="D4106" s="105"/>
      <c r="E4106" s="105"/>
      <c r="F4106" s="105"/>
      <c r="G4106" s="105"/>
    </row>
    <row r="4107" spans="3:7">
      <c r="C4107" s="105"/>
      <c r="D4107" s="105"/>
      <c r="E4107" s="105"/>
      <c r="F4107" s="105"/>
      <c r="G4107" s="105"/>
    </row>
    <row r="4108" spans="3:7">
      <c r="C4108" s="105"/>
      <c r="D4108" s="105"/>
      <c r="E4108" s="105"/>
      <c r="F4108" s="105"/>
      <c r="G4108" s="105"/>
    </row>
    <row r="4109" spans="3:7">
      <c r="C4109" s="105"/>
      <c r="D4109" s="105"/>
      <c r="E4109" s="105"/>
      <c r="F4109" s="105"/>
      <c r="G4109" s="105"/>
    </row>
    <row r="4110" spans="3:7">
      <c r="C4110" s="105"/>
      <c r="D4110" s="105"/>
      <c r="E4110" s="105"/>
      <c r="F4110" s="105"/>
      <c r="G4110" s="105"/>
    </row>
    <row r="4111" spans="3:7">
      <c r="C4111" s="105"/>
      <c r="D4111" s="105"/>
      <c r="E4111" s="105"/>
      <c r="F4111" s="105"/>
      <c r="G4111" s="105"/>
    </row>
    <row r="4112" spans="3:7">
      <c r="C4112" s="105"/>
      <c r="D4112" s="105"/>
      <c r="E4112" s="105"/>
      <c r="F4112" s="105"/>
      <c r="G4112" s="105"/>
    </row>
    <row r="4113" spans="3:7">
      <c r="C4113" s="105"/>
      <c r="D4113" s="105"/>
      <c r="E4113" s="105"/>
      <c r="F4113" s="105"/>
      <c r="G4113" s="105"/>
    </row>
    <row r="4114" spans="3:7">
      <c r="C4114" s="105"/>
      <c r="D4114" s="105"/>
      <c r="E4114" s="105"/>
      <c r="F4114" s="105"/>
      <c r="G4114" s="105"/>
    </row>
    <row r="4115" spans="3:7">
      <c r="C4115" s="105"/>
      <c r="D4115" s="105"/>
      <c r="E4115" s="105"/>
      <c r="F4115" s="105"/>
      <c r="G4115" s="105"/>
    </row>
    <row r="4116" spans="3:7">
      <c r="C4116" s="105"/>
      <c r="D4116" s="105"/>
      <c r="E4116" s="105"/>
      <c r="F4116" s="105"/>
      <c r="G4116" s="105"/>
    </row>
    <row r="4117" spans="3:7">
      <c r="C4117" s="105"/>
      <c r="D4117" s="105"/>
      <c r="E4117" s="105"/>
      <c r="F4117" s="105"/>
      <c r="G4117" s="105"/>
    </row>
    <row r="4118" spans="3:7">
      <c r="C4118" s="105"/>
      <c r="D4118" s="105"/>
      <c r="E4118" s="105"/>
      <c r="F4118" s="105"/>
      <c r="G4118" s="105"/>
    </row>
    <row r="4119" spans="3:7">
      <c r="C4119" s="105"/>
      <c r="D4119" s="105"/>
      <c r="E4119" s="105"/>
      <c r="F4119" s="105"/>
      <c r="G4119" s="105"/>
    </row>
    <row r="4120" spans="3:7">
      <c r="C4120" s="105"/>
      <c r="D4120" s="105"/>
      <c r="E4120" s="105"/>
      <c r="F4120" s="105"/>
      <c r="G4120" s="105"/>
    </row>
    <row r="4121" spans="3:7">
      <c r="C4121" s="105"/>
      <c r="D4121" s="105"/>
      <c r="E4121" s="105"/>
      <c r="F4121" s="105"/>
      <c r="G4121" s="105"/>
    </row>
    <row r="4122" spans="3:7">
      <c r="C4122" s="105"/>
      <c r="D4122" s="105"/>
      <c r="E4122" s="105"/>
      <c r="F4122" s="105"/>
      <c r="G4122" s="105"/>
    </row>
    <row r="4123" spans="3:7">
      <c r="C4123" s="105"/>
      <c r="D4123" s="105"/>
      <c r="E4123" s="105"/>
      <c r="F4123" s="105"/>
      <c r="G4123" s="105"/>
    </row>
    <row r="4124" spans="3:7">
      <c r="C4124" s="105"/>
      <c r="D4124" s="105"/>
      <c r="E4124" s="105"/>
      <c r="F4124" s="105"/>
      <c r="G4124" s="105"/>
    </row>
    <row r="4125" spans="3:7">
      <c r="C4125" s="105"/>
      <c r="D4125" s="105"/>
      <c r="E4125" s="105"/>
      <c r="F4125" s="105"/>
      <c r="G4125" s="105"/>
    </row>
    <row r="4126" spans="3:7">
      <c r="C4126" s="105"/>
      <c r="D4126" s="105"/>
      <c r="E4126" s="105"/>
      <c r="F4126" s="105"/>
      <c r="G4126" s="105"/>
    </row>
    <row r="4127" spans="3:7">
      <c r="C4127" s="105"/>
      <c r="D4127" s="105"/>
      <c r="E4127" s="105"/>
      <c r="F4127" s="105"/>
      <c r="G4127" s="105"/>
    </row>
    <row r="4128" spans="3:7">
      <c r="C4128" s="105"/>
      <c r="D4128" s="105"/>
      <c r="E4128" s="105"/>
      <c r="F4128" s="105"/>
      <c r="G4128" s="105"/>
    </row>
    <row r="4129" spans="3:7">
      <c r="C4129" s="105"/>
      <c r="D4129" s="105"/>
      <c r="E4129" s="105"/>
      <c r="F4129" s="105"/>
      <c r="G4129" s="105"/>
    </row>
    <row r="4130" spans="3:7">
      <c r="C4130" s="105"/>
      <c r="D4130" s="105"/>
      <c r="E4130" s="105"/>
      <c r="F4130" s="105"/>
      <c r="G4130" s="105"/>
    </row>
    <row r="4131" spans="3:7">
      <c r="C4131" s="105"/>
      <c r="D4131" s="105"/>
      <c r="E4131" s="105"/>
      <c r="F4131" s="105"/>
      <c r="G4131" s="105"/>
    </row>
    <row r="4132" spans="3:7">
      <c r="C4132" s="105"/>
      <c r="D4132" s="105"/>
      <c r="E4132" s="105"/>
      <c r="F4132" s="105"/>
      <c r="G4132" s="105"/>
    </row>
    <row r="4133" spans="3:7">
      <c r="C4133" s="105"/>
      <c r="D4133" s="105"/>
      <c r="E4133" s="105"/>
      <c r="F4133" s="105"/>
      <c r="G4133" s="105"/>
    </row>
    <row r="4134" spans="3:7">
      <c r="C4134" s="105"/>
      <c r="D4134" s="105"/>
      <c r="E4134" s="105"/>
      <c r="F4134" s="105"/>
      <c r="G4134" s="105"/>
    </row>
    <row r="4135" spans="3:7">
      <c r="C4135" s="105"/>
      <c r="D4135" s="105"/>
      <c r="E4135" s="105"/>
      <c r="F4135" s="105"/>
      <c r="G4135" s="105"/>
    </row>
    <row r="4136" spans="3:7">
      <c r="C4136" s="105"/>
      <c r="D4136" s="105"/>
      <c r="E4136" s="105"/>
      <c r="F4136" s="105"/>
      <c r="G4136" s="105"/>
    </row>
    <row r="4137" spans="3:7">
      <c r="C4137" s="105"/>
      <c r="D4137" s="105"/>
      <c r="E4137" s="105"/>
      <c r="F4137" s="105"/>
      <c r="G4137" s="105"/>
    </row>
    <row r="4138" spans="3:7">
      <c r="C4138" s="105"/>
      <c r="D4138" s="105"/>
      <c r="E4138" s="105"/>
      <c r="F4138" s="105"/>
      <c r="G4138" s="105"/>
    </row>
    <row r="4139" spans="3:7">
      <c r="C4139" s="105"/>
      <c r="D4139" s="105"/>
      <c r="E4139" s="105"/>
      <c r="F4139" s="105"/>
      <c r="G4139" s="105"/>
    </row>
    <row r="4140" spans="3:7">
      <c r="C4140" s="105"/>
      <c r="D4140" s="105"/>
      <c r="E4140" s="105"/>
      <c r="F4140" s="105"/>
      <c r="G4140" s="105"/>
    </row>
    <row r="4141" spans="3:7">
      <c r="C4141" s="105"/>
      <c r="D4141" s="105"/>
      <c r="E4141" s="105"/>
      <c r="F4141" s="105"/>
      <c r="G4141" s="105"/>
    </row>
    <row r="4142" spans="3:7">
      <c r="C4142" s="105"/>
      <c r="D4142" s="105"/>
      <c r="E4142" s="105"/>
      <c r="F4142" s="105"/>
      <c r="G4142" s="105"/>
    </row>
    <row r="4143" spans="3:7">
      <c r="C4143" s="105"/>
      <c r="D4143" s="105"/>
      <c r="E4143" s="105"/>
      <c r="F4143" s="105"/>
      <c r="G4143" s="105"/>
    </row>
    <row r="4144" spans="3:7">
      <c r="C4144" s="105"/>
      <c r="D4144" s="105"/>
      <c r="E4144" s="105"/>
      <c r="F4144" s="105"/>
      <c r="G4144" s="105"/>
    </row>
    <row r="4145" spans="3:7">
      <c r="C4145" s="105"/>
      <c r="D4145" s="105"/>
      <c r="E4145" s="105"/>
      <c r="F4145" s="105"/>
      <c r="G4145" s="105"/>
    </row>
    <row r="4146" spans="3:7">
      <c r="C4146" s="105"/>
      <c r="D4146" s="105"/>
      <c r="E4146" s="105"/>
      <c r="F4146" s="105"/>
      <c r="G4146" s="105"/>
    </row>
    <row r="4147" spans="3:7">
      <c r="C4147" s="105"/>
      <c r="D4147" s="105"/>
      <c r="E4147" s="105"/>
      <c r="F4147" s="105"/>
      <c r="G4147" s="105"/>
    </row>
    <row r="4148" spans="3:7">
      <c r="C4148" s="105"/>
      <c r="D4148" s="105"/>
      <c r="E4148" s="105"/>
      <c r="F4148" s="105"/>
      <c r="G4148" s="105"/>
    </row>
    <row r="4149" spans="3:7">
      <c r="C4149" s="105"/>
      <c r="D4149" s="105"/>
      <c r="E4149" s="105"/>
      <c r="F4149" s="105"/>
      <c r="G4149" s="105"/>
    </row>
    <row r="4150" spans="3:7">
      <c r="C4150" s="105"/>
      <c r="D4150" s="105"/>
      <c r="E4150" s="105"/>
      <c r="F4150" s="105"/>
      <c r="G4150" s="105"/>
    </row>
    <row r="4151" spans="3:7">
      <c r="C4151" s="105"/>
      <c r="D4151" s="105"/>
      <c r="E4151" s="105"/>
      <c r="F4151" s="105"/>
      <c r="G4151" s="105"/>
    </row>
    <row r="4152" spans="3:7">
      <c r="C4152" s="105"/>
      <c r="D4152" s="105"/>
      <c r="E4152" s="105"/>
      <c r="F4152" s="105"/>
      <c r="G4152" s="105"/>
    </row>
    <row r="4153" spans="3:7">
      <c r="C4153" s="105"/>
      <c r="D4153" s="105"/>
      <c r="E4153" s="105"/>
      <c r="F4153" s="105"/>
      <c r="G4153" s="105"/>
    </row>
    <row r="4154" spans="3:7">
      <c r="C4154" s="105"/>
      <c r="D4154" s="105"/>
      <c r="E4154" s="105"/>
      <c r="F4154" s="105"/>
      <c r="G4154" s="105"/>
    </row>
    <row r="4155" spans="3:7">
      <c r="C4155" s="105"/>
      <c r="D4155" s="105"/>
      <c r="E4155" s="105"/>
      <c r="F4155" s="105"/>
      <c r="G4155" s="105"/>
    </row>
    <row r="4156" spans="3:7">
      <c r="C4156" s="105"/>
      <c r="D4156" s="105"/>
      <c r="E4156" s="105"/>
      <c r="F4156" s="105"/>
      <c r="G4156" s="105"/>
    </row>
    <row r="4157" spans="3:7">
      <c r="C4157" s="105"/>
      <c r="D4157" s="105"/>
      <c r="E4157" s="105"/>
      <c r="F4157" s="105"/>
      <c r="G4157" s="105"/>
    </row>
    <row r="4158" spans="3:7">
      <c r="C4158" s="105"/>
      <c r="D4158" s="105"/>
      <c r="E4158" s="105"/>
      <c r="F4158" s="105"/>
      <c r="G4158" s="105"/>
    </row>
    <row r="4159" spans="3:7">
      <c r="C4159" s="105"/>
      <c r="D4159" s="105"/>
      <c r="E4159" s="105"/>
      <c r="F4159" s="105"/>
      <c r="G4159" s="105"/>
    </row>
    <row r="4160" spans="3:7">
      <c r="C4160" s="105"/>
      <c r="D4160" s="105"/>
      <c r="E4160" s="105"/>
      <c r="F4160" s="105"/>
      <c r="G4160" s="105"/>
    </row>
    <row r="4161" spans="3:7">
      <c r="C4161" s="105"/>
      <c r="D4161" s="105"/>
      <c r="E4161" s="105"/>
      <c r="F4161" s="105"/>
      <c r="G4161" s="105"/>
    </row>
    <row r="4162" spans="3:7">
      <c r="C4162" s="105"/>
      <c r="D4162" s="105"/>
      <c r="E4162" s="105"/>
      <c r="F4162" s="105"/>
      <c r="G4162" s="105"/>
    </row>
    <row r="4163" spans="3:7">
      <c r="C4163" s="105"/>
      <c r="D4163" s="105"/>
      <c r="E4163" s="105"/>
      <c r="F4163" s="105"/>
      <c r="G4163" s="105"/>
    </row>
    <row r="4164" spans="3:7">
      <c r="C4164" s="105"/>
      <c r="D4164" s="105"/>
      <c r="E4164" s="105"/>
      <c r="F4164" s="105"/>
      <c r="G4164" s="105"/>
    </row>
    <row r="4165" spans="3:7">
      <c r="C4165" s="105"/>
      <c r="D4165" s="105"/>
      <c r="E4165" s="105"/>
      <c r="F4165" s="105"/>
      <c r="G4165" s="105"/>
    </row>
    <row r="4166" spans="3:7">
      <c r="C4166" s="105"/>
      <c r="D4166" s="105"/>
      <c r="E4166" s="105"/>
      <c r="F4166" s="105"/>
      <c r="G4166" s="105"/>
    </row>
    <row r="4167" spans="3:7">
      <c r="C4167" s="105"/>
      <c r="D4167" s="105"/>
      <c r="E4167" s="105"/>
      <c r="F4167" s="105"/>
      <c r="G4167" s="105"/>
    </row>
    <row r="4168" spans="3:7">
      <c r="C4168" s="105"/>
      <c r="D4168" s="105"/>
      <c r="E4168" s="105"/>
      <c r="F4168" s="105"/>
      <c r="G4168" s="105"/>
    </row>
    <row r="4169" spans="3:7">
      <c r="C4169" s="105"/>
      <c r="D4169" s="105"/>
      <c r="E4169" s="105"/>
      <c r="F4169" s="105"/>
      <c r="G4169" s="105"/>
    </row>
    <row r="4170" spans="3:7">
      <c r="C4170" s="105"/>
      <c r="D4170" s="105"/>
      <c r="E4170" s="105"/>
      <c r="F4170" s="105"/>
      <c r="G4170" s="105"/>
    </row>
    <row r="4171" spans="3:7">
      <c r="C4171" s="105"/>
      <c r="D4171" s="105"/>
      <c r="E4171" s="105"/>
      <c r="F4171" s="105"/>
      <c r="G4171" s="105"/>
    </row>
    <row r="4172" spans="3:7">
      <c r="C4172" s="105"/>
      <c r="D4172" s="105"/>
      <c r="E4172" s="105"/>
      <c r="F4172" s="105"/>
      <c r="G4172" s="105"/>
    </row>
    <row r="4173" spans="3:7">
      <c r="C4173" s="105"/>
      <c r="D4173" s="105"/>
      <c r="E4173" s="105"/>
      <c r="F4173" s="105"/>
      <c r="G4173" s="105"/>
    </row>
    <row r="4174" spans="3:7">
      <c r="C4174" s="105"/>
      <c r="D4174" s="105"/>
      <c r="E4174" s="105"/>
      <c r="F4174" s="105"/>
      <c r="G4174" s="105"/>
    </row>
    <row r="4175" spans="3:7">
      <c r="C4175" s="105"/>
      <c r="D4175" s="105"/>
      <c r="E4175" s="105"/>
      <c r="F4175" s="105"/>
      <c r="G4175" s="105"/>
    </row>
    <row r="4176" spans="3:7">
      <c r="C4176" s="105"/>
      <c r="D4176" s="105"/>
      <c r="E4176" s="105"/>
      <c r="F4176" s="105"/>
      <c r="G4176" s="105"/>
    </row>
    <row r="4177" spans="3:7">
      <c r="C4177" s="105"/>
      <c r="D4177" s="105"/>
      <c r="E4177" s="105"/>
      <c r="F4177" s="105"/>
      <c r="G4177" s="105"/>
    </row>
    <row r="4178" spans="3:7">
      <c r="C4178" s="105"/>
      <c r="D4178" s="105"/>
      <c r="E4178" s="105"/>
      <c r="F4178" s="105"/>
      <c r="G4178" s="105"/>
    </row>
    <row r="4179" spans="3:7">
      <c r="C4179" s="105"/>
      <c r="D4179" s="105"/>
      <c r="E4179" s="105"/>
      <c r="F4179" s="105"/>
      <c r="G4179" s="105"/>
    </row>
    <row r="4180" spans="3:7">
      <c r="C4180" s="105"/>
      <c r="D4180" s="105"/>
      <c r="E4180" s="105"/>
      <c r="F4180" s="105"/>
      <c r="G4180" s="105"/>
    </row>
    <row r="4181" spans="3:7">
      <c r="C4181" s="105"/>
      <c r="D4181" s="105"/>
      <c r="E4181" s="105"/>
      <c r="F4181" s="105"/>
      <c r="G4181" s="105"/>
    </row>
    <row r="4182" spans="3:7">
      <c r="C4182" s="105"/>
      <c r="D4182" s="105"/>
      <c r="E4182" s="105"/>
      <c r="F4182" s="105"/>
      <c r="G4182" s="105"/>
    </row>
    <row r="4183" spans="3:7">
      <c r="C4183" s="105"/>
      <c r="D4183" s="105"/>
      <c r="E4183" s="105"/>
      <c r="F4183" s="105"/>
      <c r="G4183" s="105"/>
    </row>
    <row r="4184" spans="3:7">
      <c r="C4184" s="105"/>
      <c r="D4184" s="105"/>
      <c r="E4184" s="105"/>
      <c r="F4184" s="105"/>
      <c r="G4184" s="105"/>
    </row>
    <row r="4185" spans="3:7">
      <c r="C4185" s="105"/>
      <c r="D4185" s="105"/>
      <c r="E4185" s="105"/>
      <c r="F4185" s="105"/>
      <c r="G4185" s="105"/>
    </row>
    <row r="4186" spans="3:7">
      <c r="C4186" s="105"/>
      <c r="D4186" s="105"/>
      <c r="E4186" s="105"/>
      <c r="F4186" s="105"/>
      <c r="G4186" s="105"/>
    </row>
    <row r="4187" spans="3:7">
      <c r="C4187" s="105"/>
      <c r="D4187" s="105"/>
      <c r="E4187" s="105"/>
      <c r="F4187" s="105"/>
      <c r="G4187" s="105"/>
    </row>
    <row r="4188" spans="3:7">
      <c r="C4188" s="105"/>
      <c r="D4188" s="105"/>
      <c r="E4188" s="105"/>
      <c r="F4188" s="105"/>
      <c r="G4188" s="105"/>
    </row>
    <row r="4189" spans="3:7">
      <c r="C4189" s="105"/>
      <c r="D4189" s="105"/>
      <c r="E4189" s="105"/>
      <c r="F4189" s="105"/>
      <c r="G4189" s="105"/>
    </row>
    <row r="4190" spans="3:7">
      <c r="C4190" s="105"/>
      <c r="D4190" s="105"/>
      <c r="E4190" s="105"/>
      <c r="F4190" s="105"/>
      <c r="G4190" s="105"/>
    </row>
    <row r="4191" spans="3:7">
      <c r="C4191" s="105"/>
      <c r="D4191" s="105"/>
      <c r="E4191" s="105"/>
      <c r="F4191" s="105"/>
      <c r="G4191" s="105"/>
    </row>
    <row r="4192" spans="3:7">
      <c r="C4192" s="105"/>
      <c r="D4192" s="105"/>
      <c r="E4192" s="105"/>
      <c r="F4192" s="105"/>
      <c r="G4192" s="105"/>
    </row>
    <row r="4193" spans="3:7">
      <c r="C4193" s="105"/>
      <c r="D4193" s="105"/>
      <c r="E4193" s="105"/>
      <c r="F4193" s="105"/>
      <c r="G4193" s="105"/>
    </row>
    <row r="4194" spans="3:7">
      <c r="C4194" s="105"/>
      <c r="D4194" s="105"/>
      <c r="E4194" s="105"/>
      <c r="F4194" s="105"/>
      <c r="G4194" s="105"/>
    </row>
    <row r="4195" spans="3:7">
      <c r="C4195" s="105"/>
      <c r="D4195" s="105"/>
      <c r="E4195" s="105"/>
      <c r="F4195" s="105"/>
      <c r="G4195" s="105"/>
    </row>
    <row r="4196" spans="3:7">
      <c r="C4196" s="105"/>
      <c r="D4196" s="105"/>
      <c r="E4196" s="105"/>
      <c r="F4196" s="105"/>
      <c r="G4196" s="105"/>
    </row>
    <row r="4197" spans="3:7">
      <c r="C4197" s="105"/>
      <c r="D4197" s="105"/>
      <c r="E4197" s="105"/>
      <c r="F4197" s="105"/>
      <c r="G4197" s="105"/>
    </row>
    <row r="4198" spans="3:7">
      <c r="C4198" s="105"/>
      <c r="D4198" s="105"/>
      <c r="E4198" s="105"/>
      <c r="F4198" s="105"/>
      <c r="G4198" s="105"/>
    </row>
    <row r="4199" spans="3:7">
      <c r="C4199" s="105"/>
      <c r="D4199" s="105"/>
      <c r="E4199" s="105"/>
      <c r="F4199" s="105"/>
      <c r="G4199" s="105"/>
    </row>
    <row r="4200" spans="3:7">
      <c r="C4200" s="105"/>
      <c r="D4200" s="105"/>
      <c r="E4200" s="105"/>
      <c r="F4200" s="105"/>
      <c r="G4200" s="105"/>
    </row>
    <row r="4201" spans="3:7">
      <c r="C4201" s="105"/>
      <c r="D4201" s="105"/>
      <c r="E4201" s="105"/>
      <c r="F4201" s="105"/>
      <c r="G4201" s="105"/>
    </row>
    <row r="4202" spans="3:7">
      <c r="C4202" s="105"/>
      <c r="D4202" s="105"/>
      <c r="E4202" s="105"/>
      <c r="F4202" s="105"/>
      <c r="G4202" s="105"/>
    </row>
    <row r="4203" spans="3:7">
      <c r="C4203" s="105"/>
      <c r="D4203" s="105"/>
      <c r="E4203" s="105"/>
      <c r="F4203" s="105"/>
      <c r="G4203" s="105"/>
    </row>
    <row r="4204" spans="3:7">
      <c r="C4204" s="105"/>
      <c r="D4204" s="105"/>
      <c r="E4204" s="105"/>
      <c r="F4204" s="105"/>
      <c r="G4204" s="105"/>
    </row>
    <row r="4205" spans="3:7">
      <c r="C4205" s="105"/>
      <c r="D4205" s="105"/>
      <c r="E4205" s="105"/>
      <c r="F4205" s="105"/>
      <c r="G4205" s="105"/>
    </row>
    <row r="4206" spans="3:7">
      <c r="C4206" s="105"/>
      <c r="D4206" s="105"/>
      <c r="E4206" s="105"/>
      <c r="F4206" s="105"/>
      <c r="G4206" s="105"/>
    </row>
    <row r="4207" spans="3:7">
      <c r="C4207" s="105"/>
      <c r="D4207" s="105"/>
      <c r="E4207" s="105"/>
      <c r="F4207" s="105"/>
      <c r="G4207" s="105"/>
    </row>
    <row r="4208" spans="3:7">
      <c r="C4208" s="105"/>
      <c r="D4208" s="105"/>
      <c r="E4208" s="105"/>
      <c r="F4208" s="105"/>
      <c r="G4208" s="105"/>
    </row>
    <row r="4209" spans="3:7">
      <c r="C4209" s="105"/>
      <c r="D4209" s="105"/>
      <c r="E4209" s="105"/>
      <c r="F4209" s="105"/>
      <c r="G4209" s="105"/>
    </row>
    <row r="4210" spans="3:7">
      <c r="C4210" s="105"/>
      <c r="D4210" s="105"/>
      <c r="E4210" s="105"/>
      <c r="F4210" s="105"/>
      <c r="G4210" s="105"/>
    </row>
    <row r="4211" spans="3:7">
      <c r="C4211" s="105"/>
      <c r="D4211" s="105"/>
      <c r="E4211" s="105"/>
      <c r="F4211" s="105"/>
      <c r="G4211" s="105"/>
    </row>
    <row r="4212" spans="3:7">
      <c r="C4212" s="105"/>
      <c r="D4212" s="105"/>
      <c r="E4212" s="105"/>
      <c r="F4212" s="105"/>
      <c r="G4212" s="105"/>
    </row>
    <row r="4213" spans="3:7">
      <c r="C4213" s="105"/>
      <c r="D4213" s="105"/>
      <c r="E4213" s="105"/>
      <c r="F4213" s="105"/>
      <c r="G4213" s="105"/>
    </row>
    <row r="4214" spans="3:7">
      <c r="C4214" s="105"/>
      <c r="D4214" s="105"/>
      <c r="E4214" s="105"/>
      <c r="F4214" s="105"/>
      <c r="G4214" s="105"/>
    </row>
    <row r="4215" spans="3:7">
      <c r="C4215" s="105"/>
      <c r="D4215" s="105"/>
      <c r="E4215" s="105"/>
      <c r="F4215" s="105"/>
      <c r="G4215" s="105"/>
    </row>
    <row r="4216" spans="3:7">
      <c r="C4216" s="105"/>
      <c r="D4216" s="105"/>
      <c r="E4216" s="105"/>
      <c r="F4216" s="105"/>
      <c r="G4216" s="105"/>
    </row>
    <row r="4217" spans="3:7">
      <c r="C4217" s="105"/>
      <c r="D4217" s="105"/>
      <c r="E4217" s="105"/>
      <c r="F4217" s="105"/>
      <c r="G4217" s="105"/>
    </row>
    <row r="4218" spans="3:7">
      <c r="C4218" s="105"/>
      <c r="D4218" s="105"/>
      <c r="E4218" s="105"/>
      <c r="F4218" s="105"/>
      <c r="G4218" s="105"/>
    </row>
    <row r="4219" spans="3:7">
      <c r="C4219" s="105"/>
      <c r="D4219" s="105"/>
      <c r="E4219" s="105"/>
      <c r="F4219" s="105"/>
      <c r="G4219" s="105"/>
    </row>
    <row r="4220" spans="3:7">
      <c r="C4220" s="105"/>
      <c r="D4220" s="105"/>
      <c r="E4220" s="105"/>
      <c r="F4220" s="105"/>
      <c r="G4220" s="105"/>
    </row>
    <row r="4221" spans="3:7">
      <c r="C4221" s="105"/>
      <c r="D4221" s="105"/>
      <c r="E4221" s="105"/>
      <c r="F4221" s="105"/>
      <c r="G4221" s="105"/>
    </row>
    <row r="4222" spans="3:7">
      <c r="C4222" s="105"/>
      <c r="D4222" s="105"/>
      <c r="E4222" s="105"/>
      <c r="F4222" s="105"/>
      <c r="G4222" s="105"/>
    </row>
    <row r="4223" spans="3:7">
      <c r="C4223" s="105"/>
      <c r="D4223" s="105"/>
      <c r="E4223" s="105"/>
      <c r="F4223" s="105"/>
      <c r="G4223" s="105"/>
    </row>
    <row r="4224" spans="3:7">
      <c r="C4224" s="105"/>
      <c r="D4224" s="105"/>
      <c r="E4224" s="105"/>
      <c r="F4224" s="105"/>
      <c r="G4224" s="105"/>
    </row>
    <row r="4225" spans="3:7">
      <c r="C4225" s="105"/>
      <c r="D4225" s="105"/>
      <c r="E4225" s="105"/>
      <c r="F4225" s="105"/>
      <c r="G4225" s="105"/>
    </row>
    <row r="4226" spans="3:7">
      <c r="C4226" s="105"/>
      <c r="D4226" s="105"/>
      <c r="E4226" s="105"/>
      <c r="F4226" s="105"/>
      <c r="G4226" s="105"/>
    </row>
    <row r="4227" spans="3:7">
      <c r="C4227" s="105"/>
      <c r="D4227" s="105"/>
      <c r="E4227" s="105"/>
      <c r="F4227" s="105"/>
      <c r="G4227" s="105"/>
    </row>
    <row r="4228" spans="3:7">
      <c r="C4228" s="105"/>
      <c r="D4228" s="105"/>
      <c r="E4228" s="105"/>
      <c r="F4228" s="105"/>
      <c r="G4228" s="105"/>
    </row>
    <row r="4229" spans="3:7">
      <c r="C4229" s="105"/>
      <c r="D4229" s="105"/>
      <c r="E4229" s="105"/>
      <c r="F4229" s="105"/>
      <c r="G4229" s="105"/>
    </row>
    <row r="4230" spans="3:7">
      <c r="C4230" s="105"/>
      <c r="D4230" s="105"/>
      <c r="E4230" s="105"/>
      <c r="F4230" s="105"/>
      <c r="G4230" s="105"/>
    </row>
    <row r="4231" spans="3:7">
      <c r="C4231" s="105"/>
      <c r="D4231" s="105"/>
      <c r="E4231" s="105"/>
      <c r="F4231" s="105"/>
      <c r="G4231" s="105"/>
    </row>
    <row r="4232" spans="3:7">
      <c r="C4232" s="105"/>
      <c r="D4232" s="105"/>
      <c r="E4232" s="105"/>
      <c r="F4232" s="105"/>
      <c r="G4232" s="105"/>
    </row>
    <row r="4233" spans="3:7">
      <c r="C4233" s="105"/>
      <c r="D4233" s="105"/>
      <c r="E4233" s="105"/>
      <c r="F4233" s="105"/>
      <c r="G4233" s="105"/>
    </row>
    <row r="4234" spans="3:7">
      <c r="C4234" s="105"/>
      <c r="D4234" s="105"/>
      <c r="E4234" s="105"/>
      <c r="F4234" s="105"/>
      <c r="G4234" s="105"/>
    </row>
    <row r="4235" spans="3:7">
      <c r="C4235" s="105"/>
      <c r="D4235" s="105"/>
      <c r="E4235" s="105"/>
      <c r="F4235" s="105"/>
      <c r="G4235" s="105"/>
    </row>
    <row r="4236" spans="3:7">
      <c r="C4236" s="105"/>
      <c r="D4236" s="105"/>
      <c r="E4236" s="105"/>
      <c r="F4236" s="105"/>
      <c r="G4236" s="105"/>
    </row>
    <row r="4237" spans="3:7">
      <c r="C4237" s="105"/>
      <c r="D4237" s="105"/>
      <c r="E4237" s="105"/>
      <c r="F4237" s="105"/>
      <c r="G4237" s="105"/>
    </row>
    <row r="4238" spans="3:7">
      <c r="C4238" s="105"/>
      <c r="D4238" s="105"/>
      <c r="E4238" s="105"/>
      <c r="F4238" s="105"/>
      <c r="G4238" s="105"/>
    </row>
    <row r="4239" spans="3:7">
      <c r="C4239" s="105"/>
      <c r="D4239" s="105"/>
      <c r="E4239" s="105"/>
      <c r="F4239" s="105"/>
      <c r="G4239" s="105"/>
    </row>
    <row r="4240" spans="3:7">
      <c r="C4240" s="105"/>
      <c r="D4240" s="105"/>
      <c r="E4240" s="105"/>
      <c r="F4240" s="105"/>
      <c r="G4240" s="105"/>
    </row>
    <row r="4241" spans="3:7">
      <c r="C4241" s="105"/>
      <c r="D4241" s="105"/>
      <c r="E4241" s="105"/>
      <c r="F4241" s="105"/>
      <c r="G4241" s="105"/>
    </row>
    <row r="4242" spans="3:7">
      <c r="C4242" s="105"/>
      <c r="D4242" s="105"/>
      <c r="E4242" s="105"/>
      <c r="F4242" s="105"/>
      <c r="G4242" s="105"/>
    </row>
    <row r="4243" spans="3:7">
      <c r="C4243" s="105"/>
      <c r="D4243" s="105"/>
      <c r="E4243" s="105"/>
      <c r="F4243" s="105"/>
      <c r="G4243" s="105"/>
    </row>
    <row r="4244" spans="3:7">
      <c r="C4244" s="105"/>
      <c r="D4244" s="105"/>
      <c r="E4244" s="105"/>
      <c r="F4244" s="105"/>
      <c r="G4244" s="105"/>
    </row>
    <row r="4245" spans="3:7">
      <c r="C4245" s="105"/>
      <c r="D4245" s="105"/>
      <c r="E4245" s="105"/>
      <c r="F4245" s="105"/>
      <c r="G4245" s="105"/>
    </row>
    <row r="4246" spans="3:7">
      <c r="C4246" s="105"/>
      <c r="D4246" s="105"/>
      <c r="E4246" s="105"/>
      <c r="F4246" s="105"/>
      <c r="G4246" s="105"/>
    </row>
    <row r="4247" spans="3:7">
      <c r="C4247" s="105"/>
      <c r="D4247" s="105"/>
      <c r="E4247" s="105"/>
      <c r="F4247" s="105"/>
      <c r="G4247" s="105"/>
    </row>
    <row r="4248" spans="3:7">
      <c r="C4248" s="105"/>
      <c r="D4248" s="105"/>
      <c r="E4248" s="105"/>
      <c r="F4248" s="105"/>
      <c r="G4248" s="105"/>
    </row>
    <row r="4249" spans="3:7">
      <c r="C4249" s="105"/>
      <c r="D4249" s="105"/>
      <c r="E4249" s="105"/>
      <c r="F4249" s="105"/>
      <c r="G4249" s="105"/>
    </row>
    <row r="4250" spans="3:7">
      <c r="C4250" s="105"/>
      <c r="D4250" s="105"/>
      <c r="E4250" s="105"/>
      <c r="F4250" s="105"/>
      <c r="G4250" s="105"/>
    </row>
    <row r="4251" spans="3:7">
      <c r="C4251" s="105"/>
      <c r="D4251" s="105"/>
      <c r="E4251" s="105"/>
      <c r="F4251" s="105"/>
      <c r="G4251" s="105"/>
    </row>
    <row r="4252" spans="3:7">
      <c r="C4252" s="105"/>
      <c r="D4252" s="105"/>
      <c r="E4252" s="105"/>
      <c r="F4252" s="105"/>
      <c r="G4252" s="105"/>
    </row>
    <row r="4253" spans="3:7">
      <c r="C4253" s="105"/>
      <c r="D4253" s="105"/>
      <c r="E4253" s="105"/>
      <c r="F4253" s="105"/>
      <c r="G4253" s="105"/>
    </row>
    <row r="4254" spans="3:7">
      <c r="C4254" s="105"/>
      <c r="D4254" s="105"/>
      <c r="E4254" s="105"/>
      <c r="F4254" s="105"/>
      <c r="G4254" s="105"/>
    </row>
    <row r="4255" spans="3:7">
      <c r="C4255" s="105"/>
      <c r="D4255" s="105"/>
      <c r="E4255" s="105"/>
      <c r="F4255" s="105"/>
      <c r="G4255" s="105"/>
    </row>
    <row r="4256" spans="3:7">
      <c r="C4256" s="105"/>
      <c r="D4256" s="105"/>
      <c r="E4256" s="105"/>
      <c r="F4256" s="105"/>
      <c r="G4256" s="105"/>
    </row>
    <row r="4257" spans="3:7">
      <c r="C4257" s="105"/>
      <c r="D4257" s="105"/>
      <c r="E4257" s="105"/>
      <c r="F4257" s="105"/>
      <c r="G4257" s="105"/>
    </row>
    <row r="4258" spans="3:7">
      <c r="C4258" s="105"/>
      <c r="D4258" s="105"/>
      <c r="E4258" s="105"/>
      <c r="F4258" s="105"/>
      <c r="G4258" s="105"/>
    </row>
    <row r="4259" spans="3:7">
      <c r="C4259" s="105"/>
      <c r="D4259" s="105"/>
      <c r="E4259" s="105"/>
      <c r="F4259" s="105"/>
      <c r="G4259" s="105"/>
    </row>
    <row r="4260" spans="3:7">
      <c r="C4260" s="105"/>
      <c r="D4260" s="105"/>
      <c r="E4260" s="105"/>
      <c r="F4260" s="105"/>
      <c r="G4260" s="105"/>
    </row>
    <row r="4261" spans="3:7">
      <c r="C4261" s="105"/>
      <c r="D4261" s="105"/>
      <c r="E4261" s="105"/>
      <c r="F4261" s="105"/>
      <c r="G4261" s="105"/>
    </row>
    <row r="4262" spans="3:7">
      <c r="C4262" s="105"/>
      <c r="D4262" s="105"/>
      <c r="E4262" s="105"/>
      <c r="F4262" s="105"/>
      <c r="G4262" s="105"/>
    </row>
    <row r="4263" spans="3:7">
      <c r="C4263" s="105"/>
      <c r="D4263" s="105"/>
      <c r="E4263" s="105"/>
      <c r="F4263" s="105"/>
      <c r="G4263" s="105"/>
    </row>
    <row r="4264" spans="3:7">
      <c r="C4264" s="105"/>
      <c r="D4264" s="105"/>
      <c r="E4264" s="105"/>
      <c r="F4264" s="105"/>
      <c r="G4264" s="105"/>
    </row>
    <row r="4265" spans="3:7">
      <c r="C4265" s="105"/>
      <c r="D4265" s="105"/>
      <c r="E4265" s="105"/>
      <c r="F4265" s="105"/>
      <c r="G4265" s="105"/>
    </row>
    <row r="4266" spans="3:7">
      <c r="C4266" s="105"/>
      <c r="D4266" s="105"/>
      <c r="E4266" s="105"/>
      <c r="F4266" s="105"/>
      <c r="G4266" s="105"/>
    </row>
    <row r="4267" spans="3:7">
      <c r="C4267" s="105"/>
      <c r="D4267" s="105"/>
      <c r="E4267" s="105"/>
      <c r="F4267" s="105"/>
      <c r="G4267" s="105"/>
    </row>
    <row r="4268" spans="3:7">
      <c r="C4268" s="105"/>
      <c r="D4268" s="105"/>
      <c r="E4268" s="105"/>
      <c r="F4268" s="105"/>
      <c r="G4268" s="105"/>
    </row>
    <row r="4269" spans="3:7">
      <c r="C4269" s="105"/>
      <c r="D4269" s="105"/>
      <c r="E4269" s="105"/>
      <c r="F4269" s="105"/>
      <c r="G4269" s="105"/>
    </row>
    <row r="4270" spans="3:7">
      <c r="C4270" s="105"/>
      <c r="D4270" s="105"/>
      <c r="E4270" s="105"/>
      <c r="F4270" s="105"/>
      <c r="G4270" s="105"/>
    </row>
    <row r="4271" spans="3:7">
      <c r="C4271" s="105"/>
      <c r="D4271" s="105"/>
      <c r="E4271" s="105"/>
      <c r="F4271" s="105"/>
      <c r="G4271" s="105"/>
    </row>
    <row r="4272" spans="3:7">
      <c r="C4272" s="105"/>
      <c r="D4272" s="105"/>
      <c r="E4272" s="105"/>
      <c r="F4272" s="105"/>
      <c r="G4272" s="105"/>
    </row>
    <row r="4273" spans="3:7">
      <c r="C4273" s="105"/>
      <c r="D4273" s="105"/>
      <c r="E4273" s="105"/>
      <c r="F4273" s="105"/>
      <c r="G4273" s="105"/>
    </row>
    <row r="4274" spans="3:7">
      <c r="C4274" s="105"/>
      <c r="D4274" s="105"/>
      <c r="E4274" s="105"/>
      <c r="F4274" s="105"/>
      <c r="G4274" s="105"/>
    </row>
    <row r="4275" spans="3:7">
      <c r="C4275" s="105"/>
      <c r="D4275" s="105"/>
      <c r="E4275" s="105"/>
      <c r="F4275" s="105"/>
      <c r="G4275" s="105"/>
    </row>
    <row r="4276" spans="3:7">
      <c r="C4276" s="105"/>
      <c r="D4276" s="105"/>
      <c r="E4276" s="105"/>
      <c r="F4276" s="105"/>
      <c r="G4276" s="105"/>
    </row>
    <row r="4277" spans="3:7">
      <c r="C4277" s="105"/>
      <c r="D4277" s="105"/>
      <c r="E4277" s="105"/>
      <c r="F4277" s="105"/>
      <c r="G4277" s="105"/>
    </row>
    <row r="4278" spans="3:7">
      <c r="C4278" s="105"/>
      <c r="D4278" s="105"/>
      <c r="E4278" s="105"/>
      <c r="F4278" s="105"/>
      <c r="G4278" s="105"/>
    </row>
    <row r="4279" spans="3:7">
      <c r="C4279" s="105"/>
      <c r="D4279" s="105"/>
      <c r="E4279" s="105"/>
      <c r="F4279" s="105"/>
      <c r="G4279" s="105"/>
    </row>
    <row r="4280" spans="3:7">
      <c r="C4280" s="105"/>
      <c r="D4280" s="105"/>
      <c r="E4280" s="105"/>
      <c r="F4280" s="105"/>
      <c r="G4280" s="105"/>
    </row>
    <row r="4281" spans="3:7">
      <c r="C4281" s="105"/>
      <c r="D4281" s="105"/>
      <c r="E4281" s="105"/>
      <c r="F4281" s="105"/>
      <c r="G4281" s="105"/>
    </row>
    <row r="4282" spans="3:7">
      <c r="C4282" s="105"/>
      <c r="D4282" s="105"/>
      <c r="E4282" s="105"/>
      <c r="F4282" s="105"/>
      <c r="G4282" s="105"/>
    </row>
    <row r="4283" spans="3:7">
      <c r="C4283" s="105"/>
      <c r="D4283" s="105"/>
      <c r="E4283" s="105"/>
      <c r="F4283" s="105"/>
      <c r="G4283" s="105"/>
    </row>
    <row r="4284" spans="3:7">
      <c r="C4284" s="105"/>
      <c r="D4284" s="105"/>
      <c r="E4284" s="105"/>
      <c r="F4284" s="105"/>
      <c r="G4284" s="105"/>
    </row>
    <row r="4285" spans="3:7">
      <c r="C4285" s="105"/>
      <c r="D4285" s="105"/>
      <c r="E4285" s="105"/>
      <c r="F4285" s="105"/>
      <c r="G4285" s="105"/>
    </row>
    <row r="4286" spans="3:7">
      <c r="C4286" s="105"/>
      <c r="D4286" s="105"/>
      <c r="E4286" s="105"/>
      <c r="F4286" s="105"/>
      <c r="G4286" s="105"/>
    </row>
    <row r="4287" spans="3:7">
      <c r="C4287" s="105"/>
      <c r="D4287" s="105"/>
      <c r="E4287" s="105"/>
      <c r="F4287" s="105"/>
      <c r="G4287" s="105"/>
    </row>
    <row r="4288" spans="3:7">
      <c r="C4288" s="105"/>
      <c r="D4288" s="105"/>
      <c r="E4288" s="105"/>
      <c r="F4288" s="105"/>
      <c r="G4288" s="105"/>
    </row>
    <row r="4289" spans="3:7">
      <c r="C4289" s="105"/>
      <c r="D4289" s="105"/>
      <c r="E4289" s="105"/>
      <c r="F4289" s="105"/>
      <c r="G4289" s="105"/>
    </row>
    <row r="4290" spans="3:7">
      <c r="C4290" s="105"/>
      <c r="D4290" s="105"/>
      <c r="E4290" s="105"/>
      <c r="F4290" s="105"/>
      <c r="G4290" s="105"/>
    </row>
    <row r="4291" spans="3:7">
      <c r="C4291" s="105"/>
      <c r="D4291" s="105"/>
      <c r="E4291" s="105"/>
      <c r="F4291" s="105"/>
      <c r="G4291" s="105"/>
    </row>
    <row r="4292" spans="3:7">
      <c r="C4292" s="105"/>
      <c r="D4292" s="105"/>
      <c r="E4292" s="105"/>
      <c r="F4292" s="105"/>
      <c r="G4292" s="105"/>
    </row>
    <row r="4293" spans="3:7">
      <c r="C4293" s="105"/>
      <c r="D4293" s="105"/>
      <c r="E4293" s="105"/>
      <c r="F4293" s="105"/>
      <c r="G4293" s="105"/>
    </row>
    <row r="4294" spans="3:7">
      <c r="C4294" s="105"/>
      <c r="D4294" s="105"/>
      <c r="E4294" s="105"/>
      <c r="F4294" s="105"/>
      <c r="G4294" s="105"/>
    </row>
    <row r="4295" spans="3:7">
      <c r="C4295" s="105"/>
      <c r="D4295" s="105"/>
      <c r="E4295" s="105"/>
      <c r="F4295" s="105"/>
      <c r="G4295" s="105"/>
    </row>
    <row r="4296" spans="3:7">
      <c r="C4296" s="105"/>
      <c r="D4296" s="105"/>
      <c r="E4296" s="105"/>
      <c r="F4296" s="105"/>
      <c r="G4296" s="105"/>
    </row>
    <row r="4297" spans="3:7">
      <c r="C4297" s="105"/>
      <c r="D4297" s="105"/>
      <c r="E4297" s="105"/>
      <c r="F4297" s="105"/>
      <c r="G4297" s="105"/>
    </row>
    <row r="4298" spans="3:7">
      <c r="C4298" s="105"/>
      <c r="D4298" s="105"/>
      <c r="E4298" s="105"/>
      <c r="F4298" s="105"/>
      <c r="G4298" s="105"/>
    </row>
    <row r="4299" spans="3:7">
      <c r="C4299" s="105"/>
      <c r="D4299" s="105"/>
      <c r="E4299" s="105"/>
      <c r="F4299" s="105"/>
      <c r="G4299" s="105"/>
    </row>
    <row r="4300" spans="3:7">
      <c r="C4300" s="105"/>
      <c r="D4300" s="105"/>
      <c r="E4300" s="105"/>
      <c r="F4300" s="105"/>
      <c r="G4300" s="105"/>
    </row>
    <row r="4301" spans="3:7">
      <c r="C4301" s="105"/>
      <c r="D4301" s="105"/>
      <c r="E4301" s="105"/>
      <c r="F4301" s="105"/>
      <c r="G4301" s="105"/>
    </row>
    <row r="4302" spans="3:7">
      <c r="C4302" s="105"/>
      <c r="D4302" s="105"/>
      <c r="E4302" s="105"/>
      <c r="F4302" s="105"/>
      <c r="G4302" s="105"/>
    </row>
    <row r="4303" spans="3:7">
      <c r="C4303" s="105"/>
      <c r="D4303" s="105"/>
      <c r="E4303" s="105"/>
      <c r="F4303" s="105"/>
      <c r="G4303" s="105"/>
    </row>
    <row r="4304" spans="3:7">
      <c r="C4304" s="105"/>
      <c r="D4304" s="105"/>
      <c r="E4304" s="105"/>
      <c r="F4304" s="105"/>
      <c r="G4304" s="105"/>
    </row>
    <row r="4305" spans="3:7">
      <c r="C4305" s="105"/>
      <c r="D4305" s="105"/>
      <c r="E4305" s="105"/>
      <c r="F4305" s="105"/>
      <c r="G4305" s="105"/>
    </row>
    <row r="4306" spans="3:7">
      <c r="C4306" s="105"/>
      <c r="D4306" s="105"/>
      <c r="E4306" s="105"/>
      <c r="F4306" s="105"/>
      <c r="G4306" s="105"/>
    </row>
    <row r="4307" spans="3:7">
      <c r="C4307" s="105"/>
      <c r="D4307" s="105"/>
      <c r="E4307" s="105"/>
      <c r="F4307" s="105"/>
      <c r="G4307" s="105"/>
    </row>
    <row r="4308" spans="3:7">
      <c r="C4308" s="105"/>
      <c r="D4308" s="105"/>
      <c r="E4308" s="105"/>
      <c r="F4308" s="105"/>
      <c r="G4308" s="105"/>
    </row>
    <row r="4309" spans="3:7">
      <c r="C4309" s="105"/>
      <c r="D4309" s="105"/>
      <c r="E4309" s="105"/>
      <c r="F4309" s="105"/>
      <c r="G4309" s="105"/>
    </row>
    <row r="4310" spans="3:7">
      <c r="C4310" s="105"/>
      <c r="D4310" s="105"/>
      <c r="E4310" s="105"/>
      <c r="F4310" s="105"/>
      <c r="G4310" s="105"/>
    </row>
    <row r="4311" spans="3:7">
      <c r="C4311" s="105"/>
      <c r="D4311" s="105"/>
      <c r="E4311" s="105"/>
      <c r="F4311" s="105"/>
      <c r="G4311" s="105"/>
    </row>
    <row r="4312" spans="3:7">
      <c r="C4312" s="105"/>
      <c r="D4312" s="105"/>
      <c r="E4312" s="105"/>
      <c r="F4312" s="105"/>
      <c r="G4312" s="105"/>
    </row>
    <row r="4313" spans="3:7">
      <c r="C4313" s="105"/>
      <c r="D4313" s="105"/>
      <c r="E4313" s="105"/>
      <c r="F4313" s="105"/>
      <c r="G4313" s="105"/>
    </row>
    <row r="4314" spans="3:7">
      <c r="C4314" s="105"/>
      <c r="D4314" s="105"/>
      <c r="E4314" s="105"/>
      <c r="F4314" s="105"/>
      <c r="G4314" s="105"/>
    </row>
    <row r="4315" spans="3:7">
      <c r="C4315" s="105"/>
      <c r="D4315" s="105"/>
      <c r="E4315" s="105"/>
      <c r="F4315" s="105"/>
      <c r="G4315" s="105"/>
    </row>
    <row r="4316" spans="3:7">
      <c r="C4316" s="105"/>
      <c r="D4316" s="105"/>
      <c r="E4316" s="105"/>
      <c r="F4316" s="105"/>
      <c r="G4316" s="105"/>
    </row>
    <row r="4317" spans="3:7">
      <c r="C4317" s="105"/>
      <c r="D4317" s="105"/>
      <c r="E4317" s="105"/>
      <c r="F4317" s="105"/>
      <c r="G4317" s="105"/>
    </row>
    <row r="4318" spans="3:7">
      <c r="C4318" s="105"/>
      <c r="D4318" s="105"/>
      <c r="E4318" s="105"/>
      <c r="F4318" s="105"/>
      <c r="G4318" s="105"/>
    </row>
    <row r="4319" spans="3:7">
      <c r="C4319" s="105"/>
      <c r="D4319" s="105"/>
      <c r="E4319" s="105"/>
      <c r="F4319" s="105"/>
      <c r="G4319" s="105"/>
    </row>
    <row r="4320" spans="3:7">
      <c r="C4320" s="105"/>
      <c r="D4320" s="105"/>
      <c r="E4320" s="105"/>
      <c r="F4320" s="105"/>
      <c r="G4320" s="105"/>
    </row>
    <row r="4321" spans="3:7">
      <c r="C4321" s="105"/>
      <c r="D4321" s="105"/>
      <c r="E4321" s="105"/>
      <c r="F4321" s="105"/>
      <c r="G4321" s="105"/>
    </row>
    <row r="4322" spans="3:7">
      <c r="C4322" s="105"/>
      <c r="D4322" s="105"/>
      <c r="E4322" s="105"/>
      <c r="F4322" s="105"/>
      <c r="G4322" s="105"/>
    </row>
    <row r="4323" spans="3:7">
      <c r="C4323" s="105"/>
      <c r="D4323" s="105"/>
      <c r="E4323" s="105"/>
      <c r="F4323" s="105"/>
      <c r="G4323" s="105"/>
    </row>
    <row r="4324" spans="3:7">
      <c r="C4324" s="105"/>
      <c r="D4324" s="105"/>
      <c r="E4324" s="105"/>
      <c r="F4324" s="105"/>
      <c r="G4324" s="105"/>
    </row>
    <row r="4325" spans="3:7">
      <c r="C4325" s="105"/>
      <c r="D4325" s="105"/>
      <c r="E4325" s="105"/>
      <c r="F4325" s="105"/>
      <c r="G4325" s="105"/>
    </row>
    <row r="4326" spans="3:7">
      <c r="C4326" s="105"/>
      <c r="D4326" s="105"/>
      <c r="E4326" s="105"/>
      <c r="F4326" s="105"/>
      <c r="G4326" s="105"/>
    </row>
    <row r="4327" spans="3:7">
      <c r="C4327" s="105"/>
      <c r="D4327" s="105"/>
      <c r="E4327" s="105"/>
      <c r="F4327" s="105"/>
      <c r="G4327" s="105"/>
    </row>
    <row r="4328" spans="3:7">
      <c r="C4328" s="105"/>
      <c r="D4328" s="105"/>
      <c r="E4328" s="105"/>
      <c r="F4328" s="105"/>
      <c r="G4328" s="105"/>
    </row>
    <row r="4329" spans="3:7">
      <c r="C4329" s="105"/>
      <c r="D4329" s="105"/>
      <c r="E4329" s="105"/>
      <c r="F4329" s="105"/>
      <c r="G4329" s="105"/>
    </row>
    <row r="4330" spans="3:7">
      <c r="C4330" s="105"/>
      <c r="D4330" s="105"/>
      <c r="E4330" s="105"/>
      <c r="F4330" s="105"/>
      <c r="G4330" s="105"/>
    </row>
    <row r="4331" spans="3:7">
      <c r="C4331" s="105"/>
      <c r="D4331" s="105"/>
      <c r="E4331" s="105"/>
      <c r="F4331" s="105"/>
      <c r="G4331" s="105"/>
    </row>
    <row r="4332" spans="3:7">
      <c r="C4332" s="105"/>
      <c r="D4332" s="105"/>
      <c r="E4332" s="105"/>
      <c r="F4332" s="105"/>
      <c r="G4332" s="105"/>
    </row>
    <row r="4333" spans="3:7">
      <c r="C4333" s="105"/>
      <c r="D4333" s="105"/>
      <c r="E4333" s="105"/>
      <c r="F4333" s="105"/>
      <c r="G4333" s="105"/>
    </row>
    <row r="4334" spans="3:7">
      <c r="C4334" s="105"/>
      <c r="D4334" s="105"/>
      <c r="E4334" s="105"/>
      <c r="F4334" s="105"/>
      <c r="G4334" s="105"/>
    </row>
    <row r="4335" spans="3:7">
      <c r="C4335" s="105"/>
      <c r="D4335" s="105"/>
      <c r="E4335" s="105"/>
      <c r="F4335" s="105"/>
      <c r="G4335" s="105"/>
    </row>
    <row r="4336" spans="3:7">
      <c r="C4336" s="105"/>
      <c r="D4336" s="105"/>
      <c r="E4336" s="105"/>
      <c r="F4336" s="105"/>
      <c r="G4336" s="105"/>
    </row>
    <row r="4337" spans="3:7">
      <c r="C4337" s="105"/>
      <c r="D4337" s="105"/>
      <c r="E4337" s="105"/>
      <c r="F4337" s="105"/>
      <c r="G4337" s="105"/>
    </row>
    <row r="4338" spans="3:7">
      <c r="C4338" s="105"/>
      <c r="D4338" s="105"/>
      <c r="E4338" s="105"/>
      <c r="F4338" s="105"/>
      <c r="G4338" s="105"/>
    </row>
    <row r="4339" spans="3:7">
      <c r="C4339" s="105"/>
      <c r="D4339" s="105"/>
      <c r="E4339" s="105"/>
      <c r="F4339" s="105"/>
      <c r="G4339" s="105"/>
    </row>
    <row r="4340" spans="3:7">
      <c r="C4340" s="105"/>
      <c r="D4340" s="105"/>
      <c r="E4340" s="105"/>
      <c r="F4340" s="105"/>
      <c r="G4340" s="105"/>
    </row>
    <row r="4341" spans="3:7">
      <c r="C4341" s="105"/>
      <c r="D4341" s="105"/>
      <c r="E4341" s="105"/>
      <c r="F4341" s="105"/>
      <c r="G4341" s="105"/>
    </row>
    <row r="4342" spans="3:7">
      <c r="C4342" s="105"/>
      <c r="D4342" s="105"/>
      <c r="E4342" s="105"/>
      <c r="F4342" s="105"/>
      <c r="G4342" s="105"/>
    </row>
    <row r="4343" spans="3:7">
      <c r="C4343" s="105"/>
      <c r="D4343" s="105"/>
      <c r="E4343" s="105"/>
      <c r="F4343" s="105"/>
      <c r="G4343" s="105"/>
    </row>
    <row r="4344" spans="3:7">
      <c r="C4344" s="105"/>
      <c r="D4344" s="105"/>
      <c r="E4344" s="105"/>
      <c r="F4344" s="105"/>
      <c r="G4344" s="105"/>
    </row>
    <row r="4345" spans="3:7">
      <c r="C4345" s="105"/>
      <c r="D4345" s="105"/>
      <c r="E4345" s="105"/>
      <c r="F4345" s="105"/>
      <c r="G4345" s="105"/>
    </row>
    <row r="4346" spans="3:7">
      <c r="C4346" s="105"/>
      <c r="D4346" s="105"/>
      <c r="E4346" s="105"/>
      <c r="F4346" s="105"/>
      <c r="G4346" s="105"/>
    </row>
    <row r="4347" spans="3:7">
      <c r="C4347" s="105"/>
      <c r="D4347" s="105"/>
      <c r="E4347" s="105"/>
      <c r="F4347" s="105"/>
      <c r="G4347" s="105"/>
    </row>
    <row r="4348" spans="3:7">
      <c r="C4348" s="105"/>
      <c r="D4348" s="105"/>
      <c r="E4348" s="105"/>
      <c r="F4348" s="105"/>
      <c r="G4348" s="105"/>
    </row>
    <row r="4349" spans="3:7">
      <c r="C4349" s="105"/>
      <c r="D4349" s="105"/>
      <c r="E4349" s="105"/>
      <c r="F4349" s="105"/>
      <c r="G4349" s="105"/>
    </row>
    <row r="4350" spans="3:7">
      <c r="C4350" s="105"/>
      <c r="D4350" s="105"/>
      <c r="E4350" s="105"/>
      <c r="F4350" s="105"/>
      <c r="G4350" s="105"/>
    </row>
    <row r="4351" spans="3:7">
      <c r="C4351" s="105"/>
      <c r="D4351" s="105"/>
      <c r="E4351" s="105"/>
      <c r="F4351" s="105"/>
      <c r="G4351" s="105"/>
    </row>
    <row r="4352" spans="3:7">
      <c r="C4352" s="105"/>
      <c r="D4352" s="105"/>
      <c r="E4352" s="105"/>
      <c r="F4352" s="105"/>
      <c r="G4352" s="105"/>
    </row>
    <row r="4353" spans="3:7">
      <c r="C4353" s="105"/>
      <c r="D4353" s="105"/>
      <c r="E4353" s="105"/>
      <c r="F4353" s="105"/>
      <c r="G4353" s="105"/>
    </row>
    <row r="4354" spans="3:7">
      <c r="C4354" s="105"/>
      <c r="D4354" s="105"/>
      <c r="E4354" s="105"/>
      <c r="F4354" s="105"/>
      <c r="G4354" s="105"/>
    </row>
    <row r="4355" spans="3:7">
      <c r="C4355" s="105"/>
      <c r="D4355" s="105"/>
      <c r="E4355" s="105"/>
      <c r="F4355" s="105"/>
      <c r="G4355" s="105"/>
    </row>
    <row r="4356" spans="3:7">
      <c r="C4356" s="105"/>
      <c r="D4356" s="105"/>
      <c r="E4356" s="105"/>
      <c r="F4356" s="105"/>
      <c r="G4356" s="105"/>
    </row>
    <row r="4357" spans="3:7">
      <c r="C4357" s="105"/>
      <c r="D4357" s="105"/>
      <c r="E4357" s="105"/>
      <c r="F4357" s="105"/>
      <c r="G4357" s="105"/>
    </row>
    <row r="4358" spans="3:7">
      <c r="C4358" s="105"/>
      <c r="D4358" s="105"/>
      <c r="E4358" s="105"/>
      <c r="F4358" s="105"/>
      <c r="G4358" s="105"/>
    </row>
    <row r="4359" spans="3:7">
      <c r="C4359" s="105"/>
      <c r="D4359" s="105"/>
      <c r="E4359" s="105"/>
      <c r="F4359" s="105"/>
      <c r="G4359" s="105"/>
    </row>
    <row r="4360" spans="3:7">
      <c r="C4360" s="105"/>
      <c r="D4360" s="105"/>
      <c r="E4360" s="105"/>
      <c r="F4360" s="105"/>
      <c r="G4360" s="105"/>
    </row>
    <row r="4361" spans="3:7">
      <c r="C4361" s="105"/>
      <c r="D4361" s="105"/>
      <c r="E4361" s="105"/>
      <c r="F4361" s="105"/>
      <c r="G4361" s="105"/>
    </row>
    <row r="4362" spans="3:7">
      <c r="C4362" s="105"/>
      <c r="D4362" s="105"/>
      <c r="E4362" s="105"/>
      <c r="F4362" s="105"/>
      <c r="G4362" s="105"/>
    </row>
    <row r="4363" spans="3:7">
      <c r="C4363" s="105"/>
      <c r="D4363" s="105"/>
      <c r="E4363" s="105"/>
      <c r="F4363" s="105"/>
      <c r="G4363" s="105"/>
    </row>
    <row r="4364" spans="3:7">
      <c r="C4364" s="105"/>
      <c r="D4364" s="105"/>
      <c r="E4364" s="105"/>
      <c r="F4364" s="105"/>
      <c r="G4364" s="105"/>
    </row>
    <row r="4365" spans="3:7">
      <c r="C4365" s="105"/>
      <c r="D4365" s="105"/>
      <c r="E4365" s="105"/>
      <c r="F4365" s="105"/>
      <c r="G4365" s="105"/>
    </row>
    <row r="4366" spans="3:7">
      <c r="C4366" s="105"/>
      <c r="D4366" s="105"/>
      <c r="E4366" s="105"/>
      <c r="F4366" s="105"/>
      <c r="G4366" s="105"/>
    </row>
    <row r="4367" spans="3:7">
      <c r="C4367" s="105"/>
      <c r="D4367" s="105"/>
      <c r="E4367" s="105"/>
      <c r="F4367" s="105"/>
      <c r="G4367" s="105"/>
    </row>
    <row r="4368" spans="3:7">
      <c r="C4368" s="105"/>
      <c r="D4368" s="105"/>
      <c r="E4368" s="105"/>
      <c r="F4368" s="105"/>
      <c r="G4368" s="105"/>
    </row>
    <row r="4369" spans="3:7">
      <c r="C4369" s="105"/>
      <c r="D4369" s="105"/>
      <c r="E4369" s="105"/>
      <c r="F4369" s="105"/>
      <c r="G4369" s="105"/>
    </row>
    <row r="4370" spans="3:7">
      <c r="C4370" s="105"/>
      <c r="D4370" s="105"/>
      <c r="E4370" s="105"/>
      <c r="F4370" s="105"/>
      <c r="G4370" s="105"/>
    </row>
    <row r="4371" spans="3:7">
      <c r="C4371" s="105"/>
      <c r="D4371" s="105"/>
      <c r="E4371" s="105"/>
      <c r="F4371" s="105"/>
      <c r="G4371" s="105"/>
    </row>
    <row r="4372" spans="3:7">
      <c r="C4372" s="105"/>
      <c r="D4372" s="105"/>
      <c r="E4372" s="105"/>
      <c r="F4372" s="105"/>
      <c r="G4372" s="105"/>
    </row>
    <row r="4373" spans="3:7">
      <c r="C4373" s="105"/>
      <c r="D4373" s="105"/>
      <c r="E4373" s="105"/>
      <c r="F4373" s="105"/>
      <c r="G4373" s="105"/>
    </row>
    <row r="4374" spans="3:7">
      <c r="C4374" s="105"/>
      <c r="D4374" s="105"/>
      <c r="E4374" s="105"/>
      <c r="F4374" s="105"/>
      <c r="G4374" s="105"/>
    </row>
    <row r="4375" spans="3:7">
      <c r="C4375" s="105"/>
      <c r="D4375" s="105"/>
      <c r="E4375" s="105"/>
      <c r="F4375" s="105"/>
      <c r="G4375" s="105"/>
    </row>
    <row r="4376" spans="3:7">
      <c r="C4376" s="105"/>
      <c r="D4376" s="105"/>
      <c r="E4376" s="105"/>
      <c r="F4376" s="105"/>
      <c r="G4376" s="105"/>
    </row>
    <row r="4377" spans="3:7">
      <c r="C4377" s="105"/>
      <c r="D4377" s="105"/>
      <c r="E4377" s="105"/>
      <c r="F4377" s="105"/>
      <c r="G4377" s="105"/>
    </row>
    <row r="4378" spans="3:7">
      <c r="C4378" s="105"/>
      <c r="D4378" s="105"/>
      <c r="E4378" s="105"/>
      <c r="F4378" s="105"/>
      <c r="G4378" s="105"/>
    </row>
    <row r="4379" spans="3:7">
      <c r="C4379" s="105"/>
      <c r="D4379" s="105"/>
      <c r="E4379" s="105"/>
      <c r="F4379" s="105"/>
      <c r="G4379" s="105"/>
    </row>
    <row r="4380" spans="3:7">
      <c r="C4380" s="105"/>
      <c r="D4380" s="105"/>
      <c r="E4380" s="105"/>
      <c r="F4380" s="105"/>
      <c r="G4380" s="105"/>
    </row>
    <row r="4381" spans="3:7">
      <c r="C4381" s="105"/>
      <c r="D4381" s="105"/>
      <c r="E4381" s="105"/>
      <c r="F4381" s="105"/>
      <c r="G4381" s="105"/>
    </row>
    <row r="4382" spans="3:7">
      <c r="C4382" s="105"/>
      <c r="D4382" s="105"/>
      <c r="E4382" s="105"/>
      <c r="F4382" s="105"/>
      <c r="G4382" s="105"/>
    </row>
    <row r="4383" spans="3:7">
      <c r="C4383" s="105"/>
      <c r="D4383" s="105"/>
      <c r="E4383" s="105"/>
      <c r="F4383" s="105"/>
      <c r="G4383" s="105"/>
    </row>
    <row r="4384" spans="3:7">
      <c r="C4384" s="105"/>
      <c r="D4384" s="105"/>
      <c r="E4384" s="105"/>
      <c r="F4384" s="105"/>
      <c r="G4384" s="105"/>
    </row>
    <row r="4385" spans="3:7">
      <c r="C4385" s="105"/>
      <c r="D4385" s="105"/>
      <c r="E4385" s="105"/>
      <c r="F4385" s="105"/>
      <c r="G4385" s="105"/>
    </row>
    <row r="4386" spans="3:7">
      <c r="C4386" s="105"/>
      <c r="D4386" s="105"/>
      <c r="E4386" s="105"/>
      <c r="F4386" s="105"/>
      <c r="G4386" s="105"/>
    </row>
    <row r="4387" spans="3:7">
      <c r="C4387" s="105"/>
      <c r="D4387" s="105"/>
      <c r="E4387" s="105"/>
      <c r="F4387" s="105"/>
      <c r="G4387" s="105"/>
    </row>
    <row r="4388" spans="3:7">
      <c r="C4388" s="105"/>
      <c r="D4388" s="105"/>
      <c r="E4388" s="105"/>
      <c r="F4388" s="105"/>
      <c r="G4388" s="105"/>
    </row>
    <row r="4389" spans="3:7">
      <c r="C4389" s="105"/>
      <c r="D4389" s="105"/>
      <c r="E4389" s="105"/>
      <c r="F4389" s="105"/>
      <c r="G4389" s="105"/>
    </row>
    <row r="4390" spans="3:7">
      <c r="C4390" s="105"/>
      <c r="D4390" s="105"/>
      <c r="E4390" s="105"/>
      <c r="F4390" s="105"/>
      <c r="G4390" s="105"/>
    </row>
    <row r="4391" spans="3:7">
      <c r="C4391" s="105"/>
      <c r="D4391" s="105"/>
      <c r="E4391" s="105"/>
      <c r="F4391" s="105"/>
      <c r="G4391" s="105"/>
    </row>
    <row r="4392" spans="3:7">
      <c r="C4392" s="105"/>
      <c r="D4392" s="105"/>
      <c r="E4392" s="105"/>
      <c r="F4392" s="105"/>
      <c r="G4392" s="105"/>
    </row>
    <row r="4393" spans="3:7">
      <c r="C4393" s="105"/>
      <c r="D4393" s="105"/>
      <c r="E4393" s="105"/>
      <c r="F4393" s="105"/>
      <c r="G4393" s="105"/>
    </row>
    <row r="4394" spans="3:7">
      <c r="C4394" s="105"/>
      <c r="D4394" s="105"/>
      <c r="E4394" s="105"/>
      <c r="F4394" s="105"/>
      <c r="G4394" s="105"/>
    </row>
    <row r="4395" spans="3:7">
      <c r="C4395" s="105"/>
      <c r="D4395" s="105"/>
      <c r="E4395" s="105"/>
      <c r="F4395" s="105"/>
      <c r="G4395" s="105"/>
    </row>
    <row r="4396" spans="3:7">
      <c r="C4396" s="105"/>
      <c r="D4396" s="105"/>
      <c r="E4396" s="105"/>
      <c r="F4396" s="105"/>
      <c r="G4396" s="105"/>
    </row>
    <row r="4397" spans="3:7">
      <c r="C4397" s="105"/>
      <c r="D4397" s="105"/>
      <c r="E4397" s="105"/>
      <c r="F4397" s="105"/>
      <c r="G4397" s="105"/>
    </row>
    <row r="4398" spans="3:7">
      <c r="C4398" s="105"/>
      <c r="D4398" s="105"/>
      <c r="E4398" s="105"/>
      <c r="F4398" s="105"/>
      <c r="G4398" s="105"/>
    </row>
    <row r="4399" spans="3:7">
      <c r="C4399" s="105"/>
      <c r="D4399" s="105"/>
      <c r="E4399" s="105"/>
      <c r="F4399" s="105"/>
      <c r="G4399" s="105"/>
    </row>
    <row r="4400" spans="3:7">
      <c r="C4400" s="105"/>
      <c r="D4400" s="105"/>
      <c r="E4400" s="105"/>
      <c r="F4400" s="105"/>
      <c r="G4400" s="105"/>
    </row>
    <row r="4401" spans="3:7">
      <c r="C4401" s="105"/>
      <c r="D4401" s="105"/>
      <c r="E4401" s="105"/>
      <c r="F4401" s="105"/>
      <c r="G4401" s="105"/>
    </row>
    <row r="4402" spans="3:7">
      <c r="C4402" s="105"/>
      <c r="D4402" s="105"/>
      <c r="E4402" s="105"/>
      <c r="F4402" s="105"/>
      <c r="G4402" s="105"/>
    </row>
    <row r="4403" spans="3:7">
      <c r="C4403" s="105"/>
      <c r="D4403" s="105"/>
      <c r="E4403" s="105"/>
      <c r="F4403" s="105"/>
      <c r="G4403" s="105"/>
    </row>
    <row r="4404" spans="3:7">
      <c r="C4404" s="105"/>
      <c r="D4404" s="105"/>
      <c r="E4404" s="105"/>
      <c r="F4404" s="105"/>
      <c r="G4404" s="105"/>
    </row>
    <row r="4405" spans="3:7">
      <c r="C4405" s="105"/>
      <c r="D4405" s="105"/>
      <c r="E4405" s="105"/>
      <c r="F4405" s="105"/>
      <c r="G4405" s="105"/>
    </row>
    <row r="4406" spans="3:7">
      <c r="C4406" s="105"/>
      <c r="D4406" s="105"/>
      <c r="E4406" s="105"/>
      <c r="F4406" s="105"/>
      <c r="G4406" s="105"/>
    </row>
    <row r="4407" spans="3:7">
      <c r="C4407" s="105"/>
      <c r="D4407" s="105"/>
      <c r="E4407" s="105"/>
      <c r="F4407" s="105"/>
      <c r="G4407" s="105"/>
    </row>
    <row r="4408" spans="3:7">
      <c r="C4408" s="105"/>
      <c r="D4408" s="105"/>
      <c r="E4408" s="105"/>
      <c r="F4408" s="105"/>
      <c r="G4408" s="105"/>
    </row>
    <row r="4409" spans="3:7">
      <c r="C4409" s="105"/>
      <c r="D4409" s="105"/>
      <c r="E4409" s="105"/>
      <c r="F4409" s="105"/>
      <c r="G4409" s="105"/>
    </row>
    <row r="4410" spans="3:7">
      <c r="C4410" s="105"/>
      <c r="D4410" s="105"/>
      <c r="E4410" s="105"/>
      <c r="F4410" s="105"/>
      <c r="G4410" s="105"/>
    </row>
    <row r="4411" spans="3:7">
      <c r="C4411" s="105"/>
      <c r="D4411" s="105"/>
      <c r="E4411" s="105"/>
      <c r="F4411" s="105"/>
      <c r="G4411" s="105"/>
    </row>
    <row r="4412" spans="3:7">
      <c r="C4412" s="105"/>
      <c r="D4412" s="105"/>
      <c r="E4412" s="105"/>
      <c r="F4412" s="105"/>
      <c r="G4412" s="105"/>
    </row>
    <row r="4413" spans="3:7">
      <c r="C4413" s="105"/>
      <c r="D4413" s="105"/>
      <c r="E4413" s="105"/>
      <c r="F4413" s="105"/>
      <c r="G4413" s="105"/>
    </row>
    <row r="4414" spans="3:7">
      <c r="C4414" s="105"/>
      <c r="D4414" s="105"/>
      <c r="E4414" s="105"/>
      <c r="F4414" s="105"/>
      <c r="G4414" s="105"/>
    </row>
    <row r="4415" spans="3:7">
      <c r="C4415" s="105"/>
      <c r="D4415" s="105"/>
      <c r="E4415" s="105"/>
      <c r="F4415" s="105"/>
      <c r="G4415" s="105"/>
    </row>
    <row r="4416" spans="3:7">
      <c r="C4416" s="105"/>
      <c r="D4416" s="105"/>
      <c r="E4416" s="105"/>
      <c r="F4416" s="105"/>
      <c r="G4416" s="105"/>
    </row>
    <row r="4417" spans="3:7">
      <c r="C4417" s="105"/>
      <c r="D4417" s="105"/>
      <c r="E4417" s="105"/>
      <c r="F4417" s="105"/>
      <c r="G4417" s="105"/>
    </row>
    <row r="4418" spans="3:7">
      <c r="C4418" s="105"/>
      <c r="D4418" s="105"/>
      <c r="E4418" s="105"/>
      <c r="F4418" s="105"/>
      <c r="G4418" s="105"/>
    </row>
    <row r="4419" spans="3:7">
      <c r="C4419" s="105"/>
      <c r="D4419" s="105"/>
      <c r="E4419" s="105"/>
      <c r="F4419" s="105"/>
      <c r="G4419" s="105"/>
    </row>
    <row r="4420" spans="3:7">
      <c r="C4420" s="105"/>
      <c r="D4420" s="105"/>
      <c r="E4420" s="105"/>
      <c r="F4420" s="105"/>
      <c r="G4420" s="105"/>
    </row>
    <row r="4421" spans="3:7">
      <c r="C4421" s="105"/>
      <c r="D4421" s="105"/>
      <c r="E4421" s="105"/>
      <c r="F4421" s="105"/>
      <c r="G4421" s="105"/>
    </row>
    <row r="4422" spans="3:7">
      <c r="C4422" s="105"/>
      <c r="D4422" s="105"/>
      <c r="E4422" s="105"/>
      <c r="F4422" s="105"/>
      <c r="G4422" s="105"/>
    </row>
    <row r="4423" spans="3:7">
      <c r="C4423" s="105"/>
      <c r="D4423" s="105"/>
      <c r="E4423" s="105"/>
      <c r="F4423" s="105"/>
      <c r="G4423" s="105"/>
    </row>
    <row r="4424" spans="3:7">
      <c r="C4424" s="105"/>
      <c r="D4424" s="105"/>
      <c r="E4424" s="105"/>
      <c r="F4424" s="105"/>
      <c r="G4424" s="105"/>
    </row>
    <row r="4425" spans="3:7">
      <c r="C4425" s="105"/>
      <c r="D4425" s="105"/>
      <c r="E4425" s="105"/>
      <c r="F4425" s="105"/>
      <c r="G4425" s="105"/>
    </row>
    <row r="4426" spans="3:7">
      <c r="C4426" s="105"/>
      <c r="D4426" s="105"/>
      <c r="E4426" s="105"/>
      <c r="F4426" s="105"/>
      <c r="G4426" s="105"/>
    </row>
    <row r="4427" spans="3:7">
      <c r="C4427" s="105"/>
      <c r="D4427" s="105"/>
      <c r="E4427" s="105"/>
      <c r="F4427" s="105"/>
      <c r="G4427" s="105"/>
    </row>
    <row r="4428" spans="3:7">
      <c r="C4428" s="105"/>
      <c r="D4428" s="105"/>
      <c r="E4428" s="105"/>
      <c r="F4428" s="105"/>
      <c r="G4428" s="105"/>
    </row>
    <row r="4429" spans="3:7">
      <c r="C4429" s="105"/>
      <c r="D4429" s="105"/>
      <c r="E4429" s="105"/>
      <c r="F4429" s="105"/>
      <c r="G4429" s="105"/>
    </row>
    <row r="4430" spans="3:7">
      <c r="C4430" s="105"/>
      <c r="D4430" s="105"/>
      <c r="E4430" s="105"/>
      <c r="F4430" s="105"/>
      <c r="G4430" s="105"/>
    </row>
    <row r="4431" spans="3:7">
      <c r="C4431" s="105"/>
      <c r="D4431" s="105"/>
      <c r="E4431" s="105"/>
      <c r="F4431" s="105"/>
      <c r="G4431" s="105"/>
    </row>
    <row r="4432" spans="3:7">
      <c r="C4432" s="105"/>
      <c r="D4432" s="105"/>
      <c r="E4432" s="105"/>
      <c r="F4432" s="105"/>
      <c r="G4432" s="105"/>
    </row>
    <row r="4433" spans="3:7">
      <c r="C4433" s="105"/>
      <c r="D4433" s="105"/>
      <c r="E4433" s="105"/>
      <c r="F4433" s="105"/>
      <c r="G4433" s="105"/>
    </row>
    <row r="4434" spans="3:7">
      <c r="C4434" s="105"/>
      <c r="D4434" s="105"/>
      <c r="E4434" s="105"/>
      <c r="F4434" s="105"/>
      <c r="G4434" s="105"/>
    </row>
    <row r="4435" spans="3:7">
      <c r="C4435" s="105"/>
      <c r="D4435" s="105"/>
      <c r="E4435" s="105"/>
      <c r="F4435" s="105"/>
      <c r="G4435" s="105"/>
    </row>
    <row r="4436" spans="3:7">
      <c r="C4436" s="105"/>
      <c r="D4436" s="105"/>
      <c r="E4436" s="105"/>
      <c r="F4436" s="105"/>
      <c r="G4436" s="105"/>
    </row>
    <row r="4437" spans="3:7">
      <c r="C4437" s="105"/>
      <c r="D4437" s="105"/>
      <c r="E4437" s="105"/>
      <c r="F4437" s="105"/>
      <c r="G4437" s="105"/>
    </row>
    <row r="4438" spans="3:7">
      <c r="C4438" s="105"/>
      <c r="D4438" s="105"/>
      <c r="E4438" s="105"/>
      <c r="F4438" s="105"/>
      <c r="G4438" s="105"/>
    </row>
    <row r="4439" spans="3:7">
      <c r="C4439" s="105"/>
      <c r="D4439" s="105"/>
      <c r="E4439" s="105"/>
      <c r="F4439" s="105"/>
      <c r="G4439" s="105"/>
    </row>
    <row r="4440" spans="3:7">
      <c r="C4440" s="105"/>
      <c r="D4440" s="105"/>
      <c r="E4440" s="105"/>
      <c r="F4440" s="105"/>
      <c r="G4440" s="105"/>
    </row>
    <row r="4441" spans="3:7">
      <c r="C4441" s="105"/>
      <c r="D4441" s="105"/>
      <c r="E4441" s="105"/>
      <c r="F4441" s="105"/>
      <c r="G4441" s="105"/>
    </row>
    <row r="4442" spans="3:7">
      <c r="C4442" s="105"/>
      <c r="D4442" s="105"/>
      <c r="E4442" s="105"/>
      <c r="F4442" s="105"/>
      <c r="G4442" s="105"/>
    </row>
    <row r="4443" spans="3:7">
      <c r="C4443" s="105"/>
      <c r="D4443" s="105"/>
      <c r="E4443" s="105"/>
      <c r="F4443" s="105"/>
      <c r="G4443" s="105"/>
    </row>
    <row r="4444" spans="3:7">
      <c r="C4444" s="105"/>
      <c r="D4444" s="105"/>
      <c r="E4444" s="105"/>
      <c r="F4444" s="105"/>
      <c r="G4444" s="105"/>
    </row>
    <row r="4445" spans="3:7">
      <c r="C4445" s="105"/>
      <c r="D4445" s="105"/>
      <c r="E4445" s="105"/>
      <c r="F4445" s="105"/>
      <c r="G4445" s="105"/>
    </row>
    <row r="4446" spans="3:7">
      <c r="C4446" s="105"/>
      <c r="D4446" s="105"/>
      <c r="E4446" s="105"/>
      <c r="F4446" s="105"/>
      <c r="G4446" s="105"/>
    </row>
    <row r="4447" spans="3:7">
      <c r="C4447" s="105"/>
      <c r="D4447" s="105"/>
      <c r="E4447" s="105"/>
      <c r="F4447" s="105"/>
      <c r="G4447" s="105"/>
    </row>
    <row r="4448" spans="3:7">
      <c r="C4448" s="105"/>
      <c r="D4448" s="105"/>
      <c r="E4448" s="105"/>
      <c r="F4448" s="105"/>
      <c r="G4448" s="105"/>
    </row>
    <row r="4449" spans="3:7">
      <c r="C4449" s="105"/>
      <c r="D4449" s="105"/>
      <c r="E4449" s="105"/>
      <c r="F4449" s="105"/>
      <c r="G4449" s="105"/>
    </row>
    <row r="4450" spans="3:7">
      <c r="C4450" s="105"/>
      <c r="D4450" s="105"/>
      <c r="E4450" s="105"/>
      <c r="F4450" s="105"/>
      <c r="G4450" s="105"/>
    </row>
    <row r="4451" spans="3:7">
      <c r="C4451" s="105"/>
      <c r="D4451" s="105"/>
      <c r="E4451" s="105"/>
      <c r="F4451" s="105"/>
      <c r="G4451" s="105"/>
    </row>
    <row r="4452" spans="3:7">
      <c r="C4452" s="105"/>
      <c r="D4452" s="105"/>
      <c r="E4452" s="105"/>
      <c r="F4452" s="105"/>
      <c r="G4452" s="105"/>
    </row>
    <row r="4453" spans="3:7">
      <c r="C4453" s="105"/>
      <c r="D4453" s="105"/>
      <c r="E4453" s="105"/>
      <c r="F4453" s="105"/>
      <c r="G4453" s="105"/>
    </row>
    <row r="4454" spans="3:7">
      <c r="C4454" s="105"/>
      <c r="D4454" s="105"/>
      <c r="E4454" s="105"/>
      <c r="F4454" s="105"/>
      <c r="G4454" s="105"/>
    </row>
    <row r="4455" spans="3:7">
      <c r="C4455" s="105"/>
      <c r="D4455" s="105"/>
      <c r="E4455" s="105"/>
      <c r="F4455" s="105"/>
      <c r="G4455" s="105"/>
    </row>
    <row r="4456" spans="3:7">
      <c r="C4456" s="105"/>
      <c r="D4456" s="105"/>
      <c r="E4456" s="105"/>
      <c r="F4456" s="105"/>
      <c r="G4456" s="105"/>
    </row>
    <row r="4457" spans="3:7">
      <c r="C4457" s="105"/>
      <c r="D4457" s="105"/>
      <c r="E4457" s="105"/>
      <c r="F4457" s="105"/>
      <c r="G4457" s="105"/>
    </row>
    <row r="4458" spans="3:7">
      <c r="C4458" s="105"/>
      <c r="D4458" s="105"/>
      <c r="E4458" s="105"/>
      <c r="F4458" s="105"/>
      <c r="G4458" s="105"/>
    </row>
    <row r="4459" spans="3:7">
      <c r="C4459" s="105"/>
      <c r="D4459" s="105"/>
      <c r="E4459" s="105"/>
      <c r="F4459" s="105"/>
      <c r="G4459" s="105"/>
    </row>
    <row r="4460" spans="3:7">
      <c r="C4460" s="105"/>
      <c r="D4460" s="105"/>
      <c r="E4460" s="105"/>
      <c r="F4460" s="105"/>
      <c r="G4460" s="105"/>
    </row>
    <row r="4461" spans="3:7">
      <c r="C4461" s="105"/>
      <c r="D4461" s="105"/>
      <c r="E4461" s="105"/>
      <c r="F4461" s="105"/>
      <c r="G4461" s="105"/>
    </row>
    <row r="4462" spans="3:7">
      <c r="C4462" s="105"/>
      <c r="D4462" s="105"/>
      <c r="E4462" s="105"/>
      <c r="F4462" s="105"/>
      <c r="G4462" s="105"/>
    </row>
    <row r="4463" spans="3:7">
      <c r="C4463" s="105"/>
      <c r="D4463" s="105"/>
      <c r="E4463" s="105"/>
      <c r="F4463" s="105"/>
      <c r="G4463" s="105"/>
    </row>
    <row r="4464" spans="3:7">
      <c r="C4464" s="105"/>
      <c r="D4464" s="105"/>
      <c r="E4464" s="105"/>
      <c r="F4464" s="105"/>
      <c r="G4464" s="105"/>
    </row>
    <row r="4465" spans="3:7">
      <c r="C4465" s="105"/>
      <c r="D4465" s="105"/>
      <c r="E4465" s="105"/>
      <c r="F4465" s="105"/>
      <c r="G4465" s="105"/>
    </row>
    <row r="4466" spans="3:7">
      <c r="C4466" s="105"/>
      <c r="D4466" s="105"/>
      <c r="E4466" s="105"/>
      <c r="F4466" s="105"/>
      <c r="G4466" s="105"/>
    </row>
    <row r="4467" spans="3:7">
      <c r="C4467" s="105"/>
      <c r="D4467" s="105"/>
      <c r="E4467" s="105"/>
      <c r="F4467" s="105"/>
      <c r="G4467" s="105"/>
    </row>
    <row r="4468" spans="3:7">
      <c r="C4468" s="105"/>
      <c r="D4468" s="105"/>
      <c r="E4468" s="105"/>
      <c r="F4468" s="105"/>
      <c r="G4468" s="105"/>
    </row>
    <row r="4469" spans="3:7">
      <c r="C4469" s="105"/>
      <c r="D4469" s="105"/>
      <c r="E4469" s="105"/>
      <c r="F4469" s="105"/>
      <c r="G4469" s="105"/>
    </row>
    <row r="4470" spans="3:7">
      <c r="C4470" s="105"/>
      <c r="D4470" s="105"/>
      <c r="E4470" s="105"/>
      <c r="F4470" s="105"/>
      <c r="G4470" s="105"/>
    </row>
    <row r="4471" spans="3:7">
      <c r="C4471" s="105"/>
      <c r="D4471" s="105"/>
      <c r="E4471" s="105"/>
      <c r="F4471" s="105"/>
      <c r="G4471" s="105"/>
    </row>
    <row r="4472" spans="3:7">
      <c r="C4472" s="105"/>
      <c r="D4472" s="105"/>
      <c r="E4472" s="105"/>
      <c r="F4472" s="105"/>
      <c r="G4472" s="105"/>
    </row>
    <row r="4473" spans="3:7">
      <c r="C4473" s="105"/>
      <c r="D4473" s="105"/>
      <c r="E4473" s="105"/>
      <c r="F4473" s="105"/>
      <c r="G4473" s="105"/>
    </row>
    <row r="4474" spans="3:7">
      <c r="C4474" s="105"/>
      <c r="D4474" s="105"/>
      <c r="E4474" s="105"/>
      <c r="F4474" s="105"/>
      <c r="G4474" s="105"/>
    </row>
    <row r="4475" spans="3:7">
      <c r="C4475" s="105"/>
      <c r="D4475" s="105"/>
      <c r="E4475" s="105"/>
      <c r="F4475" s="105"/>
      <c r="G4475" s="105"/>
    </row>
    <row r="4476" spans="3:7">
      <c r="C4476" s="105"/>
      <c r="D4476" s="105"/>
      <c r="E4476" s="105"/>
      <c r="F4476" s="105"/>
      <c r="G4476" s="105"/>
    </row>
    <row r="4477" spans="3:7">
      <c r="C4477" s="105"/>
      <c r="D4477" s="105"/>
      <c r="E4477" s="105"/>
      <c r="F4477" s="105"/>
      <c r="G4477" s="105"/>
    </row>
    <row r="4478" spans="3:7">
      <c r="C4478" s="105"/>
      <c r="D4478" s="105"/>
      <c r="E4478" s="105"/>
      <c r="F4478" s="105"/>
      <c r="G4478" s="105"/>
    </row>
    <row r="4479" spans="3:7">
      <c r="C4479" s="105"/>
      <c r="D4479" s="105"/>
      <c r="E4479" s="105"/>
      <c r="F4479" s="105"/>
      <c r="G4479" s="105"/>
    </row>
    <row r="4480" spans="3:7">
      <c r="C4480" s="105"/>
      <c r="D4480" s="105"/>
      <c r="E4480" s="105"/>
      <c r="F4480" s="105"/>
      <c r="G4480" s="105"/>
    </row>
    <row r="4481" spans="3:7">
      <c r="C4481" s="105"/>
      <c r="D4481" s="105"/>
      <c r="E4481" s="105"/>
      <c r="F4481" s="105"/>
      <c r="G4481" s="105"/>
    </row>
    <row r="4482" spans="3:7">
      <c r="C4482" s="105"/>
      <c r="D4482" s="105"/>
      <c r="E4482" s="105"/>
      <c r="F4482" s="105"/>
      <c r="G4482" s="105"/>
    </row>
    <row r="4483" spans="3:7">
      <c r="C4483" s="105"/>
      <c r="D4483" s="105"/>
      <c r="E4483" s="105"/>
      <c r="F4483" s="105"/>
      <c r="G4483" s="105"/>
    </row>
    <row r="4484" spans="3:7">
      <c r="C4484" s="105"/>
      <c r="D4484" s="105"/>
      <c r="E4484" s="105"/>
      <c r="F4484" s="105"/>
      <c r="G4484" s="105"/>
    </row>
    <row r="4485" spans="3:7">
      <c r="C4485" s="105"/>
      <c r="D4485" s="105"/>
      <c r="E4485" s="105"/>
      <c r="F4485" s="105"/>
      <c r="G4485" s="105"/>
    </row>
    <row r="4486" spans="3:7">
      <c r="C4486" s="105"/>
      <c r="D4486" s="105"/>
      <c r="E4486" s="105"/>
      <c r="F4486" s="105"/>
      <c r="G4486" s="105"/>
    </row>
    <row r="4487" spans="3:7">
      <c r="C4487" s="105"/>
      <c r="D4487" s="105"/>
      <c r="E4487" s="105"/>
      <c r="F4487" s="105"/>
      <c r="G4487" s="105"/>
    </row>
    <row r="4488" spans="3:7">
      <c r="C4488" s="105"/>
      <c r="D4488" s="105"/>
      <c r="E4488" s="105"/>
      <c r="F4488" s="105"/>
      <c r="G4488" s="105"/>
    </row>
    <row r="4489" spans="3:7">
      <c r="C4489" s="105"/>
      <c r="D4489" s="105"/>
      <c r="E4489" s="105"/>
      <c r="F4489" s="105"/>
      <c r="G4489" s="105"/>
    </row>
    <row r="4490" spans="3:7">
      <c r="C4490" s="105"/>
      <c r="D4490" s="105"/>
      <c r="E4490" s="105"/>
      <c r="F4490" s="105"/>
      <c r="G4490" s="105"/>
    </row>
    <row r="4491" spans="3:7">
      <c r="C4491" s="105"/>
      <c r="D4491" s="105"/>
      <c r="E4491" s="105"/>
      <c r="F4491" s="105"/>
      <c r="G4491" s="105"/>
    </row>
    <row r="4492" spans="3:7">
      <c r="C4492" s="105"/>
      <c r="D4492" s="105"/>
      <c r="E4492" s="105"/>
      <c r="F4492" s="105"/>
      <c r="G4492" s="105"/>
    </row>
    <row r="4493" spans="3:7">
      <c r="C4493" s="105"/>
      <c r="D4493" s="105"/>
      <c r="E4493" s="105"/>
      <c r="F4493" s="105"/>
      <c r="G4493" s="105"/>
    </row>
    <row r="4494" spans="3:7">
      <c r="C4494" s="105"/>
      <c r="D4494" s="105"/>
      <c r="E4494" s="105"/>
      <c r="F4494" s="105"/>
      <c r="G4494" s="105"/>
    </row>
    <row r="4495" spans="3:7">
      <c r="C4495" s="105"/>
      <c r="D4495" s="105"/>
      <c r="E4495" s="105"/>
      <c r="F4495" s="105"/>
      <c r="G4495" s="105"/>
    </row>
    <row r="4496" spans="3:7">
      <c r="C4496" s="105"/>
      <c r="D4496" s="105"/>
      <c r="E4496" s="105"/>
      <c r="F4496" s="105"/>
      <c r="G4496" s="105"/>
    </row>
    <row r="4497" spans="3:7">
      <c r="C4497" s="105"/>
      <c r="D4497" s="105"/>
      <c r="E4497" s="105"/>
      <c r="F4497" s="105"/>
      <c r="G4497" s="105"/>
    </row>
    <row r="4498" spans="3:7">
      <c r="C4498" s="105"/>
      <c r="D4498" s="105"/>
      <c r="E4498" s="105"/>
      <c r="F4498" s="105"/>
      <c r="G4498" s="105"/>
    </row>
    <row r="4499" spans="3:7">
      <c r="C4499" s="105"/>
      <c r="D4499" s="105"/>
      <c r="E4499" s="105"/>
      <c r="F4499" s="105"/>
      <c r="G4499" s="105"/>
    </row>
    <row r="4500" spans="3:7">
      <c r="C4500" s="105"/>
      <c r="D4500" s="105"/>
      <c r="E4500" s="105"/>
      <c r="F4500" s="105"/>
      <c r="G4500" s="105"/>
    </row>
    <row r="4501" spans="3:7">
      <c r="C4501" s="105"/>
      <c r="D4501" s="105"/>
      <c r="E4501" s="105"/>
      <c r="F4501" s="105"/>
      <c r="G4501" s="105"/>
    </row>
    <row r="4502" spans="3:7">
      <c r="C4502" s="105"/>
      <c r="D4502" s="105"/>
      <c r="E4502" s="105"/>
      <c r="F4502" s="105"/>
      <c r="G4502" s="105"/>
    </row>
    <row r="4503" spans="3:7">
      <c r="C4503" s="105"/>
      <c r="D4503" s="105"/>
      <c r="E4503" s="105"/>
      <c r="F4503" s="105"/>
      <c r="G4503" s="105"/>
    </row>
    <row r="4504" spans="3:7">
      <c r="C4504" s="105"/>
      <c r="D4504" s="105"/>
      <c r="E4504" s="105"/>
      <c r="F4504" s="105"/>
      <c r="G4504" s="105"/>
    </row>
    <row r="4505" spans="3:7">
      <c r="C4505" s="105"/>
      <c r="D4505" s="105"/>
      <c r="E4505" s="105"/>
      <c r="F4505" s="105"/>
      <c r="G4505" s="105"/>
    </row>
    <row r="4506" spans="3:7">
      <c r="C4506" s="105"/>
      <c r="D4506" s="105"/>
      <c r="E4506" s="105"/>
      <c r="F4506" s="105"/>
      <c r="G4506" s="105"/>
    </row>
    <row r="4507" spans="3:7">
      <c r="C4507" s="105"/>
      <c r="D4507" s="105"/>
      <c r="E4507" s="105"/>
      <c r="F4507" s="105"/>
      <c r="G4507" s="105"/>
    </row>
    <row r="4508" spans="3:7">
      <c r="C4508" s="105"/>
      <c r="D4508" s="105"/>
      <c r="E4508" s="105"/>
      <c r="F4508" s="105"/>
      <c r="G4508" s="105"/>
    </row>
    <row r="4509" spans="3:7">
      <c r="C4509" s="105"/>
      <c r="D4509" s="105"/>
      <c r="E4509" s="105"/>
      <c r="F4509" s="105"/>
      <c r="G4509" s="105"/>
    </row>
    <row r="4510" spans="3:7">
      <c r="C4510" s="105"/>
      <c r="D4510" s="105"/>
      <c r="E4510" s="105"/>
      <c r="F4510" s="105"/>
      <c r="G4510" s="105"/>
    </row>
    <row r="4511" spans="3:7">
      <c r="C4511" s="105"/>
      <c r="D4511" s="105"/>
      <c r="E4511" s="105"/>
      <c r="F4511" s="105"/>
      <c r="G4511" s="105"/>
    </row>
    <row r="4512" spans="3:7">
      <c r="C4512" s="105"/>
      <c r="D4512" s="105"/>
      <c r="E4512" s="105"/>
      <c r="F4512" s="105"/>
      <c r="G4512" s="105"/>
    </row>
    <row r="4513" spans="3:7">
      <c r="C4513" s="105"/>
      <c r="D4513" s="105"/>
      <c r="E4513" s="105"/>
      <c r="F4513" s="105"/>
      <c r="G4513" s="105"/>
    </row>
    <row r="4514" spans="3:7">
      <c r="C4514" s="105"/>
      <c r="D4514" s="105"/>
      <c r="E4514" s="105"/>
      <c r="F4514" s="105"/>
      <c r="G4514" s="105"/>
    </row>
    <row r="4515" spans="3:7">
      <c r="C4515" s="105"/>
      <c r="D4515" s="105"/>
      <c r="E4515" s="105"/>
      <c r="F4515" s="105"/>
      <c r="G4515" s="105"/>
    </row>
    <row r="4516" spans="3:7">
      <c r="C4516" s="105"/>
      <c r="D4516" s="105"/>
      <c r="E4516" s="105"/>
      <c r="F4516" s="105"/>
      <c r="G4516" s="105"/>
    </row>
    <row r="4517" spans="3:7">
      <c r="C4517" s="105"/>
      <c r="D4517" s="105"/>
      <c r="E4517" s="105"/>
      <c r="F4517" s="105"/>
      <c r="G4517" s="105"/>
    </row>
    <row r="4518" spans="3:7">
      <c r="C4518" s="105"/>
      <c r="D4518" s="105"/>
      <c r="E4518" s="105"/>
      <c r="F4518" s="105"/>
      <c r="G4518" s="105"/>
    </row>
    <row r="4519" spans="3:7">
      <c r="C4519" s="105"/>
      <c r="D4519" s="105"/>
      <c r="E4519" s="105"/>
      <c r="F4519" s="105"/>
      <c r="G4519" s="105"/>
    </row>
    <row r="4520" spans="3:7">
      <c r="C4520" s="105"/>
      <c r="D4520" s="105"/>
      <c r="E4520" s="105"/>
      <c r="F4520" s="105"/>
      <c r="G4520" s="105"/>
    </row>
    <row r="4521" spans="3:7">
      <c r="C4521" s="105"/>
      <c r="D4521" s="105"/>
      <c r="E4521" s="105"/>
      <c r="F4521" s="105"/>
      <c r="G4521" s="105"/>
    </row>
    <row r="4522" spans="3:7">
      <c r="C4522" s="105"/>
      <c r="D4522" s="105"/>
      <c r="E4522" s="105"/>
      <c r="F4522" s="105"/>
      <c r="G4522" s="105"/>
    </row>
    <row r="4523" spans="3:7">
      <c r="C4523" s="105"/>
      <c r="D4523" s="105"/>
      <c r="E4523" s="105"/>
      <c r="F4523" s="105"/>
      <c r="G4523" s="105"/>
    </row>
    <row r="4524" spans="3:7">
      <c r="C4524" s="105"/>
      <c r="D4524" s="105"/>
      <c r="E4524" s="105"/>
      <c r="F4524" s="105"/>
      <c r="G4524" s="105"/>
    </row>
    <row r="4525" spans="3:7">
      <c r="C4525" s="105"/>
      <c r="D4525" s="105"/>
      <c r="E4525" s="105"/>
      <c r="F4525" s="105"/>
      <c r="G4525" s="105"/>
    </row>
    <row r="4526" spans="3:7">
      <c r="C4526" s="105"/>
      <c r="D4526" s="105"/>
      <c r="E4526" s="105"/>
      <c r="F4526" s="105"/>
      <c r="G4526" s="105"/>
    </row>
    <row r="4527" spans="3:7">
      <c r="C4527" s="105"/>
      <c r="D4527" s="105"/>
      <c r="E4527" s="105"/>
      <c r="F4527" s="105"/>
      <c r="G4527" s="105"/>
    </row>
    <row r="4528" spans="3:7">
      <c r="C4528" s="105"/>
      <c r="D4528" s="105"/>
      <c r="E4528" s="105"/>
      <c r="F4528" s="105"/>
      <c r="G4528" s="105"/>
    </row>
    <row r="4529" spans="3:7">
      <c r="C4529" s="105"/>
      <c r="D4529" s="105"/>
      <c r="E4529" s="105"/>
      <c r="F4529" s="105"/>
      <c r="G4529" s="105"/>
    </row>
    <row r="4530" spans="3:7">
      <c r="C4530" s="105"/>
      <c r="D4530" s="105"/>
      <c r="E4530" s="105"/>
      <c r="F4530" s="105"/>
      <c r="G4530" s="105"/>
    </row>
    <row r="4531" spans="3:7">
      <c r="C4531" s="105"/>
      <c r="D4531" s="105"/>
      <c r="E4531" s="105"/>
      <c r="F4531" s="105"/>
      <c r="G4531" s="105"/>
    </row>
    <row r="4532" spans="3:7">
      <c r="C4532" s="105"/>
      <c r="D4532" s="105"/>
      <c r="E4532" s="105"/>
      <c r="F4532" s="105"/>
      <c r="G4532" s="105"/>
    </row>
    <row r="4533" spans="3:7">
      <c r="C4533" s="105"/>
      <c r="D4533" s="105"/>
      <c r="E4533" s="105"/>
      <c r="F4533" s="105"/>
      <c r="G4533" s="105"/>
    </row>
    <row r="4534" spans="3:7">
      <c r="C4534" s="105"/>
      <c r="D4534" s="105"/>
      <c r="E4534" s="105"/>
      <c r="F4534" s="105"/>
      <c r="G4534" s="105"/>
    </row>
    <row r="4535" spans="3:7">
      <c r="C4535" s="105"/>
      <c r="D4535" s="105"/>
      <c r="E4535" s="105"/>
      <c r="F4535" s="105"/>
      <c r="G4535" s="105"/>
    </row>
    <row r="4536" spans="3:7">
      <c r="C4536" s="105"/>
      <c r="D4536" s="105"/>
      <c r="E4536" s="105"/>
      <c r="F4536" s="105"/>
      <c r="G4536" s="105"/>
    </row>
    <row r="4537" spans="3:7">
      <c r="C4537" s="105"/>
      <c r="D4537" s="105"/>
      <c r="E4537" s="105"/>
      <c r="F4537" s="105"/>
      <c r="G4537" s="105"/>
    </row>
    <row r="4538" spans="3:7">
      <c r="C4538" s="105"/>
      <c r="D4538" s="105"/>
      <c r="E4538" s="105"/>
      <c r="F4538" s="105"/>
      <c r="G4538" s="105"/>
    </row>
    <row r="4539" spans="3:7">
      <c r="C4539" s="105"/>
      <c r="D4539" s="105"/>
      <c r="E4539" s="105"/>
      <c r="F4539" s="105"/>
      <c r="G4539" s="105"/>
    </row>
    <row r="4540" spans="3:7">
      <c r="C4540" s="105"/>
      <c r="D4540" s="105"/>
      <c r="E4540" s="105"/>
      <c r="F4540" s="105"/>
      <c r="G4540" s="105"/>
    </row>
    <row r="4541" spans="3:7">
      <c r="C4541" s="105"/>
      <c r="D4541" s="105"/>
      <c r="E4541" s="105"/>
      <c r="F4541" s="105"/>
      <c r="G4541" s="105"/>
    </row>
    <row r="4542" spans="3:7">
      <c r="C4542" s="105"/>
      <c r="D4542" s="105"/>
      <c r="E4542" s="105"/>
      <c r="F4542" s="105"/>
      <c r="G4542" s="105"/>
    </row>
    <row r="4543" spans="3:7">
      <c r="C4543" s="105"/>
      <c r="D4543" s="105"/>
      <c r="E4543" s="105"/>
      <c r="F4543" s="105"/>
      <c r="G4543" s="105"/>
    </row>
    <row r="4544" spans="3:7">
      <c r="C4544" s="105"/>
      <c r="D4544" s="105"/>
      <c r="E4544" s="105"/>
      <c r="F4544" s="105"/>
      <c r="G4544" s="105"/>
    </row>
    <row r="4545" spans="3:7">
      <c r="C4545" s="105"/>
      <c r="D4545" s="105"/>
      <c r="E4545" s="105"/>
      <c r="F4545" s="105"/>
      <c r="G4545" s="105"/>
    </row>
    <row r="4546" spans="3:7">
      <c r="C4546" s="105"/>
      <c r="D4546" s="105"/>
      <c r="E4546" s="105"/>
      <c r="F4546" s="105"/>
      <c r="G4546" s="105"/>
    </row>
    <row r="4547" spans="3:7">
      <c r="C4547" s="105"/>
      <c r="D4547" s="105"/>
      <c r="E4547" s="105"/>
      <c r="F4547" s="105"/>
      <c r="G4547" s="105"/>
    </row>
    <row r="4548" spans="3:7">
      <c r="C4548" s="105"/>
      <c r="D4548" s="105"/>
      <c r="E4548" s="105"/>
      <c r="F4548" s="105"/>
      <c r="G4548" s="105"/>
    </row>
    <row r="4549" spans="3:7">
      <c r="C4549" s="105"/>
      <c r="D4549" s="105"/>
      <c r="E4549" s="105"/>
      <c r="F4549" s="105"/>
      <c r="G4549" s="105"/>
    </row>
    <row r="4550" spans="3:7">
      <c r="C4550" s="105"/>
      <c r="D4550" s="105"/>
      <c r="E4550" s="105"/>
      <c r="F4550" s="105"/>
      <c r="G4550" s="105"/>
    </row>
    <row r="4551" spans="3:7">
      <c r="C4551" s="105"/>
      <c r="D4551" s="105"/>
      <c r="E4551" s="105"/>
      <c r="F4551" s="105"/>
      <c r="G4551" s="105"/>
    </row>
    <row r="4552" spans="3:7">
      <c r="C4552" s="105"/>
      <c r="D4552" s="105"/>
      <c r="E4552" s="105"/>
      <c r="F4552" s="105"/>
      <c r="G4552" s="105"/>
    </row>
    <row r="4553" spans="3:7">
      <c r="C4553" s="105"/>
      <c r="D4553" s="105"/>
      <c r="E4553" s="105"/>
      <c r="F4553" s="105"/>
      <c r="G4553" s="105"/>
    </row>
    <row r="4554" spans="3:7">
      <c r="C4554" s="105"/>
      <c r="D4554" s="105"/>
      <c r="E4554" s="105"/>
      <c r="F4554" s="105"/>
      <c r="G4554" s="105"/>
    </row>
    <row r="4555" spans="3:7">
      <c r="C4555" s="105"/>
      <c r="D4555" s="105"/>
      <c r="E4555" s="105"/>
      <c r="F4555" s="105"/>
      <c r="G4555" s="105"/>
    </row>
    <row r="4556" spans="3:7">
      <c r="C4556" s="105"/>
      <c r="D4556" s="105"/>
      <c r="E4556" s="105"/>
      <c r="F4556" s="105"/>
      <c r="G4556" s="105"/>
    </row>
    <row r="4557" spans="3:7">
      <c r="C4557" s="105"/>
      <c r="D4557" s="105"/>
      <c r="E4557" s="105"/>
      <c r="F4557" s="105"/>
      <c r="G4557" s="105"/>
    </row>
    <row r="4558" spans="3:7">
      <c r="C4558" s="105"/>
      <c r="D4558" s="105"/>
      <c r="E4558" s="105"/>
      <c r="F4558" s="105"/>
      <c r="G4558" s="105"/>
    </row>
    <row r="4559" spans="3:7">
      <c r="C4559" s="105"/>
      <c r="D4559" s="105"/>
      <c r="E4559" s="105"/>
      <c r="F4559" s="105"/>
      <c r="G4559" s="105"/>
    </row>
    <row r="4560" spans="3:7">
      <c r="C4560" s="105"/>
      <c r="D4560" s="105"/>
      <c r="E4560" s="105"/>
      <c r="F4560" s="105"/>
      <c r="G4560" s="105"/>
    </row>
    <row r="4561" spans="3:7">
      <c r="C4561" s="105"/>
      <c r="D4561" s="105"/>
      <c r="E4561" s="105"/>
      <c r="F4561" s="105"/>
      <c r="G4561" s="105"/>
    </row>
    <row r="4562" spans="3:7">
      <c r="C4562" s="105"/>
      <c r="D4562" s="105"/>
      <c r="E4562" s="105"/>
      <c r="F4562" s="105"/>
      <c r="G4562" s="105"/>
    </row>
    <row r="4563" spans="3:7">
      <c r="C4563" s="105"/>
      <c r="D4563" s="105"/>
      <c r="E4563" s="105"/>
      <c r="F4563" s="105"/>
      <c r="G4563" s="105"/>
    </row>
    <row r="4564" spans="3:7">
      <c r="C4564" s="105"/>
      <c r="D4564" s="105"/>
      <c r="E4564" s="105"/>
      <c r="F4564" s="105"/>
      <c r="G4564" s="105"/>
    </row>
    <row r="4565" spans="3:7">
      <c r="C4565" s="105"/>
      <c r="D4565" s="105"/>
      <c r="E4565" s="105"/>
      <c r="F4565" s="105"/>
      <c r="G4565" s="105"/>
    </row>
    <row r="4566" spans="3:7">
      <c r="C4566" s="105"/>
      <c r="D4566" s="105"/>
      <c r="E4566" s="105"/>
      <c r="F4566" s="105"/>
      <c r="G4566" s="105"/>
    </row>
    <row r="4567" spans="3:7">
      <c r="C4567" s="105"/>
      <c r="D4567" s="105"/>
      <c r="E4567" s="105"/>
      <c r="F4567" s="105"/>
      <c r="G4567" s="105"/>
    </row>
    <row r="4568" spans="3:7">
      <c r="C4568" s="105"/>
      <c r="D4568" s="105"/>
      <c r="E4568" s="105"/>
      <c r="F4568" s="105"/>
      <c r="G4568" s="105"/>
    </row>
    <row r="4569" spans="3:7">
      <c r="C4569" s="105"/>
      <c r="D4569" s="105"/>
      <c r="E4569" s="105"/>
      <c r="F4569" s="105"/>
      <c r="G4569" s="105"/>
    </row>
    <row r="4570" spans="3:7">
      <c r="C4570" s="105"/>
      <c r="D4570" s="105"/>
      <c r="E4570" s="105"/>
      <c r="F4570" s="105"/>
      <c r="G4570" s="105"/>
    </row>
    <row r="4571" spans="3:7">
      <c r="C4571" s="105"/>
      <c r="D4571" s="105"/>
      <c r="E4571" s="105"/>
      <c r="F4571" s="105"/>
      <c r="G4571" s="105"/>
    </row>
    <row r="4572" spans="3:7">
      <c r="C4572" s="105"/>
      <c r="D4572" s="105"/>
      <c r="E4572" s="105"/>
      <c r="F4572" s="105"/>
      <c r="G4572" s="105"/>
    </row>
    <row r="4573" spans="3:7">
      <c r="C4573" s="105"/>
      <c r="D4573" s="105"/>
      <c r="E4573" s="105"/>
      <c r="F4573" s="105"/>
      <c r="G4573" s="105"/>
    </row>
    <row r="4574" spans="3:7">
      <c r="C4574" s="105"/>
      <c r="D4574" s="105"/>
      <c r="E4574" s="105"/>
      <c r="F4574" s="105"/>
      <c r="G4574" s="105"/>
    </row>
    <row r="4575" spans="3:7">
      <c r="C4575" s="105"/>
      <c r="D4575" s="105"/>
      <c r="E4575" s="105"/>
      <c r="F4575" s="105"/>
      <c r="G4575" s="105"/>
    </row>
    <row r="4576" spans="3:7">
      <c r="C4576" s="105"/>
      <c r="D4576" s="105"/>
      <c r="E4576" s="105"/>
      <c r="F4576" s="105"/>
      <c r="G4576" s="105"/>
    </row>
    <row r="4577" spans="3:7">
      <c r="C4577" s="105"/>
      <c r="D4577" s="105"/>
      <c r="E4577" s="105"/>
      <c r="F4577" s="105"/>
      <c r="G4577" s="105"/>
    </row>
    <row r="4578" spans="3:7">
      <c r="C4578" s="105"/>
      <c r="D4578" s="105"/>
      <c r="E4578" s="105"/>
      <c r="F4578" s="105"/>
      <c r="G4578" s="105"/>
    </row>
    <row r="4579" spans="3:7">
      <c r="C4579" s="105"/>
      <c r="D4579" s="105"/>
      <c r="E4579" s="105"/>
      <c r="F4579" s="105"/>
      <c r="G4579" s="105"/>
    </row>
    <row r="4580" spans="3:7">
      <c r="C4580" s="105"/>
      <c r="D4580" s="105"/>
      <c r="E4580" s="105"/>
      <c r="F4580" s="105"/>
      <c r="G4580" s="105"/>
    </row>
    <row r="4581" spans="3:7">
      <c r="C4581" s="105"/>
      <c r="D4581" s="105"/>
      <c r="E4581" s="105"/>
      <c r="F4581" s="105"/>
      <c r="G4581" s="105"/>
    </row>
    <row r="4582" spans="3:7">
      <c r="C4582" s="105"/>
      <c r="D4582" s="105"/>
      <c r="E4582" s="105"/>
      <c r="F4582" s="105"/>
      <c r="G4582" s="105"/>
    </row>
    <row r="4583" spans="3:7">
      <c r="C4583" s="105"/>
      <c r="D4583" s="105"/>
      <c r="E4583" s="105"/>
      <c r="F4583" s="105"/>
      <c r="G4583" s="105"/>
    </row>
    <row r="4584" spans="3:7">
      <c r="C4584" s="105"/>
      <c r="D4584" s="105"/>
      <c r="E4584" s="105"/>
      <c r="F4584" s="105"/>
      <c r="G4584" s="105"/>
    </row>
    <row r="4585" spans="3:7">
      <c r="C4585" s="105"/>
      <c r="D4585" s="105"/>
      <c r="E4585" s="105"/>
      <c r="F4585" s="105"/>
      <c r="G4585" s="105"/>
    </row>
    <row r="4586" spans="3:7">
      <c r="C4586" s="105"/>
      <c r="D4586" s="105"/>
      <c r="E4586" s="105"/>
      <c r="F4586" s="105"/>
      <c r="G4586" s="105"/>
    </row>
    <row r="4587" spans="3:7">
      <c r="C4587" s="105"/>
      <c r="D4587" s="105"/>
      <c r="E4587" s="105"/>
      <c r="F4587" s="105"/>
      <c r="G4587" s="105"/>
    </row>
    <row r="4588" spans="3:7">
      <c r="C4588" s="105"/>
      <c r="D4588" s="105"/>
      <c r="E4588" s="105"/>
      <c r="F4588" s="105"/>
      <c r="G4588" s="105"/>
    </row>
    <row r="4589" spans="3:7">
      <c r="C4589" s="105"/>
      <c r="D4589" s="105"/>
      <c r="E4589" s="105"/>
      <c r="F4589" s="105"/>
      <c r="G4589" s="105"/>
    </row>
    <row r="4590" spans="3:7">
      <c r="C4590" s="105"/>
      <c r="D4590" s="105"/>
      <c r="E4590" s="105"/>
      <c r="F4590" s="105"/>
      <c r="G4590" s="105"/>
    </row>
    <row r="4591" spans="3:7">
      <c r="C4591" s="105"/>
      <c r="D4591" s="105"/>
      <c r="E4591" s="105"/>
      <c r="F4591" s="105"/>
      <c r="G4591" s="105"/>
    </row>
    <row r="4592" spans="3:7">
      <c r="C4592" s="105"/>
      <c r="D4592" s="105"/>
      <c r="E4592" s="105"/>
      <c r="F4592" s="105"/>
      <c r="G4592" s="105"/>
    </row>
    <row r="4593" spans="3:7">
      <c r="C4593" s="105"/>
      <c r="D4593" s="105"/>
      <c r="E4593" s="105"/>
      <c r="F4593" s="105"/>
      <c r="G4593" s="105"/>
    </row>
    <row r="4594" spans="3:7">
      <c r="C4594" s="105"/>
      <c r="D4594" s="105"/>
      <c r="E4594" s="105"/>
      <c r="F4594" s="105"/>
      <c r="G4594" s="105"/>
    </row>
    <row r="4595" spans="3:7">
      <c r="C4595" s="105"/>
      <c r="D4595" s="105"/>
      <c r="E4595" s="105"/>
      <c r="F4595" s="105"/>
      <c r="G4595" s="105"/>
    </row>
    <row r="4596" spans="3:7">
      <c r="C4596" s="105"/>
      <c r="D4596" s="105"/>
      <c r="E4596" s="105"/>
      <c r="F4596" s="105"/>
      <c r="G4596" s="105"/>
    </row>
    <row r="4597" spans="3:7">
      <c r="C4597" s="105"/>
      <c r="D4597" s="105"/>
      <c r="E4597" s="105"/>
      <c r="F4597" s="105"/>
      <c r="G4597" s="105"/>
    </row>
    <row r="4598" spans="3:7">
      <c r="C4598" s="105"/>
      <c r="D4598" s="105"/>
      <c r="E4598" s="105"/>
      <c r="F4598" s="105"/>
      <c r="G4598" s="105"/>
    </row>
    <row r="4599" spans="3:7">
      <c r="C4599" s="105"/>
      <c r="D4599" s="105"/>
      <c r="E4599" s="105"/>
      <c r="F4599" s="105"/>
      <c r="G4599" s="105"/>
    </row>
    <row r="4600" spans="3:7">
      <c r="C4600" s="105"/>
      <c r="D4600" s="105"/>
      <c r="E4600" s="105"/>
      <c r="F4600" s="105"/>
      <c r="G4600" s="105"/>
    </row>
    <row r="4601" spans="3:7">
      <c r="C4601" s="105"/>
      <c r="D4601" s="105"/>
      <c r="E4601" s="105"/>
      <c r="F4601" s="105"/>
      <c r="G4601" s="105"/>
    </row>
    <row r="4602" spans="3:7">
      <c r="C4602" s="105"/>
      <c r="D4602" s="105"/>
      <c r="E4602" s="105"/>
      <c r="F4602" s="105"/>
      <c r="G4602" s="105"/>
    </row>
    <row r="4603" spans="3:7">
      <c r="C4603" s="105"/>
      <c r="D4603" s="105"/>
      <c r="E4603" s="105"/>
      <c r="F4603" s="105"/>
      <c r="G4603" s="105"/>
    </row>
    <row r="4604" spans="3:7">
      <c r="C4604" s="105"/>
      <c r="D4604" s="105"/>
      <c r="E4604" s="105"/>
      <c r="F4604" s="105"/>
      <c r="G4604" s="105"/>
    </row>
    <row r="4605" spans="3:7">
      <c r="C4605" s="105"/>
      <c r="D4605" s="105"/>
      <c r="E4605" s="105"/>
      <c r="F4605" s="105"/>
      <c r="G4605" s="105"/>
    </row>
    <row r="4606" spans="3:7">
      <c r="C4606" s="105"/>
      <c r="D4606" s="105"/>
      <c r="E4606" s="105"/>
      <c r="F4606" s="105"/>
      <c r="G4606" s="105"/>
    </row>
    <row r="4607" spans="3:7">
      <c r="C4607" s="105"/>
      <c r="D4607" s="105"/>
      <c r="E4607" s="105"/>
      <c r="F4607" s="105"/>
      <c r="G4607" s="105"/>
    </row>
    <row r="4608" spans="3:7">
      <c r="C4608" s="105"/>
      <c r="D4608" s="105"/>
      <c r="E4608" s="105"/>
      <c r="F4608" s="105"/>
      <c r="G4608" s="105"/>
    </row>
    <row r="4609" spans="3:7">
      <c r="C4609" s="105"/>
      <c r="D4609" s="105"/>
      <c r="E4609" s="105"/>
      <c r="F4609" s="105"/>
      <c r="G4609" s="105"/>
    </row>
    <row r="4610" spans="3:7">
      <c r="C4610" s="105"/>
      <c r="D4610" s="105"/>
      <c r="E4610" s="105"/>
      <c r="F4610" s="105"/>
      <c r="G4610" s="105"/>
    </row>
    <row r="4611" spans="3:7">
      <c r="C4611" s="105"/>
      <c r="D4611" s="105"/>
      <c r="E4611" s="105"/>
      <c r="F4611" s="105"/>
      <c r="G4611" s="105"/>
    </row>
    <row r="4612" spans="3:7">
      <c r="C4612" s="105"/>
      <c r="D4612" s="105"/>
      <c r="E4612" s="105"/>
      <c r="F4612" s="105"/>
      <c r="G4612" s="105"/>
    </row>
    <row r="4613" spans="3:7">
      <c r="C4613" s="105"/>
      <c r="D4613" s="105"/>
      <c r="E4613" s="105"/>
      <c r="F4613" s="105"/>
      <c r="G4613" s="105"/>
    </row>
    <row r="4614" spans="3:7">
      <c r="C4614" s="105"/>
      <c r="D4614" s="105"/>
      <c r="E4614" s="105"/>
      <c r="F4614" s="105"/>
      <c r="G4614" s="105"/>
    </row>
    <row r="4615" spans="3:7">
      <c r="C4615" s="105"/>
      <c r="D4615" s="105"/>
      <c r="E4615" s="105"/>
      <c r="F4615" s="105"/>
      <c r="G4615" s="105"/>
    </row>
    <row r="4616" spans="3:7">
      <c r="C4616" s="105"/>
      <c r="D4616" s="105"/>
      <c r="E4616" s="105"/>
      <c r="F4616" s="105"/>
      <c r="G4616" s="105"/>
    </row>
    <row r="4617" spans="3:7">
      <c r="C4617" s="105"/>
      <c r="D4617" s="105"/>
      <c r="E4617" s="105"/>
      <c r="F4617" s="105"/>
      <c r="G4617" s="105"/>
    </row>
    <row r="4618" spans="3:7">
      <c r="C4618" s="105"/>
      <c r="D4618" s="105"/>
      <c r="E4618" s="105"/>
      <c r="F4618" s="105"/>
      <c r="G4618" s="105"/>
    </row>
    <row r="4619" spans="3:7">
      <c r="C4619" s="105"/>
      <c r="D4619" s="105"/>
      <c r="E4619" s="105"/>
      <c r="F4619" s="105"/>
      <c r="G4619" s="105"/>
    </row>
    <row r="4620" spans="3:7">
      <c r="C4620" s="105"/>
      <c r="D4620" s="105"/>
      <c r="E4620" s="105"/>
      <c r="F4620" s="105"/>
      <c r="G4620" s="105"/>
    </row>
    <row r="4621" spans="3:7">
      <c r="C4621" s="105"/>
      <c r="D4621" s="105"/>
      <c r="E4621" s="105"/>
      <c r="F4621" s="105"/>
      <c r="G4621" s="105"/>
    </row>
    <row r="4622" spans="3:7">
      <c r="C4622" s="105"/>
      <c r="D4622" s="105"/>
      <c r="E4622" s="105"/>
      <c r="F4622" s="105"/>
      <c r="G4622" s="105"/>
    </row>
    <row r="4623" spans="3:7">
      <c r="C4623" s="105"/>
      <c r="D4623" s="105"/>
      <c r="E4623" s="105"/>
      <c r="F4623" s="105"/>
      <c r="G4623" s="105"/>
    </row>
    <row r="4624" spans="3:7">
      <c r="C4624" s="105"/>
      <c r="D4624" s="105"/>
      <c r="E4624" s="105"/>
      <c r="F4624" s="105"/>
      <c r="G4624" s="105"/>
    </row>
    <row r="4625" spans="3:7">
      <c r="C4625" s="105"/>
      <c r="D4625" s="105"/>
      <c r="E4625" s="105"/>
      <c r="F4625" s="105"/>
      <c r="G4625" s="105"/>
    </row>
    <row r="4626" spans="3:7">
      <c r="C4626" s="105"/>
      <c r="D4626" s="105"/>
      <c r="E4626" s="105"/>
      <c r="F4626" s="105"/>
      <c r="G4626" s="105"/>
    </row>
    <row r="4627" spans="3:7">
      <c r="C4627" s="105"/>
      <c r="D4627" s="105"/>
      <c r="E4627" s="105"/>
      <c r="F4627" s="105"/>
      <c r="G4627" s="105"/>
    </row>
    <row r="4628" spans="3:7">
      <c r="C4628" s="105"/>
      <c r="D4628" s="105"/>
      <c r="E4628" s="105"/>
      <c r="F4628" s="105"/>
      <c r="G4628" s="105"/>
    </row>
    <row r="4629" spans="3:7">
      <c r="C4629" s="105"/>
      <c r="D4629" s="105"/>
      <c r="E4629" s="105"/>
      <c r="F4629" s="105"/>
      <c r="G4629" s="105"/>
    </row>
    <row r="4630" spans="3:7">
      <c r="C4630" s="105"/>
      <c r="D4630" s="105"/>
      <c r="E4630" s="105"/>
      <c r="F4630" s="105"/>
      <c r="G4630" s="105"/>
    </row>
    <row r="4631" spans="3:7">
      <c r="C4631" s="105"/>
      <c r="D4631" s="105"/>
      <c r="E4631" s="105"/>
      <c r="F4631" s="105"/>
      <c r="G4631" s="105"/>
    </row>
    <row r="4632" spans="3:7">
      <c r="C4632" s="105"/>
      <c r="D4632" s="105"/>
      <c r="E4632" s="105"/>
      <c r="F4632" s="105"/>
      <c r="G4632" s="105"/>
    </row>
    <row r="4633" spans="3:7">
      <c r="C4633" s="105"/>
      <c r="D4633" s="105"/>
      <c r="E4633" s="105"/>
      <c r="F4633" s="105"/>
      <c r="G4633" s="105"/>
    </row>
    <row r="4634" spans="3:7">
      <c r="C4634" s="105"/>
      <c r="D4634" s="105"/>
      <c r="E4634" s="105"/>
      <c r="F4634" s="105"/>
      <c r="G4634" s="105"/>
    </row>
    <row r="4635" spans="3:7">
      <c r="C4635" s="105"/>
      <c r="D4635" s="105"/>
      <c r="E4635" s="105"/>
      <c r="F4635" s="105"/>
      <c r="G4635" s="105"/>
    </row>
    <row r="4636" spans="3:7">
      <c r="C4636" s="105"/>
      <c r="D4636" s="105"/>
      <c r="E4636" s="105"/>
      <c r="F4636" s="105"/>
      <c r="G4636" s="105"/>
    </row>
    <row r="4637" spans="3:7">
      <c r="C4637" s="105"/>
      <c r="D4637" s="105"/>
      <c r="E4637" s="105"/>
      <c r="F4637" s="105"/>
      <c r="G4637" s="105"/>
    </row>
    <row r="4638" spans="3:7">
      <c r="C4638" s="105"/>
      <c r="D4638" s="105"/>
      <c r="E4638" s="105"/>
      <c r="F4638" s="105"/>
      <c r="G4638" s="105"/>
    </row>
    <row r="4639" spans="3:7">
      <c r="C4639" s="105"/>
      <c r="D4639" s="105"/>
      <c r="E4639" s="105"/>
      <c r="F4639" s="105"/>
      <c r="G4639" s="105"/>
    </row>
    <row r="4640" spans="3:7">
      <c r="C4640" s="105"/>
      <c r="D4640" s="105"/>
      <c r="E4640" s="105"/>
      <c r="F4640" s="105"/>
      <c r="G4640" s="105"/>
    </row>
    <row r="4641" spans="3:7">
      <c r="C4641" s="105"/>
      <c r="D4641" s="105"/>
      <c r="E4641" s="105"/>
      <c r="F4641" s="105"/>
      <c r="G4641" s="105"/>
    </row>
    <row r="4642" spans="3:7">
      <c r="C4642" s="105"/>
      <c r="D4642" s="105"/>
      <c r="E4642" s="105"/>
      <c r="F4642" s="105"/>
      <c r="G4642" s="105"/>
    </row>
    <row r="4643" spans="3:7">
      <c r="C4643" s="105"/>
      <c r="D4643" s="105"/>
      <c r="E4643" s="105"/>
      <c r="F4643" s="105"/>
      <c r="G4643" s="105"/>
    </row>
    <row r="4644" spans="3:7">
      <c r="C4644" s="105"/>
      <c r="D4644" s="105"/>
      <c r="E4644" s="105"/>
      <c r="F4644" s="105"/>
      <c r="G4644" s="105"/>
    </row>
    <row r="4645" spans="3:7">
      <c r="C4645" s="105"/>
      <c r="D4645" s="105"/>
      <c r="E4645" s="105"/>
      <c r="F4645" s="105"/>
      <c r="G4645" s="105"/>
    </row>
    <row r="4646" spans="3:7">
      <c r="C4646" s="105"/>
      <c r="D4646" s="105"/>
      <c r="E4646" s="105"/>
      <c r="F4646" s="105"/>
      <c r="G4646" s="105"/>
    </row>
    <row r="4647" spans="3:7">
      <c r="C4647" s="105"/>
      <c r="D4647" s="105"/>
      <c r="E4647" s="105"/>
      <c r="F4647" s="105"/>
      <c r="G4647" s="105"/>
    </row>
    <row r="4648" spans="3:7">
      <c r="C4648" s="105"/>
      <c r="D4648" s="105"/>
      <c r="E4648" s="105"/>
      <c r="F4648" s="105"/>
      <c r="G4648" s="105"/>
    </row>
    <row r="4649" spans="3:7">
      <c r="C4649" s="105"/>
      <c r="D4649" s="105"/>
      <c r="E4649" s="105"/>
      <c r="F4649" s="105"/>
      <c r="G4649" s="105"/>
    </row>
    <row r="4650" spans="3:7">
      <c r="C4650" s="105"/>
      <c r="D4650" s="105"/>
      <c r="E4650" s="105"/>
      <c r="F4650" s="105"/>
      <c r="G4650" s="105"/>
    </row>
    <row r="4651" spans="3:7">
      <c r="C4651" s="105"/>
      <c r="D4651" s="105"/>
      <c r="E4651" s="105"/>
      <c r="F4651" s="105"/>
      <c r="G4651" s="105"/>
    </row>
    <row r="4652" spans="3:7">
      <c r="C4652" s="105"/>
      <c r="D4652" s="105"/>
      <c r="E4652" s="105"/>
      <c r="F4652" s="105"/>
      <c r="G4652" s="105"/>
    </row>
    <row r="4653" spans="3:7">
      <c r="C4653" s="105"/>
      <c r="D4653" s="105"/>
      <c r="E4653" s="105"/>
      <c r="F4653" s="105"/>
      <c r="G4653" s="105"/>
    </row>
    <row r="4654" spans="3:7">
      <c r="C4654" s="105"/>
      <c r="D4654" s="105"/>
      <c r="E4654" s="105"/>
      <c r="F4654" s="105"/>
      <c r="G4654" s="105"/>
    </row>
    <row r="4655" spans="3:7">
      <c r="C4655" s="105"/>
      <c r="D4655" s="105"/>
      <c r="E4655" s="105"/>
      <c r="F4655" s="105"/>
      <c r="G4655" s="105"/>
    </row>
    <row r="4656" spans="3:7">
      <c r="C4656" s="105"/>
      <c r="D4656" s="105"/>
      <c r="E4656" s="105"/>
      <c r="F4656" s="105"/>
      <c r="G4656" s="105"/>
    </row>
    <row r="4657" spans="3:7">
      <c r="C4657" s="105"/>
      <c r="D4657" s="105"/>
      <c r="E4657" s="105"/>
      <c r="F4657" s="105"/>
      <c r="G4657" s="105"/>
    </row>
    <row r="4658" spans="3:7">
      <c r="C4658" s="105"/>
      <c r="D4658" s="105"/>
      <c r="E4658" s="105"/>
      <c r="F4658" s="105"/>
      <c r="G4658" s="105"/>
    </row>
    <row r="4659" spans="3:7">
      <c r="C4659" s="105"/>
      <c r="D4659" s="105"/>
      <c r="E4659" s="105"/>
      <c r="F4659" s="105"/>
      <c r="G4659" s="105"/>
    </row>
    <row r="4660" spans="3:7">
      <c r="C4660" s="105"/>
      <c r="D4660" s="105"/>
      <c r="E4660" s="105"/>
      <c r="F4660" s="105"/>
      <c r="G4660" s="105"/>
    </row>
    <row r="4661" spans="3:7">
      <c r="C4661" s="105"/>
      <c r="D4661" s="105"/>
      <c r="E4661" s="105"/>
      <c r="F4661" s="105"/>
      <c r="G4661" s="105"/>
    </row>
    <row r="4662" spans="3:7">
      <c r="C4662" s="105"/>
      <c r="D4662" s="105"/>
      <c r="E4662" s="105"/>
      <c r="F4662" s="105"/>
      <c r="G4662" s="105"/>
    </row>
    <row r="4663" spans="3:7">
      <c r="C4663" s="105"/>
      <c r="D4663" s="105"/>
      <c r="E4663" s="105"/>
      <c r="F4663" s="105"/>
      <c r="G4663" s="105"/>
    </row>
    <row r="4664" spans="3:7">
      <c r="C4664" s="105"/>
      <c r="D4664" s="105"/>
      <c r="E4664" s="105"/>
      <c r="F4664" s="105"/>
      <c r="G4664" s="105"/>
    </row>
    <row r="4665" spans="3:7">
      <c r="C4665" s="105"/>
      <c r="D4665" s="105"/>
      <c r="E4665" s="105"/>
      <c r="F4665" s="105"/>
      <c r="G4665" s="105"/>
    </row>
    <row r="4666" spans="3:7">
      <c r="C4666" s="105"/>
      <c r="D4666" s="105"/>
      <c r="E4666" s="105"/>
      <c r="F4666" s="105"/>
      <c r="G4666" s="105"/>
    </row>
    <row r="4667" spans="3:7">
      <c r="C4667" s="105"/>
      <c r="D4667" s="105"/>
      <c r="E4667" s="105"/>
      <c r="F4667" s="105"/>
      <c r="G4667" s="105"/>
    </row>
    <row r="4668" spans="3:7">
      <c r="C4668" s="105"/>
      <c r="D4668" s="105"/>
      <c r="E4668" s="105"/>
      <c r="F4668" s="105"/>
      <c r="G4668" s="105"/>
    </row>
    <row r="4669" spans="3:7">
      <c r="C4669" s="105"/>
      <c r="D4669" s="105"/>
      <c r="E4669" s="105"/>
      <c r="F4669" s="105"/>
      <c r="G4669" s="105"/>
    </row>
    <row r="4670" spans="3:7">
      <c r="C4670" s="105"/>
      <c r="D4670" s="105"/>
      <c r="E4670" s="105"/>
      <c r="F4670" s="105"/>
      <c r="G4670" s="105"/>
    </row>
    <row r="4671" spans="3:7">
      <c r="C4671" s="105"/>
      <c r="D4671" s="105"/>
      <c r="E4671" s="105"/>
      <c r="F4671" s="105"/>
      <c r="G4671" s="105"/>
    </row>
    <row r="4672" spans="3:7">
      <c r="C4672" s="105"/>
      <c r="D4672" s="105"/>
      <c r="E4672" s="105"/>
      <c r="F4672" s="105"/>
      <c r="G4672" s="105"/>
    </row>
    <row r="4673" spans="3:7">
      <c r="C4673" s="105"/>
      <c r="D4673" s="105"/>
      <c r="E4673" s="105"/>
      <c r="F4673" s="105"/>
      <c r="G4673" s="105"/>
    </row>
    <row r="4674" spans="3:7">
      <c r="C4674" s="105"/>
      <c r="D4674" s="105"/>
      <c r="E4674" s="105"/>
      <c r="F4674" s="105"/>
      <c r="G4674" s="105"/>
    </row>
    <row r="4675" spans="3:7">
      <c r="C4675" s="105"/>
      <c r="D4675" s="105"/>
      <c r="E4675" s="105"/>
      <c r="F4675" s="105"/>
      <c r="G4675" s="105"/>
    </row>
    <row r="4676" spans="3:7">
      <c r="C4676" s="105"/>
      <c r="D4676" s="105"/>
      <c r="E4676" s="105"/>
      <c r="F4676" s="105"/>
      <c r="G4676" s="105"/>
    </row>
    <row r="4677" spans="3:7">
      <c r="C4677" s="105"/>
      <c r="D4677" s="105"/>
      <c r="E4677" s="105"/>
      <c r="F4677" s="105"/>
      <c r="G4677" s="105"/>
    </row>
    <row r="4678" spans="3:7">
      <c r="C4678" s="105"/>
      <c r="D4678" s="105"/>
      <c r="E4678" s="105"/>
      <c r="F4678" s="105"/>
      <c r="G4678" s="105"/>
    </row>
    <row r="4679" spans="3:7">
      <c r="C4679" s="105"/>
      <c r="D4679" s="105"/>
      <c r="E4679" s="105"/>
      <c r="F4679" s="105"/>
      <c r="G4679" s="105"/>
    </row>
    <row r="4680" spans="3:7">
      <c r="C4680" s="105"/>
      <c r="D4680" s="105"/>
      <c r="E4680" s="105"/>
      <c r="F4680" s="105"/>
      <c r="G4680" s="105"/>
    </row>
    <row r="4681" spans="3:7">
      <c r="C4681" s="105"/>
      <c r="D4681" s="105"/>
      <c r="E4681" s="105"/>
      <c r="F4681" s="105"/>
      <c r="G4681" s="105"/>
    </row>
    <row r="4682" spans="3:7">
      <c r="C4682" s="105"/>
      <c r="D4682" s="105"/>
      <c r="E4682" s="105"/>
      <c r="F4682" s="105"/>
      <c r="G4682" s="105"/>
    </row>
    <row r="4683" spans="3:7">
      <c r="C4683" s="105"/>
      <c r="D4683" s="105"/>
      <c r="E4683" s="105"/>
      <c r="F4683" s="105"/>
      <c r="G4683" s="105"/>
    </row>
    <row r="4684" spans="3:7">
      <c r="C4684" s="105"/>
      <c r="D4684" s="105"/>
      <c r="E4684" s="105"/>
      <c r="F4684" s="105"/>
      <c r="G4684" s="105"/>
    </row>
    <row r="4685" spans="3:7">
      <c r="C4685" s="105"/>
      <c r="D4685" s="105"/>
      <c r="E4685" s="105"/>
      <c r="F4685" s="105"/>
      <c r="G4685" s="105"/>
    </row>
    <row r="4686" spans="3:7">
      <c r="C4686" s="105"/>
      <c r="D4686" s="105"/>
      <c r="E4686" s="105"/>
      <c r="F4686" s="105"/>
      <c r="G4686" s="105"/>
    </row>
    <row r="4687" spans="3:7">
      <c r="C4687" s="105"/>
      <c r="D4687" s="105"/>
      <c r="E4687" s="105"/>
      <c r="F4687" s="105"/>
      <c r="G4687" s="105"/>
    </row>
    <row r="4688" spans="3:7">
      <c r="C4688" s="105"/>
      <c r="D4688" s="105"/>
      <c r="E4688" s="105"/>
      <c r="F4688" s="105"/>
      <c r="G4688" s="105"/>
    </row>
    <row r="4689" spans="3:7">
      <c r="C4689" s="105"/>
      <c r="D4689" s="105"/>
      <c r="E4689" s="105"/>
      <c r="F4689" s="105"/>
      <c r="G4689" s="105"/>
    </row>
    <row r="4690" spans="3:7">
      <c r="C4690" s="105"/>
      <c r="D4690" s="105"/>
      <c r="E4690" s="105"/>
      <c r="F4690" s="105"/>
      <c r="G4690" s="105"/>
    </row>
    <row r="4691" spans="3:7">
      <c r="C4691" s="105"/>
      <c r="D4691" s="105"/>
      <c r="E4691" s="105"/>
      <c r="F4691" s="105"/>
      <c r="G4691" s="105"/>
    </row>
    <row r="4692" spans="3:7">
      <c r="C4692" s="105"/>
      <c r="D4692" s="105"/>
      <c r="E4692" s="105"/>
      <c r="F4692" s="105"/>
      <c r="G4692" s="105"/>
    </row>
    <row r="4693" spans="3:7">
      <c r="C4693" s="105"/>
      <c r="D4693" s="105"/>
      <c r="E4693" s="105"/>
      <c r="F4693" s="105"/>
      <c r="G4693" s="105"/>
    </row>
    <row r="4694" spans="3:7">
      <c r="C4694" s="105"/>
      <c r="D4694" s="105"/>
      <c r="E4694" s="105"/>
      <c r="F4694" s="105"/>
      <c r="G4694" s="105"/>
    </row>
    <row r="4695" spans="3:7">
      <c r="C4695" s="105"/>
      <c r="D4695" s="105"/>
      <c r="E4695" s="105"/>
      <c r="F4695" s="105"/>
      <c r="G4695" s="105"/>
    </row>
    <row r="4696" spans="3:7">
      <c r="C4696" s="105"/>
      <c r="D4696" s="105"/>
      <c r="E4696" s="105"/>
      <c r="F4696" s="105"/>
      <c r="G4696" s="105"/>
    </row>
    <row r="4697" spans="3:7">
      <c r="C4697" s="105"/>
      <c r="D4697" s="105"/>
      <c r="E4697" s="105"/>
      <c r="F4697" s="105"/>
      <c r="G4697" s="105"/>
    </row>
    <row r="4698" spans="3:7">
      <c r="C4698" s="105"/>
      <c r="D4698" s="105"/>
      <c r="E4698" s="105"/>
      <c r="F4698" s="105"/>
      <c r="G4698" s="105"/>
    </row>
    <row r="4699" spans="3:7">
      <c r="C4699" s="105"/>
      <c r="D4699" s="105"/>
      <c r="E4699" s="105"/>
      <c r="F4699" s="105"/>
      <c r="G4699" s="105"/>
    </row>
    <row r="4700" spans="3:7">
      <c r="C4700" s="105"/>
      <c r="D4700" s="105"/>
      <c r="E4700" s="105"/>
      <c r="F4700" s="105"/>
      <c r="G4700" s="105"/>
    </row>
    <row r="4701" spans="3:7">
      <c r="C4701" s="105"/>
      <c r="D4701" s="105"/>
      <c r="E4701" s="105"/>
      <c r="F4701" s="105"/>
      <c r="G4701" s="105"/>
    </row>
    <row r="4702" spans="3:7">
      <c r="C4702" s="105"/>
      <c r="D4702" s="105"/>
      <c r="E4702" s="105"/>
      <c r="F4702" s="105"/>
      <c r="G4702" s="105"/>
    </row>
    <row r="4703" spans="3:7">
      <c r="C4703" s="105"/>
      <c r="D4703" s="105"/>
      <c r="E4703" s="105"/>
      <c r="F4703" s="105"/>
      <c r="G4703" s="105"/>
    </row>
    <row r="4704" spans="3:7">
      <c r="C4704" s="105"/>
      <c r="D4704" s="105"/>
      <c r="E4704" s="105"/>
      <c r="F4704" s="105"/>
      <c r="G4704" s="105"/>
    </row>
    <row r="4705" spans="3:7">
      <c r="C4705" s="105"/>
      <c r="D4705" s="105"/>
      <c r="E4705" s="105"/>
      <c r="F4705" s="105"/>
      <c r="G4705" s="105"/>
    </row>
    <row r="4706" spans="3:7">
      <c r="C4706" s="105"/>
      <c r="D4706" s="105"/>
      <c r="E4706" s="105"/>
      <c r="F4706" s="105"/>
      <c r="G4706" s="105"/>
    </row>
    <row r="4707" spans="3:7">
      <c r="C4707" s="105"/>
      <c r="D4707" s="105"/>
      <c r="E4707" s="105"/>
      <c r="F4707" s="105"/>
      <c r="G4707" s="105"/>
    </row>
    <row r="4708" spans="3:7">
      <c r="C4708" s="105"/>
      <c r="D4708" s="105"/>
      <c r="E4708" s="105"/>
      <c r="F4708" s="105"/>
      <c r="G4708" s="105"/>
    </row>
    <row r="4709" spans="3:7">
      <c r="C4709" s="105"/>
      <c r="D4709" s="105"/>
      <c r="E4709" s="105"/>
      <c r="F4709" s="105"/>
      <c r="G4709" s="105"/>
    </row>
    <row r="4710" spans="3:7">
      <c r="C4710" s="105"/>
      <c r="D4710" s="105"/>
      <c r="E4710" s="105"/>
      <c r="F4710" s="105"/>
      <c r="G4710" s="105"/>
    </row>
    <row r="4711" spans="3:7">
      <c r="C4711" s="105"/>
      <c r="D4711" s="105"/>
      <c r="E4711" s="105"/>
      <c r="F4711" s="105"/>
      <c r="G4711" s="105"/>
    </row>
    <row r="4712" spans="3:7">
      <c r="C4712" s="105"/>
      <c r="D4712" s="105"/>
      <c r="E4712" s="105"/>
      <c r="F4712" s="105"/>
      <c r="G4712" s="105"/>
    </row>
    <row r="4713" spans="3:7">
      <c r="C4713" s="105"/>
      <c r="D4713" s="105"/>
      <c r="E4713" s="105"/>
      <c r="F4713" s="105"/>
      <c r="G4713" s="105"/>
    </row>
    <row r="4714" spans="3:7">
      <c r="C4714" s="105"/>
      <c r="D4714" s="105"/>
      <c r="E4714" s="105"/>
      <c r="F4714" s="105"/>
      <c r="G4714" s="105"/>
    </row>
    <row r="4715" spans="3:7">
      <c r="C4715" s="105"/>
      <c r="D4715" s="105"/>
      <c r="E4715" s="105"/>
      <c r="F4715" s="105"/>
      <c r="G4715" s="105"/>
    </row>
    <row r="4716" spans="3:7">
      <c r="C4716" s="105"/>
      <c r="D4716" s="105"/>
      <c r="E4716" s="105"/>
      <c r="F4716" s="105"/>
      <c r="G4716" s="105"/>
    </row>
    <row r="4717" spans="3:7">
      <c r="C4717" s="105"/>
      <c r="D4717" s="105"/>
      <c r="E4717" s="105"/>
      <c r="F4717" s="105"/>
      <c r="G4717" s="105"/>
    </row>
    <row r="4718" spans="3:7">
      <c r="C4718" s="105"/>
      <c r="D4718" s="105"/>
      <c r="E4718" s="105"/>
      <c r="F4718" s="105"/>
      <c r="G4718" s="105"/>
    </row>
    <row r="4719" spans="3:7">
      <c r="C4719" s="105"/>
      <c r="D4719" s="105"/>
      <c r="E4719" s="105"/>
      <c r="F4719" s="105"/>
      <c r="G4719" s="105"/>
    </row>
    <row r="4720" spans="3:7">
      <c r="C4720" s="105"/>
      <c r="D4720" s="105"/>
      <c r="E4720" s="105"/>
      <c r="F4720" s="105"/>
      <c r="G4720" s="105"/>
    </row>
    <row r="4721" spans="3:7">
      <c r="C4721" s="105"/>
      <c r="D4721" s="105"/>
      <c r="E4721" s="105"/>
      <c r="F4721" s="105"/>
      <c r="G4721" s="105"/>
    </row>
    <row r="4722" spans="3:7">
      <c r="C4722" s="105"/>
      <c r="D4722" s="105"/>
      <c r="E4722" s="105"/>
      <c r="F4722" s="105"/>
      <c r="G4722" s="105"/>
    </row>
    <row r="4723" spans="3:7">
      <c r="C4723" s="105"/>
      <c r="D4723" s="105"/>
      <c r="E4723" s="105"/>
      <c r="F4723" s="105"/>
      <c r="G4723" s="105"/>
    </row>
    <row r="4724" spans="3:7">
      <c r="C4724" s="105"/>
      <c r="D4724" s="105"/>
      <c r="E4724" s="105"/>
      <c r="F4724" s="105"/>
      <c r="G4724" s="105"/>
    </row>
    <row r="4725" spans="3:7">
      <c r="C4725" s="105"/>
      <c r="D4725" s="105"/>
      <c r="E4725" s="105"/>
      <c r="F4725" s="105"/>
      <c r="G4725" s="105"/>
    </row>
    <row r="4726" spans="3:7">
      <c r="C4726" s="105"/>
      <c r="D4726" s="105"/>
      <c r="E4726" s="105"/>
      <c r="F4726" s="105"/>
      <c r="G4726" s="105"/>
    </row>
    <row r="4727" spans="3:7">
      <c r="C4727" s="105"/>
      <c r="D4727" s="105"/>
      <c r="E4727" s="105"/>
      <c r="F4727" s="105"/>
      <c r="G4727" s="105"/>
    </row>
    <row r="4728" spans="3:7">
      <c r="C4728" s="105"/>
      <c r="D4728" s="105"/>
      <c r="E4728" s="105"/>
      <c r="F4728" s="105"/>
      <c r="G4728" s="105"/>
    </row>
    <row r="4729" spans="3:7">
      <c r="C4729" s="105"/>
      <c r="D4729" s="105"/>
      <c r="E4729" s="105"/>
      <c r="F4729" s="105"/>
      <c r="G4729" s="105"/>
    </row>
    <row r="4730" spans="3:7">
      <c r="C4730" s="105"/>
      <c r="D4730" s="105"/>
      <c r="E4730" s="105"/>
      <c r="F4730" s="105"/>
      <c r="G4730" s="105"/>
    </row>
    <row r="4731" spans="3:7">
      <c r="C4731" s="105"/>
      <c r="D4731" s="105"/>
      <c r="E4731" s="105"/>
      <c r="F4731" s="105"/>
      <c r="G4731" s="105"/>
    </row>
    <row r="4732" spans="3:7">
      <c r="C4732" s="105"/>
      <c r="D4732" s="105"/>
      <c r="E4732" s="105"/>
      <c r="F4732" s="105"/>
      <c r="G4732" s="105"/>
    </row>
    <row r="4733" spans="3:7">
      <c r="C4733" s="105"/>
      <c r="D4733" s="105"/>
      <c r="E4733" s="105"/>
      <c r="F4733" s="105"/>
      <c r="G4733" s="105"/>
    </row>
    <row r="4734" spans="3:7">
      <c r="C4734" s="105"/>
      <c r="D4734" s="105"/>
      <c r="E4734" s="105"/>
      <c r="F4734" s="105"/>
      <c r="G4734" s="105"/>
    </row>
    <row r="4735" spans="3:7">
      <c r="C4735" s="105"/>
      <c r="D4735" s="105"/>
      <c r="E4735" s="105"/>
      <c r="F4735" s="105"/>
      <c r="G4735" s="105"/>
    </row>
    <row r="4736" spans="3:7">
      <c r="C4736" s="105"/>
      <c r="D4736" s="105"/>
      <c r="E4736" s="105"/>
      <c r="F4736" s="105"/>
      <c r="G4736" s="105"/>
    </row>
    <row r="4737" spans="3:7">
      <c r="C4737" s="105"/>
      <c r="D4737" s="105"/>
      <c r="E4737" s="105"/>
      <c r="F4737" s="105"/>
      <c r="G4737" s="105"/>
    </row>
    <row r="4738" spans="3:7">
      <c r="C4738" s="105"/>
      <c r="D4738" s="105"/>
      <c r="E4738" s="105"/>
      <c r="F4738" s="105"/>
      <c r="G4738" s="105"/>
    </row>
    <row r="4739" spans="3:7">
      <c r="C4739" s="105"/>
      <c r="D4739" s="105"/>
      <c r="E4739" s="105"/>
      <c r="F4739" s="105"/>
      <c r="G4739" s="105"/>
    </row>
    <row r="4740" spans="3:7">
      <c r="C4740" s="105"/>
      <c r="D4740" s="105"/>
      <c r="E4740" s="105"/>
      <c r="F4740" s="105"/>
      <c r="G4740" s="105"/>
    </row>
    <row r="4741" spans="3:7">
      <c r="C4741" s="105"/>
      <c r="D4741" s="105"/>
      <c r="E4741" s="105"/>
      <c r="F4741" s="105"/>
      <c r="G4741" s="105"/>
    </row>
    <row r="4742" spans="3:7">
      <c r="C4742" s="105"/>
      <c r="D4742" s="105"/>
      <c r="E4742" s="105"/>
      <c r="F4742" s="105"/>
      <c r="G4742" s="105"/>
    </row>
    <row r="4743" spans="3:7">
      <c r="C4743" s="105"/>
      <c r="D4743" s="105"/>
      <c r="E4743" s="105"/>
      <c r="F4743" s="105"/>
      <c r="G4743" s="105"/>
    </row>
    <row r="4744" spans="3:7">
      <c r="C4744" s="105"/>
      <c r="D4744" s="105"/>
      <c r="E4744" s="105"/>
      <c r="F4744" s="105"/>
      <c r="G4744" s="105"/>
    </row>
    <row r="4745" spans="3:7">
      <c r="C4745" s="105"/>
      <c r="D4745" s="105"/>
      <c r="E4745" s="105"/>
      <c r="F4745" s="105"/>
      <c r="G4745" s="105"/>
    </row>
    <row r="4746" spans="3:7">
      <c r="C4746" s="105"/>
      <c r="D4746" s="105"/>
      <c r="E4746" s="105"/>
      <c r="F4746" s="105"/>
      <c r="G4746" s="105"/>
    </row>
    <row r="4747" spans="3:7">
      <c r="C4747" s="105"/>
      <c r="D4747" s="105"/>
      <c r="E4747" s="105"/>
      <c r="F4747" s="105"/>
      <c r="G4747" s="105"/>
    </row>
    <row r="4748" spans="3:7">
      <c r="C4748" s="105"/>
      <c r="D4748" s="105"/>
      <c r="E4748" s="105"/>
      <c r="F4748" s="105"/>
      <c r="G4748" s="105"/>
    </row>
    <row r="4749" spans="3:7">
      <c r="C4749" s="105"/>
      <c r="D4749" s="105"/>
      <c r="E4749" s="105"/>
      <c r="F4749" s="105"/>
      <c r="G4749" s="105"/>
    </row>
    <row r="4750" spans="3:7">
      <c r="C4750" s="105"/>
      <c r="D4750" s="105"/>
      <c r="E4750" s="105"/>
      <c r="F4750" s="105"/>
      <c r="G4750" s="105"/>
    </row>
    <row r="4751" spans="3:7">
      <c r="C4751" s="105"/>
      <c r="D4751" s="105"/>
      <c r="E4751" s="105"/>
      <c r="F4751" s="105"/>
      <c r="G4751" s="105"/>
    </row>
    <row r="4752" spans="3:7">
      <c r="C4752" s="105"/>
      <c r="D4752" s="105"/>
      <c r="E4752" s="105"/>
      <c r="F4752" s="105"/>
      <c r="G4752" s="105"/>
    </row>
    <row r="4753" spans="3:7">
      <c r="C4753" s="105"/>
      <c r="D4753" s="105"/>
      <c r="E4753" s="105"/>
      <c r="F4753" s="105"/>
      <c r="G4753" s="105"/>
    </row>
    <row r="4754" spans="3:7">
      <c r="C4754" s="105"/>
      <c r="D4754" s="105"/>
      <c r="E4754" s="105"/>
      <c r="F4754" s="105"/>
      <c r="G4754" s="105"/>
    </row>
    <row r="4755" spans="3:7">
      <c r="C4755" s="105"/>
      <c r="D4755" s="105"/>
      <c r="E4755" s="105"/>
      <c r="F4755" s="105"/>
      <c r="G4755" s="105"/>
    </row>
    <row r="4756" spans="3:7">
      <c r="C4756" s="105"/>
      <c r="D4756" s="105"/>
      <c r="E4756" s="105"/>
      <c r="F4756" s="105"/>
      <c r="G4756" s="105"/>
    </row>
    <row r="4757" spans="3:7">
      <c r="C4757" s="105"/>
      <c r="D4757" s="105"/>
      <c r="E4757" s="105"/>
      <c r="F4757" s="105"/>
      <c r="G4757" s="105"/>
    </row>
    <row r="4758" spans="3:7">
      <c r="C4758" s="105"/>
      <c r="D4758" s="105"/>
      <c r="E4758" s="105"/>
      <c r="F4758" s="105"/>
      <c r="G4758" s="105"/>
    </row>
    <row r="4759" spans="3:7">
      <c r="C4759" s="105"/>
      <c r="D4759" s="105"/>
      <c r="E4759" s="105"/>
      <c r="F4759" s="105"/>
      <c r="G4759" s="105"/>
    </row>
    <row r="4760" spans="3:7">
      <c r="C4760" s="105"/>
      <c r="D4760" s="105"/>
      <c r="E4760" s="105"/>
      <c r="F4760" s="105"/>
      <c r="G4760" s="105"/>
    </row>
    <row r="4761" spans="3:7">
      <c r="C4761" s="105"/>
      <c r="D4761" s="105"/>
      <c r="E4761" s="105"/>
      <c r="F4761" s="105"/>
      <c r="G4761" s="105"/>
    </row>
    <row r="4762" spans="3:7">
      <c r="C4762" s="105"/>
      <c r="D4762" s="105"/>
      <c r="E4762" s="105"/>
      <c r="F4762" s="105"/>
      <c r="G4762" s="105"/>
    </row>
    <row r="4763" spans="3:7">
      <c r="C4763" s="105"/>
      <c r="D4763" s="105"/>
      <c r="E4763" s="105"/>
      <c r="F4763" s="105"/>
      <c r="G4763" s="105"/>
    </row>
    <row r="4764" spans="3:7">
      <c r="C4764" s="105"/>
      <c r="D4764" s="105"/>
      <c r="E4764" s="105"/>
      <c r="F4764" s="105"/>
      <c r="G4764" s="105"/>
    </row>
    <row r="4765" spans="3:7">
      <c r="C4765" s="105"/>
      <c r="D4765" s="105"/>
      <c r="E4765" s="105"/>
      <c r="F4765" s="105"/>
      <c r="G4765" s="105"/>
    </row>
    <row r="4766" spans="3:7">
      <c r="C4766" s="105"/>
      <c r="D4766" s="105"/>
      <c r="E4766" s="105"/>
      <c r="F4766" s="105"/>
      <c r="G4766" s="105"/>
    </row>
    <row r="4767" spans="3:7">
      <c r="C4767" s="105"/>
      <c r="D4767" s="105"/>
      <c r="E4767" s="105"/>
      <c r="F4767" s="105"/>
      <c r="G4767" s="105"/>
    </row>
    <row r="4768" spans="3:7">
      <c r="C4768" s="105"/>
      <c r="D4768" s="105"/>
      <c r="E4768" s="105"/>
      <c r="F4768" s="105"/>
      <c r="G4768" s="105"/>
    </row>
    <row r="4769" spans="3:7">
      <c r="C4769" s="105"/>
      <c r="D4769" s="105"/>
      <c r="E4769" s="105"/>
      <c r="F4769" s="105"/>
      <c r="G4769" s="105"/>
    </row>
    <row r="4770" spans="3:7">
      <c r="C4770" s="105"/>
      <c r="D4770" s="105"/>
      <c r="E4770" s="105"/>
      <c r="F4770" s="105"/>
      <c r="G4770" s="105"/>
    </row>
    <row r="4771" spans="3:7">
      <c r="C4771" s="105"/>
      <c r="D4771" s="105"/>
      <c r="E4771" s="105"/>
      <c r="F4771" s="105"/>
      <c r="G4771" s="105"/>
    </row>
    <row r="4772" spans="3:7">
      <c r="C4772" s="105"/>
      <c r="D4772" s="105"/>
      <c r="E4772" s="105"/>
      <c r="F4772" s="105"/>
      <c r="G4772" s="105"/>
    </row>
    <row r="4773" spans="3:7">
      <c r="C4773" s="105"/>
      <c r="D4773" s="105"/>
      <c r="E4773" s="105"/>
      <c r="F4773" s="105"/>
      <c r="G4773" s="105"/>
    </row>
    <row r="4774" spans="3:7">
      <c r="C4774" s="105"/>
      <c r="D4774" s="105"/>
      <c r="E4774" s="105"/>
      <c r="F4774" s="105"/>
      <c r="G4774" s="105"/>
    </row>
    <row r="4775" spans="3:7">
      <c r="C4775" s="105"/>
      <c r="D4775" s="105"/>
      <c r="E4775" s="105"/>
      <c r="F4775" s="105"/>
      <c r="G4775" s="105"/>
    </row>
    <row r="4776" spans="3:7">
      <c r="C4776" s="105"/>
      <c r="D4776" s="105"/>
      <c r="E4776" s="105"/>
      <c r="F4776" s="105"/>
      <c r="G4776" s="105"/>
    </row>
    <row r="4777" spans="3:7">
      <c r="C4777" s="105"/>
      <c r="D4777" s="105"/>
      <c r="E4777" s="105"/>
      <c r="F4777" s="105"/>
      <c r="G4777" s="105"/>
    </row>
    <row r="4778" spans="3:7">
      <c r="C4778" s="105"/>
      <c r="D4778" s="105"/>
      <c r="E4778" s="105"/>
      <c r="F4778" s="105"/>
      <c r="G4778" s="105"/>
    </row>
    <row r="4779" spans="3:7">
      <c r="C4779" s="105"/>
      <c r="D4779" s="105"/>
      <c r="E4779" s="105"/>
      <c r="F4779" s="105"/>
      <c r="G4779" s="105"/>
    </row>
    <row r="4780" spans="3:7">
      <c r="C4780" s="105"/>
      <c r="D4780" s="105"/>
      <c r="E4780" s="105"/>
      <c r="F4780" s="105"/>
      <c r="G4780" s="105"/>
    </row>
    <row r="4781" spans="3:7">
      <c r="C4781" s="105"/>
      <c r="D4781" s="105"/>
      <c r="E4781" s="105"/>
      <c r="F4781" s="105"/>
      <c r="G4781" s="105"/>
    </row>
    <row r="4782" spans="3:7">
      <c r="C4782" s="105"/>
      <c r="D4782" s="105"/>
      <c r="E4782" s="105"/>
      <c r="F4782" s="105"/>
      <c r="G4782" s="105"/>
    </row>
    <row r="4783" spans="3:7">
      <c r="C4783" s="105"/>
      <c r="D4783" s="105"/>
      <c r="E4783" s="105"/>
      <c r="F4783" s="105"/>
      <c r="G4783" s="105"/>
    </row>
    <row r="4784" spans="3:7">
      <c r="C4784" s="105"/>
      <c r="D4784" s="105"/>
      <c r="E4784" s="105"/>
      <c r="F4784" s="105"/>
      <c r="G4784" s="105"/>
    </row>
    <row r="4785" spans="3:7">
      <c r="C4785" s="105"/>
      <c r="D4785" s="105"/>
      <c r="E4785" s="105"/>
      <c r="F4785" s="105"/>
      <c r="G4785" s="105"/>
    </row>
    <row r="4786" spans="3:7">
      <c r="C4786" s="105"/>
      <c r="D4786" s="105"/>
      <c r="E4786" s="105"/>
      <c r="F4786" s="105"/>
      <c r="G4786" s="105"/>
    </row>
    <row r="4787" spans="3:7">
      <c r="C4787" s="105"/>
      <c r="D4787" s="105"/>
      <c r="E4787" s="105"/>
      <c r="F4787" s="105"/>
      <c r="G4787" s="105"/>
    </row>
    <row r="4788" spans="3:7">
      <c r="C4788" s="105"/>
      <c r="D4788" s="105"/>
      <c r="E4788" s="105"/>
      <c r="F4788" s="105"/>
      <c r="G4788" s="105"/>
    </row>
    <row r="4789" spans="3:7">
      <c r="C4789" s="105"/>
      <c r="D4789" s="105"/>
      <c r="E4789" s="105"/>
      <c r="F4789" s="105"/>
      <c r="G4789" s="105"/>
    </row>
    <row r="4790" spans="3:7">
      <c r="C4790" s="105"/>
      <c r="D4790" s="105"/>
      <c r="E4790" s="105"/>
      <c r="F4790" s="105"/>
      <c r="G4790" s="105"/>
    </row>
    <row r="4791" spans="3:7">
      <c r="C4791" s="105"/>
      <c r="D4791" s="105"/>
      <c r="E4791" s="105"/>
      <c r="F4791" s="105"/>
      <c r="G4791" s="105"/>
    </row>
    <row r="4792" spans="3:7">
      <c r="C4792" s="105"/>
      <c r="D4792" s="105"/>
      <c r="E4792" s="105"/>
      <c r="F4792" s="105"/>
      <c r="G4792" s="105"/>
    </row>
    <row r="4793" spans="3:7">
      <c r="C4793" s="105"/>
      <c r="D4793" s="105"/>
      <c r="E4793" s="105"/>
      <c r="F4793" s="105"/>
      <c r="G4793" s="105"/>
    </row>
    <row r="4794" spans="3:7">
      <c r="C4794" s="105"/>
      <c r="D4794" s="105"/>
      <c r="E4794" s="105"/>
      <c r="F4794" s="105"/>
      <c r="G4794" s="105"/>
    </row>
    <row r="4795" spans="3:7">
      <c r="C4795" s="105"/>
      <c r="D4795" s="105"/>
      <c r="E4795" s="105"/>
      <c r="F4795" s="105"/>
      <c r="G4795" s="105"/>
    </row>
    <row r="4796" spans="3:7">
      <c r="C4796" s="105"/>
      <c r="D4796" s="105"/>
      <c r="E4796" s="105"/>
      <c r="F4796" s="105"/>
      <c r="G4796" s="105"/>
    </row>
    <row r="4797" spans="3:7">
      <c r="C4797" s="105"/>
      <c r="D4797" s="105"/>
      <c r="E4797" s="105"/>
      <c r="F4797" s="105"/>
      <c r="G4797" s="105"/>
    </row>
    <row r="4798" spans="3:7">
      <c r="C4798" s="105"/>
      <c r="D4798" s="105"/>
      <c r="E4798" s="105"/>
      <c r="F4798" s="105"/>
      <c r="G4798" s="105"/>
    </row>
    <row r="4799" spans="3:7">
      <c r="C4799" s="105"/>
      <c r="D4799" s="105"/>
      <c r="E4799" s="105"/>
      <c r="F4799" s="105"/>
      <c r="G4799" s="105"/>
    </row>
    <row r="4800" spans="3:7">
      <c r="C4800" s="105"/>
      <c r="D4800" s="105"/>
      <c r="E4800" s="105"/>
      <c r="F4800" s="105"/>
      <c r="G4800" s="105"/>
    </row>
    <row r="4801" spans="3:7">
      <c r="C4801" s="105"/>
      <c r="D4801" s="105"/>
      <c r="E4801" s="105"/>
      <c r="F4801" s="105"/>
      <c r="G4801" s="105"/>
    </row>
    <row r="4802" spans="3:7">
      <c r="C4802" s="105"/>
      <c r="D4802" s="105"/>
      <c r="E4802" s="105"/>
      <c r="F4802" s="105"/>
      <c r="G4802" s="105"/>
    </row>
    <row r="4803" spans="3:7">
      <c r="C4803" s="105"/>
      <c r="D4803" s="105"/>
      <c r="E4803" s="105"/>
      <c r="F4803" s="105"/>
      <c r="G4803" s="105"/>
    </row>
    <row r="4804" spans="3:7">
      <c r="C4804" s="105"/>
      <c r="D4804" s="105"/>
      <c r="E4804" s="105"/>
      <c r="F4804" s="105"/>
      <c r="G4804" s="105"/>
    </row>
    <row r="4805" spans="3:7">
      <c r="C4805" s="105"/>
      <c r="D4805" s="105"/>
      <c r="E4805" s="105"/>
      <c r="F4805" s="105"/>
      <c r="G4805" s="105"/>
    </row>
    <row r="4806" spans="3:7">
      <c r="C4806" s="105"/>
      <c r="D4806" s="105"/>
      <c r="E4806" s="105"/>
      <c r="F4806" s="105"/>
      <c r="G4806" s="105"/>
    </row>
    <row r="4807" spans="3:7">
      <c r="C4807" s="105"/>
      <c r="D4807" s="105"/>
      <c r="E4807" s="105"/>
      <c r="F4807" s="105"/>
      <c r="G4807" s="105"/>
    </row>
    <row r="4808" spans="3:7">
      <c r="C4808" s="105"/>
      <c r="D4808" s="105"/>
      <c r="E4808" s="105"/>
      <c r="F4808" s="105"/>
      <c r="G4808" s="105"/>
    </row>
    <row r="4809" spans="3:7">
      <c r="C4809" s="105"/>
      <c r="D4809" s="105"/>
      <c r="E4809" s="105"/>
      <c r="F4809" s="105"/>
      <c r="G4809" s="105"/>
    </row>
    <row r="4810" spans="3:7">
      <c r="C4810" s="105"/>
      <c r="D4810" s="105"/>
      <c r="E4810" s="105"/>
      <c r="F4810" s="105"/>
      <c r="G4810" s="105"/>
    </row>
    <row r="4811" spans="3:7">
      <c r="C4811" s="105"/>
      <c r="D4811" s="105"/>
      <c r="E4811" s="105"/>
      <c r="F4811" s="105"/>
      <c r="G4811" s="105"/>
    </row>
    <row r="4812" spans="3:7">
      <c r="C4812" s="105"/>
      <c r="D4812" s="105"/>
      <c r="E4812" s="105"/>
      <c r="F4812" s="105"/>
      <c r="G4812" s="105"/>
    </row>
    <row r="4813" spans="3:7">
      <c r="C4813" s="105"/>
      <c r="D4813" s="105"/>
      <c r="E4813" s="105"/>
      <c r="F4813" s="105"/>
      <c r="G4813" s="105"/>
    </row>
    <row r="4814" spans="3:7">
      <c r="C4814" s="105"/>
      <c r="D4814" s="105"/>
      <c r="E4814" s="105"/>
      <c r="F4814" s="105"/>
      <c r="G4814" s="105"/>
    </row>
    <row r="4815" spans="3:7">
      <c r="C4815" s="105"/>
      <c r="D4815" s="105"/>
      <c r="E4815" s="105"/>
      <c r="F4815" s="105"/>
      <c r="G4815" s="105"/>
    </row>
    <row r="4816" spans="3:7">
      <c r="C4816" s="105"/>
      <c r="D4816" s="105"/>
      <c r="E4816" s="105"/>
      <c r="F4816" s="105"/>
      <c r="G4816" s="105"/>
    </row>
    <row r="4817" spans="3:7">
      <c r="C4817" s="105"/>
      <c r="D4817" s="105"/>
      <c r="E4817" s="105"/>
      <c r="F4817" s="105"/>
      <c r="G4817" s="105"/>
    </row>
    <row r="4818" spans="3:7">
      <c r="C4818" s="105"/>
      <c r="D4818" s="105"/>
      <c r="E4818" s="105"/>
      <c r="F4818" s="105"/>
      <c r="G4818" s="105"/>
    </row>
    <row r="4819" spans="3:7">
      <c r="C4819" s="105"/>
      <c r="D4819" s="105"/>
      <c r="E4819" s="105"/>
      <c r="F4819" s="105"/>
      <c r="G4819" s="105"/>
    </row>
    <row r="4820" spans="3:7">
      <c r="C4820" s="105"/>
      <c r="D4820" s="105"/>
      <c r="E4820" s="105"/>
      <c r="F4820" s="105"/>
      <c r="G4820" s="105"/>
    </row>
    <row r="4821" spans="3:7">
      <c r="C4821" s="105"/>
      <c r="D4821" s="105"/>
      <c r="E4821" s="105"/>
      <c r="F4821" s="105"/>
      <c r="G4821" s="105"/>
    </row>
    <row r="4822" spans="3:7">
      <c r="C4822" s="105"/>
      <c r="D4822" s="105"/>
      <c r="E4822" s="105"/>
      <c r="F4822" s="105"/>
      <c r="G4822" s="105"/>
    </row>
    <row r="4823" spans="3:7">
      <c r="C4823" s="105"/>
      <c r="D4823" s="105"/>
      <c r="E4823" s="105"/>
      <c r="F4823" s="105"/>
      <c r="G4823" s="105"/>
    </row>
    <row r="4824" spans="3:7">
      <c r="C4824" s="105"/>
      <c r="D4824" s="105"/>
      <c r="E4824" s="105"/>
      <c r="F4824" s="105"/>
      <c r="G4824" s="105"/>
    </row>
    <row r="4825" spans="3:7">
      <c r="C4825" s="105"/>
      <c r="D4825" s="105"/>
      <c r="E4825" s="105"/>
      <c r="F4825" s="105"/>
      <c r="G4825" s="105"/>
    </row>
    <row r="4826" spans="3:7">
      <c r="C4826" s="105"/>
      <c r="D4826" s="105"/>
      <c r="E4826" s="105"/>
      <c r="F4826" s="105"/>
      <c r="G4826" s="105"/>
    </row>
    <row r="4827" spans="3:7">
      <c r="C4827" s="105"/>
      <c r="D4827" s="105"/>
      <c r="E4827" s="105"/>
      <c r="F4827" s="105"/>
      <c r="G4827" s="105"/>
    </row>
    <row r="4828" spans="3:7">
      <c r="C4828" s="105"/>
      <c r="D4828" s="105"/>
      <c r="E4828" s="105"/>
      <c r="F4828" s="105"/>
      <c r="G4828" s="105"/>
    </row>
    <row r="4829" spans="3:7">
      <c r="C4829" s="105"/>
      <c r="D4829" s="105"/>
      <c r="E4829" s="105"/>
      <c r="F4829" s="105"/>
      <c r="G4829" s="105"/>
    </row>
    <row r="4830" spans="3:7">
      <c r="C4830" s="105"/>
      <c r="D4830" s="105"/>
      <c r="E4830" s="105"/>
      <c r="F4830" s="105"/>
      <c r="G4830" s="105"/>
    </row>
    <row r="4831" spans="3:7">
      <c r="C4831" s="105"/>
      <c r="D4831" s="105"/>
      <c r="E4831" s="105"/>
      <c r="F4831" s="105"/>
      <c r="G4831" s="105"/>
    </row>
    <row r="4832" spans="3:7">
      <c r="C4832" s="105"/>
      <c r="D4832" s="105"/>
      <c r="E4832" s="105"/>
      <c r="F4832" s="105"/>
      <c r="G4832" s="105"/>
    </row>
    <row r="4833" spans="3:7">
      <c r="C4833" s="105"/>
      <c r="D4833" s="105"/>
      <c r="E4833" s="105"/>
      <c r="F4833" s="105"/>
      <c r="G4833" s="105"/>
    </row>
    <row r="4834" spans="3:7">
      <c r="C4834" s="105"/>
      <c r="D4834" s="105"/>
      <c r="E4834" s="105"/>
      <c r="F4834" s="105"/>
      <c r="G4834" s="105"/>
    </row>
    <row r="4835" spans="3:7">
      <c r="C4835" s="105"/>
      <c r="D4835" s="105"/>
      <c r="E4835" s="105"/>
      <c r="F4835" s="105"/>
      <c r="G4835" s="105"/>
    </row>
    <row r="4836" spans="3:7">
      <c r="C4836" s="105"/>
      <c r="D4836" s="105"/>
      <c r="E4836" s="105"/>
      <c r="F4836" s="105"/>
      <c r="G4836" s="105"/>
    </row>
    <row r="4837" spans="3:7">
      <c r="C4837" s="105"/>
      <c r="D4837" s="105"/>
      <c r="E4837" s="105"/>
      <c r="F4837" s="105"/>
      <c r="G4837" s="105"/>
    </row>
    <row r="4838" spans="3:7">
      <c r="C4838" s="105"/>
      <c r="D4838" s="105"/>
      <c r="E4838" s="105"/>
      <c r="F4838" s="105"/>
      <c r="G4838" s="105"/>
    </row>
    <row r="4839" spans="3:7">
      <c r="C4839" s="105"/>
      <c r="D4839" s="105"/>
      <c r="E4839" s="105"/>
      <c r="F4839" s="105"/>
      <c r="G4839" s="105"/>
    </row>
    <row r="4840" spans="3:7">
      <c r="C4840" s="105"/>
      <c r="D4840" s="105"/>
      <c r="E4840" s="105"/>
      <c r="F4840" s="105"/>
      <c r="G4840" s="105"/>
    </row>
    <row r="4841" spans="3:7">
      <c r="C4841" s="105"/>
      <c r="D4841" s="105"/>
      <c r="E4841" s="105"/>
      <c r="F4841" s="105"/>
      <c r="G4841" s="105"/>
    </row>
    <row r="4842" spans="3:7">
      <c r="C4842" s="105"/>
      <c r="D4842" s="105"/>
      <c r="E4842" s="105"/>
      <c r="F4842" s="105"/>
      <c r="G4842" s="105"/>
    </row>
    <row r="4843" spans="3:7">
      <c r="C4843" s="105"/>
      <c r="D4843" s="105"/>
      <c r="E4843" s="105"/>
      <c r="F4843" s="105"/>
      <c r="G4843" s="105"/>
    </row>
    <row r="4844" spans="3:7">
      <c r="C4844" s="105"/>
      <c r="D4844" s="105"/>
      <c r="E4844" s="105"/>
      <c r="F4844" s="105"/>
      <c r="G4844" s="105"/>
    </row>
    <row r="4845" spans="3:7">
      <c r="C4845" s="105"/>
      <c r="D4845" s="105"/>
      <c r="E4845" s="105"/>
      <c r="F4845" s="105"/>
      <c r="G4845" s="105"/>
    </row>
    <row r="4846" spans="3:7">
      <c r="C4846" s="105"/>
      <c r="D4846" s="105"/>
      <c r="E4846" s="105"/>
      <c r="F4846" s="105"/>
      <c r="G4846" s="105"/>
    </row>
    <row r="4847" spans="3:7">
      <c r="C4847" s="105"/>
      <c r="D4847" s="105"/>
      <c r="E4847" s="105"/>
      <c r="F4847" s="105"/>
      <c r="G4847" s="105"/>
    </row>
    <row r="4848" spans="3:7">
      <c r="C4848" s="105"/>
      <c r="D4848" s="105"/>
      <c r="E4848" s="105"/>
      <c r="F4848" s="105"/>
      <c r="G4848" s="105"/>
    </row>
    <row r="4849" spans="3:7">
      <c r="C4849" s="105"/>
      <c r="D4849" s="105"/>
      <c r="E4849" s="105"/>
      <c r="F4849" s="105"/>
      <c r="G4849" s="105"/>
    </row>
    <row r="4850" spans="3:7">
      <c r="C4850" s="105"/>
      <c r="D4850" s="105"/>
      <c r="E4850" s="105"/>
      <c r="F4850" s="105"/>
      <c r="G4850" s="105"/>
    </row>
    <row r="4851" spans="3:7">
      <c r="C4851" s="105"/>
      <c r="D4851" s="105"/>
      <c r="E4851" s="105"/>
      <c r="F4851" s="105"/>
      <c r="G4851" s="105"/>
    </row>
    <row r="4852" spans="3:7">
      <c r="C4852" s="105"/>
      <c r="D4852" s="105"/>
      <c r="E4852" s="105"/>
      <c r="F4852" s="105"/>
      <c r="G4852" s="105"/>
    </row>
    <row r="4853" spans="3:7">
      <c r="C4853" s="105"/>
      <c r="D4853" s="105"/>
      <c r="E4853" s="105"/>
      <c r="F4853" s="105"/>
      <c r="G4853" s="105"/>
    </row>
    <row r="4854" spans="3:7">
      <c r="C4854" s="105"/>
      <c r="D4854" s="105"/>
      <c r="E4854" s="105"/>
      <c r="F4854" s="105"/>
      <c r="G4854" s="105"/>
    </row>
    <row r="4855" spans="3:7">
      <c r="C4855" s="105"/>
      <c r="D4855" s="105"/>
      <c r="E4855" s="105"/>
      <c r="F4855" s="105"/>
      <c r="G4855" s="105"/>
    </row>
    <row r="4856" spans="3:7">
      <c r="C4856" s="105"/>
      <c r="D4856" s="105"/>
      <c r="E4856" s="105"/>
      <c r="F4856" s="105"/>
      <c r="G4856" s="105"/>
    </row>
    <row r="4857" spans="3:7">
      <c r="C4857" s="105"/>
      <c r="D4857" s="105"/>
      <c r="E4857" s="105"/>
      <c r="F4857" s="105"/>
      <c r="G4857" s="105"/>
    </row>
    <row r="4858" spans="3:7">
      <c r="C4858" s="105"/>
      <c r="D4858" s="105"/>
      <c r="E4858" s="105"/>
      <c r="F4858" s="105"/>
      <c r="G4858" s="105"/>
    </row>
    <row r="4859" spans="3:7">
      <c r="C4859" s="105"/>
      <c r="D4859" s="105"/>
      <c r="E4859" s="105"/>
      <c r="F4859" s="105"/>
      <c r="G4859" s="105"/>
    </row>
    <row r="4860" spans="3:7">
      <c r="C4860" s="105"/>
      <c r="D4860" s="105"/>
      <c r="E4860" s="105"/>
      <c r="F4860" s="105"/>
      <c r="G4860" s="105"/>
    </row>
    <row r="4861" spans="3:7">
      <c r="C4861" s="105"/>
      <c r="D4861" s="105"/>
      <c r="E4861" s="105"/>
      <c r="F4861" s="105"/>
      <c r="G4861" s="105"/>
    </row>
    <row r="4862" spans="3:7">
      <c r="C4862" s="105"/>
      <c r="D4862" s="105"/>
      <c r="E4862" s="105"/>
      <c r="F4862" s="105"/>
      <c r="G4862" s="105"/>
    </row>
    <row r="4863" spans="3:7">
      <c r="C4863" s="105"/>
      <c r="D4863" s="105"/>
      <c r="E4863" s="105"/>
      <c r="F4863" s="105"/>
      <c r="G4863" s="105"/>
    </row>
    <row r="4864" spans="3:7">
      <c r="C4864" s="105"/>
      <c r="D4864" s="105"/>
      <c r="E4864" s="105"/>
      <c r="F4864" s="105"/>
      <c r="G4864" s="105"/>
    </row>
    <row r="4865" spans="3:7">
      <c r="C4865" s="105"/>
      <c r="D4865" s="105"/>
      <c r="E4865" s="105"/>
      <c r="F4865" s="105"/>
      <c r="G4865" s="105"/>
    </row>
    <row r="4866" spans="3:7">
      <c r="C4866" s="105"/>
      <c r="D4866" s="105"/>
      <c r="E4866" s="105"/>
      <c r="F4866" s="105"/>
      <c r="G4866" s="105"/>
    </row>
    <row r="4867" spans="3:7">
      <c r="C4867" s="105"/>
      <c r="D4867" s="105"/>
      <c r="E4867" s="105"/>
      <c r="F4867" s="105"/>
      <c r="G4867" s="105"/>
    </row>
    <row r="4868" spans="3:7">
      <c r="C4868" s="105"/>
      <c r="D4868" s="105"/>
      <c r="E4868" s="105"/>
      <c r="F4868" s="105"/>
      <c r="G4868" s="105"/>
    </row>
    <row r="4869" spans="3:7">
      <c r="C4869" s="105"/>
      <c r="D4869" s="105"/>
      <c r="E4869" s="105"/>
      <c r="F4869" s="105"/>
      <c r="G4869" s="105"/>
    </row>
    <row r="4870" spans="3:7">
      <c r="C4870" s="105"/>
      <c r="D4870" s="105"/>
      <c r="E4870" s="105"/>
      <c r="F4870" s="105"/>
      <c r="G4870" s="105"/>
    </row>
    <row r="4871" spans="3:7">
      <c r="C4871" s="105"/>
      <c r="D4871" s="105"/>
      <c r="E4871" s="105"/>
      <c r="F4871" s="105"/>
      <c r="G4871" s="105"/>
    </row>
    <row r="4872" spans="3:7">
      <c r="C4872" s="105"/>
      <c r="D4872" s="105"/>
      <c r="E4872" s="105"/>
      <c r="F4872" s="105"/>
      <c r="G4872" s="105"/>
    </row>
    <row r="4873" spans="3:7">
      <c r="C4873" s="105"/>
      <c r="D4873" s="105"/>
      <c r="E4873" s="105"/>
      <c r="F4873" s="105"/>
      <c r="G4873" s="105"/>
    </row>
    <row r="4874" spans="3:7">
      <c r="C4874" s="105"/>
      <c r="D4874" s="105"/>
      <c r="E4874" s="105"/>
      <c r="F4874" s="105"/>
      <c r="G4874" s="105"/>
    </row>
    <row r="4875" spans="3:7">
      <c r="C4875" s="105"/>
      <c r="D4875" s="105"/>
      <c r="E4875" s="105"/>
      <c r="F4875" s="105"/>
      <c r="G4875" s="105"/>
    </row>
    <row r="4876" spans="3:7">
      <c r="C4876" s="105"/>
      <c r="D4876" s="105"/>
      <c r="E4876" s="105"/>
      <c r="F4876" s="105"/>
      <c r="G4876" s="105"/>
    </row>
    <row r="4877" spans="3:7">
      <c r="C4877" s="105"/>
      <c r="D4877" s="105"/>
      <c r="E4877" s="105"/>
      <c r="F4877" s="105"/>
      <c r="G4877" s="105"/>
    </row>
    <row r="4878" spans="3:7">
      <c r="C4878" s="105"/>
      <c r="D4878" s="105"/>
      <c r="E4878" s="105"/>
      <c r="F4878" s="105"/>
      <c r="G4878" s="105"/>
    </row>
    <row r="4879" spans="3:7">
      <c r="C4879" s="105"/>
      <c r="D4879" s="105"/>
      <c r="E4879" s="105"/>
      <c r="F4879" s="105"/>
      <c r="G4879" s="105"/>
    </row>
    <row r="4880" spans="3:7">
      <c r="C4880" s="105"/>
      <c r="D4880" s="105"/>
      <c r="E4880" s="105"/>
      <c r="F4880" s="105"/>
      <c r="G4880" s="105"/>
    </row>
    <row r="4881" spans="3:7">
      <c r="C4881" s="105"/>
      <c r="D4881" s="105"/>
      <c r="E4881" s="105"/>
      <c r="F4881" s="105"/>
      <c r="G4881" s="105"/>
    </row>
    <row r="4882" spans="3:7">
      <c r="C4882" s="105"/>
      <c r="D4882" s="105"/>
      <c r="E4882" s="105"/>
      <c r="F4882" s="105"/>
      <c r="G4882" s="105"/>
    </row>
    <row r="4883" spans="3:7">
      <c r="C4883" s="105"/>
      <c r="D4883" s="105"/>
      <c r="E4883" s="105"/>
      <c r="F4883" s="105"/>
      <c r="G4883" s="105"/>
    </row>
    <row r="4884" spans="3:7">
      <c r="C4884" s="105"/>
      <c r="D4884" s="105"/>
      <c r="E4884" s="105"/>
      <c r="F4884" s="105"/>
      <c r="G4884" s="105"/>
    </row>
    <row r="4885" spans="3:7">
      <c r="C4885" s="105"/>
      <c r="D4885" s="105"/>
      <c r="E4885" s="105"/>
      <c r="F4885" s="105"/>
      <c r="G4885" s="105"/>
    </row>
    <row r="4886" spans="3:7">
      <c r="C4886" s="105"/>
      <c r="D4886" s="105"/>
      <c r="E4886" s="105"/>
      <c r="F4886" s="105"/>
      <c r="G4886" s="105"/>
    </row>
    <row r="4887" spans="3:7">
      <c r="C4887" s="105"/>
      <c r="D4887" s="105"/>
      <c r="E4887" s="105"/>
      <c r="F4887" s="105"/>
      <c r="G4887" s="105"/>
    </row>
    <row r="4888" spans="3:7">
      <c r="C4888" s="105"/>
      <c r="D4888" s="105"/>
      <c r="E4888" s="105"/>
      <c r="F4888" s="105"/>
      <c r="G4888" s="105"/>
    </row>
    <row r="4889" spans="3:7">
      <c r="C4889" s="105"/>
      <c r="D4889" s="105"/>
      <c r="E4889" s="105"/>
      <c r="F4889" s="105"/>
      <c r="G4889" s="105"/>
    </row>
    <row r="4890" spans="3:7">
      <c r="C4890" s="105"/>
      <c r="D4890" s="105"/>
      <c r="E4890" s="105"/>
      <c r="F4890" s="105"/>
      <c r="G4890" s="105"/>
    </row>
    <row r="4891" spans="3:7">
      <c r="C4891" s="105"/>
      <c r="D4891" s="105"/>
      <c r="E4891" s="105"/>
      <c r="F4891" s="105"/>
      <c r="G4891" s="105"/>
    </row>
    <row r="4892" spans="3:7">
      <c r="C4892" s="105"/>
      <c r="D4892" s="105"/>
      <c r="E4892" s="105"/>
      <c r="F4892" s="105"/>
      <c r="G4892" s="105"/>
    </row>
    <row r="4893" spans="3:7">
      <c r="C4893" s="105"/>
      <c r="D4893" s="105"/>
      <c r="E4893" s="105"/>
      <c r="F4893" s="105"/>
      <c r="G4893" s="105"/>
    </row>
    <row r="4894" spans="3:7">
      <c r="C4894" s="105"/>
      <c r="D4894" s="105"/>
      <c r="E4894" s="105"/>
      <c r="F4894" s="105"/>
      <c r="G4894" s="105"/>
    </row>
    <row r="4895" spans="3:7">
      <c r="C4895" s="105"/>
      <c r="D4895" s="105"/>
      <c r="E4895" s="105"/>
      <c r="F4895" s="105"/>
      <c r="G4895" s="105"/>
    </row>
    <row r="4896" spans="3:7">
      <c r="C4896" s="105"/>
      <c r="D4896" s="105"/>
      <c r="E4896" s="105"/>
      <c r="F4896" s="105"/>
      <c r="G4896" s="105"/>
    </row>
    <row r="4897" spans="3:7">
      <c r="C4897" s="105"/>
      <c r="D4897" s="105"/>
      <c r="E4897" s="105"/>
      <c r="F4897" s="105"/>
      <c r="G4897" s="105"/>
    </row>
    <row r="4898" spans="3:7">
      <c r="C4898" s="105"/>
      <c r="D4898" s="105"/>
      <c r="E4898" s="105"/>
      <c r="F4898" s="105"/>
      <c r="G4898" s="105"/>
    </row>
    <row r="4899" spans="3:7">
      <c r="C4899" s="105"/>
      <c r="D4899" s="105"/>
      <c r="E4899" s="105"/>
      <c r="F4899" s="105"/>
      <c r="G4899" s="105"/>
    </row>
    <row r="4900" spans="3:7">
      <c r="C4900" s="105"/>
      <c r="D4900" s="105"/>
      <c r="E4900" s="105"/>
      <c r="F4900" s="105"/>
      <c r="G4900" s="105"/>
    </row>
    <row r="4901" spans="3:7">
      <c r="C4901" s="105"/>
      <c r="D4901" s="105"/>
      <c r="E4901" s="105"/>
      <c r="F4901" s="105"/>
      <c r="G4901" s="105"/>
    </row>
    <row r="4902" spans="3:7">
      <c r="C4902" s="105"/>
      <c r="D4902" s="105"/>
      <c r="E4902" s="105"/>
      <c r="F4902" s="105"/>
      <c r="G4902" s="105"/>
    </row>
    <row r="4903" spans="3:7">
      <c r="C4903" s="105"/>
      <c r="D4903" s="105"/>
      <c r="E4903" s="105"/>
      <c r="F4903" s="105"/>
      <c r="G4903" s="105"/>
    </row>
    <row r="4904" spans="3:7">
      <c r="C4904" s="105"/>
      <c r="D4904" s="105"/>
      <c r="E4904" s="105"/>
      <c r="F4904" s="105"/>
      <c r="G4904" s="105"/>
    </row>
    <row r="4905" spans="3:7">
      <c r="C4905" s="105"/>
      <c r="D4905" s="105"/>
      <c r="E4905" s="105"/>
      <c r="F4905" s="105"/>
      <c r="G4905" s="105"/>
    </row>
    <row r="4906" spans="3:7">
      <c r="C4906" s="105"/>
      <c r="D4906" s="105"/>
      <c r="E4906" s="105"/>
      <c r="F4906" s="105"/>
      <c r="G4906" s="105"/>
    </row>
    <row r="4907" spans="3:7">
      <c r="C4907" s="105"/>
      <c r="D4907" s="105"/>
      <c r="E4907" s="105"/>
      <c r="F4907" s="105"/>
      <c r="G4907" s="105"/>
    </row>
    <row r="4908" spans="3:7">
      <c r="C4908" s="105"/>
      <c r="D4908" s="105"/>
      <c r="E4908" s="105"/>
      <c r="F4908" s="105"/>
      <c r="G4908" s="105"/>
    </row>
    <row r="4909" spans="3:7">
      <c r="C4909" s="105"/>
      <c r="D4909" s="105"/>
      <c r="E4909" s="105"/>
      <c r="F4909" s="105"/>
      <c r="G4909" s="105"/>
    </row>
    <row r="4910" spans="3:7">
      <c r="C4910" s="105"/>
      <c r="D4910" s="105"/>
      <c r="E4910" s="105"/>
      <c r="F4910" s="105"/>
      <c r="G4910" s="105"/>
    </row>
    <row r="4911" spans="3:7">
      <c r="C4911" s="105"/>
      <c r="D4911" s="105"/>
      <c r="E4911" s="105"/>
      <c r="F4911" s="105"/>
      <c r="G4911" s="105"/>
    </row>
    <row r="4912" spans="3:7">
      <c r="C4912" s="105"/>
      <c r="D4912" s="105"/>
      <c r="E4912" s="105"/>
      <c r="F4912" s="105"/>
      <c r="G4912" s="105"/>
    </row>
    <row r="4913" spans="3:7">
      <c r="C4913" s="105"/>
      <c r="D4913" s="105"/>
      <c r="E4913" s="105"/>
      <c r="F4913" s="105"/>
      <c r="G4913" s="105"/>
    </row>
    <row r="4914" spans="3:7">
      <c r="C4914" s="105"/>
      <c r="D4914" s="105"/>
      <c r="E4914" s="105"/>
      <c r="F4914" s="105"/>
      <c r="G4914" s="105"/>
    </row>
    <row r="4915" spans="3:7">
      <c r="C4915" s="105"/>
      <c r="D4915" s="105"/>
      <c r="E4915" s="105"/>
      <c r="F4915" s="105"/>
      <c r="G4915" s="105"/>
    </row>
    <row r="4916" spans="3:7">
      <c r="C4916" s="105"/>
      <c r="D4916" s="105"/>
      <c r="E4916" s="105"/>
      <c r="F4916" s="105"/>
      <c r="G4916" s="105"/>
    </row>
    <row r="4917" spans="3:7">
      <c r="C4917" s="105"/>
      <c r="D4917" s="105"/>
      <c r="E4917" s="105"/>
      <c r="F4917" s="105"/>
      <c r="G4917" s="105"/>
    </row>
    <row r="4918" spans="3:7">
      <c r="C4918" s="105"/>
      <c r="D4918" s="105"/>
      <c r="E4918" s="105"/>
      <c r="F4918" s="105"/>
      <c r="G4918" s="105"/>
    </row>
    <row r="4919" spans="3:7">
      <c r="C4919" s="105"/>
      <c r="D4919" s="105"/>
      <c r="E4919" s="105"/>
      <c r="F4919" s="105"/>
      <c r="G4919" s="105"/>
    </row>
    <row r="4920" spans="3:7">
      <c r="C4920" s="105"/>
      <c r="D4920" s="105"/>
      <c r="E4920" s="105"/>
      <c r="F4920" s="105"/>
      <c r="G4920" s="105"/>
    </row>
    <row r="4921" spans="3:7">
      <c r="C4921" s="105"/>
      <c r="D4921" s="105"/>
      <c r="E4921" s="105"/>
      <c r="F4921" s="105"/>
      <c r="G4921" s="105"/>
    </row>
    <row r="4922" spans="3:7">
      <c r="C4922" s="105"/>
      <c r="D4922" s="105"/>
      <c r="E4922" s="105"/>
      <c r="F4922" s="105"/>
      <c r="G4922" s="105"/>
    </row>
    <row r="4923" spans="3:7">
      <c r="C4923" s="105"/>
      <c r="D4923" s="105"/>
      <c r="E4923" s="105"/>
      <c r="F4923" s="105"/>
      <c r="G4923" s="105"/>
    </row>
    <row r="4924" spans="3:7">
      <c r="C4924" s="105"/>
      <c r="D4924" s="105"/>
      <c r="E4924" s="105"/>
      <c r="F4924" s="105"/>
      <c r="G4924" s="105"/>
    </row>
    <row r="4925" spans="3:7">
      <c r="C4925" s="105"/>
      <c r="D4925" s="105"/>
      <c r="E4925" s="105"/>
      <c r="F4925" s="105"/>
      <c r="G4925" s="105"/>
    </row>
    <row r="4926" spans="3:7">
      <c r="C4926" s="105"/>
      <c r="D4926" s="105"/>
      <c r="E4926" s="105"/>
      <c r="F4926" s="105"/>
      <c r="G4926" s="105"/>
    </row>
    <row r="4927" spans="3:7">
      <c r="C4927" s="105"/>
      <c r="D4927" s="105"/>
      <c r="E4927" s="105"/>
      <c r="F4927" s="105"/>
      <c r="G4927" s="105"/>
    </row>
    <row r="4928" spans="3:7">
      <c r="C4928" s="105"/>
      <c r="D4928" s="105"/>
      <c r="E4928" s="105"/>
      <c r="F4928" s="105"/>
      <c r="G4928" s="105"/>
    </row>
    <row r="4929" spans="3:7">
      <c r="C4929" s="105"/>
      <c r="D4929" s="105"/>
      <c r="E4929" s="105"/>
      <c r="F4929" s="105"/>
      <c r="G4929" s="105"/>
    </row>
    <row r="4930" spans="3:7">
      <c r="C4930" s="105"/>
      <c r="D4930" s="105"/>
      <c r="E4930" s="105"/>
      <c r="F4930" s="105"/>
      <c r="G4930" s="105"/>
    </row>
    <row r="4931" spans="3:7">
      <c r="C4931" s="105"/>
      <c r="D4931" s="105"/>
      <c r="E4931" s="105"/>
      <c r="F4931" s="105"/>
      <c r="G4931" s="105"/>
    </row>
    <row r="4932" spans="3:7">
      <c r="C4932" s="105"/>
      <c r="D4932" s="105"/>
      <c r="E4932" s="105"/>
      <c r="F4932" s="105"/>
      <c r="G4932" s="105"/>
    </row>
    <row r="4933" spans="3:7">
      <c r="C4933" s="105"/>
      <c r="D4933" s="105"/>
      <c r="E4933" s="105"/>
      <c r="F4933" s="105"/>
      <c r="G4933" s="105"/>
    </row>
    <row r="4934" spans="3:7">
      <c r="C4934" s="105"/>
      <c r="D4934" s="105"/>
      <c r="E4934" s="105"/>
      <c r="F4934" s="105"/>
      <c r="G4934" s="105"/>
    </row>
    <row r="4935" spans="3:7">
      <c r="C4935" s="105"/>
      <c r="D4935" s="105"/>
      <c r="E4935" s="105"/>
      <c r="F4935" s="105"/>
      <c r="G4935" s="105"/>
    </row>
    <row r="4936" spans="3:7">
      <c r="C4936" s="105"/>
      <c r="D4936" s="105"/>
      <c r="E4936" s="105"/>
      <c r="F4936" s="105"/>
      <c r="G4936" s="105"/>
    </row>
    <row r="4937" spans="3:7">
      <c r="C4937" s="105"/>
      <c r="D4937" s="105"/>
      <c r="E4937" s="105"/>
      <c r="F4937" s="105"/>
      <c r="G4937" s="105"/>
    </row>
    <row r="4938" spans="3:7">
      <c r="C4938" s="105"/>
      <c r="D4938" s="105"/>
      <c r="E4938" s="105"/>
      <c r="F4938" s="105"/>
      <c r="G4938" s="105"/>
    </row>
    <row r="4939" spans="3:7">
      <c r="C4939" s="105"/>
      <c r="D4939" s="105"/>
      <c r="E4939" s="105"/>
      <c r="F4939" s="105"/>
      <c r="G4939" s="105"/>
    </row>
    <row r="4940" spans="3:7">
      <c r="C4940" s="105"/>
      <c r="D4940" s="105"/>
      <c r="E4940" s="105"/>
      <c r="F4940" s="105"/>
      <c r="G4940" s="105"/>
    </row>
    <row r="4941" spans="3:7">
      <c r="C4941" s="105"/>
      <c r="D4941" s="105"/>
      <c r="E4941" s="105"/>
      <c r="F4941" s="105"/>
      <c r="G4941" s="105"/>
    </row>
    <row r="4942" spans="3:7">
      <c r="C4942" s="105"/>
      <c r="D4942" s="105"/>
      <c r="E4942" s="105"/>
      <c r="F4942" s="105"/>
      <c r="G4942" s="105"/>
    </row>
    <row r="4943" spans="3:7">
      <c r="C4943" s="105"/>
      <c r="D4943" s="105"/>
      <c r="E4943" s="105"/>
      <c r="F4943" s="105"/>
      <c r="G4943" s="105"/>
    </row>
    <row r="4944" spans="3:7">
      <c r="C4944" s="105"/>
      <c r="D4944" s="105"/>
      <c r="E4944" s="105"/>
      <c r="F4944" s="105"/>
      <c r="G4944" s="105"/>
    </row>
    <row r="4945" spans="3:7">
      <c r="C4945" s="105"/>
      <c r="D4945" s="105"/>
      <c r="E4945" s="105"/>
      <c r="F4945" s="105"/>
      <c r="G4945" s="105"/>
    </row>
    <row r="4946" spans="3:7">
      <c r="C4946" s="105"/>
      <c r="D4946" s="105"/>
      <c r="E4946" s="105"/>
      <c r="F4946" s="105"/>
      <c r="G4946" s="105"/>
    </row>
    <row r="4947" spans="3:7">
      <c r="C4947" s="105"/>
      <c r="D4947" s="105"/>
      <c r="E4947" s="105"/>
      <c r="F4947" s="105"/>
      <c r="G4947" s="105"/>
    </row>
    <row r="4948" spans="3:7">
      <c r="C4948" s="105"/>
      <c r="D4948" s="105"/>
      <c r="E4948" s="105"/>
      <c r="F4948" s="105"/>
      <c r="G4948" s="105"/>
    </row>
    <row r="4949" spans="3:7">
      <c r="C4949" s="105"/>
      <c r="D4949" s="105"/>
      <c r="E4949" s="105"/>
      <c r="F4949" s="105"/>
      <c r="G4949" s="105"/>
    </row>
    <row r="4950" spans="3:7">
      <c r="C4950" s="105"/>
      <c r="D4950" s="105"/>
      <c r="E4950" s="105"/>
      <c r="F4950" s="105"/>
      <c r="G4950" s="105"/>
    </row>
    <row r="4951" spans="3:7">
      <c r="C4951" s="105"/>
      <c r="D4951" s="105"/>
      <c r="E4951" s="105"/>
      <c r="F4951" s="105"/>
      <c r="G4951" s="105"/>
    </row>
    <row r="4952" spans="3:7">
      <c r="C4952" s="105"/>
      <c r="D4952" s="105"/>
      <c r="E4952" s="105"/>
      <c r="F4952" s="105"/>
      <c r="G4952" s="105"/>
    </row>
    <row r="4953" spans="3:7">
      <c r="C4953" s="105"/>
      <c r="D4953" s="105"/>
      <c r="E4953" s="105"/>
      <c r="F4953" s="105"/>
      <c r="G4953" s="105"/>
    </row>
    <row r="4954" spans="3:7">
      <c r="C4954" s="105"/>
      <c r="D4954" s="105"/>
      <c r="E4954" s="105"/>
      <c r="F4954" s="105"/>
      <c r="G4954" s="105"/>
    </row>
    <row r="4955" spans="3:7">
      <c r="C4955" s="105"/>
      <c r="D4955" s="105"/>
      <c r="E4955" s="105"/>
      <c r="F4955" s="105"/>
      <c r="G4955" s="105"/>
    </row>
    <row r="4956" spans="3:7">
      <c r="C4956" s="105"/>
      <c r="D4956" s="105"/>
      <c r="E4956" s="105"/>
      <c r="F4956" s="105"/>
      <c r="G4956" s="105"/>
    </row>
    <row r="4957" spans="3:7">
      <c r="C4957" s="105"/>
      <c r="D4957" s="105"/>
      <c r="E4957" s="105"/>
      <c r="F4957" s="105"/>
      <c r="G4957" s="105"/>
    </row>
    <row r="4958" spans="3:7">
      <c r="C4958" s="105"/>
      <c r="D4958" s="105"/>
      <c r="E4958" s="105"/>
      <c r="F4958" s="105"/>
      <c r="G4958" s="105"/>
    </row>
    <row r="4959" spans="3:7">
      <c r="C4959" s="105"/>
      <c r="D4959" s="105"/>
      <c r="E4959" s="105"/>
      <c r="F4959" s="105"/>
      <c r="G4959" s="105"/>
    </row>
    <row r="4960" spans="3:7">
      <c r="C4960" s="105"/>
      <c r="D4960" s="105"/>
      <c r="E4960" s="105"/>
      <c r="F4960" s="105"/>
      <c r="G4960" s="105"/>
    </row>
    <row r="4961" spans="3:7">
      <c r="C4961" s="105"/>
      <c r="D4961" s="105"/>
      <c r="E4961" s="105"/>
      <c r="F4961" s="105"/>
      <c r="G4961" s="105"/>
    </row>
    <row r="4962" spans="3:7">
      <c r="C4962" s="105"/>
      <c r="D4962" s="105"/>
      <c r="E4962" s="105"/>
      <c r="F4962" s="105"/>
      <c r="G4962" s="105"/>
    </row>
    <row r="4963" spans="3:7">
      <c r="C4963" s="105"/>
      <c r="D4963" s="105"/>
      <c r="E4963" s="105"/>
      <c r="F4963" s="105"/>
      <c r="G4963" s="105"/>
    </row>
    <row r="4964" spans="3:7">
      <c r="C4964" s="105"/>
      <c r="D4964" s="105"/>
      <c r="E4964" s="105"/>
      <c r="F4964" s="105"/>
      <c r="G4964" s="105"/>
    </row>
    <row r="4965" spans="3:7">
      <c r="C4965" s="105"/>
      <c r="D4965" s="105"/>
      <c r="E4965" s="105"/>
      <c r="F4965" s="105"/>
      <c r="G4965" s="105"/>
    </row>
    <row r="4966" spans="3:7">
      <c r="C4966" s="105"/>
      <c r="D4966" s="105"/>
      <c r="E4966" s="105"/>
      <c r="F4966" s="105"/>
      <c r="G4966" s="105"/>
    </row>
    <row r="4967" spans="3:7">
      <c r="C4967" s="105"/>
      <c r="D4967" s="105"/>
      <c r="E4967" s="105"/>
      <c r="F4967" s="105"/>
      <c r="G4967" s="105"/>
    </row>
    <row r="4968" spans="3:7">
      <c r="C4968" s="105"/>
      <c r="D4968" s="105"/>
      <c r="E4968" s="105"/>
      <c r="F4968" s="105"/>
      <c r="G4968" s="105"/>
    </row>
    <row r="4969" spans="3:7">
      <c r="C4969" s="105"/>
      <c r="D4969" s="105"/>
      <c r="E4969" s="105"/>
      <c r="F4969" s="105"/>
      <c r="G4969" s="105"/>
    </row>
    <row r="4970" spans="3:7">
      <c r="C4970" s="105"/>
      <c r="D4970" s="105"/>
      <c r="E4970" s="105"/>
      <c r="F4970" s="105"/>
      <c r="G4970" s="105"/>
    </row>
    <row r="4971" spans="3:7">
      <c r="C4971" s="105"/>
      <c r="D4971" s="105"/>
      <c r="E4971" s="105"/>
      <c r="F4971" s="105"/>
      <c r="G4971" s="105"/>
    </row>
    <row r="4972" spans="3:7">
      <c r="C4972" s="105"/>
      <c r="D4972" s="105"/>
      <c r="E4972" s="105"/>
      <c r="F4972" s="105"/>
      <c r="G4972" s="105"/>
    </row>
    <row r="4973" spans="3:7">
      <c r="C4973" s="105"/>
      <c r="D4973" s="105"/>
      <c r="E4973" s="105"/>
      <c r="F4973" s="105"/>
      <c r="G4973" s="105"/>
    </row>
    <row r="4974" spans="3:7">
      <c r="C4974" s="105"/>
      <c r="D4974" s="105"/>
      <c r="E4974" s="105"/>
      <c r="F4974" s="105"/>
      <c r="G4974" s="105"/>
    </row>
    <row r="4975" spans="3:7">
      <c r="C4975" s="105"/>
      <c r="D4975" s="105"/>
      <c r="E4975" s="105"/>
      <c r="F4975" s="105"/>
      <c r="G4975" s="105"/>
    </row>
    <row r="4976" spans="3:7">
      <c r="C4976" s="105"/>
      <c r="D4976" s="105"/>
      <c r="E4976" s="105"/>
      <c r="F4976" s="105"/>
      <c r="G4976" s="105"/>
    </row>
    <row r="4977" spans="3:7">
      <c r="C4977" s="105"/>
      <c r="D4977" s="105"/>
      <c r="E4977" s="105"/>
      <c r="F4977" s="105"/>
      <c r="G4977" s="105"/>
    </row>
    <row r="4978" spans="3:7">
      <c r="C4978" s="105"/>
      <c r="D4978" s="105"/>
      <c r="E4978" s="105"/>
      <c r="F4978" s="105"/>
      <c r="G4978" s="105"/>
    </row>
    <row r="4979" spans="3:7">
      <c r="C4979" s="105"/>
      <c r="D4979" s="105"/>
      <c r="E4979" s="105"/>
      <c r="F4979" s="105"/>
      <c r="G4979" s="105"/>
    </row>
    <row r="4980" spans="3:7">
      <c r="C4980" s="105"/>
      <c r="D4980" s="105"/>
      <c r="E4980" s="105"/>
      <c r="F4980" s="105"/>
      <c r="G4980" s="105"/>
    </row>
    <row r="4981" spans="3:7">
      <c r="C4981" s="105"/>
      <c r="D4981" s="105"/>
      <c r="E4981" s="105"/>
      <c r="F4981" s="105"/>
      <c r="G4981" s="105"/>
    </row>
    <row r="4982" spans="3:7">
      <c r="C4982" s="105"/>
      <c r="D4982" s="105"/>
      <c r="E4982" s="105"/>
      <c r="F4982" s="105"/>
      <c r="G4982" s="105"/>
    </row>
    <row r="4983" spans="3:7">
      <c r="C4983" s="105"/>
      <c r="D4983" s="105"/>
      <c r="E4983" s="105"/>
      <c r="F4983" s="105"/>
      <c r="G4983" s="105"/>
    </row>
    <row r="4984" spans="3:7">
      <c r="C4984" s="105"/>
      <c r="D4984" s="105"/>
      <c r="E4984" s="105"/>
      <c r="F4984" s="105"/>
      <c r="G4984" s="105"/>
    </row>
    <row r="4985" spans="3:7">
      <c r="C4985" s="105"/>
      <c r="D4985" s="105"/>
      <c r="E4985" s="105"/>
      <c r="F4985" s="105"/>
      <c r="G4985" s="105"/>
    </row>
    <row r="4986" spans="3:7">
      <c r="C4986" s="105"/>
      <c r="D4986" s="105"/>
      <c r="E4986" s="105"/>
      <c r="F4986" s="105"/>
      <c r="G4986" s="105"/>
    </row>
    <row r="4987" spans="3:7">
      <c r="C4987" s="105"/>
      <c r="D4987" s="105"/>
      <c r="E4987" s="105"/>
      <c r="F4987" s="105"/>
      <c r="G4987" s="105"/>
    </row>
    <row r="4988" spans="3:7">
      <c r="C4988" s="105"/>
      <c r="D4988" s="105"/>
      <c r="E4988" s="105"/>
      <c r="F4988" s="105"/>
      <c r="G4988" s="105"/>
    </row>
    <row r="4989" spans="3:7">
      <c r="C4989" s="105"/>
      <c r="D4989" s="105"/>
      <c r="E4989" s="105"/>
      <c r="F4989" s="105"/>
      <c r="G4989" s="105"/>
    </row>
    <row r="4990" spans="3:7">
      <c r="C4990" s="105"/>
      <c r="D4990" s="105"/>
      <c r="E4990" s="105"/>
      <c r="F4990" s="105"/>
      <c r="G4990" s="105"/>
    </row>
    <row r="4991" spans="3:7">
      <c r="C4991" s="105"/>
      <c r="D4991" s="105"/>
      <c r="E4991" s="105"/>
      <c r="F4991" s="105"/>
      <c r="G4991" s="105"/>
    </row>
    <row r="4992" spans="3:7">
      <c r="C4992" s="105"/>
      <c r="D4992" s="105"/>
      <c r="E4992" s="105"/>
      <c r="F4992" s="105"/>
      <c r="G4992" s="105"/>
    </row>
    <row r="4993" spans="3:7">
      <c r="C4993" s="105"/>
      <c r="D4993" s="105"/>
      <c r="E4993" s="105"/>
      <c r="F4993" s="105"/>
      <c r="G4993" s="105"/>
    </row>
    <row r="4994" spans="3:7">
      <c r="C4994" s="105"/>
      <c r="D4994" s="105"/>
      <c r="E4994" s="105"/>
      <c r="F4994" s="105"/>
      <c r="G4994" s="105"/>
    </row>
    <row r="4995" spans="3:7">
      <c r="C4995" s="105"/>
      <c r="D4995" s="105"/>
      <c r="E4995" s="105"/>
      <c r="F4995" s="105"/>
      <c r="G4995" s="105"/>
    </row>
    <row r="4996" spans="3:7">
      <c r="C4996" s="105"/>
      <c r="D4996" s="105"/>
      <c r="E4996" s="105"/>
      <c r="F4996" s="105"/>
      <c r="G4996" s="105"/>
    </row>
    <row r="4997" spans="3:7">
      <c r="C4997" s="105"/>
      <c r="D4997" s="105"/>
      <c r="E4997" s="105"/>
      <c r="F4997" s="105"/>
      <c r="G4997" s="105"/>
    </row>
    <row r="4998" spans="3:7">
      <c r="C4998" s="105"/>
      <c r="D4998" s="105"/>
      <c r="E4998" s="105"/>
      <c r="F4998" s="105"/>
      <c r="G4998" s="105"/>
    </row>
    <row r="4999" spans="3:7">
      <c r="C4999" s="105"/>
      <c r="D4999" s="105"/>
      <c r="E4999" s="105"/>
      <c r="F4999" s="105"/>
      <c r="G4999" s="105"/>
    </row>
    <row r="5000" spans="3:7">
      <c r="C5000" s="105"/>
      <c r="D5000" s="105"/>
      <c r="E5000" s="105"/>
      <c r="F5000" s="105"/>
      <c r="G5000" s="105"/>
    </row>
    <row r="5001" spans="3:7">
      <c r="C5001" s="105"/>
      <c r="D5001" s="105"/>
      <c r="E5001" s="105"/>
      <c r="F5001" s="105"/>
      <c r="G5001" s="105"/>
    </row>
    <row r="5002" spans="3:7">
      <c r="C5002" s="105"/>
      <c r="D5002" s="105"/>
      <c r="E5002" s="105"/>
      <c r="F5002" s="105"/>
      <c r="G5002" s="105"/>
    </row>
    <row r="5003" spans="3:7">
      <c r="C5003" s="105"/>
      <c r="D5003" s="105"/>
      <c r="E5003" s="105"/>
      <c r="F5003" s="105"/>
      <c r="G5003" s="105"/>
    </row>
    <row r="5004" spans="3:7">
      <c r="C5004" s="105"/>
      <c r="D5004" s="105"/>
      <c r="E5004" s="105"/>
      <c r="F5004" s="105"/>
      <c r="G5004" s="105"/>
    </row>
    <row r="5005" spans="3:7">
      <c r="C5005" s="105"/>
      <c r="D5005" s="105"/>
      <c r="E5005" s="105"/>
      <c r="F5005" s="105"/>
      <c r="G5005" s="105"/>
    </row>
    <row r="5006" spans="3:7">
      <c r="C5006" s="105"/>
      <c r="D5006" s="105"/>
      <c r="E5006" s="105"/>
      <c r="F5006" s="105"/>
      <c r="G5006" s="105"/>
    </row>
    <row r="5007" spans="3:7">
      <c r="C5007" s="105"/>
      <c r="D5007" s="105"/>
      <c r="E5007" s="105"/>
      <c r="F5007" s="105"/>
      <c r="G5007" s="105"/>
    </row>
    <row r="5008" spans="3:7">
      <c r="C5008" s="105"/>
      <c r="D5008" s="105"/>
      <c r="E5008" s="105"/>
      <c r="F5008" s="105"/>
      <c r="G5008" s="105"/>
    </row>
    <row r="5009" spans="3:7">
      <c r="C5009" s="105"/>
      <c r="D5009" s="105"/>
      <c r="E5009" s="105"/>
      <c r="F5009" s="105"/>
      <c r="G5009" s="105"/>
    </row>
    <row r="5010" spans="3:7">
      <c r="C5010" s="105"/>
      <c r="D5010" s="105"/>
      <c r="E5010" s="105"/>
      <c r="F5010" s="105"/>
      <c r="G5010" s="105"/>
    </row>
    <row r="5011" spans="3:7">
      <c r="C5011" s="105"/>
      <c r="D5011" s="105"/>
      <c r="E5011" s="105"/>
      <c r="F5011" s="105"/>
      <c r="G5011" s="105"/>
    </row>
    <row r="5012" spans="3:7">
      <c r="C5012" s="105"/>
      <c r="D5012" s="105"/>
      <c r="E5012" s="105"/>
      <c r="F5012" s="105"/>
      <c r="G5012" s="105"/>
    </row>
    <row r="5013" spans="3:7">
      <c r="C5013" s="105"/>
      <c r="D5013" s="105"/>
      <c r="E5013" s="105"/>
      <c r="F5013" s="105"/>
      <c r="G5013" s="105"/>
    </row>
    <row r="5014" spans="3:7">
      <c r="C5014" s="105"/>
      <c r="D5014" s="105"/>
      <c r="E5014" s="105"/>
      <c r="F5014" s="105"/>
      <c r="G5014" s="105"/>
    </row>
    <row r="5015" spans="3:7">
      <c r="C5015" s="105"/>
      <c r="D5015" s="105"/>
      <c r="E5015" s="105"/>
      <c r="F5015" s="105"/>
      <c r="G5015" s="105"/>
    </row>
    <row r="5016" spans="3:7">
      <c r="C5016" s="105"/>
      <c r="D5016" s="105"/>
      <c r="E5016" s="105"/>
      <c r="F5016" s="105"/>
      <c r="G5016" s="105"/>
    </row>
    <row r="5017" spans="3:7">
      <c r="C5017" s="105"/>
      <c r="D5017" s="105"/>
      <c r="E5017" s="105"/>
      <c r="F5017" s="105"/>
      <c r="G5017" s="105"/>
    </row>
    <row r="5018" spans="3:7">
      <c r="C5018" s="105"/>
      <c r="D5018" s="105"/>
      <c r="E5018" s="105"/>
      <c r="F5018" s="105"/>
      <c r="G5018" s="105"/>
    </row>
    <row r="5019" spans="3:7">
      <c r="C5019" s="105"/>
      <c r="D5019" s="105"/>
      <c r="E5019" s="105"/>
      <c r="F5019" s="105"/>
      <c r="G5019" s="105"/>
    </row>
    <row r="5020" spans="3:7">
      <c r="C5020" s="105"/>
      <c r="D5020" s="105"/>
      <c r="E5020" s="105"/>
      <c r="F5020" s="105"/>
      <c r="G5020" s="105"/>
    </row>
    <row r="5021" spans="3:7">
      <c r="C5021" s="105"/>
      <c r="D5021" s="105"/>
      <c r="E5021" s="105"/>
      <c r="F5021" s="105"/>
      <c r="G5021" s="105"/>
    </row>
    <row r="5022" spans="3:7">
      <c r="C5022" s="105"/>
      <c r="D5022" s="105"/>
      <c r="E5022" s="105"/>
      <c r="F5022" s="105"/>
      <c r="G5022" s="105"/>
    </row>
    <row r="5023" spans="3:7">
      <c r="C5023" s="105"/>
      <c r="D5023" s="105"/>
      <c r="E5023" s="105"/>
      <c r="F5023" s="105"/>
      <c r="G5023" s="105"/>
    </row>
    <row r="5024" spans="3:7">
      <c r="C5024" s="105"/>
      <c r="D5024" s="105"/>
      <c r="E5024" s="105"/>
      <c r="F5024" s="105"/>
      <c r="G5024" s="105"/>
    </row>
    <row r="5025" spans="3:7">
      <c r="C5025" s="105"/>
      <c r="D5025" s="105"/>
      <c r="E5025" s="105"/>
      <c r="F5025" s="105"/>
      <c r="G5025" s="105"/>
    </row>
    <row r="5026" spans="3:7">
      <c r="C5026" s="105"/>
      <c r="D5026" s="105"/>
      <c r="E5026" s="105"/>
      <c r="F5026" s="105"/>
      <c r="G5026" s="105"/>
    </row>
    <row r="5027" spans="3:7">
      <c r="C5027" s="105"/>
      <c r="D5027" s="105"/>
      <c r="E5027" s="105"/>
      <c r="F5027" s="105"/>
      <c r="G5027" s="105"/>
    </row>
    <row r="5028" spans="3:7">
      <c r="C5028" s="105"/>
      <c r="D5028" s="105"/>
      <c r="E5028" s="105"/>
      <c r="F5028" s="105"/>
      <c r="G5028" s="105"/>
    </row>
    <row r="5029" spans="3:7">
      <c r="C5029" s="105"/>
      <c r="D5029" s="105"/>
      <c r="E5029" s="105"/>
      <c r="F5029" s="105"/>
      <c r="G5029" s="105"/>
    </row>
    <row r="5030" spans="3:7">
      <c r="C5030" s="105"/>
      <c r="D5030" s="105"/>
      <c r="E5030" s="105"/>
      <c r="F5030" s="105"/>
      <c r="G5030" s="105"/>
    </row>
    <row r="5031" spans="3:7">
      <c r="C5031" s="105"/>
      <c r="D5031" s="105"/>
      <c r="E5031" s="105"/>
      <c r="F5031" s="105"/>
      <c r="G5031" s="105"/>
    </row>
    <row r="5032" spans="3:7">
      <c r="C5032" s="105"/>
      <c r="D5032" s="105"/>
      <c r="E5032" s="105"/>
      <c r="F5032" s="105"/>
      <c r="G5032" s="105"/>
    </row>
    <row r="5033" spans="3:7">
      <c r="C5033" s="105"/>
      <c r="D5033" s="105"/>
      <c r="E5033" s="105"/>
      <c r="F5033" s="105"/>
      <c r="G5033" s="105"/>
    </row>
    <row r="5034" spans="3:7">
      <c r="C5034" s="105"/>
      <c r="D5034" s="105"/>
      <c r="E5034" s="105"/>
      <c r="F5034" s="105"/>
      <c r="G5034" s="105"/>
    </row>
    <row r="5035" spans="3:7">
      <c r="C5035" s="105"/>
      <c r="D5035" s="105"/>
      <c r="E5035" s="105"/>
      <c r="F5035" s="105"/>
      <c r="G5035" s="105"/>
    </row>
    <row r="5036" spans="3:7">
      <c r="C5036" s="105"/>
      <c r="D5036" s="105"/>
      <c r="E5036" s="105"/>
      <c r="F5036" s="105"/>
      <c r="G5036" s="105"/>
    </row>
    <row r="5037" spans="3:7">
      <c r="C5037" s="105"/>
      <c r="D5037" s="105"/>
      <c r="E5037" s="105"/>
      <c r="F5037" s="105"/>
      <c r="G5037" s="105"/>
    </row>
    <row r="5038" spans="3:7">
      <c r="C5038" s="105"/>
      <c r="D5038" s="105"/>
      <c r="E5038" s="105"/>
      <c r="F5038" s="105"/>
      <c r="G5038" s="105"/>
    </row>
    <row r="5039" spans="3:7">
      <c r="C5039" s="105"/>
      <c r="D5039" s="105"/>
      <c r="E5039" s="105"/>
      <c r="F5039" s="105"/>
      <c r="G5039" s="105"/>
    </row>
    <row r="5040" spans="3:7">
      <c r="C5040" s="105"/>
      <c r="D5040" s="105"/>
      <c r="E5040" s="105"/>
      <c r="F5040" s="105"/>
      <c r="G5040" s="105"/>
    </row>
    <row r="5041" spans="3:7">
      <c r="C5041" s="105"/>
      <c r="D5041" s="105"/>
      <c r="E5041" s="105"/>
      <c r="F5041" s="105"/>
      <c r="G5041" s="105"/>
    </row>
    <row r="5042" spans="3:7">
      <c r="C5042" s="105"/>
      <c r="D5042" s="105"/>
      <c r="E5042" s="105"/>
      <c r="F5042" s="105"/>
      <c r="G5042" s="105"/>
    </row>
    <row r="5043" spans="3:7">
      <c r="C5043" s="105"/>
      <c r="D5043" s="105"/>
      <c r="E5043" s="105"/>
      <c r="F5043" s="105"/>
      <c r="G5043" s="105"/>
    </row>
    <row r="5044" spans="3:7">
      <c r="C5044" s="105"/>
      <c r="D5044" s="105"/>
      <c r="E5044" s="105"/>
      <c r="F5044" s="105"/>
      <c r="G5044" s="105"/>
    </row>
    <row r="5045" spans="3:7">
      <c r="C5045" s="105"/>
      <c r="D5045" s="105"/>
      <c r="E5045" s="105"/>
      <c r="F5045" s="105"/>
      <c r="G5045" s="105"/>
    </row>
    <row r="5046" spans="3:7">
      <c r="C5046" s="105"/>
      <c r="D5046" s="105"/>
      <c r="E5046" s="105"/>
      <c r="F5046" s="105"/>
      <c r="G5046" s="105"/>
    </row>
    <row r="5047" spans="3:7">
      <c r="C5047" s="105"/>
      <c r="D5047" s="105"/>
      <c r="E5047" s="105"/>
      <c r="F5047" s="105"/>
      <c r="G5047" s="105"/>
    </row>
    <row r="5048" spans="3:7">
      <c r="C5048" s="105"/>
      <c r="D5048" s="105"/>
      <c r="E5048" s="105"/>
      <c r="F5048" s="105"/>
      <c r="G5048" s="105"/>
    </row>
    <row r="5049" spans="3:7">
      <c r="C5049" s="105"/>
      <c r="D5049" s="105"/>
      <c r="E5049" s="105"/>
      <c r="F5049" s="105"/>
      <c r="G5049" s="105"/>
    </row>
    <row r="5050" spans="3:7">
      <c r="C5050" s="105"/>
      <c r="D5050" s="105"/>
      <c r="E5050" s="105"/>
      <c r="F5050" s="105"/>
      <c r="G5050" s="105"/>
    </row>
    <row r="5051" spans="3:7">
      <c r="C5051" s="105"/>
      <c r="D5051" s="105"/>
      <c r="E5051" s="105"/>
      <c r="F5051" s="105"/>
      <c r="G5051" s="105"/>
    </row>
    <row r="5052" spans="3:7">
      <c r="C5052" s="105"/>
      <c r="D5052" s="105"/>
      <c r="E5052" s="105"/>
      <c r="F5052" s="105"/>
      <c r="G5052" s="105"/>
    </row>
    <row r="5053" spans="3:7">
      <c r="C5053" s="105"/>
      <c r="D5053" s="105"/>
      <c r="E5053" s="105"/>
      <c r="F5053" s="105"/>
      <c r="G5053" s="105"/>
    </row>
    <row r="5054" spans="3:7">
      <c r="C5054" s="105"/>
      <c r="D5054" s="105"/>
      <c r="E5054" s="105"/>
      <c r="F5054" s="105"/>
      <c r="G5054" s="105"/>
    </row>
    <row r="5055" spans="3:7">
      <c r="C5055" s="105"/>
      <c r="D5055" s="105"/>
      <c r="E5055" s="105"/>
      <c r="F5055" s="105"/>
      <c r="G5055" s="105"/>
    </row>
    <row r="5056" spans="3:7">
      <c r="C5056" s="105"/>
      <c r="D5056" s="105"/>
      <c r="E5056" s="105"/>
      <c r="F5056" s="105"/>
      <c r="G5056" s="105"/>
    </row>
    <row r="5057" spans="3:7">
      <c r="C5057" s="105"/>
      <c r="D5057" s="105"/>
      <c r="E5057" s="105"/>
      <c r="F5057" s="105"/>
      <c r="G5057" s="105"/>
    </row>
    <row r="5058" spans="3:7">
      <c r="C5058" s="105"/>
      <c r="D5058" s="105"/>
      <c r="E5058" s="105"/>
      <c r="F5058" s="105"/>
      <c r="G5058" s="105"/>
    </row>
    <row r="5059" spans="3:7">
      <c r="C5059" s="105"/>
      <c r="D5059" s="105"/>
      <c r="E5059" s="105"/>
      <c r="F5059" s="105"/>
      <c r="G5059" s="105"/>
    </row>
    <row r="5060" spans="3:7">
      <c r="C5060" s="105"/>
      <c r="D5060" s="105"/>
      <c r="E5060" s="105"/>
      <c r="F5060" s="105"/>
      <c r="G5060" s="105"/>
    </row>
    <row r="5061" spans="3:7">
      <c r="C5061" s="105"/>
      <c r="D5061" s="105"/>
      <c r="E5061" s="105"/>
      <c r="F5061" s="105"/>
      <c r="G5061" s="105"/>
    </row>
    <row r="5062" spans="3:7">
      <c r="C5062" s="105"/>
      <c r="D5062" s="105"/>
      <c r="E5062" s="105"/>
      <c r="F5062" s="105"/>
      <c r="G5062" s="105"/>
    </row>
    <row r="5063" spans="3:7">
      <c r="C5063" s="105"/>
      <c r="D5063" s="105"/>
      <c r="E5063" s="105"/>
      <c r="F5063" s="105"/>
      <c r="G5063" s="105"/>
    </row>
    <row r="5064" spans="3:7">
      <c r="C5064" s="105"/>
      <c r="D5064" s="105"/>
      <c r="E5064" s="105"/>
      <c r="F5064" s="105"/>
      <c r="G5064" s="105"/>
    </row>
    <row r="5065" spans="3:7">
      <c r="C5065" s="105"/>
      <c r="D5065" s="105"/>
      <c r="E5065" s="105"/>
      <c r="F5065" s="105"/>
      <c r="G5065" s="105"/>
    </row>
    <row r="5066" spans="3:7">
      <c r="C5066" s="105"/>
      <c r="D5066" s="105"/>
      <c r="E5066" s="105"/>
      <c r="F5066" s="105"/>
      <c r="G5066" s="105"/>
    </row>
    <row r="5067" spans="3:7">
      <c r="C5067" s="105"/>
      <c r="D5067" s="105"/>
      <c r="E5067" s="105"/>
      <c r="F5067" s="105"/>
      <c r="G5067" s="105"/>
    </row>
    <row r="5068" spans="3:7">
      <c r="C5068" s="105"/>
      <c r="D5068" s="105"/>
      <c r="E5068" s="105"/>
      <c r="F5068" s="105"/>
      <c r="G5068" s="105"/>
    </row>
    <row r="5069" spans="3:7">
      <c r="C5069" s="105"/>
      <c r="D5069" s="105"/>
      <c r="E5069" s="105"/>
      <c r="F5069" s="105"/>
      <c r="G5069" s="105"/>
    </row>
    <row r="5070" spans="3:7">
      <c r="C5070" s="105"/>
      <c r="D5070" s="105"/>
      <c r="E5070" s="105"/>
      <c r="F5070" s="105"/>
      <c r="G5070" s="105"/>
    </row>
    <row r="5071" spans="3:7">
      <c r="C5071" s="105"/>
      <c r="D5071" s="105"/>
      <c r="E5071" s="105"/>
      <c r="F5071" s="105"/>
      <c r="G5071" s="105"/>
    </row>
    <row r="5072" spans="3:7">
      <c r="C5072" s="105"/>
      <c r="D5072" s="105"/>
      <c r="E5072" s="105"/>
      <c r="F5072" s="105"/>
      <c r="G5072" s="105"/>
    </row>
    <row r="5073" spans="3:7">
      <c r="C5073" s="105"/>
      <c r="D5073" s="105"/>
      <c r="E5073" s="105"/>
      <c r="F5073" s="105"/>
      <c r="G5073" s="105"/>
    </row>
    <row r="5074" spans="3:7">
      <c r="C5074" s="105"/>
      <c r="D5074" s="105"/>
      <c r="E5074" s="105"/>
      <c r="F5074" s="105"/>
      <c r="G5074" s="105"/>
    </row>
    <row r="5075" spans="3:7">
      <c r="C5075" s="105"/>
      <c r="D5075" s="105"/>
      <c r="E5075" s="105"/>
      <c r="F5075" s="105"/>
      <c r="G5075" s="105"/>
    </row>
    <row r="5076" spans="3:7">
      <c r="C5076" s="105"/>
      <c r="D5076" s="105"/>
      <c r="E5076" s="105"/>
      <c r="F5076" s="105"/>
      <c r="G5076" s="105"/>
    </row>
    <row r="5077" spans="3:7">
      <c r="C5077" s="105"/>
      <c r="D5077" s="105"/>
      <c r="E5077" s="105"/>
      <c r="F5077" s="105"/>
      <c r="G5077" s="105"/>
    </row>
    <row r="5078" spans="3:7">
      <c r="C5078" s="105"/>
      <c r="D5078" s="105"/>
      <c r="E5078" s="105"/>
      <c r="F5078" s="105"/>
      <c r="G5078" s="105"/>
    </row>
    <row r="5079" spans="3:7">
      <c r="C5079" s="105"/>
      <c r="D5079" s="105"/>
      <c r="E5079" s="105"/>
      <c r="F5079" s="105"/>
      <c r="G5079" s="105"/>
    </row>
    <row r="5080" spans="3:7">
      <c r="C5080" s="105"/>
      <c r="D5080" s="105"/>
      <c r="E5080" s="105"/>
      <c r="F5080" s="105"/>
      <c r="G5080" s="105"/>
    </row>
    <row r="5081" spans="3:7">
      <c r="C5081" s="105"/>
      <c r="D5081" s="105"/>
      <c r="E5081" s="105"/>
      <c r="F5081" s="105"/>
      <c r="G5081" s="105"/>
    </row>
    <row r="5082" spans="3:7">
      <c r="C5082" s="105"/>
      <c r="D5082" s="105"/>
      <c r="E5082" s="105"/>
      <c r="F5082" s="105"/>
      <c r="G5082" s="105"/>
    </row>
    <row r="5083" spans="3:7">
      <c r="C5083" s="105"/>
      <c r="D5083" s="105"/>
      <c r="E5083" s="105"/>
      <c r="F5083" s="105"/>
      <c r="G5083" s="105"/>
    </row>
    <row r="5084" spans="3:7">
      <c r="C5084" s="105"/>
      <c r="D5084" s="105"/>
      <c r="E5084" s="105"/>
      <c r="F5084" s="105"/>
      <c r="G5084" s="105"/>
    </row>
    <row r="5085" spans="3:7">
      <c r="C5085" s="105"/>
      <c r="D5085" s="105"/>
      <c r="E5085" s="105"/>
      <c r="F5085" s="105"/>
      <c r="G5085" s="105"/>
    </row>
    <row r="5086" spans="3:7">
      <c r="C5086" s="105"/>
      <c r="D5086" s="105"/>
      <c r="E5086" s="105"/>
      <c r="F5086" s="105"/>
      <c r="G5086" s="105"/>
    </row>
    <row r="5087" spans="3:7">
      <c r="C5087" s="105"/>
      <c r="D5087" s="105"/>
      <c r="E5087" s="105"/>
      <c r="F5087" s="105"/>
      <c r="G5087" s="105"/>
    </row>
    <row r="5088" spans="3:7">
      <c r="C5088" s="105"/>
      <c r="D5088" s="105"/>
      <c r="E5088" s="105"/>
      <c r="F5088" s="105"/>
      <c r="G5088" s="105"/>
    </row>
    <row r="5089" spans="3:7">
      <c r="C5089" s="105"/>
      <c r="D5089" s="105"/>
      <c r="E5089" s="105"/>
      <c r="F5089" s="105"/>
      <c r="G5089" s="105"/>
    </row>
    <row r="5090" spans="3:7">
      <c r="C5090" s="105"/>
      <c r="D5090" s="105"/>
      <c r="E5090" s="105"/>
      <c r="F5090" s="105"/>
      <c r="G5090" s="105"/>
    </row>
    <row r="5091" spans="3:7">
      <c r="C5091" s="105"/>
      <c r="D5091" s="105"/>
      <c r="E5091" s="105"/>
      <c r="F5091" s="105"/>
      <c r="G5091" s="105"/>
    </row>
    <row r="5092" spans="3:7">
      <c r="C5092" s="105"/>
      <c r="D5092" s="105"/>
      <c r="E5092" s="105"/>
      <c r="F5092" s="105"/>
      <c r="G5092" s="105"/>
    </row>
    <row r="5093" spans="3:7">
      <c r="C5093" s="105"/>
      <c r="D5093" s="105"/>
      <c r="E5093" s="105"/>
      <c r="F5093" s="105"/>
      <c r="G5093" s="105"/>
    </row>
    <row r="5094" spans="3:7">
      <c r="C5094" s="105"/>
      <c r="D5094" s="105"/>
      <c r="E5094" s="105"/>
      <c r="F5094" s="105"/>
      <c r="G5094" s="105"/>
    </row>
    <row r="5095" spans="3:7">
      <c r="C5095" s="105"/>
      <c r="D5095" s="105"/>
      <c r="E5095" s="105"/>
      <c r="F5095" s="105"/>
      <c r="G5095" s="105"/>
    </row>
    <row r="5096" spans="3:7">
      <c r="C5096" s="105"/>
      <c r="D5096" s="105"/>
      <c r="E5096" s="105"/>
      <c r="F5096" s="105"/>
      <c r="G5096" s="105"/>
    </row>
    <row r="5097" spans="3:7">
      <c r="C5097" s="105"/>
      <c r="D5097" s="105"/>
      <c r="E5097" s="105"/>
      <c r="F5097" s="105"/>
      <c r="G5097" s="105"/>
    </row>
    <row r="5098" spans="3:7">
      <c r="C5098" s="105"/>
      <c r="D5098" s="105"/>
      <c r="E5098" s="105"/>
      <c r="F5098" s="105"/>
      <c r="G5098" s="105"/>
    </row>
    <row r="5099" spans="3:7">
      <c r="C5099" s="105"/>
      <c r="D5099" s="105"/>
      <c r="E5099" s="105"/>
      <c r="F5099" s="105"/>
      <c r="G5099" s="105"/>
    </row>
    <row r="5100" spans="3:7">
      <c r="C5100" s="105"/>
      <c r="D5100" s="105"/>
      <c r="E5100" s="105"/>
      <c r="F5100" s="105"/>
      <c r="G5100" s="105"/>
    </row>
    <row r="5101" spans="3:7">
      <c r="C5101" s="105"/>
      <c r="D5101" s="105"/>
      <c r="E5101" s="105"/>
      <c r="F5101" s="105"/>
      <c r="G5101" s="105"/>
    </row>
    <row r="5102" spans="3:7">
      <c r="C5102" s="105"/>
      <c r="D5102" s="105"/>
      <c r="E5102" s="105"/>
      <c r="F5102" s="105"/>
      <c r="G5102" s="105"/>
    </row>
    <row r="5103" spans="3:7">
      <c r="C5103" s="105"/>
      <c r="D5103" s="105"/>
      <c r="E5103" s="105"/>
      <c r="F5103" s="105"/>
      <c r="G5103" s="105"/>
    </row>
    <row r="5104" spans="3:7">
      <c r="C5104" s="105"/>
      <c r="D5104" s="105"/>
      <c r="E5104" s="105"/>
      <c r="F5104" s="105"/>
      <c r="G5104" s="105"/>
    </row>
    <row r="5105" spans="3:7">
      <c r="C5105" s="105"/>
      <c r="D5105" s="105"/>
      <c r="E5105" s="105"/>
      <c r="F5105" s="105"/>
      <c r="G5105" s="105"/>
    </row>
    <row r="5106" spans="3:7">
      <c r="C5106" s="105"/>
      <c r="D5106" s="105"/>
      <c r="E5106" s="105"/>
      <c r="F5106" s="105"/>
      <c r="G5106" s="105"/>
    </row>
    <row r="5107" spans="3:7">
      <c r="C5107" s="105"/>
      <c r="D5107" s="105"/>
      <c r="E5107" s="105"/>
      <c r="F5107" s="105"/>
      <c r="G5107" s="105"/>
    </row>
    <row r="5108" spans="3:7">
      <c r="C5108" s="105"/>
      <c r="D5108" s="105"/>
      <c r="E5108" s="105"/>
      <c r="F5108" s="105"/>
      <c r="G5108" s="105"/>
    </row>
    <row r="5109" spans="3:7">
      <c r="C5109" s="105"/>
      <c r="D5109" s="105"/>
      <c r="E5109" s="105"/>
      <c r="F5109" s="105"/>
      <c r="G5109" s="105"/>
    </row>
    <row r="5110" spans="3:7">
      <c r="C5110" s="105"/>
      <c r="D5110" s="105"/>
      <c r="E5110" s="105"/>
      <c r="F5110" s="105"/>
      <c r="G5110" s="105"/>
    </row>
    <row r="5111" spans="3:7">
      <c r="C5111" s="105"/>
      <c r="D5111" s="105"/>
      <c r="E5111" s="105"/>
      <c r="F5111" s="105"/>
      <c r="G5111" s="105"/>
    </row>
    <row r="5112" spans="3:7">
      <c r="C5112" s="105"/>
      <c r="D5112" s="105"/>
      <c r="E5112" s="105"/>
      <c r="F5112" s="105"/>
      <c r="G5112" s="105"/>
    </row>
    <row r="5113" spans="3:7">
      <c r="C5113" s="105"/>
      <c r="D5113" s="105"/>
      <c r="E5113" s="105"/>
      <c r="F5113" s="105"/>
      <c r="G5113" s="105"/>
    </row>
    <row r="5114" spans="3:7">
      <c r="C5114" s="105"/>
      <c r="D5114" s="105"/>
      <c r="E5114" s="105"/>
      <c r="F5114" s="105"/>
      <c r="G5114" s="105"/>
    </row>
    <row r="5115" spans="3:7">
      <c r="C5115" s="105"/>
      <c r="D5115" s="105"/>
      <c r="E5115" s="105"/>
      <c r="F5115" s="105"/>
      <c r="G5115" s="105"/>
    </row>
    <row r="5116" spans="3:7">
      <c r="C5116" s="105"/>
      <c r="D5116" s="105"/>
      <c r="E5116" s="105"/>
      <c r="F5116" s="105"/>
      <c r="G5116" s="105"/>
    </row>
    <row r="5117" spans="3:7">
      <c r="C5117" s="105"/>
      <c r="D5117" s="105"/>
      <c r="E5117" s="105"/>
      <c r="F5117" s="105"/>
      <c r="G5117" s="105"/>
    </row>
    <row r="5118" spans="3:7">
      <c r="C5118" s="105"/>
      <c r="D5118" s="105"/>
      <c r="E5118" s="105"/>
      <c r="F5118" s="105"/>
      <c r="G5118" s="105"/>
    </row>
    <row r="5119" spans="3:7">
      <c r="C5119" s="105"/>
      <c r="D5119" s="105"/>
      <c r="E5119" s="105"/>
      <c r="F5119" s="105"/>
      <c r="G5119" s="105"/>
    </row>
    <row r="5120" spans="3:7">
      <c r="C5120" s="105"/>
      <c r="D5120" s="105"/>
      <c r="E5120" s="105"/>
      <c r="F5120" s="105"/>
      <c r="G5120" s="105"/>
    </row>
    <row r="5121" spans="3:7">
      <c r="C5121" s="105"/>
      <c r="D5121" s="105"/>
      <c r="E5121" s="105"/>
      <c r="F5121" s="105"/>
      <c r="G5121" s="105"/>
    </row>
    <row r="5122" spans="3:7">
      <c r="C5122" s="105"/>
      <c r="D5122" s="105"/>
      <c r="E5122" s="105"/>
      <c r="F5122" s="105"/>
      <c r="G5122" s="105"/>
    </row>
    <row r="5123" spans="3:7">
      <c r="C5123" s="105"/>
      <c r="D5123" s="105"/>
      <c r="E5123" s="105"/>
      <c r="F5123" s="105"/>
      <c r="G5123" s="105"/>
    </row>
    <row r="5124" spans="3:7">
      <c r="C5124" s="105"/>
      <c r="D5124" s="105"/>
      <c r="E5124" s="105"/>
      <c r="F5124" s="105"/>
      <c r="G5124" s="105"/>
    </row>
    <row r="5125" spans="3:7">
      <c r="C5125" s="105"/>
      <c r="D5125" s="105"/>
      <c r="E5125" s="105"/>
      <c r="F5125" s="105"/>
      <c r="G5125" s="105"/>
    </row>
    <row r="5126" spans="3:7">
      <c r="C5126" s="105"/>
      <c r="D5126" s="105"/>
      <c r="E5126" s="105"/>
      <c r="F5126" s="105"/>
      <c r="G5126" s="105"/>
    </row>
    <row r="5127" spans="3:7">
      <c r="C5127" s="105"/>
      <c r="D5127" s="105"/>
      <c r="E5127" s="105"/>
      <c r="F5127" s="105"/>
      <c r="G5127" s="105"/>
    </row>
    <row r="5128" spans="3:7">
      <c r="C5128" s="105"/>
      <c r="D5128" s="105"/>
      <c r="E5128" s="105"/>
      <c r="F5128" s="105"/>
      <c r="G5128" s="105"/>
    </row>
    <row r="5129" spans="3:7">
      <c r="C5129" s="105"/>
      <c r="D5129" s="105"/>
      <c r="E5129" s="105"/>
      <c r="F5129" s="105"/>
      <c r="G5129" s="105"/>
    </row>
    <row r="5130" spans="3:7">
      <c r="C5130" s="105"/>
      <c r="D5130" s="105"/>
      <c r="E5130" s="105"/>
      <c r="F5130" s="105"/>
      <c r="G5130" s="105"/>
    </row>
    <row r="5131" spans="3:7">
      <c r="C5131" s="105"/>
      <c r="D5131" s="105"/>
      <c r="E5131" s="105"/>
      <c r="F5131" s="105"/>
      <c r="G5131" s="105"/>
    </row>
    <row r="5132" spans="3:7">
      <c r="C5132" s="105"/>
      <c r="D5132" s="105"/>
      <c r="E5132" s="105"/>
      <c r="F5132" s="105"/>
      <c r="G5132" s="105"/>
    </row>
    <row r="5133" spans="3:7">
      <c r="C5133" s="105"/>
      <c r="D5133" s="105"/>
      <c r="E5133" s="105"/>
      <c r="F5133" s="105"/>
      <c r="G5133" s="105"/>
    </row>
    <row r="5134" spans="3:7">
      <c r="C5134" s="105"/>
      <c r="D5134" s="105"/>
      <c r="E5134" s="105"/>
      <c r="F5134" s="105"/>
      <c r="G5134" s="105"/>
    </row>
    <row r="5135" spans="3:7">
      <c r="C5135" s="105"/>
      <c r="D5135" s="105"/>
      <c r="E5135" s="105"/>
      <c r="F5135" s="105"/>
      <c r="G5135" s="105"/>
    </row>
    <row r="5136" spans="3:7">
      <c r="C5136" s="105"/>
      <c r="D5136" s="105"/>
      <c r="E5136" s="105"/>
      <c r="F5136" s="105"/>
      <c r="G5136" s="105"/>
    </row>
    <row r="5137" spans="3:7">
      <c r="C5137" s="105"/>
      <c r="D5137" s="105"/>
      <c r="E5137" s="105"/>
      <c r="F5137" s="105"/>
      <c r="G5137" s="105"/>
    </row>
    <row r="5138" spans="3:7">
      <c r="C5138" s="105"/>
      <c r="D5138" s="105"/>
      <c r="E5138" s="105"/>
      <c r="F5138" s="105"/>
      <c r="G5138" s="105"/>
    </row>
    <row r="5139" spans="3:7">
      <c r="C5139" s="105"/>
      <c r="D5139" s="105"/>
      <c r="E5139" s="105"/>
      <c r="F5139" s="105"/>
      <c r="G5139" s="105"/>
    </row>
    <row r="5140" spans="3:7">
      <c r="C5140" s="105"/>
      <c r="D5140" s="105"/>
      <c r="E5140" s="105"/>
      <c r="F5140" s="105"/>
      <c r="G5140" s="105"/>
    </row>
    <row r="5141" spans="3:7">
      <c r="C5141" s="105"/>
      <c r="D5141" s="105"/>
      <c r="E5141" s="105"/>
      <c r="F5141" s="105"/>
      <c r="G5141" s="105"/>
    </row>
    <row r="5142" spans="3:7">
      <c r="C5142" s="105"/>
      <c r="D5142" s="105"/>
      <c r="E5142" s="105"/>
      <c r="F5142" s="105"/>
      <c r="G5142" s="105"/>
    </row>
    <row r="5143" spans="3:7">
      <c r="C5143" s="105"/>
      <c r="D5143" s="105"/>
      <c r="E5143" s="105"/>
      <c r="F5143" s="105"/>
      <c r="G5143" s="105"/>
    </row>
    <row r="5144" spans="3:7">
      <c r="C5144" s="105"/>
      <c r="D5144" s="105"/>
      <c r="E5144" s="105"/>
      <c r="F5144" s="105"/>
      <c r="G5144" s="105"/>
    </row>
    <row r="5145" spans="3:7">
      <c r="C5145" s="105"/>
      <c r="D5145" s="105"/>
      <c r="E5145" s="105"/>
      <c r="F5145" s="105"/>
      <c r="G5145" s="105"/>
    </row>
    <row r="5146" spans="3:7">
      <c r="C5146" s="105"/>
      <c r="D5146" s="105"/>
      <c r="E5146" s="105"/>
      <c r="F5146" s="105"/>
      <c r="G5146" s="105"/>
    </row>
    <row r="5147" spans="3:7">
      <c r="C5147" s="105"/>
      <c r="D5147" s="105"/>
      <c r="E5147" s="105"/>
      <c r="F5147" s="105"/>
      <c r="G5147" s="105"/>
    </row>
    <row r="5148" spans="3:7">
      <c r="C5148" s="105"/>
      <c r="D5148" s="105"/>
      <c r="E5148" s="105"/>
      <c r="F5148" s="105"/>
      <c r="G5148" s="105"/>
    </row>
    <row r="5149" spans="3:7">
      <c r="C5149" s="105"/>
      <c r="D5149" s="105"/>
      <c r="E5149" s="105"/>
      <c r="F5149" s="105"/>
      <c r="G5149" s="105"/>
    </row>
    <row r="5150" spans="3:7">
      <c r="C5150" s="105"/>
      <c r="D5150" s="105"/>
      <c r="E5150" s="105"/>
      <c r="F5150" s="105"/>
      <c r="G5150" s="105"/>
    </row>
    <row r="5151" spans="3:7">
      <c r="C5151" s="105"/>
      <c r="D5151" s="105"/>
      <c r="E5151" s="105"/>
      <c r="F5151" s="105"/>
      <c r="G5151" s="105"/>
    </row>
    <row r="5152" spans="3:7">
      <c r="C5152" s="105"/>
      <c r="D5152" s="105"/>
      <c r="E5152" s="105"/>
      <c r="F5152" s="105"/>
      <c r="G5152" s="105"/>
    </row>
    <row r="5153" spans="3:7">
      <c r="C5153" s="105"/>
      <c r="D5153" s="105"/>
      <c r="E5153" s="105"/>
      <c r="F5153" s="105"/>
      <c r="G5153" s="105"/>
    </row>
    <row r="5154" spans="3:7">
      <c r="C5154" s="105"/>
      <c r="D5154" s="105"/>
      <c r="E5154" s="105"/>
      <c r="F5154" s="105"/>
      <c r="G5154" s="105"/>
    </row>
    <row r="5155" spans="3:7">
      <c r="C5155" s="105"/>
      <c r="D5155" s="105"/>
      <c r="E5155" s="105"/>
      <c r="F5155" s="105"/>
      <c r="G5155" s="105"/>
    </row>
    <row r="5156" spans="3:7">
      <c r="C5156" s="105"/>
      <c r="D5156" s="105"/>
      <c r="E5156" s="105"/>
      <c r="F5156" s="105"/>
      <c r="G5156" s="105"/>
    </row>
    <row r="5157" spans="3:7">
      <c r="C5157" s="105"/>
      <c r="D5157" s="105"/>
      <c r="E5157" s="105"/>
      <c r="F5157" s="105"/>
      <c r="G5157" s="105"/>
    </row>
    <row r="5158" spans="3:7">
      <c r="C5158" s="105"/>
      <c r="D5158" s="105"/>
      <c r="E5158" s="105"/>
      <c r="F5158" s="105"/>
      <c r="G5158" s="105"/>
    </row>
    <row r="5159" spans="3:7">
      <c r="C5159" s="105"/>
      <c r="D5159" s="105"/>
      <c r="E5159" s="105"/>
      <c r="F5159" s="105"/>
      <c r="G5159" s="105"/>
    </row>
    <row r="5160" spans="3:7">
      <c r="C5160" s="105"/>
      <c r="D5160" s="105"/>
      <c r="E5160" s="105"/>
      <c r="F5160" s="105"/>
      <c r="G5160" s="105"/>
    </row>
    <row r="5161" spans="3:7">
      <c r="C5161" s="105"/>
      <c r="D5161" s="105"/>
      <c r="E5161" s="105"/>
      <c r="F5161" s="105"/>
      <c r="G5161" s="105"/>
    </row>
    <row r="5162" spans="3:7">
      <c r="C5162" s="105"/>
      <c r="D5162" s="105"/>
      <c r="E5162" s="105"/>
      <c r="F5162" s="105"/>
      <c r="G5162" s="105"/>
    </row>
    <row r="5163" spans="3:7">
      <c r="C5163" s="105"/>
      <c r="D5163" s="105"/>
      <c r="E5163" s="105"/>
      <c r="F5163" s="105"/>
      <c r="G5163" s="105"/>
    </row>
    <row r="5164" spans="3:7">
      <c r="C5164" s="105"/>
      <c r="D5164" s="105"/>
      <c r="E5164" s="105"/>
      <c r="F5164" s="105"/>
      <c r="G5164" s="105"/>
    </row>
    <row r="5165" spans="3:7">
      <c r="C5165" s="105"/>
      <c r="D5165" s="105"/>
      <c r="E5165" s="105"/>
      <c r="F5165" s="105"/>
      <c r="G5165" s="105"/>
    </row>
    <row r="5166" spans="3:7">
      <c r="C5166" s="105"/>
      <c r="D5166" s="105"/>
      <c r="E5166" s="105"/>
      <c r="F5166" s="105"/>
      <c r="G5166" s="105"/>
    </row>
    <row r="5167" spans="3:7">
      <c r="C5167" s="105"/>
      <c r="D5167" s="105"/>
      <c r="E5167" s="105"/>
      <c r="F5167" s="105"/>
      <c r="G5167" s="105"/>
    </row>
    <row r="5168" spans="3:7">
      <c r="C5168" s="105"/>
      <c r="D5168" s="105"/>
      <c r="E5168" s="105"/>
      <c r="F5168" s="105"/>
      <c r="G5168" s="105"/>
    </row>
    <row r="5169" spans="3:7">
      <c r="C5169" s="105"/>
      <c r="D5169" s="105"/>
      <c r="E5169" s="105"/>
      <c r="F5169" s="105"/>
      <c r="G5169" s="105"/>
    </row>
    <row r="5170" spans="3:7">
      <c r="C5170" s="105"/>
      <c r="D5170" s="105"/>
      <c r="E5170" s="105"/>
      <c r="F5170" s="105"/>
      <c r="G5170" s="105"/>
    </row>
    <row r="5171" spans="3:7">
      <c r="C5171" s="105"/>
      <c r="D5171" s="105"/>
      <c r="E5171" s="105"/>
      <c r="F5171" s="105"/>
      <c r="G5171" s="105"/>
    </row>
    <row r="5172" spans="3:7">
      <c r="C5172" s="105"/>
      <c r="D5172" s="105"/>
      <c r="E5172" s="105"/>
      <c r="F5172" s="105"/>
      <c r="G5172" s="105"/>
    </row>
    <row r="5173" spans="3:7">
      <c r="C5173" s="105"/>
      <c r="D5173" s="105"/>
      <c r="E5173" s="105"/>
      <c r="F5173" s="105"/>
      <c r="G5173" s="105"/>
    </row>
    <row r="5174" spans="3:7">
      <c r="C5174" s="105"/>
      <c r="D5174" s="105"/>
      <c r="E5174" s="105"/>
      <c r="F5174" s="105"/>
      <c r="G5174" s="105"/>
    </row>
    <row r="5175" spans="3:7">
      <c r="C5175" s="105"/>
      <c r="D5175" s="105"/>
      <c r="E5175" s="105"/>
      <c r="F5175" s="105"/>
      <c r="G5175" s="105"/>
    </row>
    <row r="5176" spans="3:7">
      <c r="C5176" s="105"/>
      <c r="D5176" s="105"/>
      <c r="E5176" s="105"/>
      <c r="F5176" s="105"/>
      <c r="G5176" s="105"/>
    </row>
    <row r="5177" spans="3:7">
      <c r="C5177" s="105"/>
      <c r="D5177" s="105"/>
      <c r="E5177" s="105"/>
      <c r="F5177" s="105"/>
      <c r="G5177" s="105"/>
    </row>
    <row r="5178" spans="3:7">
      <c r="C5178" s="105"/>
      <c r="D5178" s="105"/>
      <c r="E5178" s="105"/>
      <c r="F5178" s="105"/>
      <c r="G5178" s="105"/>
    </row>
    <row r="5179" spans="3:7">
      <c r="C5179" s="105"/>
      <c r="D5179" s="105"/>
      <c r="E5179" s="105"/>
      <c r="F5179" s="105"/>
      <c r="G5179" s="105"/>
    </row>
    <row r="5180" spans="3:7">
      <c r="C5180" s="105"/>
      <c r="D5180" s="105"/>
      <c r="E5180" s="105"/>
      <c r="F5180" s="105"/>
      <c r="G5180" s="105"/>
    </row>
    <row r="5181" spans="3:7">
      <c r="C5181" s="105"/>
      <c r="D5181" s="105"/>
      <c r="E5181" s="105"/>
      <c r="F5181" s="105"/>
      <c r="G5181" s="105"/>
    </row>
    <row r="5182" spans="3:7">
      <c r="C5182" s="105"/>
      <c r="D5182" s="105"/>
      <c r="E5182" s="105"/>
      <c r="F5182" s="105"/>
      <c r="G5182" s="105"/>
    </row>
    <row r="5183" spans="3:7">
      <c r="C5183" s="105"/>
      <c r="D5183" s="105"/>
      <c r="E5183" s="105"/>
      <c r="F5183" s="105"/>
      <c r="G5183" s="105"/>
    </row>
    <row r="5184" spans="3:7">
      <c r="C5184" s="105"/>
      <c r="D5184" s="105"/>
      <c r="E5184" s="105"/>
      <c r="F5184" s="105"/>
      <c r="G5184" s="105"/>
    </row>
    <row r="5185" spans="3:7">
      <c r="C5185" s="105"/>
      <c r="D5185" s="105"/>
      <c r="E5185" s="105"/>
      <c r="F5185" s="105"/>
      <c r="G5185" s="105"/>
    </row>
    <row r="5186" spans="3:7">
      <c r="C5186" s="105"/>
      <c r="D5186" s="105"/>
      <c r="E5186" s="105"/>
      <c r="F5186" s="105"/>
      <c r="G5186" s="105"/>
    </row>
    <row r="5187" spans="3:7">
      <c r="C5187" s="105"/>
      <c r="D5187" s="105"/>
      <c r="E5187" s="105"/>
      <c r="F5187" s="105"/>
      <c r="G5187" s="105"/>
    </row>
    <row r="5188" spans="3:7">
      <c r="C5188" s="105"/>
      <c r="D5188" s="105"/>
      <c r="E5188" s="105"/>
      <c r="F5188" s="105"/>
      <c r="G5188" s="105"/>
    </row>
    <row r="5189" spans="3:7">
      <c r="C5189" s="105"/>
      <c r="D5189" s="105"/>
      <c r="E5189" s="105"/>
      <c r="F5189" s="105"/>
      <c r="G5189" s="105"/>
    </row>
    <row r="5190" spans="3:7">
      <c r="C5190" s="105"/>
      <c r="D5190" s="105"/>
      <c r="E5190" s="105"/>
      <c r="F5190" s="105"/>
      <c r="G5190" s="105"/>
    </row>
    <row r="5191" spans="3:7">
      <c r="C5191" s="105"/>
      <c r="D5191" s="105"/>
      <c r="E5191" s="105"/>
      <c r="F5191" s="105"/>
      <c r="G5191" s="105"/>
    </row>
    <row r="5192" spans="3:7">
      <c r="C5192" s="105"/>
      <c r="D5192" s="105"/>
      <c r="E5192" s="105"/>
      <c r="F5192" s="105"/>
      <c r="G5192" s="105"/>
    </row>
    <row r="5193" spans="3:7">
      <c r="C5193" s="105"/>
      <c r="D5193" s="105"/>
      <c r="E5193" s="105"/>
      <c r="F5193" s="105"/>
      <c r="G5193" s="105"/>
    </row>
    <row r="5194" spans="3:7">
      <c r="C5194" s="105"/>
      <c r="D5194" s="105"/>
      <c r="E5194" s="105"/>
      <c r="F5194" s="105"/>
      <c r="G5194" s="105"/>
    </row>
    <row r="5195" spans="3:7">
      <c r="C5195" s="105"/>
      <c r="D5195" s="105"/>
      <c r="E5195" s="105"/>
      <c r="F5195" s="105"/>
      <c r="G5195" s="105"/>
    </row>
    <row r="5196" spans="3:7">
      <c r="C5196" s="105"/>
      <c r="D5196" s="105"/>
      <c r="E5196" s="105"/>
      <c r="F5196" s="105"/>
      <c r="G5196" s="105"/>
    </row>
    <row r="5197" spans="3:7">
      <c r="C5197" s="105"/>
      <c r="D5197" s="105"/>
      <c r="E5197" s="105"/>
      <c r="F5197" s="105"/>
      <c r="G5197" s="105"/>
    </row>
    <row r="5198" spans="3:7">
      <c r="C5198" s="105"/>
      <c r="D5198" s="105"/>
      <c r="E5198" s="105"/>
      <c r="F5198" s="105"/>
      <c r="G5198" s="105"/>
    </row>
    <row r="5199" spans="3:7">
      <c r="C5199" s="105"/>
      <c r="D5199" s="105"/>
      <c r="E5199" s="105"/>
      <c r="F5199" s="105"/>
      <c r="G5199" s="105"/>
    </row>
    <row r="5200" spans="3:7">
      <c r="C5200" s="105"/>
      <c r="D5200" s="105"/>
      <c r="E5200" s="105"/>
      <c r="F5200" s="105"/>
      <c r="G5200" s="105"/>
    </row>
    <row r="5201" spans="3:7">
      <c r="C5201" s="105"/>
      <c r="D5201" s="105"/>
      <c r="E5201" s="105"/>
      <c r="F5201" s="105"/>
      <c r="G5201" s="105"/>
    </row>
    <row r="5202" spans="3:7">
      <c r="C5202" s="105"/>
      <c r="D5202" s="105"/>
      <c r="E5202" s="105"/>
      <c r="F5202" s="105"/>
      <c r="G5202" s="105"/>
    </row>
    <row r="5203" spans="3:7">
      <c r="C5203" s="105"/>
      <c r="D5203" s="105"/>
      <c r="E5203" s="105"/>
      <c r="F5203" s="105"/>
      <c r="G5203" s="105"/>
    </row>
    <row r="5204" spans="3:7">
      <c r="C5204" s="105"/>
      <c r="D5204" s="105"/>
      <c r="E5204" s="105"/>
      <c r="F5204" s="105"/>
      <c r="G5204" s="105"/>
    </row>
    <row r="5205" spans="3:7">
      <c r="C5205" s="105"/>
      <c r="D5205" s="105"/>
      <c r="E5205" s="105"/>
      <c r="F5205" s="105"/>
      <c r="G5205" s="105"/>
    </row>
    <row r="5206" spans="3:7">
      <c r="C5206" s="105"/>
      <c r="D5206" s="105"/>
      <c r="E5206" s="105"/>
      <c r="F5206" s="105"/>
      <c r="G5206" s="105"/>
    </row>
    <row r="5207" spans="3:7">
      <c r="C5207" s="105"/>
      <c r="D5207" s="105"/>
      <c r="E5207" s="105"/>
      <c r="F5207" s="105"/>
      <c r="G5207" s="105"/>
    </row>
    <row r="5208" spans="3:7">
      <c r="C5208" s="105"/>
      <c r="D5208" s="105"/>
      <c r="E5208" s="105"/>
      <c r="F5208" s="105"/>
      <c r="G5208" s="105"/>
    </row>
    <row r="5209" spans="3:7">
      <c r="C5209" s="105"/>
      <c r="D5209" s="105"/>
      <c r="E5209" s="105"/>
      <c r="F5209" s="105"/>
      <c r="G5209" s="105"/>
    </row>
    <row r="5210" spans="3:7">
      <c r="C5210" s="105"/>
      <c r="D5210" s="105"/>
      <c r="E5210" s="105"/>
      <c r="F5210" s="105"/>
      <c r="G5210" s="105"/>
    </row>
    <row r="5211" spans="3:7">
      <c r="C5211" s="105"/>
      <c r="D5211" s="105"/>
      <c r="E5211" s="105"/>
      <c r="F5211" s="105"/>
      <c r="G5211" s="105"/>
    </row>
    <row r="5212" spans="3:7">
      <c r="C5212" s="105"/>
      <c r="D5212" s="105"/>
      <c r="E5212" s="105"/>
      <c r="F5212" s="105"/>
      <c r="G5212" s="105"/>
    </row>
    <row r="5213" spans="3:7">
      <c r="C5213" s="105"/>
      <c r="D5213" s="105"/>
      <c r="E5213" s="105"/>
      <c r="F5213" s="105"/>
      <c r="G5213" s="105"/>
    </row>
    <row r="5214" spans="3:7">
      <c r="C5214" s="105"/>
      <c r="D5214" s="105"/>
      <c r="E5214" s="105"/>
      <c r="F5214" s="105"/>
      <c r="G5214" s="105"/>
    </row>
    <row r="5215" spans="3:7">
      <c r="C5215" s="105"/>
      <c r="D5215" s="105"/>
      <c r="E5215" s="105"/>
      <c r="F5215" s="105"/>
      <c r="G5215" s="105"/>
    </row>
    <row r="5216" spans="3:7">
      <c r="C5216" s="105"/>
      <c r="D5216" s="105"/>
      <c r="E5216" s="105"/>
      <c r="F5216" s="105"/>
      <c r="G5216" s="105"/>
    </row>
    <row r="5217" spans="3:7">
      <c r="C5217" s="105"/>
      <c r="D5217" s="105"/>
      <c r="E5217" s="105"/>
      <c r="F5217" s="105"/>
      <c r="G5217" s="105"/>
    </row>
    <row r="5218" spans="3:7">
      <c r="C5218" s="105"/>
      <c r="D5218" s="105"/>
      <c r="E5218" s="105"/>
      <c r="F5218" s="105"/>
      <c r="G5218" s="105"/>
    </row>
    <row r="5219" spans="3:7">
      <c r="C5219" s="105"/>
      <c r="D5219" s="105"/>
      <c r="E5219" s="105"/>
      <c r="F5219" s="105"/>
      <c r="G5219" s="105"/>
    </row>
    <row r="5220" spans="3:7">
      <c r="C5220" s="105"/>
      <c r="D5220" s="105"/>
      <c r="E5220" s="105"/>
      <c r="F5220" s="105"/>
      <c r="G5220" s="105"/>
    </row>
    <row r="5221" spans="3:7">
      <c r="C5221" s="105"/>
      <c r="D5221" s="105"/>
      <c r="E5221" s="105"/>
      <c r="F5221" s="105"/>
      <c r="G5221" s="105"/>
    </row>
    <row r="5222" spans="3:7">
      <c r="C5222" s="105"/>
      <c r="D5222" s="105"/>
      <c r="E5222" s="105"/>
      <c r="F5222" s="105"/>
      <c r="G5222" s="105"/>
    </row>
    <row r="5223" spans="3:7">
      <c r="C5223" s="105"/>
      <c r="D5223" s="105"/>
      <c r="E5223" s="105"/>
      <c r="F5223" s="105"/>
      <c r="G5223" s="105"/>
    </row>
    <row r="5224" spans="3:7">
      <c r="C5224" s="105"/>
      <c r="D5224" s="105"/>
      <c r="E5224" s="105"/>
      <c r="F5224" s="105"/>
      <c r="G5224" s="105"/>
    </row>
    <row r="5225" spans="3:7">
      <c r="C5225" s="105"/>
      <c r="D5225" s="105"/>
      <c r="E5225" s="105"/>
      <c r="F5225" s="105"/>
      <c r="G5225" s="105"/>
    </row>
    <row r="5226" spans="3:7">
      <c r="C5226" s="105"/>
      <c r="D5226" s="105"/>
      <c r="E5226" s="105"/>
      <c r="F5226" s="105"/>
      <c r="G5226" s="105"/>
    </row>
    <row r="5227" spans="3:7">
      <c r="C5227" s="105"/>
      <c r="D5227" s="105"/>
      <c r="E5227" s="105"/>
      <c r="F5227" s="105"/>
      <c r="G5227" s="105"/>
    </row>
    <row r="5228" spans="3:7">
      <c r="C5228" s="105"/>
      <c r="D5228" s="105"/>
      <c r="E5228" s="105"/>
      <c r="F5228" s="105"/>
      <c r="G5228" s="105"/>
    </row>
    <row r="5229" spans="3:7">
      <c r="C5229" s="105"/>
      <c r="D5229" s="105"/>
      <c r="E5229" s="105"/>
      <c r="F5229" s="105"/>
      <c r="G5229" s="105"/>
    </row>
    <row r="5230" spans="3:7">
      <c r="C5230" s="105"/>
      <c r="D5230" s="105"/>
      <c r="E5230" s="105"/>
      <c r="F5230" s="105"/>
      <c r="G5230" s="105"/>
    </row>
    <row r="5231" spans="3:7">
      <c r="C5231" s="105"/>
      <c r="D5231" s="105"/>
      <c r="E5231" s="105"/>
      <c r="F5231" s="105"/>
      <c r="G5231" s="105"/>
    </row>
    <row r="5232" spans="3:7">
      <c r="C5232" s="105"/>
      <c r="D5232" s="105"/>
      <c r="E5232" s="105"/>
      <c r="F5232" s="105"/>
      <c r="G5232" s="105"/>
    </row>
    <row r="5233" spans="3:7">
      <c r="C5233" s="105"/>
      <c r="D5233" s="105"/>
      <c r="E5233" s="105"/>
      <c r="F5233" s="105"/>
      <c r="G5233" s="105"/>
    </row>
    <row r="5234" spans="3:7">
      <c r="C5234" s="105"/>
      <c r="D5234" s="105"/>
      <c r="E5234" s="105"/>
      <c r="F5234" s="105"/>
      <c r="G5234" s="105"/>
    </row>
    <row r="5235" spans="3:7">
      <c r="C5235" s="105"/>
      <c r="D5235" s="105"/>
      <c r="E5235" s="105"/>
      <c r="F5235" s="105"/>
      <c r="G5235" s="105"/>
    </row>
    <row r="5236" spans="3:7">
      <c r="C5236" s="105"/>
      <c r="D5236" s="105"/>
      <c r="E5236" s="105"/>
      <c r="F5236" s="105"/>
      <c r="G5236" s="105"/>
    </row>
    <row r="5237" spans="3:7">
      <c r="C5237" s="105"/>
      <c r="D5237" s="105"/>
      <c r="E5237" s="105"/>
      <c r="F5237" s="105"/>
      <c r="G5237" s="105"/>
    </row>
    <row r="5238" spans="3:7">
      <c r="C5238" s="105"/>
      <c r="D5238" s="105"/>
      <c r="E5238" s="105"/>
      <c r="F5238" s="105"/>
      <c r="G5238" s="105"/>
    </row>
    <row r="5239" spans="3:7">
      <c r="C5239" s="105"/>
      <c r="D5239" s="105"/>
      <c r="E5239" s="105"/>
      <c r="F5239" s="105"/>
      <c r="G5239" s="105"/>
    </row>
    <row r="5240" spans="3:7">
      <c r="C5240" s="105"/>
      <c r="D5240" s="105"/>
      <c r="E5240" s="105"/>
      <c r="F5240" s="105"/>
      <c r="G5240" s="105"/>
    </row>
    <row r="5241" spans="3:7">
      <c r="C5241" s="105"/>
      <c r="D5241" s="105"/>
      <c r="E5241" s="105"/>
      <c r="F5241" s="105"/>
      <c r="G5241" s="105"/>
    </row>
    <row r="5242" spans="3:7">
      <c r="C5242" s="105"/>
      <c r="D5242" s="105"/>
      <c r="E5242" s="105"/>
      <c r="F5242" s="105"/>
      <c r="G5242" s="105"/>
    </row>
    <row r="5243" spans="3:7">
      <c r="C5243" s="105"/>
      <c r="D5243" s="105"/>
      <c r="E5243" s="105"/>
      <c r="F5243" s="105"/>
      <c r="G5243" s="105"/>
    </row>
    <row r="5244" spans="3:7">
      <c r="C5244" s="105"/>
      <c r="D5244" s="105"/>
      <c r="E5244" s="105"/>
      <c r="F5244" s="105"/>
      <c r="G5244" s="105"/>
    </row>
    <row r="5245" spans="3:7">
      <c r="C5245" s="105"/>
      <c r="D5245" s="105"/>
      <c r="E5245" s="105"/>
      <c r="F5245" s="105"/>
      <c r="G5245" s="105"/>
    </row>
    <row r="5246" spans="3:7">
      <c r="C5246" s="105"/>
      <c r="D5246" s="105"/>
      <c r="E5246" s="105"/>
      <c r="F5246" s="105"/>
      <c r="G5246" s="105"/>
    </row>
    <row r="5247" spans="3:7">
      <c r="C5247" s="105"/>
      <c r="D5247" s="105"/>
      <c r="E5247" s="105"/>
      <c r="F5247" s="105"/>
      <c r="G5247" s="105"/>
    </row>
    <row r="5248" spans="3:7">
      <c r="C5248" s="105"/>
      <c r="D5248" s="105"/>
      <c r="E5248" s="105"/>
      <c r="F5248" s="105"/>
      <c r="G5248" s="105"/>
    </row>
    <row r="5249" spans="3:7">
      <c r="C5249" s="105"/>
      <c r="D5249" s="105"/>
      <c r="E5249" s="105"/>
      <c r="F5249" s="105"/>
      <c r="G5249" s="105"/>
    </row>
    <row r="5250" spans="3:7">
      <c r="C5250" s="105"/>
      <c r="D5250" s="105"/>
      <c r="E5250" s="105"/>
      <c r="F5250" s="105"/>
      <c r="G5250" s="105"/>
    </row>
    <row r="5251" spans="3:7">
      <c r="C5251" s="105"/>
      <c r="D5251" s="105"/>
      <c r="E5251" s="105"/>
      <c r="F5251" s="105"/>
      <c r="G5251" s="105"/>
    </row>
    <row r="5252" spans="3:7">
      <c r="C5252" s="105"/>
      <c r="D5252" s="105"/>
      <c r="E5252" s="105"/>
      <c r="F5252" s="105"/>
      <c r="G5252" s="105"/>
    </row>
    <row r="5253" spans="3:7">
      <c r="C5253" s="105"/>
      <c r="D5253" s="105"/>
      <c r="E5253" s="105"/>
      <c r="F5253" s="105"/>
      <c r="G5253" s="105"/>
    </row>
    <row r="5254" spans="3:7">
      <c r="C5254" s="105"/>
      <c r="D5254" s="105"/>
      <c r="E5254" s="105"/>
      <c r="F5254" s="105"/>
      <c r="G5254" s="105"/>
    </row>
    <row r="5255" spans="3:7">
      <c r="C5255" s="105"/>
      <c r="D5255" s="105"/>
      <c r="E5255" s="105"/>
      <c r="F5255" s="105"/>
      <c r="G5255" s="105"/>
    </row>
    <row r="5256" spans="3:7">
      <c r="C5256" s="105"/>
      <c r="D5256" s="105"/>
      <c r="E5256" s="105"/>
      <c r="F5256" s="105"/>
      <c r="G5256" s="105"/>
    </row>
    <row r="5257" spans="3:7">
      <c r="C5257" s="105"/>
      <c r="D5257" s="105"/>
      <c r="E5257" s="105"/>
      <c r="F5257" s="105"/>
      <c r="G5257" s="105"/>
    </row>
    <row r="5258" spans="3:7">
      <c r="C5258" s="105"/>
      <c r="D5258" s="105"/>
      <c r="E5258" s="105"/>
      <c r="F5258" s="105"/>
      <c r="G5258" s="105"/>
    </row>
    <row r="5259" spans="3:7">
      <c r="C5259" s="105"/>
      <c r="D5259" s="105"/>
      <c r="E5259" s="105"/>
      <c r="F5259" s="105"/>
      <c r="G5259" s="105"/>
    </row>
    <row r="5260" spans="3:7">
      <c r="C5260" s="105"/>
      <c r="D5260" s="105"/>
      <c r="E5260" s="105"/>
      <c r="F5260" s="105"/>
      <c r="G5260" s="105"/>
    </row>
    <row r="5261" spans="3:7">
      <c r="C5261" s="105"/>
      <c r="D5261" s="105"/>
      <c r="E5261" s="105"/>
      <c r="F5261" s="105"/>
      <c r="G5261" s="105"/>
    </row>
    <row r="5262" spans="3:7">
      <c r="C5262" s="105"/>
      <c r="D5262" s="105"/>
      <c r="E5262" s="105"/>
      <c r="F5262" s="105"/>
      <c r="G5262" s="105"/>
    </row>
    <row r="5263" spans="3:7">
      <c r="C5263" s="105"/>
      <c r="D5263" s="105"/>
      <c r="E5263" s="105"/>
      <c r="F5263" s="105"/>
      <c r="G5263" s="105"/>
    </row>
    <row r="5264" spans="3:7">
      <c r="C5264" s="105"/>
      <c r="D5264" s="105"/>
      <c r="E5264" s="105"/>
      <c r="F5264" s="105"/>
      <c r="G5264" s="105"/>
    </row>
    <row r="5265" spans="3:7">
      <c r="C5265" s="105"/>
      <c r="D5265" s="105"/>
      <c r="E5265" s="105"/>
      <c r="F5265" s="105"/>
      <c r="G5265" s="105"/>
    </row>
    <row r="5266" spans="3:7">
      <c r="C5266" s="105"/>
      <c r="D5266" s="105"/>
      <c r="E5266" s="105"/>
      <c r="F5266" s="105"/>
      <c r="G5266" s="105"/>
    </row>
    <row r="5267" spans="3:7">
      <c r="C5267" s="105"/>
      <c r="D5267" s="105"/>
      <c r="E5267" s="105"/>
      <c r="F5267" s="105"/>
      <c r="G5267" s="105"/>
    </row>
    <row r="5268" spans="3:7">
      <c r="C5268" s="105"/>
      <c r="D5268" s="105"/>
      <c r="E5268" s="105"/>
      <c r="F5268" s="105"/>
      <c r="G5268" s="105"/>
    </row>
    <row r="5269" spans="3:7">
      <c r="C5269" s="105"/>
      <c r="D5269" s="105"/>
      <c r="E5269" s="105"/>
      <c r="F5269" s="105"/>
      <c r="G5269" s="105"/>
    </row>
    <row r="5270" spans="3:7">
      <c r="C5270" s="105"/>
      <c r="D5270" s="105"/>
      <c r="E5270" s="105"/>
      <c r="F5270" s="105"/>
      <c r="G5270" s="105"/>
    </row>
    <row r="5271" spans="3:7">
      <c r="C5271" s="105"/>
      <c r="D5271" s="105"/>
      <c r="E5271" s="105"/>
      <c r="F5271" s="105"/>
      <c r="G5271" s="105"/>
    </row>
    <row r="5272" spans="3:7">
      <c r="C5272" s="105"/>
      <c r="D5272" s="105"/>
      <c r="E5272" s="105"/>
      <c r="F5272" s="105"/>
      <c r="G5272" s="105"/>
    </row>
    <row r="5273" spans="3:7">
      <c r="C5273" s="105"/>
      <c r="D5273" s="105"/>
      <c r="E5273" s="105"/>
      <c r="F5273" s="105"/>
      <c r="G5273" s="105"/>
    </row>
    <row r="5274" spans="3:7">
      <c r="C5274" s="105"/>
      <c r="D5274" s="105"/>
      <c r="E5274" s="105"/>
      <c r="F5274" s="105"/>
      <c r="G5274" s="105"/>
    </row>
    <row r="5275" spans="3:7">
      <c r="C5275" s="105"/>
      <c r="D5275" s="105"/>
      <c r="E5275" s="105"/>
      <c r="F5275" s="105"/>
      <c r="G5275" s="105"/>
    </row>
    <row r="5276" spans="3:7">
      <c r="C5276" s="105"/>
      <c r="D5276" s="105"/>
      <c r="E5276" s="105"/>
      <c r="F5276" s="105"/>
      <c r="G5276" s="105"/>
    </row>
    <row r="5277" spans="3:7">
      <c r="C5277" s="105"/>
      <c r="D5277" s="105"/>
      <c r="E5277" s="105"/>
      <c r="F5277" s="105"/>
      <c r="G5277" s="105"/>
    </row>
    <row r="5278" spans="3:7">
      <c r="C5278" s="105"/>
      <c r="D5278" s="105"/>
      <c r="E5278" s="105"/>
      <c r="F5278" s="105"/>
      <c r="G5278" s="105"/>
    </row>
    <row r="5279" spans="3:7">
      <c r="C5279" s="105"/>
      <c r="D5279" s="105"/>
      <c r="E5279" s="105"/>
      <c r="F5279" s="105"/>
      <c r="G5279" s="105"/>
    </row>
    <row r="5280" spans="3:7">
      <c r="C5280" s="105"/>
      <c r="D5280" s="105"/>
      <c r="E5280" s="105"/>
      <c r="F5280" s="105"/>
      <c r="G5280" s="105"/>
    </row>
    <row r="5281" spans="3:7">
      <c r="C5281" s="105"/>
      <c r="D5281" s="105"/>
      <c r="E5281" s="105"/>
      <c r="F5281" s="105"/>
      <c r="G5281" s="105"/>
    </row>
    <row r="5282" spans="3:7">
      <c r="C5282" s="105"/>
      <c r="D5282" s="105"/>
      <c r="E5282" s="105"/>
      <c r="F5282" s="105"/>
      <c r="G5282" s="105"/>
    </row>
    <row r="5283" spans="3:7">
      <c r="C5283" s="105"/>
      <c r="D5283" s="105"/>
      <c r="E5283" s="105"/>
      <c r="F5283" s="105"/>
      <c r="G5283" s="105"/>
    </row>
    <row r="5284" spans="3:7">
      <c r="C5284" s="105"/>
      <c r="D5284" s="105"/>
      <c r="E5284" s="105"/>
      <c r="F5284" s="105"/>
      <c r="G5284" s="105"/>
    </row>
    <row r="5285" spans="3:7">
      <c r="C5285" s="105"/>
      <c r="D5285" s="105"/>
      <c r="E5285" s="105"/>
      <c r="F5285" s="105"/>
      <c r="G5285" s="105"/>
    </row>
    <row r="5286" spans="3:7">
      <c r="C5286" s="105"/>
      <c r="D5286" s="105"/>
      <c r="E5286" s="105"/>
      <c r="F5286" s="105"/>
      <c r="G5286" s="105"/>
    </row>
    <row r="5287" spans="3:7">
      <c r="C5287" s="105"/>
      <c r="D5287" s="105"/>
      <c r="E5287" s="105"/>
      <c r="F5287" s="105"/>
      <c r="G5287" s="105"/>
    </row>
    <row r="5288" spans="3:7">
      <c r="C5288" s="105"/>
      <c r="D5288" s="105"/>
      <c r="E5288" s="105"/>
      <c r="F5288" s="105"/>
      <c r="G5288" s="105"/>
    </row>
    <row r="5289" spans="3:7">
      <c r="C5289" s="105"/>
      <c r="D5289" s="105"/>
      <c r="E5289" s="105"/>
      <c r="F5289" s="105"/>
      <c r="G5289" s="105"/>
    </row>
    <row r="5290" spans="3:7">
      <c r="C5290" s="105"/>
      <c r="D5290" s="105"/>
      <c r="E5290" s="105"/>
      <c r="F5290" s="105"/>
      <c r="G5290" s="105"/>
    </row>
    <row r="5291" spans="3:7">
      <c r="C5291" s="105"/>
      <c r="D5291" s="105"/>
      <c r="E5291" s="105"/>
      <c r="F5291" s="105"/>
      <c r="G5291" s="105"/>
    </row>
    <row r="5292" spans="3:7">
      <c r="C5292" s="105"/>
      <c r="D5292" s="105"/>
      <c r="E5292" s="105"/>
      <c r="F5292" s="105"/>
      <c r="G5292" s="105"/>
    </row>
    <row r="5293" spans="3:7">
      <c r="C5293" s="105"/>
      <c r="D5293" s="105"/>
      <c r="E5293" s="105"/>
      <c r="F5293" s="105"/>
      <c r="G5293" s="105"/>
    </row>
    <row r="5294" spans="3:7">
      <c r="C5294" s="105"/>
      <c r="D5294" s="105"/>
      <c r="E5294" s="105"/>
      <c r="F5294" s="105"/>
      <c r="G5294" s="105"/>
    </row>
    <row r="5295" spans="3:7">
      <c r="C5295" s="105"/>
      <c r="D5295" s="105"/>
      <c r="E5295" s="105"/>
      <c r="F5295" s="105"/>
      <c r="G5295" s="105"/>
    </row>
    <row r="5296" spans="3:7">
      <c r="C5296" s="105"/>
      <c r="D5296" s="105"/>
      <c r="E5296" s="105"/>
      <c r="F5296" s="105"/>
      <c r="G5296" s="105"/>
    </row>
    <row r="5297" spans="3:7">
      <c r="C5297" s="105"/>
      <c r="D5297" s="105"/>
      <c r="E5297" s="105"/>
      <c r="F5297" s="105"/>
      <c r="G5297" s="105"/>
    </row>
    <row r="5298" spans="3:7">
      <c r="C5298" s="105"/>
      <c r="D5298" s="105"/>
      <c r="E5298" s="105"/>
      <c r="F5298" s="105"/>
      <c r="G5298" s="105"/>
    </row>
    <row r="5299" spans="3:7">
      <c r="C5299" s="105"/>
      <c r="D5299" s="105"/>
      <c r="E5299" s="105"/>
      <c r="F5299" s="105"/>
      <c r="G5299" s="105"/>
    </row>
    <row r="5300" spans="3:7">
      <c r="C5300" s="105"/>
      <c r="D5300" s="105"/>
      <c r="E5300" s="105"/>
      <c r="F5300" s="105"/>
      <c r="G5300" s="105"/>
    </row>
    <row r="5301" spans="3:7">
      <c r="C5301" s="105"/>
      <c r="D5301" s="105"/>
      <c r="E5301" s="105"/>
      <c r="F5301" s="105"/>
      <c r="G5301" s="105"/>
    </row>
    <row r="5302" spans="3:7">
      <c r="C5302" s="105"/>
      <c r="D5302" s="105"/>
      <c r="E5302" s="105"/>
      <c r="F5302" s="105"/>
      <c r="G5302" s="105"/>
    </row>
    <row r="5303" spans="3:7">
      <c r="C5303" s="105"/>
      <c r="D5303" s="105"/>
      <c r="E5303" s="105"/>
      <c r="F5303" s="105"/>
      <c r="G5303" s="105"/>
    </row>
    <row r="5304" spans="3:7">
      <c r="C5304" s="105"/>
      <c r="D5304" s="105"/>
      <c r="E5304" s="105"/>
      <c r="F5304" s="105"/>
      <c r="G5304" s="105"/>
    </row>
    <row r="5305" spans="3:7">
      <c r="C5305" s="105"/>
      <c r="D5305" s="105"/>
      <c r="E5305" s="105"/>
      <c r="F5305" s="105"/>
      <c r="G5305" s="105"/>
    </row>
    <row r="5306" spans="3:7">
      <c r="C5306" s="105"/>
      <c r="D5306" s="105"/>
      <c r="E5306" s="105"/>
      <c r="F5306" s="105"/>
      <c r="G5306" s="105"/>
    </row>
    <row r="5307" spans="3:7">
      <c r="C5307" s="105"/>
      <c r="D5307" s="105"/>
      <c r="E5307" s="105"/>
      <c r="F5307" s="105"/>
      <c r="G5307" s="105"/>
    </row>
    <row r="5308" spans="3:7">
      <c r="C5308" s="105"/>
      <c r="D5308" s="105"/>
      <c r="E5308" s="105"/>
      <c r="F5308" s="105"/>
      <c r="G5308" s="105"/>
    </row>
    <row r="5309" spans="3:7">
      <c r="C5309" s="105"/>
      <c r="D5309" s="105"/>
      <c r="E5309" s="105"/>
      <c r="F5309" s="105"/>
      <c r="G5309" s="105"/>
    </row>
    <row r="5310" spans="3:7">
      <c r="C5310" s="105"/>
      <c r="D5310" s="105"/>
      <c r="E5310" s="105"/>
      <c r="F5310" s="105"/>
      <c r="G5310" s="105"/>
    </row>
    <row r="5311" spans="3:7">
      <c r="C5311" s="105"/>
      <c r="D5311" s="105"/>
      <c r="E5311" s="105"/>
      <c r="F5311" s="105"/>
      <c r="G5311" s="105"/>
    </row>
    <row r="5312" spans="3:7">
      <c r="C5312" s="105"/>
      <c r="D5312" s="105"/>
      <c r="E5312" s="105"/>
      <c r="F5312" s="105"/>
      <c r="G5312" s="105"/>
    </row>
    <row r="5313" spans="3:7">
      <c r="C5313" s="105"/>
      <c r="D5313" s="105"/>
      <c r="E5313" s="105"/>
      <c r="F5313" s="105"/>
      <c r="G5313" s="105"/>
    </row>
    <row r="5314" spans="3:7">
      <c r="C5314" s="105"/>
      <c r="D5314" s="105"/>
      <c r="E5314" s="105"/>
      <c r="F5314" s="105"/>
      <c r="G5314" s="105"/>
    </row>
    <row r="5315" spans="3:7">
      <c r="C5315" s="105"/>
      <c r="D5315" s="105"/>
      <c r="E5315" s="105"/>
      <c r="F5315" s="105"/>
      <c r="G5315" s="105"/>
    </row>
    <row r="5316" spans="3:7">
      <c r="C5316" s="105"/>
      <c r="D5316" s="105"/>
      <c r="E5316" s="105"/>
      <c r="F5316" s="105"/>
      <c r="G5316" s="105"/>
    </row>
    <row r="5317" spans="3:7">
      <c r="C5317" s="105"/>
      <c r="D5317" s="105"/>
      <c r="E5317" s="105"/>
      <c r="F5317" s="105"/>
      <c r="G5317" s="105"/>
    </row>
    <row r="5318" spans="3:7">
      <c r="C5318" s="105"/>
      <c r="D5318" s="105"/>
      <c r="E5318" s="105"/>
      <c r="F5318" s="105"/>
      <c r="G5318" s="105"/>
    </row>
    <row r="5319" spans="3:7">
      <c r="C5319" s="105"/>
      <c r="D5319" s="105"/>
      <c r="E5319" s="105"/>
      <c r="F5319" s="105"/>
      <c r="G5319" s="105"/>
    </row>
    <row r="5320" spans="3:7">
      <c r="C5320" s="105"/>
      <c r="D5320" s="105"/>
      <c r="E5320" s="105"/>
      <c r="F5320" s="105"/>
      <c r="G5320" s="105"/>
    </row>
    <row r="5321" spans="3:7">
      <c r="C5321" s="105"/>
      <c r="D5321" s="105"/>
      <c r="E5321" s="105"/>
      <c r="F5321" s="105"/>
      <c r="G5321" s="105"/>
    </row>
    <row r="5322" spans="3:7">
      <c r="C5322" s="105"/>
      <c r="D5322" s="105"/>
      <c r="E5322" s="105"/>
      <c r="F5322" s="105"/>
      <c r="G5322" s="105"/>
    </row>
    <row r="5323" spans="3:7">
      <c r="C5323" s="105"/>
      <c r="D5323" s="105"/>
      <c r="E5323" s="105"/>
      <c r="F5323" s="105"/>
      <c r="G5323" s="105"/>
    </row>
    <row r="5324" spans="3:7">
      <c r="C5324" s="105"/>
      <c r="D5324" s="105"/>
      <c r="E5324" s="105"/>
      <c r="F5324" s="105"/>
      <c r="G5324" s="105"/>
    </row>
    <row r="5325" spans="3:7">
      <c r="C5325" s="105"/>
      <c r="D5325" s="105"/>
      <c r="E5325" s="105"/>
      <c r="F5325" s="105"/>
      <c r="G5325" s="105"/>
    </row>
    <row r="5326" spans="3:7">
      <c r="C5326" s="105"/>
      <c r="D5326" s="105"/>
      <c r="E5326" s="105"/>
      <c r="F5326" s="105"/>
      <c r="G5326" s="105"/>
    </row>
    <row r="5327" spans="3:7">
      <c r="C5327" s="105"/>
      <c r="D5327" s="105"/>
      <c r="E5327" s="105"/>
      <c r="F5327" s="105"/>
      <c r="G5327" s="105"/>
    </row>
    <row r="5328" spans="3:7">
      <c r="C5328" s="105"/>
      <c r="D5328" s="105"/>
      <c r="E5328" s="105"/>
      <c r="F5328" s="105"/>
      <c r="G5328" s="105"/>
    </row>
    <row r="5329" spans="3:7">
      <c r="C5329" s="105"/>
      <c r="D5329" s="105"/>
      <c r="E5329" s="105"/>
      <c r="F5329" s="105"/>
      <c r="G5329" s="105"/>
    </row>
    <row r="5330" spans="3:7">
      <c r="C5330" s="105"/>
      <c r="D5330" s="105"/>
      <c r="E5330" s="105"/>
      <c r="F5330" s="105"/>
      <c r="G5330" s="105"/>
    </row>
    <row r="5331" spans="3:7">
      <c r="C5331" s="105"/>
      <c r="D5331" s="105"/>
      <c r="E5331" s="105"/>
      <c r="F5331" s="105"/>
      <c r="G5331" s="105"/>
    </row>
    <row r="5332" spans="3:7">
      <c r="C5332" s="105"/>
      <c r="D5332" s="105"/>
      <c r="E5332" s="105"/>
      <c r="F5332" s="105"/>
      <c r="G5332" s="105"/>
    </row>
    <row r="5333" spans="3:7">
      <c r="C5333" s="105"/>
      <c r="D5333" s="105"/>
      <c r="E5333" s="105"/>
      <c r="F5333" s="105"/>
      <c r="G5333" s="105"/>
    </row>
    <row r="5334" spans="3:7">
      <c r="C5334" s="105"/>
      <c r="D5334" s="105"/>
      <c r="E5334" s="105"/>
      <c r="F5334" s="105"/>
      <c r="G5334" s="105"/>
    </row>
    <row r="5335" spans="3:7">
      <c r="C5335" s="105"/>
      <c r="D5335" s="105"/>
      <c r="E5335" s="105"/>
      <c r="F5335" s="105"/>
      <c r="G5335" s="105"/>
    </row>
    <row r="5336" spans="3:7">
      <c r="C5336" s="105"/>
      <c r="D5336" s="105"/>
      <c r="E5336" s="105"/>
      <c r="F5336" s="105"/>
      <c r="G5336" s="105"/>
    </row>
    <row r="5337" spans="3:7">
      <c r="C5337" s="105"/>
      <c r="D5337" s="105"/>
      <c r="E5337" s="105"/>
      <c r="F5337" s="105"/>
      <c r="G5337" s="105"/>
    </row>
    <row r="5338" spans="3:7">
      <c r="C5338" s="105"/>
      <c r="D5338" s="105"/>
      <c r="E5338" s="105"/>
      <c r="F5338" s="105"/>
      <c r="G5338" s="105"/>
    </row>
    <row r="5339" spans="3:7">
      <c r="C5339" s="105"/>
      <c r="D5339" s="105"/>
      <c r="E5339" s="105"/>
      <c r="F5339" s="105"/>
      <c r="G5339" s="105"/>
    </row>
    <row r="5340" spans="3:7">
      <c r="C5340" s="105"/>
      <c r="D5340" s="105"/>
      <c r="E5340" s="105"/>
      <c r="F5340" s="105"/>
      <c r="G5340" s="105"/>
    </row>
    <row r="5341" spans="3:7">
      <c r="C5341" s="105"/>
      <c r="D5341" s="105"/>
      <c r="E5341" s="105"/>
      <c r="F5341" s="105"/>
      <c r="G5341" s="105"/>
    </row>
    <row r="5342" spans="3:7">
      <c r="C5342" s="105"/>
      <c r="D5342" s="105"/>
      <c r="E5342" s="105"/>
      <c r="F5342" s="105"/>
      <c r="G5342" s="105"/>
    </row>
    <row r="5343" spans="3:7">
      <c r="C5343" s="105"/>
      <c r="D5343" s="105"/>
      <c r="E5343" s="105"/>
      <c r="F5343" s="105"/>
      <c r="G5343" s="105"/>
    </row>
    <row r="5344" spans="3:7">
      <c r="C5344" s="105"/>
      <c r="D5344" s="105"/>
      <c r="E5344" s="105"/>
      <c r="F5344" s="105"/>
      <c r="G5344" s="105"/>
    </row>
    <row r="5345" spans="3:7">
      <c r="C5345" s="105"/>
      <c r="D5345" s="105"/>
      <c r="E5345" s="105"/>
      <c r="F5345" s="105"/>
      <c r="G5345" s="105"/>
    </row>
    <row r="5346" spans="3:7">
      <c r="C5346" s="105"/>
      <c r="D5346" s="105"/>
      <c r="E5346" s="105"/>
      <c r="F5346" s="105"/>
      <c r="G5346" s="105"/>
    </row>
    <row r="5347" spans="3:7">
      <c r="C5347" s="105"/>
      <c r="D5347" s="105"/>
      <c r="E5347" s="105"/>
      <c r="F5347" s="105"/>
      <c r="G5347" s="105"/>
    </row>
    <row r="5348" spans="3:7">
      <c r="C5348" s="105"/>
      <c r="D5348" s="105"/>
      <c r="E5348" s="105"/>
      <c r="F5348" s="105"/>
      <c r="G5348" s="105"/>
    </row>
    <row r="5349" spans="3:7">
      <c r="C5349" s="105"/>
      <c r="D5349" s="105"/>
      <c r="E5349" s="105"/>
      <c r="F5349" s="105"/>
      <c r="G5349" s="105"/>
    </row>
    <row r="5350" spans="3:7">
      <c r="C5350" s="105"/>
      <c r="D5350" s="105"/>
      <c r="E5350" s="105"/>
      <c r="F5350" s="105"/>
      <c r="G5350" s="105"/>
    </row>
    <row r="5351" spans="3:7">
      <c r="C5351" s="105"/>
      <c r="D5351" s="105"/>
      <c r="E5351" s="105"/>
      <c r="F5351" s="105"/>
      <c r="G5351" s="105"/>
    </row>
    <row r="5352" spans="3:7">
      <c r="C5352" s="105"/>
      <c r="D5352" s="105"/>
      <c r="E5352" s="105"/>
      <c r="F5352" s="105"/>
      <c r="G5352" s="105"/>
    </row>
    <row r="5353" spans="3:7">
      <c r="C5353" s="105"/>
      <c r="D5353" s="105"/>
      <c r="E5353" s="105"/>
      <c r="F5353" s="105"/>
      <c r="G5353" s="105"/>
    </row>
    <row r="5354" spans="3:7">
      <c r="C5354" s="105"/>
      <c r="D5354" s="105"/>
      <c r="E5354" s="105"/>
      <c r="F5354" s="105"/>
      <c r="G5354" s="105"/>
    </row>
    <row r="5355" spans="3:7">
      <c r="C5355" s="105"/>
      <c r="D5355" s="105"/>
      <c r="E5355" s="105"/>
      <c r="F5355" s="105"/>
      <c r="G5355" s="105"/>
    </row>
    <row r="5356" spans="3:7">
      <c r="C5356" s="105"/>
      <c r="D5356" s="105"/>
      <c r="E5356" s="105"/>
      <c r="F5356" s="105"/>
      <c r="G5356" s="105"/>
    </row>
    <row r="5357" spans="3:7">
      <c r="C5357" s="105"/>
      <c r="D5357" s="105"/>
      <c r="E5357" s="105"/>
      <c r="F5357" s="105"/>
      <c r="G5357" s="105"/>
    </row>
    <row r="5358" spans="3:7">
      <c r="C5358" s="105"/>
      <c r="D5358" s="105"/>
      <c r="E5358" s="105"/>
      <c r="F5358" s="105"/>
      <c r="G5358" s="105"/>
    </row>
    <row r="5359" spans="3:7">
      <c r="C5359" s="105"/>
      <c r="D5359" s="105"/>
      <c r="E5359" s="105"/>
      <c r="F5359" s="105"/>
      <c r="G5359" s="105"/>
    </row>
    <row r="5360" spans="3:7">
      <c r="C5360" s="105"/>
      <c r="D5360" s="105"/>
      <c r="E5360" s="105"/>
      <c r="F5360" s="105"/>
      <c r="G5360" s="105"/>
    </row>
    <row r="5361" spans="3:7">
      <c r="C5361" s="105"/>
      <c r="D5361" s="105"/>
      <c r="E5361" s="105"/>
      <c r="F5361" s="105"/>
      <c r="G5361" s="105"/>
    </row>
    <row r="5362" spans="3:7">
      <c r="C5362" s="105"/>
      <c r="D5362" s="105"/>
      <c r="E5362" s="105"/>
      <c r="F5362" s="105"/>
      <c r="G5362" s="105"/>
    </row>
    <row r="5363" spans="3:7">
      <c r="C5363" s="105"/>
      <c r="D5363" s="105"/>
      <c r="E5363" s="105"/>
      <c r="F5363" s="105"/>
      <c r="G5363" s="105"/>
    </row>
    <row r="5364" spans="3:7">
      <c r="C5364" s="105"/>
      <c r="D5364" s="105"/>
      <c r="E5364" s="105"/>
      <c r="F5364" s="105"/>
      <c r="G5364" s="105"/>
    </row>
    <row r="5365" spans="3:7">
      <c r="C5365" s="105"/>
      <c r="D5365" s="105"/>
      <c r="E5365" s="105"/>
      <c r="F5365" s="105"/>
      <c r="G5365" s="105"/>
    </row>
    <row r="5366" spans="3:7">
      <c r="C5366" s="105"/>
      <c r="D5366" s="105"/>
      <c r="E5366" s="105"/>
      <c r="F5366" s="105"/>
      <c r="G5366" s="105"/>
    </row>
    <row r="5367" spans="3:7">
      <c r="C5367" s="105"/>
      <c r="D5367" s="105"/>
      <c r="E5367" s="105"/>
      <c r="F5367" s="105"/>
      <c r="G5367" s="105"/>
    </row>
    <row r="5368" spans="3:7">
      <c r="C5368" s="105"/>
      <c r="D5368" s="105"/>
      <c r="E5368" s="105"/>
      <c r="F5368" s="105"/>
      <c r="G5368" s="105"/>
    </row>
    <row r="5369" spans="3:7">
      <c r="C5369" s="105"/>
      <c r="D5369" s="105"/>
      <c r="E5369" s="105"/>
      <c r="F5369" s="105"/>
      <c r="G5369" s="105"/>
    </row>
    <row r="5370" spans="3:7">
      <c r="C5370" s="105"/>
      <c r="D5370" s="105"/>
      <c r="E5370" s="105"/>
      <c r="F5370" s="105"/>
      <c r="G5370" s="105"/>
    </row>
    <row r="5371" spans="3:7">
      <c r="C5371" s="105"/>
      <c r="D5371" s="105"/>
      <c r="E5371" s="105"/>
      <c r="F5371" s="105"/>
      <c r="G5371" s="105"/>
    </row>
    <row r="5372" spans="3:7">
      <c r="C5372" s="105"/>
      <c r="D5372" s="105"/>
      <c r="E5372" s="105"/>
      <c r="F5372" s="105"/>
      <c r="G5372" s="105"/>
    </row>
    <row r="5373" spans="3:7">
      <c r="C5373" s="105"/>
      <c r="D5373" s="105"/>
      <c r="E5373" s="105"/>
      <c r="F5373" s="105"/>
      <c r="G5373" s="105"/>
    </row>
    <row r="5374" spans="3:7">
      <c r="C5374" s="105"/>
      <c r="D5374" s="105"/>
      <c r="E5374" s="105"/>
      <c r="F5374" s="105"/>
      <c r="G5374" s="105"/>
    </row>
    <row r="5375" spans="3:7">
      <c r="C5375" s="105"/>
      <c r="D5375" s="105"/>
      <c r="E5375" s="105"/>
      <c r="F5375" s="105"/>
      <c r="G5375" s="105"/>
    </row>
    <row r="5376" spans="3:7">
      <c r="C5376" s="105"/>
      <c r="D5376" s="105"/>
      <c r="E5376" s="105"/>
      <c r="F5376" s="105"/>
      <c r="G5376" s="105"/>
    </row>
    <row r="5377" spans="3:7">
      <c r="C5377" s="105"/>
      <c r="D5377" s="105"/>
      <c r="E5377" s="105"/>
      <c r="F5377" s="105"/>
      <c r="G5377" s="105"/>
    </row>
    <row r="5378" spans="3:7">
      <c r="C5378" s="105"/>
      <c r="D5378" s="105"/>
      <c r="E5378" s="105"/>
      <c r="F5378" s="105"/>
      <c r="G5378" s="105"/>
    </row>
    <row r="5379" spans="3:7">
      <c r="C5379" s="105"/>
      <c r="D5379" s="105"/>
      <c r="E5379" s="105"/>
      <c r="F5379" s="105"/>
      <c r="G5379" s="105"/>
    </row>
    <row r="5380" spans="3:7">
      <c r="C5380" s="105"/>
      <c r="D5380" s="105"/>
      <c r="E5380" s="105"/>
      <c r="F5380" s="105"/>
      <c r="G5380" s="105"/>
    </row>
    <row r="5381" spans="3:7">
      <c r="C5381" s="105"/>
      <c r="D5381" s="105"/>
      <c r="E5381" s="105"/>
      <c r="F5381" s="105"/>
      <c r="G5381" s="105"/>
    </row>
    <row r="5382" spans="3:7">
      <c r="C5382" s="105"/>
      <c r="D5382" s="105"/>
      <c r="E5382" s="105"/>
      <c r="F5382" s="105"/>
      <c r="G5382" s="105"/>
    </row>
    <row r="5383" spans="3:7">
      <c r="C5383" s="105"/>
      <c r="D5383" s="105"/>
      <c r="E5383" s="105"/>
      <c r="F5383" s="105"/>
      <c r="G5383" s="105"/>
    </row>
    <row r="5384" spans="3:7">
      <c r="C5384" s="105"/>
      <c r="D5384" s="105"/>
      <c r="E5384" s="105"/>
      <c r="F5384" s="105"/>
      <c r="G5384" s="105"/>
    </row>
    <row r="5385" spans="3:7">
      <c r="C5385" s="105"/>
      <c r="D5385" s="105"/>
      <c r="E5385" s="105"/>
      <c r="F5385" s="105"/>
      <c r="G5385" s="105"/>
    </row>
    <row r="5386" spans="3:7">
      <c r="C5386" s="105"/>
      <c r="D5386" s="105"/>
      <c r="E5386" s="105"/>
      <c r="F5386" s="105"/>
      <c r="G5386" s="105"/>
    </row>
    <row r="5387" spans="3:7">
      <c r="C5387" s="105"/>
      <c r="D5387" s="105"/>
      <c r="E5387" s="105"/>
      <c r="F5387" s="105"/>
      <c r="G5387" s="105"/>
    </row>
    <row r="5388" spans="3:7">
      <c r="C5388" s="105"/>
      <c r="D5388" s="105"/>
      <c r="E5388" s="105"/>
      <c r="F5388" s="105"/>
      <c r="G5388" s="105"/>
    </row>
    <row r="5389" spans="3:7">
      <c r="C5389" s="105"/>
      <c r="D5389" s="105"/>
      <c r="E5389" s="105"/>
      <c r="F5389" s="105"/>
      <c r="G5389" s="105"/>
    </row>
    <row r="5390" spans="3:7">
      <c r="C5390" s="105"/>
      <c r="D5390" s="105"/>
      <c r="E5390" s="105"/>
      <c r="F5390" s="105"/>
      <c r="G5390" s="105"/>
    </row>
    <row r="5391" spans="3:7">
      <c r="C5391" s="105"/>
      <c r="D5391" s="105"/>
      <c r="E5391" s="105"/>
      <c r="F5391" s="105"/>
      <c r="G5391" s="105"/>
    </row>
    <row r="5392" spans="3:7">
      <c r="C5392" s="105"/>
      <c r="D5392" s="105"/>
      <c r="E5392" s="105"/>
      <c r="F5392" s="105"/>
      <c r="G5392" s="105"/>
    </row>
    <row r="5393" spans="3:7">
      <c r="C5393" s="105"/>
      <c r="D5393" s="105"/>
      <c r="E5393" s="105"/>
      <c r="F5393" s="105"/>
      <c r="G5393" s="105"/>
    </row>
    <row r="5394" spans="3:7">
      <c r="C5394" s="105"/>
      <c r="D5394" s="105"/>
      <c r="E5394" s="105"/>
      <c r="F5394" s="105"/>
      <c r="G5394" s="105"/>
    </row>
    <row r="5395" spans="3:7">
      <c r="C5395" s="105"/>
      <c r="D5395" s="105"/>
      <c r="E5395" s="105"/>
      <c r="F5395" s="105"/>
      <c r="G5395" s="105"/>
    </row>
    <row r="5396" spans="3:7">
      <c r="C5396" s="105"/>
      <c r="D5396" s="105"/>
      <c r="E5396" s="105"/>
      <c r="F5396" s="105"/>
      <c r="G5396" s="105"/>
    </row>
    <row r="5397" spans="3:7">
      <c r="C5397" s="105"/>
      <c r="D5397" s="105"/>
      <c r="E5397" s="105"/>
      <c r="F5397" s="105"/>
      <c r="G5397" s="105"/>
    </row>
    <row r="5398" spans="3:7">
      <c r="C5398" s="105"/>
      <c r="D5398" s="105"/>
      <c r="E5398" s="105"/>
      <c r="F5398" s="105"/>
      <c r="G5398" s="105"/>
    </row>
    <row r="5399" spans="3:7">
      <c r="C5399" s="105"/>
      <c r="D5399" s="105"/>
      <c r="E5399" s="105"/>
      <c r="F5399" s="105"/>
      <c r="G5399" s="105"/>
    </row>
    <row r="5400" spans="3:7">
      <c r="C5400" s="105"/>
      <c r="D5400" s="105"/>
      <c r="E5400" s="105"/>
      <c r="F5400" s="105"/>
      <c r="G5400" s="105"/>
    </row>
    <row r="5401" spans="3:7">
      <c r="C5401" s="105"/>
      <c r="D5401" s="105"/>
      <c r="E5401" s="105"/>
      <c r="F5401" s="105"/>
      <c r="G5401" s="105"/>
    </row>
    <row r="5402" spans="3:7">
      <c r="C5402" s="105"/>
      <c r="D5402" s="105"/>
      <c r="E5402" s="105"/>
      <c r="F5402" s="105"/>
      <c r="G5402" s="105"/>
    </row>
    <row r="5403" spans="3:7">
      <c r="C5403" s="105"/>
      <c r="D5403" s="105"/>
      <c r="E5403" s="105"/>
      <c r="F5403" s="105"/>
      <c r="G5403" s="105"/>
    </row>
    <row r="5404" spans="3:7">
      <c r="C5404" s="105"/>
      <c r="D5404" s="105"/>
      <c r="E5404" s="105"/>
      <c r="F5404" s="105"/>
      <c r="G5404" s="105"/>
    </row>
    <row r="5405" spans="3:7">
      <c r="C5405" s="105"/>
      <c r="D5405" s="105"/>
      <c r="E5405" s="105"/>
      <c r="F5405" s="105"/>
      <c r="G5405" s="105"/>
    </row>
    <row r="5406" spans="3:7">
      <c r="C5406" s="105"/>
      <c r="D5406" s="105"/>
      <c r="E5406" s="105"/>
      <c r="F5406" s="105"/>
      <c r="G5406" s="105"/>
    </row>
    <row r="5407" spans="3:7">
      <c r="C5407" s="105"/>
      <c r="D5407" s="105"/>
      <c r="E5407" s="105"/>
      <c r="F5407" s="105"/>
      <c r="G5407" s="105"/>
    </row>
    <row r="5408" spans="3:7">
      <c r="C5408" s="105"/>
      <c r="D5408" s="105"/>
      <c r="E5408" s="105"/>
      <c r="F5408" s="105"/>
      <c r="G5408" s="105"/>
    </row>
    <row r="5409" spans="3:7">
      <c r="C5409" s="105"/>
      <c r="D5409" s="105"/>
      <c r="E5409" s="105"/>
      <c r="F5409" s="105"/>
      <c r="G5409" s="105"/>
    </row>
    <row r="5410" spans="3:7">
      <c r="C5410" s="105"/>
      <c r="D5410" s="105"/>
      <c r="E5410" s="105"/>
      <c r="F5410" s="105"/>
      <c r="G5410" s="105"/>
    </row>
    <row r="5411" spans="3:7">
      <c r="C5411" s="105"/>
      <c r="D5411" s="105"/>
      <c r="E5411" s="105"/>
      <c r="F5411" s="105"/>
      <c r="G5411" s="105"/>
    </row>
    <row r="5412" spans="3:7">
      <c r="C5412" s="105"/>
      <c r="D5412" s="105"/>
      <c r="E5412" s="105"/>
      <c r="F5412" s="105"/>
      <c r="G5412" s="105"/>
    </row>
    <row r="5413" spans="3:7">
      <c r="C5413" s="105"/>
      <c r="D5413" s="105"/>
      <c r="E5413" s="105"/>
      <c r="F5413" s="105"/>
      <c r="G5413" s="105"/>
    </row>
    <row r="5414" spans="3:7">
      <c r="C5414" s="105"/>
      <c r="D5414" s="105"/>
      <c r="E5414" s="105"/>
      <c r="F5414" s="105"/>
      <c r="G5414" s="105"/>
    </row>
    <row r="5415" spans="3:7">
      <c r="C5415" s="105"/>
      <c r="D5415" s="105"/>
      <c r="E5415" s="105"/>
      <c r="F5415" s="105"/>
      <c r="G5415" s="105"/>
    </row>
    <row r="5416" spans="3:7">
      <c r="C5416" s="105"/>
      <c r="D5416" s="105"/>
      <c r="E5416" s="105"/>
      <c r="F5416" s="105"/>
      <c r="G5416" s="105"/>
    </row>
    <row r="5417" spans="3:7">
      <c r="C5417" s="105"/>
      <c r="D5417" s="105"/>
      <c r="E5417" s="105"/>
      <c r="F5417" s="105"/>
      <c r="G5417" s="105"/>
    </row>
    <row r="5418" spans="3:7">
      <c r="C5418" s="105"/>
      <c r="D5418" s="105"/>
      <c r="E5418" s="105"/>
      <c r="F5418" s="105"/>
      <c r="G5418" s="105"/>
    </row>
    <row r="5419" spans="3:7">
      <c r="C5419" s="105"/>
      <c r="D5419" s="105"/>
      <c r="E5419" s="105"/>
      <c r="F5419" s="105"/>
      <c r="G5419" s="105"/>
    </row>
    <row r="5420" spans="3:7">
      <c r="C5420" s="105"/>
      <c r="D5420" s="105"/>
      <c r="E5420" s="105"/>
      <c r="F5420" s="105"/>
      <c r="G5420" s="105"/>
    </row>
    <row r="5421" spans="3:7">
      <c r="C5421" s="105"/>
      <c r="D5421" s="105"/>
      <c r="E5421" s="105"/>
      <c r="F5421" s="105"/>
      <c r="G5421" s="105"/>
    </row>
    <row r="5422" spans="3:7">
      <c r="C5422" s="105"/>
      <c r="D5422" s="105"/>
      <c r="E5422" s="105"/>
      <c r="F5422" s="105"/>
      <c r="G5422" s="105"/>
    </row>
    <row r="5423" spans="3:7">
      <c r="C5423" s="105"/>
      <c r="D5423" s="105"/>
      <c r="E5423" s="105"/>
      <c r="F5423" s="105"/>
      <c r="G5423" s="105"/>
    </row>
    <row r="5424" spans="3:7">
      <c r="C5424" s="105"/>
      <c r="D5424" s="105"/>
      <c r="E5424" s="105"/>
      <c r="F5424" s="105"/>
      <c r="G5424" s="105"/>
    </row>
    <row r="5425" spans="3:7">
      <c r="C5425" s="105"/>
      <c r="D5425" s="105"/>
      <c r="E5425" s="105"/>
      <c r="F5425" s="105"/>
      <c r="G5425" s="105"/>
    </row>
    <row r="5426" spans="3:7">
      <c r="C5426" s="105"/>
      <c r="D5426" s="105"/>
      <c r="E5426" s="105"/>
      <c r="F5426" s="105"/>
      <c r="G5426" s="105"/>
    </row>
    <row r="5427" spans="3:7">
      <c r="C5427" s="105"/>
      <c r="D5427" s="105"/>
      <c r="E5427" s="105"/>
      <c r="F5427" s="105"/>
      <c r="G5427" s="105"/>
    </row>
    <row r="5428" spans="3:7">
      <c r="C5428" s="105"/>
      <c r="D5428" s="105"/>
      <c r="E5428" s="105"/>
      <c r="F5428" s="105"/>
      <c r="G5428" s="105"/>
    </row>
    <row r="5429" spans="3:7">
      <c r="C5429" s="105"/>
      <c r="D5429" s="105"/>
      <c r="E5429" s="105"/>
      <c r="F5429" s="105"/>
      <c r="G5429" s="105"/>
    </row>
    <row r="5430" spans="3:7">
      <c r="C5430" s="105"/>
      <c r="D5430" s="105"/>
      <c r="E5430" s="105"/>
      <c r="F5430" s="105"/>
      <c r="G5430" s="105"/>
    </row>
    <row r="5431" spans="3:7">
      <c r="C5431" s="105"/>
      <c r="D5431" s="105"/>
      <c r="E5431" s="105"/>
      <c r="F5431" s="105"/>
      <c r="G5431" s="105"/>
    </row>
    <row r="5432" spans="3:7">
      <c r="C5432" s="105"/>
      <c r="D5432" s="105"/>
      <c r="E5432" s="105"/>
      <c r="F5432" s="105"/>
      <c r="G5432" s="105"/>
    </row>
    <row r="5433" spans="3:7">
      <c r="C5433" s="105"/>
      <c r="D5433" s="105"/>
      <c r="E5433" s="105"/>
      <c r="F5433" s="105"/>
      <c r="G5433" s="105"/>
    </row>
    <row r="5434" spans="3:7">
      <c r="C5434" s="105"/>
      <c r="D5434" s="105"/>
      <c r="E5434" s="105"/>
      <c r="F5434" s="105"/>
      <c r="G5434" s="105"/>
    </row>
    <row r="5435" spans="3:7">
      <c r="C5435" s="105"/>
      <c r="D5435" s="105"/>
      <c r="E5435" s="105"/>
      <c r="F5435" s="105"/>
      <c r="G5435" s="105"/>
    </row>
    <row r="5436" spans="3:7">
      <c r="C5436" s="105"/>
      <c r="D5436" s="105"/>
      <c r="E5436" s="105"/>
      <c r="F5436" s="105"/>
      <c r="G5436" s="105"/>
    </row>
    <row r="5437" spans="3:7">
      <c r="C5437" s="105"/>
      <c r="D5437" s="105"/>
      <c r="E5437" s="105"/>
      <c r="F5437" s="105"/>
      <c r="G5437" s="105"/>
    </row>
    <row r="5438" spans="3:7">
      <c r="C5438" s="105"/>
      <c r="D5438" s="105"/>
      <c r="E5438" s="105"/>
      <c r="F5438" s="105"/>
      <c r="G5438" s="105"/>
    </row>
    <row r="5439" spans="3:7">
      <c r="C5439" s="105"/>
      <c r="D5439" s="105"/>
      <c r="E5439" s="105"/>
      <c r="F5439" s="105"/>
      <c r="G5439" s="105"/>
    </row>
    <row r="5440" spans="3:7">
      <c r="C5440" s="105"/>
      <c r="D5440" s="105"/>
      <c r="E5440" s="105"/>
      <c r="F5440" s="105"/>
      <c r="G5440" s="105"/>
    </row>
    <row r="5441" spans="3:7">
      <c r="C5441" s="105"/>
      <c r="D5441" s="105"/>
      <c r="E5441" s="105"/>
      <c r="F5441" s="105"/>
      <c r="G5441" s="105"/>
    </row>
    <row r="5442" spans="3:7">
      <c r="C5442" s="105"/>
      <c r="D5442" s="105"/>
      <c r="E5442" s="105"/>
      <c r="F5442" s="105"/>
      <c r="G5442" s="105"/>
    </row>
    <row r="5443" spans="3:7">
      <c r="C5443" s="105"/>
      <c r="D5443" s="105"/>
      <c r="E5443" s="105"/>
      <c r="F5443" s="105"/>
      <c r="G5443" s="105"/>
    </row>
    <row r="5444" spans="3:7">
      <c r="C5444" s="105"/>
      <c r="D5444" s="105"/>
      <c r="E5444" s="105"/>
      <c r="F5444" s="105"/>
      <c r="G5444" s="105"/>
    </row>
    <row r="5445" spans="3:7">
      <c r="C5445" s="105"/>
      <c r="D5445" s="105"/>
      <c r="E5445" s="105"/>
      <c r="F5445" s="105"/>
      <c r="G5445" s="105"/>
    </row>
    <row r="5446" spans="3:7">
      <c r="C5446" s="105"/>
      <c r="D5446" s="105"/>
      <c r="E5446" s="105"/>
      <c r="F5446" s="105"/>
      <c r="G5446" s="105"/>
    </row>
    <row r="5447" spans="3:7">
      <c r="C5447" s="105"/>
      <c r="D5447" s="105"/>
      <c r="E5447" s="105"/>
      <c r="F5447" s="105"/>
      <c r="G5447" s="105"/>
    </row>
    <row r="5448" spans="3:7">
      <c r="C5448" s="105"/>
      <c r="D5448" s="105"/>
      <c r="E5448" s="105"/>
      <c r="F5448" s="105"/>
      <c r="G5448" s="105"/>
    </row>
    <row r="5449" spans="3:7">
      <c r="C5449" s="105"/>
      <c r="D5449" s="105"/>
      <c r="E5449" s="105"/>
      <c r="F5449" s="105"/>
      <c r="G5449" s="105"/>
    </row>
    <row r="5450" spans="3:7">
      <c r="C5450" s="105"/>
      <c r="D5450" s="105"/>
      <c r="E5450" s="105"/>
      <c r="F5450" s="105"/>
      <c r="G5450" s="105"/>
    </row>
    <row r="5451" spans="3:7">
      <c r="C5451" s="105"/>
      <c r="D5451" s="105"/>
      <c r="E5451" s="105"/>
      <c r="F5451" s="105"/>
      <c r="G5451" s="105"/>
    </row>
    <row r="5452" spans="3:7">
      <c r="C5452" s="105"/>
      <c r="D5452" s="105"/>
      <c r="E5452" s="105"/>
      <c r="F5452" s="105"/>
      <c r="G5452" s="105"/>
    </row>
    <row r="5453" spans="3:7">
      <c r="C5453" s="105"/>
      <c r="D5453" s="105"/>
      <c r="E5453" s="105"/>
      <c r="F5453" s="105"/>
      <c r="G5453" s="105"/>
    </row>
    <row r="5454" spans="3:7">
      <c r="C5454" s="105"/>
      <c r="D5454" s="105"/>
      <c r="E5454" s="105"/>
      <c r="F5454" s="105"/>
      <c r="G5454" s="105"/>
    </row>
    <row r="5455" spans="3:7">
      <c r="C5455" s="105"/>
      <c r="D5455" s="105"/>
      <c r="E5455" s="105"/>
      <c r="F5455" s="105"/>
      <c r="G5455" s="105"/>
    </row>
    <row r="5456" spans="3:7">
      <c r="C5456" s="105"/>
      <c r="D5456" s="105"/>
      <c r="E5456" s="105"/>
      <c r="F5456" s="105"/>
      <c r="G5456" s="105"/>
    </row>
    <row r="5457" spans="3:7">
      <c r="C5457" s="105"/>
      <c r="D5457" s="105"/>
      <c r="E5457" s="105"/>
      <c r="F5457" s="105"/>
      <c r="G5457" s="105"/>
    </row>
    <row r="5458" spans="3:7">
      <c r="C5458" s="105"/>
      <c r="D5458" s="105"/>
      <c r="E5458" s="105"/>
      <c r="F5458" s="105"/>
      <c r="G5458" s="105"/>
    </row>
    <row r="5459" spans="3:7">
      <c r="C5459" s="105"/>
      <c r="D5459" s="105"/>
      <c r="E5459" s="105"/>
      <c r="F5459" s="105"/>
      <c r="G5459" s="105"/>
    </row>
    <row r="5460" spans="3:7">
      <c r="C5460" s="105"/>
      <c r="D5460" s="105"/>
      <c r="E5460" s="105"/>
      <c r="F5460" s="105"/>
      <c r="G5460" s="105"/>
    </row>
    <row r="5461" spans="3:7">
      <c r="C5461" s="105"/>
      <c r="D5461" s="105"/>
      <c r="E5461" s="105"/>
      <c r="F5461" s="105"/>
      <c r="G5461" s="105"/>
    </row>
    <row r="5462" spans="3:7">
      <c r="C5462" s="105"/>
      <c r="D5462" s="105"/>
      <c r="E5462" s="105"/>
      <c r="F5462" s="105"/>
      <c r="G5462" s="105"/>
    </row>
    <row r="5463" spans="3:7">
      <c r="C5463" s="105"/>
      <c r="D5463" s="105"/>
      <c r="E5463" s="105"/>
      <c r="F5463" s="105"/>
      <c r="G5463" s="105"/>
    </row>
    <row r="5464" spans="3:7">
      <c r="C5464" s="105"/>
      <c r="D5464" s="105"/>
      <c r="E5464" s="105"/>
      <c r="F5464" s="105"/>
      <c r="G5464" s="105"/>
    </row>
    <row r="5465" spans="3:7">
      <c r="C5465" s="105"/>
      <c r="D5465" s="105"/>
      <c r="E5465" s="105"/>
      <c r="F5465" s="105"/>
      <c r="G5465" s="105"/>
    </row>
    <row r="5466" spans="3:7">
      <c r="C5466" s="105"/>
      <c r="D5466" s="105"/>
      <c r="E5466" s="105"/>
      <c r="F5466" s="105"/>
      <c r="G5466" s="105"/>
    </row>
    <row r="5467" spans="3:7">
      <c r="C5467" s="105"/>
      <c r="D5467" s="105"/>
      <c r="E5467" s="105"/>
      <c r="F5467" s="105"/>
      <c r="G5467" s="105"/>
    </row>
    <row r="5468" spans="3:7">
      <c r="C5468" s="105"/>
      <c r="D5468" s="105"/>
      <c r="E5468" s="105"/>
      <c r="F5468" s="105"/>
      <c r="G5468" s="105"/>
    </row>
    <row r="5469" spans="3:7">
      <c r="C5469" s="105"/>
      <c r="D5469" s="105"/>
      <c r="E5469" s="105"/>
      <c r="F5469" s="105"/>
      <c r="G5469" s="105"/>
    </row>
    <row r="5470" spans="3:7">
      <c r="C5470" s="105"/>
      <c r="D5470" s="105"/>
      <c r="E5470" s="105"/>
      <c r="F5470" s="105"/>
      <c r="G5470" s="105"/>
    </row>
    <row r="5471" spans="3:7">
      <c r="C5471" s="105"/>
      <c r="D5471" s="105"/>
      <c r="E5471" s="105"/>
      <c r="F5471" s="105"/>
      <c r="G5471" s="105"/>
    </row>
    <row r="5472" spans="3:7">
      <c r="C5472" s="105"/>
      <c r="D5472" s="105"/>
      <c r="E5472" s="105"/>
      <c r="F5472" s="105"/>
      <c r="G5472" s="105"/>
    </row>
    <row r="5473" spans="3:7">
      <c r="C5473" s="105"/>
      <c r="D5473" s="105"/>
      <c r="E5473" s="105"/>
      <c r="F5473" s="105"/>
      <c r="G5473" s="105"/>
    </row>
    <row r="5474" spans="3:7">
      <c r="C5474" s="105"/>
      <c r="D5474" s="105"/>
      <c r="E5474" s="105"/>
      <c r="F5474" s="105"/>
      <c r="G5474" s="105"/>
    </row>
    <row r="5475" spans="3:7">
      <c r="C5475" s="105"/>
      <c r="D5475" s="105"/>
      <c r="E5475" s="105"/>
      <c r="F5475" s="105"/>
      <c r="G5475" s="105"/>
    </row>
    <row r="5476" spans="3:7">
      <c r="C5476" s="105"/>
      <c r="D5476" s="105"/>
      <c r="E5476" s="105"/>
      <c r="F5476" s="105"/>
      <c r="G5476" s="105"/>
    </row>
    <row r="5477" spans="3:7">
      <c r="C5477" s="105"/>
      <c r="D5477" s="105"/>
      <c r="E5477" s="105"/>
      <c r="F5477" s="105"/>
      <c r="G5477" s="105"/>
    </row>
    <row r="5478" spans="3:7">
      <c r="C5478" s="105"/>
      <c r="D5478" s="105"/>
      <c r="E5478" s="105"/>
      <c r="F5478" s="105"/>
      <c r="G5478" s="105"/>
    </row>
    <row r="5479" spans="3:7">
      <c r="C5479" s="105"/>
      <c r="D5479" s="105"/>
      <c r="E5479" s="105"/>
      <c r="F5479" s="105"/>
      <c r="G5479" s="105"/>
    </row>
    <row r="5480" spans="3:7">
      <c r="C5480" s="105"/>
      <c r="D5480" s="105"/>
      <c r="E5480" s="105"/>
      <c r="F5480" s="105"/>
      <c r="G5480" s="105"/>
    </row>
    <row r="5481" spans="3:7">
      <c r="C5481" s="105"/>
      <c r="D5481" s="105"/>
      <c r="E5481" s="105"/>
      <c r="F5481" s="105"/>
      <c r="G5481" s="105"/>
    </row>
    <row r="5482" spans="3:7">
      <c r="C5482" s="105"/>
      <c r="D5482" s="105"/>
      <c r="E5482" s="105"/>
      <c r="F5482" s="105"/>
      <c r="G5482" s="105"/>
    </row>
    <row r="5483" spans="3:7">
      <c r="C5483" s="105"/>
      <c r="D5483" s="105"/>
      <c r="E5483" s="105"/>
      <c r="F5483" s="105"/>
      <c r="G5483" s="105"/>
    </row>
    <row r="5484" spans="3:7">
      <c r="C5484" s="105"/>
      <c r="D5484" s="105"/>
      <c r="E5484" s="105"/>
      <c r="F5484" s="105"/>
      <c r="G5484" s="105"/>
    </row>
    <row r="5485" spans="3:7">
      <c r="C5485" s="105"/>
      <c r="D5485" s="105"/>
      <c r="E5485" s="105"/>
      <c r="F5485" s="105"/>
      <c r="G5485" s="105"/>
    </row>
    <row r="5486" spans="3:7">
      <c r="C5486" s="105"/>
      <c r="D5486" s="105"/>
      <c r="E5486" s="105"/>
      <c r="F5486" s="105"/>
      <c r="G5486" s="105"/>
    </row>
    <row r="5487" spans="3:7">
      <c r="C5487" s="105"/>
      <c r="D5487" s="105"/>
      <c r="E5487" s="105"/>
      <c r="F5487" s="105"/>
      <c r="G5487" s="105"/>
    </row>
    <row r="5488" spans="3:7">
      <c r="C5488" s="105"/>
      <c r="D5488" s="105"/>
      <c r="E5488" s="105"/>
      <c r="F5488" s="105"/>
      <c r="G5488" s="105"/>
    </row>
    <row r="5489" spans="3:7">
      <c r="C5489" s="105"/>
      <c r="D5489" s="105"/>
      <c r="E5489" s="105"/>
      <c r="F5489" s="105"/>
      <c r="G5489" s="105"/>
    </row>
    <row r="5490" spans="3:7">
      <c r="C5490" s="105"/>
      <c r="D5490" s="105"/>
      <c r="E5490" s="105"/>
      <c r="F5490" s="105"/>
      <c r="G5490" s="105"/>
    </row>
    <row r="5491" spans="3:7">
      <c r="C5491" s="105"/>
      <c r="D5491" s="105"/>
      <c r="E5491" s="105"/>
      <c r="F5491" s="105"/>
      <c r="G5491" s="105"/>
    </row>
    <row r="5492" spans="3:7">
      <c r="C5492" s="105"/>
      <c r="D5492" s="105"/>
      <c r="E5492" s="105"/>
      <c r="F5492" s="105"/>
      <c r="G5492" s="105"/>
    </row>
    <row r="5493" spans="3:7">
      <c r="C5493" s="105"/>
      <c r="D5493" s="105"/>
      <c r="E5493" s="105"/>
      <c r="F5493" s="105"/>
      <c r="G5493" s="105"/>
    </row>
    <row r="5494" spans="3:7">
      <c r="C5494" s="105"/>
      <c r="D5494" s="105"/>
      <c r="E5494" s="105"/>
      <c r="F5494" s="105"/>
      <c r="G5494" s="105"/>
    </row>
    <row r="5495" spans="3:7">
      <c r="C5495" s="105"/>
      <c r="D5495" s="105"/>
      <c r="E5495" s="105"/>
      <c r="F5495" s="105"/>
      <c r="G5495" s="105"/>
    </row>
    <row r="5496" spans="3:7">
      <c r="C5496" s="105"/>
      <c r="D5496" s="105"/>
      <c r="E5496" s="105"/>
      <c r="F5496" s="105"/>
      <c r="G5496" s="105"/>
    </row>
    <row r="5497" spans="3:7">
      <c r="C5497" s="105"/>
      <c r="D5497" s="105"/>
      <c r="E5497" s="105"/>
      <c r="F5497" s="105"/>
      <c r="G5497" s="105"/>
    </row>
    <row r="5498" spans="3:7">
      <c r="C5498" s="105"/>
      <c r="D5498" s="105"/>
      <c r="E5498" s="105"/>
      <c r="F5498" s="105"/>
      <c r="G5498" s="105"/>
    </row>
    <row r="5499" spans="3:7">
      <c r="C5499" s="105"/>
      <c r="D5499" s="105"/>
      <c r="E5499" s="105"/>
      <c r="F5499" s="105"/>
      <c r="G5499" s="105"/>
    </row>
    <row r="5500" spans="3:7">
      <c r="C5500" s="105"/>
      <c r="D5500" s="105"/>
      <c r="E5500" s="105"/>
      <c r="F5500" s="105"/>
      <c r="G5500" s="105"/>
    </row>
    <row r="5501" spans="3:7">
      <c r="C5501" s="105"/>
      <c r="D5501" s="105"/>
      <c r="E5501" s="105"/>
      <c r="F5501" s="105"/>
      <c r="G5501" s="105"/>
    </row>
    <row r="5502" spans="3:7">
      <c r="C5502" s="105"/>
      <c r="D5502" s="105"/>
      <c r="E5502" s="105"/>
      <c r="F5502" s="105"/>
      <c r="G5502" s="105"/>
    </row>
    <row r="5503" spans="3:7">
      <c r="C5503" s="105"/>
      <c r="D5503" s="105"/>
      <c r="E5503" s="105"/>
      <c r="F5503" s="105"/>
      <c r="G5503" s="105"/>
    </row>
    <row r="5504" spans="3:7">
      <c r="C5504" s="105"/>
      <c r="D5504" s="105"/>
      <c r="E5504" s="105"/>
      <c r="F5504" s="105"/>
      <c r="G5504" s="105"/>
    </row>
    <row r="5505" spans="3:7">
      <c r="C5505" s="105"/>
      <c r="D5505" s="105"/>
      <c r="E5505" s="105"/>
      <c r="F5505" s="105"/>
      <c r="G5505" s="105"/>
    </row>
    <row r="5506" spans="3:7">
      <c r="C5506" s="105"/>
      <c r="D5506" s="105"/>
      <c r="E5506" s="105"/>
      <c r="F5506" s="105"/>
      <c r="G5506" s="105"/>
    </row>
    <row r="5507" spans="3:7">
      <c r="C5507" s="105"/>
      <c r="D5507" s="105"/>
      <c r="E5507" s="105"/>
      <c r="F5507" s="105"/>
      <c r="G5507" s="105"/>
    </row>
    <row r="5508" spans="3:7">
      <c r="C5508" s="105"/>
      <c r="D5508" s="105"/>
      <c r="E5508" s="105"/>
      <c r="F5508" s="105"/>
      <c r="G5508" s="105"/>
    </row>
    <row r="5509" spans="3:7">
      <c r="C5509" s="105"/>
      <c r="D5509" s="105"/>
      <c r="E5509" s="105"/>
      <c r="F5509" s="105"/>
      <c r="G5509" s="105"/>
    </row>
    <row r="5510" spans="3:7">
      <c r="C5510" s="105"/>
      <c r="D5510" s="105"/>
      <c r="E5510" s="105"/>
      <c r="F5510" s="105"/>
      <c r="G5510" s="105"/>
    </row>
    <row r="5511" spans="3:7">
      <c r="C5511" s="105"/>
      <c r="D5511" s="105"/>
      <c r="E5511" s="105"/>
      <c r="F5511" s="105"/>
      <c r="G5511" s="105"/>
    </row>
    <row r="5512" spans="3:7">
      <c r="C5512" s="105"/>
      <c r="D5512" s="105"/>
      <c r="E5512" s="105"/>
      <c r="F5512" s="105"/>
      <c r="G5512" s="105"/>
    </row>
    <row r="5513" spans="3:7">
      <c r="C5513" s="105"/>
      <c r="D5513" s="105"/>
      <c r="E5513" s="105"/>
      <c r="F5513" s="105"/>
      <c r="G5513" s="105"/>
    </row>
    <row r="5514" spans="3:7">
      <c r="C5514" s="105"/>
      <c r="D5514" s="105"/>
      <c r="E5514" s="105"/>
      <c r="F5514" s="105"/>
      <c r="G5514" s="105"/>
    </row>
    <row r="5515" spans="3:7">
      <c r="C5515" s="105"/>
      <c r="D5515" s="105"/>
      <c r="E5515" s="105"/>
      <c r="F5515" s="105"/>
      <c r="G5515" s="105"/>
    </row>
    <row r="5516" spans="3:7">
      <c r="C5516" s="105"/>
      <c r="D5516" s="105"/>
      <c r="E5516" s="105"/>
      <c r="F5516" s="105"/>
      <c r="G5516" s="105"/>
    </row>
    <row r="5517" spans="3:7">
      <c r="C5517" s="105"/>
      <c r="D5517" s="105"/>
      <c r="E5517" s="105"/>
      <c r="F5517" s="105"/>
      <c r="G5517" s="105"/>
    </row>
    <row r="5518" spans="3:7">
      <c r="C5518" s="105"/>
      <c r="D5518" s="105"/>
      <c r="E5518" s="105"/>
      <c r="F5518" s="105"/>
      <c r="G5518" s="105"/>
    </row>
    <row r="5519" spans="3:7">
      <c r="C5519" s="105"/>
      <c r="D5519" s="105"/>
      <c r="E5519" s="105"/>
      <c r="F5519" s="105"/>
      <c r="G5519" s="105"/>
    </row>
    <row r="5520" spans="3:7">
      <c r="C5520" s="105"/>
      <c r="D5520" s="105"/>
      <c r="E5520" s="105"/>
      <c r="F5520" s="105"/>
      <c r="G5520" s="105"/>
    </row>
    <row r="5521" spans="3:7">
      <c r="C5521" s="105"/>
      <c r="D5521" s="105"/>
      <c r="E5521" s="105"/>
      <c r="F5521" s="105"/>
      <c r="G5521" s="105"/>
    </row>
    <row r="5522" spans="3:7">
      <c r="C5522" s="105"/>
      <c r="D5522" s="105"/>
      <c r="E5522" s="105"/>
      <c r="F5522" s="105"/>
      <c r="G5522" s="105"/>
    </row>
    <row r="5523" spans="3:7">
      <c r="C5523" s="105"/>
      <c r="D5523" s="105"/>
      <c r="E5523" s="105"/>
      <c r="F5523" s="105"/>
      <c r="G5523" s="105"/>
    </row>
    <row r="5524" spans="3:7">
      <c r="C5524" s="105"/>
      <c r="D5524" s="105"/>
      <c r="E5524" s="105"/>
      <c r="F5524" s="105"/>
      <c r="G5524" s="105"/>
    </row>
    <row r="5525" spans="3:7">
      <c r="C5525" s="105"/>
      <c r="D5525" s="105"/>
      <c r="E5525" s="105"/>
      <c r="F5525" s="105"/>
      <c r="G5525" s="105"/>
    </row>
    <row r="5526" spans="3:7">
      <c r="C5526" s="105"/>
      <c r="D5526" s="105"/>
      <c r="E5526" s="105"/>
      <c r="F5526" s="105"/>
      <c r="G5526" s="105"/>
    </row>
    <row r="5527" spans="3:7">
      <c r="C5527" s="105"/>
      <c r="D5527" s="105"/>
      <c r="E5527" s="105"/>
      <c r="F5527" s="105"/>
      <c r="G5527" s="105"/>
    </row>
    <row r="5528" spans="3:7">
      <c r="C5528" s="105"/>
      <c r="D5528" s="105"/>
      <c r="E5528" s="105"/>
      <c r="F5528" s="105"/>
      <c r="G5528" s="105"/>
    </row>
    <row r="5529" spans="3:7">
      <c r="C5529" s="105"/>
      <c r="D5529" s="105"/>
      <c r="E5529" s="105"/>
      <c r="F5529" s="105"/>
      <c r="G5529" s="105"/>
    </row>
    <row r="5530" spans="3:7">
      <c r="C5530" s="105"/>
      <c r="D5530" s="105"/>
      <c r="E5530" s="105"/>
      <c r="F5530" s="105"/>
      <c r="G5530" s="105"/>
    </row>
    <row r="5531" spans="3:7">
      <c r="C5531" s="105"/>
      <c r="D5531" s="105"/>
      <c r="E5531" s="105"/>
      <c r="F5531" s="105"/>
      <c r="G5531" s="105"/>
    </row>
    <row r="5532" spans="3:7">
      <c r="C5532" s="105"/>
      <c r="D5532" s="105"/>
      <c r="E5532" s="105"/>
      <c r="F5532" s="105"/>
      <c r="G5532" s="105"/>
    </row>
    <row r="5533" spans="3:7">
      <c r="C5533" s="105"/>
      <c r="D5533" s="105"/>
      <c r="E5533" s="105"/>
      <c r="F5533" s="105"/>
      <c r="G5533" s="105"/>
    </row>
    <row r="5534" spans="3:7">
      <c r="C5534" s="105"/>
      <c r="D5534" s="105"/>
      <c r="E5534" s="105"/>
      <c r="F5534" s="105"/>
      <c r="G5534" s="105"/>
    </row>
    <row r="5535" spans="3:7">
      <c r="C5535" s="105"/>
      <c r="D5535" s="105"/>
      <c r="E5535" s="105"/>
      <c r="F5535" s="105"/>
      <c r="G5535" s="105"/>
    </row>
    <row r="5536" spans="3:7">
      <c r="C5536" s="105"/>
      <c r="D5536" s="105"/>
      <c r="E5536" s="105"/>
      <c r="F5536" s="105"/>
      <c r="G5536" s="105"/>
    </row>
    <row r="5537" spans="3:7">
      <c r="C5537" s="105"/>
      <c r="D5537" s="105"/>
      <c r="E5537" s="105"/>
      <c r="F5537" s="105"/>
      <c r="G5537" s="105"/>
    </row>
    <row r="5538" spans="3:7">
      <c r="C5538" s="105"/>
      <c r="D5538" s="105"/>
      <c r="E5538" s="105"/>
      <c r="F5538" s="105"/>
      <c r="G5538" s="105"/>
    </row>
    <row r="5539" spans="3:7">
      <c r="C5539" s="105"/>
      <c r="D5539" s="105"/>
      <c r="E5539" s="105"/>
      <c r="F5539" s="105"/>
      <c r="G5539" s="105"/>
    </row>
    <row r="5540" spans="3:7">
      <c r="C5540" s="105"/>
      <c r="D5540" s="105"/>
      <c r="E5540" s="105"/>
      <c r="F5540" s="105"/>
      <c r="G5540" s="105"/>
    </row>
    <row r="5541" spans="3:7">
      <c r="C5541" s="105"/>
      <c r="D5541" s="105"/>
      <c r="E5541" s="105"/>
      <c r="F5541" s="105"/>
      <c r="G5541" s="105"/>
    </row>
    <row r="5542" spans="3:7">
      <c r="C5542" s="105"/>
      <c r="D5542" s="105"/>
      <c r="E5542" s="105"/>
      <c r="F5542" s="105"/>
      <c r="G5542" s="105"/>
    </row>
    <row r="5543" spans="3:7">
      <c r="C5543" s="105"/>
      <c r="D5543" s="105"/>
      <c r="E5543" s="105"/>
      <c r="F5543" s="105"/>
      <c r="G5543" s="105"/>
    </row>
    <row r="5544" spans="3:7">
      <c r="C5544" s="105"/>
      <c r="D5544" s="105"/>
      <c r="E5544" s="105"/>
      <c r="F5544" s="105"/>
      <c r="G5544" s="105"/>
    </row>
    <row r="5545" spans="3:7">
      <c r="C5545" s="105"/>
      <c r="D5545" s="105"/>
      <c r="E5545" s="105"/>
      <c r="F5545" s="105"/>
      <c r="G5545" s="105"/>
    </row>
    <row r="5546" spans="3:7">
      <c r="C5546" s="105"/>
      <c r="D5546" s="105"/>
      <c r="E5546" s="105"/>
      <c r="F5546" s="105"/>
      <c r="G5546" s="105"/>
    </row>
    <row r="5547" spans="3:7">
      <c r="C5547" s="105"/>
      <c r="D5547" s="105"/>
      <c r="E5547" s="105"/>
      <c r="F5547" s="105"/>
      <c r="G5547" s="105"/>
    </row>
    <row r="5548" spans="3:7">
      <c r="C5548" s="105"/>
      <c r="D5548" s="105"/>
      <c r="E5548" s="105"/>
      <c r="F5548" s="105"/>
      <c r="G5548" s="105"/>
    </row>
    <row r="5549" spans="3:7">
      <c r="C5549" s="105"/>
      <c r="D5549" s="105"/>
      <c r="E5549" s="105"/>
      <c r="F5549" s="105"/>
      <c r="G5549" s="105"/>
    </row>
    <row r="5550" spans="3:7">
      <c r="C5550" s="105"/>
      <c r="D5550" s="105"/>
      <c r="E5550" s="105"/>
      <c r="F5550" s="105"/>
      <c r="G5550" s="105"/>
    </row>
    <row r="5551" spans="3:7">
      <c r="C5551" s="105"/>
      <c r="D5551" s="105"/>
      <c r="E5551" s="105"/>
      <c r="F5551" s="105"/>
      <c r="G5551" s="105"/>
    </row>
    <row r="5552" spans="3:7">
      <c r="C5552" s="105"/>
      <c r="D5552" s="105"/>
      <c r="E5552" s="105"/>
      <c r="F5552" s="105"/>
      <c r="G5552" s="105"/>
    </row>
    <row r="5553" spans="3:7">
      <c r="C5553" s="105"/>
      <c r="D5553" s="105"/>
      <c r="E5553" s="105"/>
      <c r="F5553" s="105"/>
      <c r="G5553" s="105"/>
    </row>
    <row r="5554" spans="3:7">
      <c r="C5554" s="105"/>
      <c r="D5554" s="105"/>
      <c r="E5554" s="105"/>
      <c r="F5554" s="105"/>
      <c r="G5554" s="105"/>
    </row>
    <row r="5555" spans="3:7">
      <c r="C5555" s="105"/>
      <c r="D5555" s="105"/>
      <c r="E5555" s="105"/>
      <c r="F5555" s="105"/>
      <c r="G5555" s="105"/>
    </row>
    <row r="5556" spans="3:7">
      <c r="C5556" s="105"/>
      <c r="D5556" s="105"/>
      <c r="E5556" s="105"/>
      <c r="F5556" s="105"/>
      <c r="G5556" s="105"/>
    </row>
    <row r="5557" spans="3:7">
      <c r="C5557" s="105"/>
      <c r="D5557" s="105"/>
      <c r="E5557" s="105"/>
      <c r="F5557" s="105"/>
      <c r="G5557" s="105"/>
    </row>
    <row r="5558" spans="3:7">
      <c r="C5558" s="105"/>
      <c r="D5558" s="105"/>
      <c r="E5558" s="105"/>
      <c r="F5558" s="105"/>
      <c r="G5558" s="105"/>
    </row>
    <row r="5559" spans="3:7">
      <c r="C5559" s="105"/>
      <c r="D5559" s="105"/>
      <c r="E5559" s="105"/>
      <c r="F5559" s="105"/>
      <c r="G5559" s="105"/>
    </row>
    <row r="5560" spans="3:7">
      <c r="C5560" s="105"/>
      <c r="D5560" s="105"/>
      <c r="E5560" s="105"/>
      <c r="F5560" s="105"/>
      <c r="G5560" s="105"/>
    </row>
    <row r="5561" spans="3:7">
      <c r="C5561" s="105"/>
      <c r="D5561" s="105"/>
      <c r="E5561" s="105"/>
      <c r="F5561" s="105"/>
      <c r="G5561" s="105"/>
    </row>
    <row r="5562" spans="3:7">
      <c r="C5562" s="105"/>
      <c r="D5562" s="105"/>
      <c r="E5562" s="105"/>
      <c r="F5562" s="105"/>
      <c r="G5562" s="105"/>
    </row>
    <row r="5563" spans="3:7">
      <c r="C5563" s="105"/>
      <c r="D5563" s="105"/>
      <c r="E5563" s="105"/>
      <c r="F5563" s="105"/>
      <c r="G5563" s="105"/>
    </row>
    <row r="5564" spans="3:7">
      <c r="C5564" s="105"/>
      <c r="D5564" s="105"/>
      <c r="E5564" s="105"/>
      <c r="F5564" s="105"/>
      <c r="G5564" s="105"/>
    </row>
    <row r="5565" spans="3:7">
      <c r="C5565" s="105"/>
      <c r="D5565" s="105"/>
      <c r="E5565" s="105"/>
      <c r="F5565" s="105"/>
      <c r="G5565" s="105"/>
    </row>
    <row r="5566" spans="3:7">
      <c r="C5566" s="105"/>
      <c r="D5566" s="105"/>
      <c r="E5566" s="105"/>
      <c r="F5566" s="105"/>
      <c r="G5566" s="105"/>
    </row>
    <row r="5567" spans="3:7">
      <c r="C5567" s="105"/>
      <c r="D5567" s="105"/>
      <c r="E5567" s="105"/>
      <c r="F5567" s="105"/>
      <c r="G5567" s="105"/>
    </row>
    <row r="5568" spans="3:7">
      <c r="C5568" s="105"/>
      <c r="D5568" s="105"/>
      <c r="E5568" s="105"/>
      <c r="F5568" s="105"/>
      <c r="G5568" s="105"/>
    </row>
    <row r="5569" spans="3:7">
      <c r="C5569" s="105"/>
      <c r="D5569" s="105"/>
      <c r="E5569" s="105"/>
      <c r="F5569" s="105"/>
      <c r="G5569" s="105"/>
    </row>
    <row r="5570" spans="3:7">
      <c r="C5570" s="105"/>
      <c r="D5570" s="105"/>
      <c r="E5570" s="105"/>
      <c r="F5570" s="105"/>
      <c r="G5570" s="105"/>
    </row>
    <row r="5571" spans="3:7">
      <c r="C5571" s="105"/>
      <c r="D5571" s="105"/>
      <c r="E5571" s="105"/>
      <c r="F5571" s="105"/>
      <c r="G5571" s="105"/>
    </row>
    <row r="5572" spans="3:7">
      <c r="C5572" s="105"/>
      <c r="D5572" s="105"/>
      <c r="E5572" s="105"/>
      <c r="F5572" s="105"/>
      <c r="G5572" s="105"/>
    </row>
    <row r="5573" spans="3:7">
      <c r="C5573" s="105"/>
      <c r="D5573" s="105"/>
      <c r="E5573" s="105"/>
      <c r="F5573" s="105"/>
      <c r="G5573" s="105"/>
    </row>
    <row r="5574" spans="3:7">
      <c r="C5574" s="105"/>
      <c r="D5574" s="105"/>
      <c r="E5574" s="105"/>
      <c r="F5574" s="105"/>
      <c r="G5574" s="105"/>
    </row>
    <row r="5575" spans="3:7">
      <c r="C5575" s="105"/>
      <c r="D5575" s="105"/>
      <c r="E5575" s="105"/>
      <c r="F5575" s="105"/>
      <c r="G5575" s="105"/>
    </row>
    <row r="5576" spans="3:7">
      <c r="C5576" s="105"/>
      <c r="D5576" s="105"/>
      <c r="E5576" s="105"/>
      <c r="F5576" s="105"/>
      <c r="G5576" s="105"/>
    </row>
    <row r="5577" spans="3:7">
      <c r="C5577" s="105"/>
      <c r="D5577" s="105"/>
      <c r="E5577" s="105"/>
      <c r="F5577" s="105"/>
      <c r="G5577" s="105"/>
    </row>
    <row r="5578" spans="3:7">
      <c r="C5578" s="105"/>
      <c r="D5578" s="105"/>
      <c r="E5578" s="105"/>
      <c r="F5578" s="105"/>
      <c r="G5578" s="105"/>
    </row>
    <row r="5579" spans="3:7">
      <c r="C5579" s="105"/>
      <c r="D5579" s="105"/>
      <c r="E5579" s="105"/>
      <c r="F5579" s="105"/>
      <c r="G5579" s="105"/>
    </row>
    <row r="5580" spans="3:7">
      <c r="C5580" s="105"/>
      <c r="D5580" s="105"/>
      <c r="E5580" s="105"/>
      <c r="F5580" s="105"/>
      <c r="G5580" s="105"/>
    </row>
    <row r="5581" spans="3:7">
      <c r="C5581" s="105"/>
      <c r="D5581" s="105"/>
      <c r="E5581" s="105"/>
      <c r="F5581" s="105"/>
      <c r="G5581" s="105"/>
    </row>
    <row r="5582" spans="3:7">
      <c r="C5582" s="105"/>
      <c r="D5582" s="105"/>
      <c r="E5582" s="105"/>
      <c r="F5582" s="105"/>
      <c r="G5582" s="105"/>
    </row>
    <row r="5583" spans="3:7">
      <c r="C5583" s="105"/>
      <c r="D5583" s="105"/>
      <c r="E5583" s="105"/>
      <c r="F5583" s="105"/>
      <c r="G5583" s="105"/>
    </row>
    <row r="5584" spans="3:7">
      <c r="C5584" s="105"/>
      <c r="D5584" s="105"/>
      <c r="E5584" s="105"/>
      <c r="F5584" s="105"/>
      <c r="G5584" s="105"/>
    </row>
    <row r="5585" spans="3:7">
      <c r="C5585" s="105"/>
      <c r="D5585" s="105"/>
      <c r="E5585" s="105"/>
      <c r="F5585" s="105"/>
      <c r="G5585" s="105"/>
    </row>
    <row r="5586" spans="3:7">
      <c r="C5586" s="105"/>
      <c r="D5586" s="105"/>
      <c r="E5586" s="105"/>
      <c r="F5586" s="105"/>
      <c r="G5586" s="105"/>
    </row>
    <row r="5587" spans="3:7">
      <c r="C5587" s="105"/>
      <c r="D5587" s="105"/>
      <c r="E5587" s="105"/>
      <c r="F5587" s="105"/>
      <c r="G5587" s="105"/>
    </row>
    <row r="5588" spans="3:7">
      <c r="C5588" s="105"/>
      <c r="D5588" s="105"/>
      <c r="E5588" s="105"/>
      <c r="F5588" s="105"/>
      <c r="G5588" s="105"/>
    </row>
    <row r="5589" spans="3:7">
      <c r="C5589" s="105"/>
      <c r="D5589" s="105"/>
      <c r="E5589" s="105"/>
      <c r="F5589" s="105"/>
      <c r="G5589" s="105"/>
    </row>
    <row r="5590" spans="3:7">
      <c r="C5590" s="105"/>
      <c r="D5590" s="105"/>
      <c r="E5590" s="105"/>
      <c r="F5590" s="105"/>
      <c r="G5590" s="105"/>
    </row>
    <row r="5591" spans="3:7">
      <c r="C5591" s="105"/>
      <c r="D5591" s="105"/>
      <c r="E5591" s="105"/>
      <c r="F5591" s="105"/>
      <c r="G5591" s="105"/>
    </row>
    <row r="5592" spans="3:7">
      <c r="C5592" s="105"/>
      <c r="D5592" s="105"/>
      <c r="E5592" s="105"/>
      <c r="F5592" s="105"/>
      <c r="G5592" s="105"/>
    </row>
    <row r="5593" spans="3:7">
      <c r="C5593" s="105"/>
      <c r="D5593" s="105"/>
      <c r="E5593" s="105"/>
      <c r="F5593" s="105"/>
      <c r="G5593" s="105"/>
    </row>
    <row r="5594" spans="3:7">
      <c r="C5594" s="105"/>
      <c r="D5594" s="105"/>
      <c r="E5594" s="105"/>
      <c r="F5594" s="105"/>
      <c r="G5594" s="105"/>
    </row>
    <row r="5595" spans="3:7">
      <c r="C5595" s="105"/>
      <c r="D5595" s="105"/>
      <c r="E5595" s="105"/>
      <c r="F5595" s="105"/>
      <c r="G5595" s="105"/>
    </row>
    <row r="5596" spans="3:7">
      <c r="C5596" s="105"/>
      <c r="D5596" s="105"/>
      <c r="E5596" s="105"/>
      <c r="F5596" s="105"/>
      <c r="G5596" s="105"/>
    </row>
    <row r="5597" spans="3:7">
      <c r="C5597" s="105"/>
      <c r="D5597" s="105"/>
      <c r="E5597" s="105"/>
      <c r="F5597" s="105"/>
      <c r="G5597" s="105"/>
    </row>
    <row r="5598" spans="3:7">
      <c r="C5598" s="105"/>
      <c r="D5598" s="105"/>
      <c r="E5598" s="105"/>
      <c r="F5598" s="105"/>
      <c r="G5598" s="105"/>
    </row>
    <row r="5599" spans="3:7">
      <c r="C5599" s="105"/>
      <c r="D5599" s="105"/>
      <c r="E5599" s="105"/>
      <c r="F5599" s="105"/>
      <c r="G5599" s="105"/>
    </row>
    <row r="5600" spans="3:7">
      <c r="C5600" s="105"/>
      <c r="D5600" s="105"/>
      <c r="E5600" s="105"/>
      <c r="F5600" s="105"/>
      <c r="G5600" s="105"/>
    </row>
    <row r="5601" spans="3:7">
      <c r="C5601" s="105"/>
      <c r="D5601" s="105"/>
      <c r="E5601" s="105"/>
      <c r="F5601" s="105"/>
      <c r="G5601" s="105"/>
    </row>
    <row r="5602" spans="3:7">
      <c r="C5602" s="105"/>
      <c r="D5602" s="105"/>
      <c r="E5602" s="105"/>
      <c r="F5602" s="105"/>
      <c r="G5602" s="105"/>
    </row>
    <row r="5603" spans="3:7">
      <c r="C5603" s="105"/>
      <c r="D5603" s="105"/>
      <c r="E5603" s="105"/>
      <c r="F5603" s="105"/>
      <c r="G5603" s="105"/>
    </row>
    <row r="5604" spans="3:7">
      <c r="C5604" s="105"/>
      <c r="D5604" s="105"/>
      <c r="E5604" s="105"/>
      <c r="F5604" s="105"/>
      <c r="G5604" s="105"/>
    </row>
    <row r="5605" spans="3:7">
      <c r="C5605" s="105"/>
      <c r="D5605" s="105"/>
      <c r="E5605" s="105"/>
      <c r="F5605" s="105"/>
      <c r="G5605" s="105"/>
    </row>
    <row r="5606" spans="3:7">
      <c r="C5606" s="105"/>
      <c r="D5606" s="105"/>
      <c r="E5606" s="105"/>
      <c r="F5606" s="105"/>
      <c r="G5606" s="105"/>
    </row>
    <row r="5607" spans="3:7">
      <c r="C5607" s="105"/>
      <c r="D5607" s="105"/>
      <c r="E5607" s="105"/>
      <c r="F5607" s="105"/>
      <c r="G5607" s="105"/>
    </row>
    <row r="5608" spans="3:7">
      <c r="C5608" s="105"/>
      <c r="D5608" s="105"/>
      <c r="E5608" s="105"/>
      <c r="F5608" s="105"/>
      <c r="G5608" s="105"/>
    </row>
    <row r="5609" spans="3:7">
      <c r="C5609" s="105"/>
      <c r="D5609" s="105"/>
      <c r="E5609" s="105"/>
      <c r="F5609" s="105"/>
      <c r="G5609" s="105"/>
    </row>
    <row r="5610" spans="3:7">
      <c r="C5610" s="105"/>
      <c r="D5610" s="105"/>
      <c r="E5610" s="105"/>
      <c r="F5610" s="105"/>
      <c r="G5610" s="105"/>
    </row>
    <row r="5611" spans="3:7">
      <c r="C5611" s="105"/>
      <c r="D5611" s="105"/>
      <c r="E5611" s="105"/>
      <c r="F5611" s="105"/>
      <c r="G5611" s="105"/>
    </row>
    <row r="5612" spans="3:7">
      <c r="C5612" s="105"/>
      <c r="D5612" s="105"/>
      <c r="E5612" s="105"/>
      <c r="F5612" s="105"/>
      <c r="G5612" s="105"/>
    </row>
    <row r="5613" spans="3:7">
      <c r="C5613" s="105"/>
      <c r="D5613" s="105"/>
      <c r="E5613" s="105"/>
      <c r="F5613" s="105"/>
      <c r="G5613" s="105"/>
    </row>
    <row r="5614" spans="3:7">
      <c r="C5614" s="105"/>
      <c r="D5614" s="105"/>
      <c r="E5614" s="105"/>
      <c r="F5614" s="105"/>
      <c r="G5614" s="105"/>
    </row>
    <row r="5615" spans="3:7">
      <c r="C5615" s="105"/>
      <c r="D5615" s="105"/>
      <c r="E5615" s="105"/>
      <c r="F5615" s="105"/>
      <c r="G5615" s="105"/>
    </row>
    <row r="5616" spans="3:7">
      <c r="C5616" s="105"/>
      <c r="D5616" s="105"/>
      <c r="E5616" s="105"/>
      <c r="F5616" s="105"/>
      <c r="G5616" s="105"/>
    </row>
    <row r="5617" spans="3:7">
      <c r="C5617" s="105"/>
      <c r="D5617" s="105"/>
      <c r="E5617" s="105"/>
      <c r="F5617" s="105"/>
      <c r="G5617" s="105"/>
    </row>
    <row r="5618" spans="3:7">
      <c r="C5618" s="105"/>
      <c r="D5618" s="105"/>
      <c r="E5618" s="105"/>
      <c r="F5618" s="105"/>
      <c r="G5618" s="105"/>
    </row>
    <row r="5619" spans="3:7">
      <c r="C5619" s="105"/>
      <c r="D5619" s="105"/>
      <c r="E5619" s="105"/>
      <c r="F5619" s="105"/>
      <c r="G5619" s="105"/>
    </row>
    <row r="5620" spans="3:7">
      <c r="C5620" s="105"/>
      <c r="D5620" s="105"/>
      <c r="E5620" s="105"/>
      <c r="F5620" s="105"/>
      <c r="G5620" s="105"/>
    </row>
    <row r="5621" spans="3:7">
      <c r="C5621" s="105"/>
      <c r="D5621" s="105"/>
      <c r="E5621" s="105"/>
      <c r="F5621" s="105"/>
      <c r="G5621" s="105"/>
    </row>
    <row r="5622" spans="3:7">
      <c r="C5622" s="105"/>
      <c r="D5622" s="105"/>
      <c r="E5622" s="105"/>
      <c r="F5622" s="105"/>
      <c r="G5622" s="105"/>
    </row>
    <row r="5623" spans="3:7">
      <c r="C5623" s="105"/>
      <c r="D5623" s="105"/>
      <c r="E5623" s="105"/>
      <c r="F5623" s="105"/>
      <c r="G5623" s="105"/>
    </row>
    <row r="5624" spans="3:7">
      <c r="C5624" s="105"/>
      <c r="D5624" s="105"/>
      <c r="E5624" s="105"/>
      <c r="F5624" s="105"/>
      <c r="G5624" s="105"/>
    </row>
    <row r="5625" spans="3:7">
      <c r="C5625" s="105"/>
      <c r="D5625" s="105"/>
      <c r="E5625" s="105"/>
      <c r="F5625" s="105"/>
      <c r="G5625" s="105"/>
    </row>
    <row r="5626" spans="3:7">
      <c r="C5626" s="105"/>
      <c r="D5626" s="105"/>
      <c r="E5626" s="105"/>
      <c r="F5626" s="105"/>
      <c r="G5626" s="105"/>
    </row>
    <row r="5627" spans="3:7">
      <c r="C5627" s="105"/>
      <c r="D5627" s="105"/>
      <c r="E5627" s="105"/>
      <c r="F5627" s="105"/>
      <c r="G5627" s="105"/>
    </row>
    <row r="5628" spans="3:7">
      <c r="C5628" s="105"/>
      <c r="D5628" s="105"/>
      <c r="E5628" s="105"/>
      <c r="F5628" s="105"/>
      <c r="G5628" s="105"/>
    </row>
    <row r="5629" spans="3:7">
      <c r="C5629" s="105"/>
      <c r="D5629" s="105"/>
      <c r="E5629" s="105"/>
      <c r="F5629" s="105"/>
      <c r="G5629" s="105"/>
    </row>
    <row r="5630" spans="3:7">
      <c r="C5630" s="105"/>
      <c r="D5630" s="105"/>
      <c r="E5630" s="105"/>
      <c r="F5630" s="105"/>
      <c r="G5630" s="105"/>
    </row>
    <row r="5631" spans="3:7">
      <c r="C5631" s="105"/>
      <c r="D5631" s="105"/>
      <c r="E5631" s="105"/>
      <c r="F5631" s="105"/>
      <c r="G5631" s="105"/>
    </row>
    <row r="5632" spans="3:7">
      <c r="C5632" s="105"/>
      <c r="D5632" s="105"/>
      <c r="E5632" s="105"/>
      <c r="F5632" s="105"/>
      <c r="G5632" s="105"/>
    </row>
    <row r="5633" spans="3:7">
      <c r="C5633" s="105"/>
      <c r="D5633" s="105"/>
      <c r="E5633" s="105"/>
      <c r="F5633" s="105"/>
      <c r="G5633" s="105"/>
    </row>
    <row r="5634" spans="3:7">
      <c r="C5634" s="105"/>
      <c r="D5634" s="105"/>
      <c r="E5634" s="105"/>
      <c r="F5634" s="105"/>
      <c r="G5634" s="105"/>
    </row>
    <row r="5635" spans="3:7">
      <c r="C5635" s="105"/>
      <c r="D5635" s="105"/>
      <c r="E5635" s="105"/>
      <c r="F5635" s="105"/>
      <c r="G5635" s="105"/>
    </row>
    <row r="5636" spans="3:7">
      <c r="C5636" s="105"/>
      <c r="D5636" s="105"/>
      <c r="E5636" s="105"/>
      <c r="F5636" s="105"/>
      <c r="G5636" s="105"/>
    </row>
    <row r="5637" spans="3:7">
      <c r="C5637" s="105"/>
      <c r="D5637" s="105"/>
      <c r="E5637" s="105"/>
      <c r="F5637" s="105"/>
      <c r="G5637" s="105"/>
    </row>
    <row r="5638" spans="3:7">
      <c r="C5638" s="105"/>
      <c r="D5638" s="105"/>
      <c r="E5638" s="105"/>
      <c r="F5638" s="105"/>
      <c r="G5638" s="105"/>
    </row>
    <row r="5639" spans="3:7">
      <c r="C5639" s="105"/>
      <c r="D5639" s="105"/>
      <c r="E5639" s="105"/>
      <c r="F5639" s="105"/>
      <c r="G5639" s="105"/>
    </row>
    <row r="5640" spans="3:7">
      <c r="C5640" s="105"/>
      <c r="D5640" s="105"/>
      <c r="E5640" s="105"/>
      <c r="F5640" s="105"/>
      <c r="G5640" s="105"/>
    </row>
    <row r="5641" spans="3:7">
      <c r="C5641" s="105"/>
      <c r="D5641" s="105"/>
      <c r="E5641" s="105"/>
      <c r="F5641" s="105"/>
      <c r="G5641" s="105"/>
    </row>
    <row r="5642" spans="3:7">
      <c r="C5642" s="105"/>
      <c r="D5642" s="105"/>
      <c r="E5642" s="105"/>
      <c r="F5642" s="105"/>
      <c r="G5642" s="105"/>
    </row>
    <row r="5643" spans="3:7">
      <c r="C5643" s="105"/>
      <c r="D5643" s="105"/>
      <c r="E5643" s="105"/>
      <c r="F5643" s="105"/>
      <c r="G5643" s="105"/>
    </row>
    <row r="5644" spans="3:7">
      <c r="C5644" s="105"/>
      <c r="D5644" s="105"/>
      <c r="E5644" s="105"/>
      <c r="F5644" s="105"/>
      <c r="G5644" s="105"/>
    </row>
    <row r="5645" spans="3:7">
      <c r="C5645" s="105"/>
      <c r="D5645" s="105"/>
      <c r="E5645" s="105"/>
      <c r="F5645" s="105"/>
      <c r="G5645" s="105"/>
    </row>
    <row r="5646" spans="3:7">
      <c r="C5646" s="105"/>
      <c r="D5646" s="105"/>
      <c r="E5646" s="105"/>
      <c r="F5646" s="105"/>
      <c r="G5646" s="105"/>
    </row>
    <row r="5647" spans="3:7">
      <c r="C5647" s="105"/>
      <c r="D5647" s="105"/>
      <c r="E5647" s="105"/>
      <c r="F5647" s="105"/>
      <c r="G5647" s="105"/>
    </row>
    <row r="5648" spans="3:7">
      <c r="C5648" s="105"/>
      <c r="D5648" s="105"/>
      <c r="E5648" s="105"/>
      <c r="F5648" s="105"/>
      <c r="G5648" s="105"/>
    </row>
    <row r="5649" spans="3:7">
      <c r="C5649" s="105"/>
      <c r="D5649" s="105"/>
      <c r="E5649" s="105"/>
      <c r="F5649" s="105"/>
      <c r="G5649" s="105"/>
    </row>
    <row r="5650" spans="3:7">
      <c r="C5650" s="105"/>
      <c r="D5650" s="105"/>
      <c r="E5650" s="105"/>
      <c r="F5650" s="105"/>
      <c r="G5650" s="105"/>
    </row>
    <row r="5651" spans="3:7">
      <c r="C5651" s="105"/>
      <c r="D5651" s="105"/>
      <c r="E5651" s="105"/>
      <c r="F5651" s="105"/>
      <c r="G5651" s="105"/>
    </row>
    <row r="5652" spans="3:7">
      <c r="C5652" s="105"/>
      <c r="D5652" s="105"/>
      <c r="E5652" s="105"/>
      <c r="F5652" s="105"/>
      <c r="G5652" s="105"/>
    </row>
    <row r="5653" spans="3:7">
      <c r="C5653" s="105"/>
      <c r="D5653" s="105"/>
      <c r="E5653" s="105"/>
      <c r="F5653" s="105"/>
      <c r="G5653" s="105"/>
    </row>
    <row r="5654" spans="3:7">
      <c r="C5654" s="105"/>
      <c r="D5654" s="105"/>
      <c r="E5654" s="105"/>
      <c r="F5654" s="105"/>
      <c r="G5654" s="105"/>
    </row>
    <row r="5655" spans="3:7">
      <c r="C5655" s="105"/>
      <c r="D5655" s="105"/>
      <c r="E5655" s="105"/>
      <c r="F5655" s="105"/>
      <c r="G5655" s="105"/>
    </row>
    <row r="5656" spans="3:7">
      <c r="C5656" s="105"/>
      <c r="D5656" s="105"/>
      <c r="E5656" s="105"/>
      <c r="F5656" s="105"/>
      <c r="G5656" s="105"/>
    </row>
    <row r="5657" spans="3:7">
      <c r="C5657" s="105"/>
      <c r="D5657" s="105"/>
      <c r="E5657" s="105"/>
      <c r="F5657" s="105"/>
      <c r="G5657" s="105"/>
    </row>
    <row r="5658" spans="3:7">
      <c r="C5658" s="105"/>
      <c r="D5658" s="105"/>
      <c r="E5658" s="105"/>
      <c r="F5658" s="105"/>
      <c r="G5658" s="105"/>
    </row>
    <row r="5659" spans="3:7">
      <c r="C5659" s="105"/>
      <c r="D5659" s="105"/>
      <c r="E5659" s="105"/>
      <c r="F5659" s="105"/>
      <c r="G5659" s="105"/>
    </row>
    <row r="5660" spans="3:7">
      <c r="C5660" s="105"/>
      <c r="D5660" s="105"/>
      <c r="E5660" s="105"/>
      <c r="F5660" s="105"/>
      <c r="G5660" s="105"/>
    </row>
    <row r="5661" spans="3:7">
      <c r="C5661" s="105"/>
      <c r="D5661" s="105"/>
      <c r="E5661" s="105"/>
      <c r="F5661" s="105"/>
      <c r="G5661" s="105"/>
    </row>
    <row r="5662" spans="3:7">
      <c r="C5662" s="105"/>
      <c r="D5662" s="105"/>
      <c r="E5662" s="105"/>
      <c r="F5662" s="105"/>
      <c r="G5662" s="105"/>
    </row>
    <row r="5663" spans="3:7">
      <c r="C5663" s="105"/>
      <c r="D5663" s="105"/>
      <c r="E5663" s="105"/>
      <c r="F5663" s="105"/>
      <c r="G5663" s="105"/>
    </row>
    <row r="5664" spans="3:7">
      <c r="C5664" s="105"/>
      <c r="D5664" s="105"/>
      <c r="E5664" s="105"/>
      <c r="F5664" s="105"/>
      <c r="G5664" s="105"/>
    </row>
    <row r="5665" spans="3:7">
      <c r="C5665" s="105"/>
      <c r="D5665" s="105"/>
      <c r="E5665" s="105"/>
      <c r="F5665" s="105"/>
      <c r="G5665" s="105"/>
    </row>
    <row r="5666" spans="3:7">
      <c r="C5666" s="105"/>
      <c r="D5666" s="105"/>
      <c r="E5666" s="105"/>
      <c r="F5666" s="105"/>
      <c r="G5666" s="105"/>
    </row>
    <row r="5667" spans="3:7">
      <c r="C5667" s="105"/>
      <c r="D5667" s="105"/>
      <c r="E5667" s="105"/>
      <c r="F5667" s="105"/>
      <c r="G5667" s="105"/>
    </row>
    <row r="5668" spans="3:7">
      <c r="C5668" s="105"/>
      <c r="D5668" s="105"/>
      <c r="E5668" s="105"/>
      <c r="F5668" s="105"/>
      <c r="G5668" s="105"/>
    </row>
    <row r="5669" spans="3:7">
      <c r="C5669" s="105"/>
      <c r="D5669" s="105"/>
      <c r="E5669" s="105"/>
      <c r="F5669" s="105"/>
      <c r="G5669" s="105"/>
    </row>
    <row r="5670" spans="3:7">
      <c r="C5670" s="105"/>
      <c r="D5670" s="105"/>
      <c r="E5670" s="105"/>
      <c r="F5670" s="105"/>
      <c r="G5670" s="105"/>
    </row>
    <row r="5671" spans="3:7">
      <c r="C5671" s="105"/>
      <c r="D5671" s="105"/>
      <c r="E5671" s="105"/>
      <c r="F5671" s="105"/>
      <c r="G5671" s="105"/>
    </row>
    <row r="5672" spans="3:7">
      <c r="C5672" s="105"/>
      <c r="D5672" s="105"/>
      <c r="E5672" s="105"/>
      <c r="F5672" s="105"/>
      <c r="G5672" s="105"/>
    </row>
    <row r="5673" spans="3:7">
      <c r="C5673" s="105"/>
      <c r="D5673" s="105"/>
      <c r="E5673" s="105"/>
      <c r="F5673" s="105"/>
      <c r="G5673" s="105"/>
    </row>
    <row r="5674" spans="3:7">
      <c r="C5674" s="105"/>
      <c r="D5674" s="105"/>
      <c r="E5674" s="105"/>
      <c r="F5674" s="105"/>
      <c r="G5674" s="105"/>
    </row>
    <row r="5675" spans="3:7">
      <c r="C5675" s="105"/>
      <c r="D5675" s="105"/>
      <c r="E5675" s="105"/>
      <c r="F5675" s="105"/>
      <c r="G5675" s="105"/>
    </row>
    <row r="5676" spans="3:7">
      <c r="C5676" s="105"/>
      <c r="D5676" s="105"/>
      <c r="E5676" s="105"/>
      <c r="F5676" s="105"/>
      <c r="G5676" s="105"/>
    </row>
    <row r="5677" spans="3:7">
      <c r="C5677" s="105"/>
      <c r="D5677" s="105"/>
      <c r="E5677" s="105"/>
      <c r="F5677" s="105"/>
      <c r="G5677" s="105"/>
    </row>
    <row r="5678" spans="3:7">
      <c r="C5678" s="105"/>
      <c r="D5678" s="105"/>
      <c r="E5678" s="105"/>
      <c r="F5678" s="105"/>
      <c r="G5678" s="105"/>
    </row>
    <row r="5679" spans="3:7">
      <c r="C5679" s="105"/>
      <c r="D5679" s="105"/>
      <c r="E5679" s="105"/>
      <c r="F5679" s="105"/>
      <c r="G5679" s="105"/>
    </row>
    <row r="5680" spans="3:7">
      <c r="C5680" s="105"/>
      <c r="D5680" s="105"/>
      <c r="E5680" s="105"/>
      <c r="F5680" s="105"/>
      <c r="G5680" s="105"/>
    </row>
    <row r="5681" spans="3:7">
      <c r="C5681" s="105"/>
      <c r="D5681" s="105"/>
      <c r="E5681" s="105"/>
      <c r="F5681" s="105"/>
      <c r="G5681" s="105"/>
    </row>
    <row r="5682" spans="3:7">
      <c r="C5682" s="105"/>
      <c r="D5682" s="105"/>
      <c r="E5682" s="105"/>
      <c r="F5682" s="105"/>
      <c r="G5682" s="105"/>
    </row>
    <row r="5683" spans="3:7">
      <c r="C5683" s="105"/>
      <c r="D5683" s="105"/>
      <c r="E5683" s="105"/>
      <c r="F5683" s="105"/>
      <c r="G5683" s="105"/>
    </row>
    <row r="5684" spans="3:7">
      <c r="C5684" s="105"/>
      <c r="D5684" s="105"/>
      <c r="E5684" s="105"/>
      <c r="F5684" s="105"/>
      <c r="G5684" s="105"/>
    </row>
    <row r="5685" spans="3:7">
      <c r="C5685" s="105"/>
      <c r="D5685" s="105"/>
      <c r="E5685" s="105"/>
      <c r="F5685" s="105"/>
      <c r="G5685" s="105"/>
    </row>
    <row r="5686" spans="3:7">
      <c r="C5686" s="105"/>
      <c r="D5686" s="105"/>
      <c r="E5686" s="105"/>
      <c r="F5686" s="105"/>
      <c r="G5686" s="105"/>
    </row>
    <row r="5687" spans="3:7">
      <c r="C5687" s="105"/>
      <c r="D5687" s="105"/>
      <c r="E5687" s="105"/>
      <c r="F5687" s="105"/>
      <c r="G5687" s="105"/>
    </row>
    <row r="5688" spans="3:7">
      <c r="C5688" s="105"/>
      <c r="D5688" s="105"/>
      <c r="E5688" s="105"/>
      <c r="F5688" s="105"/>
      <c r="G5688" s="105"/>
    </row>
    <row r="5689" spans="3:7">
      <c r="C5689" s="105"/>
      <c r="D5689" s="105"/>
      <c r="E5689" s="105"/>
      <c r="F5689" s="105"/>
      <c r="G5689" s="105"/>
    </row>
    <row r="5690" spans="3:7">
      <c r="C5690" s="105"/>
      <c r="D5690" s="105"/>
      <c r="E5690" s="105"/>
      <c r="F5690" s="105"/>
      <c r="G5690" s="105"/>
    </row>
    <row r="5691" spans="3:7">
      <c r="C5691" s="105"/>
      <c r="D5691" s="105"/>
      <c r="E5691" s="105"/>
      <c r="F5691" s="105"/>
      <c r="G5691" s="105"/>
    </row>
    <row r="5692" spans="3:7">
      <c r="C5692" s="105"/>
      <c r="D5692" s="105"/>
      <c r="E5692" s="105"/>
      <c r="F5692" s="105"/>
      <c r="G5692" s="105"/>
    </row>
    <row r="5693" spans="3:7">
      <c r="C5693" s="105"/>
      <c r="D5693" s="105"/>
      <c r="E5693" s="105"/>
      <c r="F5693" s="105"/>
      <c r="G5693" s="105"/>
    </row>
    <row r="5694" spans="3:7">
      <c r="C5694" s="105"/>
      <c r="D5694" s="105"/>
      <c r="E5694" s="105"/>
      <c r="F5694" s="105"/>
      <c r="G5694" s="105"/>
    </row>
    <row r="5695" spans="3:7">
      <c r="C5695" s="105"/>
      <c r="D5695" s="105"/>
      <c r="E5695" s="105"/>
      <c r="F5695" s="105"/>
      <c r="G5695" s="105"/>
    </row>
    <row r="5696" spans="3:7">
      <c r="C5696" s="105"/>
      <c r="D5696" s="105"/>
      <c r="E5696" s="105"/>
      <c r="F5696" s="105"/>
      <c r="G5696" s="105"/>
    </row>
    <row r="5697" spans="3:7">
      <c r="C5697" s="105"/>
      <c r="D5697" s="105"/>
      <c r="E5697" s="105"/>
      <c r="F5697" s="105"/>
      <c r="G5697" s="105"/>
    </row>
    <row r="5698" spans="3:7">
      <c r="C5698" s="105"/>
      <c r="D5698" s="105"/>
      <c r="E5698" s="105"/>
      <c r="F5698" s="105"/>
      <c r="G5698" s="105"/>
    </row>
    <row r="5699" spans="3:7">
      <c r="C5699" s="105"/>
      <c r="D5699" s="105"/>
      <c r="E5699" s="105"/>
      <c r="F5699" s="105"/>
      <c r="G5699" s="105"/>
    </row>
    <row r="5700" spans="3:7">
      <c r="C5700" s="105"/>
      <c r="D5700" s="105"/>
      <c r="E5700" s="105"/>
      <c r="F5700" s="105"/>
      <c r="G5700" s="105"/>
    </row>
    <row r="5701" spans="3:7">
      <c r="C5701" s="105"/>
      <c r="D5701" s="105"/>
      <c r="E5701" s="105"/>
      <c r="F5701" s="105"/>
      <c r="G5701" s="105"/>
    </row>
    <row r="5702" spans="3:7">
      <c r="C5702" s="105"/>
      <c r="D5702" s="105"/>
      <c r="E5702" s="105"/>
      <c r="F5702" s="105"/>
      <c r="G5702" s="105"/>
    </row>
    <row r="5703" spans="3:7">
      <c r="C5703" s="105"/>
      <c r="D5703" s="105"/>
      <c r="E5703" s="105"/>
      <c r="F5703" s="105"/>
      <c r="G5703" s="105"/>
    </row>
    <row r="5704" spans="3:7">
      <c r="C5704" s="105"/>
      <c r="D5704" s="105"/>
      <c r="E5704" s="105"/>
      <c r="F5704" s="105"/>
      <c r="G5704" s="105"/>
    </row>
    <row r="5705" spans="3:7">
      <c r="C5705" s="105"/>
      <c r="D5705" s="105"/>
      <c r="E5705" s="105"/>
      <c r="F5705" s="105"/>
      <c r="G5705" s="105"/>
    </row>
    <row r="5706" spans="3:7">
      <c r="C5706" s="105"/>
      <c r="D5706" s="105"/>
      <c r="E5706" s="105"/>
      <c r="F5706" s="105"/>
      <c r="G5706" s="105"/>
    </row>
    <row r="5707" spans="3:7">
      <c r="C5707" s="105"/>
      <c r="D5707" s="105"/>
      <c r="E5707" s="105"/>
      <c r="F5707" s="105"/>
      <c r="G5707" s="105"/>
    </row>
    <row r="5708" spans="3:7">
      <c r="C5708" s="105"/>
      <c r="D5708" s="105"/>
      <c r="E5708" s="105"/>
      <c r="F5708" s="105"/>
      <c r="G5708" s="105"/>
    </row>
    <row r="5709" spans="3:7">
      <c r="C5709" s="105"/>
      <c r="D5709" s="105"/>
      <c r="E5709" s="105"/>
      <c r="F5709" s="105"/>
      <c r="G5709" s="105"/>
    </row>
    <row r="5710" spans="3:7">
      <c r="C5710" s="105"/>
      <c r="D5710" s="105"/>
      <c r="E5710" s="105"/>
      <c r="F5710" s="105"/>
      <c r="G5710" s="105"/>
    </row>
    <row r="5711" spans="3:7">
      <c r="C5711" s="105"/>
      <c r="D5711" s="105"/>
      <c r="E5711" s="105"/>
      <c r="F5711" s="105"/>
      <c r="G5711" s="105"/>
    </row>
    <row r="5712" spans="3:7">
      <c r="C5712" s="105"/>
      <c r="D5712" s="105"/>
      <c r="E5712" s="105"/>
      <c r="F5712" s="105"/>
      <c r="G5712" s="105"/>
    </row>
    <row r="5713" spans="3:7">
      <c r="C5713" s="105"/>
      <c r="D5713" s="105"/>
      <c r="E5713" s="105"/>
      <c r="F5713" s="105"/>
      <c r="G5713" s="105"/>
    </row>
    <row r="5714" spans="3:7">
      <c r="C5714" s="105"/>
      <c r="D5714" s="105"/>
      <c r="E5714" s="105"/>
      <c r="F5714" s="105"/>
      <c r="G5714" s="105"/>
    </row>
    <row r="5715" spans="3:7">
      <c r="C5715" s="105"/>
      <c r="D5715" s="105"/>
      <c r="E5715" s="105"/>
      <c r="F5715" s="105"/>
      <c r="G5715" s="105"/>
    </row>
    <row r="5716" spans="3:7">
      <c r="C5716" s="105"/>
      <c r="D5716" s="105"/>
      <c r="E5716" s="105"/>
      <c r="F5716" s="105"/>
      <c r="G5716" s="105"/>
    </row>
    <row r="5717" spans="3:7">
      <c r="C5717" s="105"/>
      <c r="D5717" s="105"/>
      <c r="E5717" s="105"/>
      <c r="F5717" s="105"/>
      <c r="G5717" s="105"/>
    </row>
    <row r="5718" spans="3:7">
      <c r="C5718" s="105"/>
      <c r="D5718" s="105"/>
      <c r="E5718" s="105"/>
      <c r="F5718" s="105"/>
      <c r="G5718" s="105"/>
    </row>
    <row r="5719" spans="3:7">
      <c r="C5719" s="105"/>
      <c r="D5719" s="105"/>
      <c r="E5719" s="105"/>
      <c r="F5719" s="105"/>
      <c r="G5719" s="105"/>
    </row>
    <row r="5720" spans="3:7">
      <c r="C5720" s="105"/>
      <c r="D5720" s="105"/>
      <c r="E5720" s="105"/>
      <c r="F5720" s="105"/>
      <c r="G5720" s="105"/>
    </row>
    <row r="5721" spans="3:7">
      <c r="C5721" s="105"/>
      <c r="D5721" s="105"/>
      <c r="E5721" s="105"/>
      <c r="F5721" s="105"/>
      <c r="G5721" s="105"/>
    </row>
    <row r="5722" spans="3:7">
      <c r="C5722" s="105"/>
      <c r="D5722" s="105"/>
      <c r="E5722" s="105"/>
      <c r="F5722" s="105"/>
      <c r="G5722" s="105"/>
    </row>
    <row r="5723" spans="3:7">
      <c r="C5723" s="105"/>
      <c r="D5723" s="105"/>
      <c r="E5723" s="105"/>
      <c r="F5723" s="105"/>
      <c r="G5723" s="105"/>
    </row>
    <row r="5724" spans="3:7">
      <c r="C5724" s="105"/>
      <c r="D5724" s="105"/>
      <c r="E5724" s="105"/>
      <c r="F5724" s="105"/>
      <c r="G5724" s="105"/>
    </row>
    <row r="5725" spans="3:7">
      <c r="C5725" s="105"/>
      <c r="D5725" s="105"/>
      <c r="E5725" s="105"/>
      <c r="F5725" s="105"/>
      <c r="G5725" s="105"/>
    </row>
    <row r="5726" spans="3:7">
      <c r="C5726" s="105"/>
      <c r="D5726" s="105"/>
      <c r="E5726" s="105"/>
      <c r="F5726" s="105"/>
      <c r="G5726" s="105"/>
    </row>
    <row r="5727" spans="3:7">
      <c r="C5727" s="105"/>
      <c r="D5727" s="105"/>
      <c r="E5727" s="105"/>
      <c r="F5727" s="105"/>
      <c r="G5727" s="105"/>
    </row>
    <row r="5728" spans="3:7">
      <c r="C5728" s="105"/>
      <c r="D5728" s="105"/>
      <c r="E5728" s="105"/>
      <c r="F5728" s="105"/>
      <c r="G5728" s="105"/>
    </row>
    <row r="5729" spans="3:7">
      <c r="C5729" s="105"/>
      <c r="D5729" s="105"/>
      <c r="E5729" s="105"/>
      <c r="F5729" s="105"/>
      <c r="G5729" s="105"/>
    </row>
    <row r="5730" spans="3:7">
      <c r="C5730" s="105"/>
      <c r="D5730" s="105"/>
      <c r="E5730" s="105"/>
      <c r="F5730" s="105"/>
      <c r="G5730" s="105"/>
    </row>
    <row r="5731" spans="3:7">
      <c r="C5731" s="105"/>
      <c r="D5731" s="105"/>
      <c r="E5731" s="105"/>
      <c r="F5731" s="105"/>
      <c r="G5731" s="105"/>
    </row>
    <row r="5732" spans="3:7">
      <c r="C5732" s="105"/>
      <c r="D5732" s="105"/>
      <c r="E5732" s="105"/>
      <c r="F5732" s="105"/>
      <c r="G5732" s="105"/>
    </row>
    <row r="5733" spans="3:7">
      <c r="C5733" s="105"/>
      <c r="D5733" s="105"/>
      <c r="E5733" s="105"/>
      <c r="F5733" s="105"/>
      <c r="G5733" s="105"/>
    </row>
    <row r="5734" spans="3:7">
      <c r="C5734" s="105"/>
      <c r="D5734" s="105"/>
      <c r="E5734" s="105"/>
      <c r="F5734" s="105"/>
      <c r="G5734" s="105"/>
    </row>
    <row r="5735" spans="3:7">
      <c r="C5735" s="105"/>
      <c r="D5735" s="105"/>
      <c r="E5735" s="105"/>
      <c r="F5735" s="105"/>
      <c r="G5735" s="105"/>
    </row>
    <row r="5736" spans="3:7">
      <c r="C5736" s="105"/>
      <c r="D5736" s="105"/>
      <c r="E5736" s="105"/>
      <c r="F5736" s="105"/>
      <c r="G5736" s="105"/>
    </row>
    <row r="5737" spans="3:7">
      <c r="C5737" s="105"/>
      <c r="D5737" s="105"/>
      <c r="E5737" s="105"/>
      <c r="F5737" s="105"/>
      <c r="G5737" s="105"/>
    </row>
    <row r="5738" spans="3:7">
      <c r="C5738" s="105"/>
      <c r="D5738" s="105"/>
      <c r="E5738" s="105"/>
      <c r="F5738" s="105"/>
      <c r="G5738" s="105"/>
    </row>
    <row r="5739" spans="3:7">
      <c r="C5739" s="105"/>
      <c r="D5739" s="105"/>
      <c r="E5739" s="105"/>
      <c r="F5739" s="105"/>
      <c r="G5739" s="105"/>
    </row>
    <row r="5740" spans="3:7">
      <c r="C5740" s="105"/>
      <c r="D5740" s="105"/>
      <c r="E5740" s="105"/>
      <c r="F5740" s="105"/>
      <c r="G5740" s="105"/>
    </row>
    <row r="5741" spans="3:7">
      <c r="C5741" s="105"/>
      <c r="D5741" s="105"/>
      <c r="E5741" s="105"/>
      <c r="F5741" s="105"/>
      <c r="G5741" s="105"/>
    </row>
    <row r="5742" spans="3:7">
      <c r="C5742" s="105"/>
      <c r="D5742" s="105"/>
      <c r="E5742" s="105"/>
      <c r="F5742" s="105"/>
      <c r="G5742" s="105"/>
    </row>
    <row r="5743" spans="3:7">
      <c r="C5743" s="105"/>
      <c r="D5743" s="105"/>
      <c r="E5743" s="105"/>
      <c r="F5743" s="105"/>
      <c r="G5743" s="105"/>
    </row>
    <row r="5744" spans="3:7">
      <c r="C5744" s="105"/>
      <c r="D5744" s="105"/>
      <c r="E5744" s="105"/>
      <c r="F5744" s="105"/>
      <c r="G5744" s="105"/>
    </row>
    <row r="5745" spans="3:7">
      <c r="C5745" s="105"/>
      <c r="D5745" s="105"/>
      <c r="E5745" s="105"/>
      <c r="F5745" s="105"/>
      <c r="G5745" s="105"/>
    </row>
    <row r="5746" spans="3:7">
      <c r="C5746" s="105"/>
      <c r="D5746" s="105"/>
      <c r="E5746" s="105"/>
      <c r="F5746" s="105"/>
      <c r="G5746" s="105"/>
    </row>
    <row r="5747" spans="3:7">
      <c r="C5747" s="105"/>
      <c r="D5747" s="105"/>
      <c r="E5747" s="105"/>
      <c r="F5747" s="105"/>
      <c r="G5747" s="105"/>
    </row>
    <row r="5748" spans="3:7">
      <c r="C5748" s="105"/>
      <c r="D5748" s="105"/>
      <c r="E5748" s="105"/>
      <c r="F5748" s="105"/>
      <c r="G5748" s="105"/>
    </row>
    <row r="5749" spans="3:7">
      <c r="C5749" s="105"/>
      <c r="D5749" s="105"/>
      <c r="E5749" s="105"/>
      <c r="F5749" s="105"/>
      <c r="G5749" s="105"/>
    </row>
    <row r="5750" spans="3:7">
      <c r="C5750" s="105"/>
      <c r="D5750" s="105"/>
      <c r="E5750" s="105"/>
      <c r="F5750" s="105"/>
      <c r="G5750" s="105"/>
    </row>
    <row r="5751" spans="3:7">
      <c r="C5751" s="105"/>
      <c r="D5751" s="105"/>
      <c r="E5751" s="105"/>
      <c r="F5751" s="105"/>
      <c r="G5751" s="105"/>
    </row>
    <row r="5752" spans="3:7">
      <c r="C5752" s="105"/>
      <c r="D5752" s="105"/>
      <c r="E5752" s="105"/>
      <c r="F5752" s="105"/>
      <c r="G5752" s="105"/>
    </row>
    <row r="5753" spans="3:7">
      <c r="C5753" s="105"/>
      <c r="D5753" s="105"/>
      <c r="E5753" s="105"/>
      <c r="F5753" s="105"/>
      <c r="G5753" s="105"/>
    </row>
    <row r="5754" spans="3:7">
      <c r="C5754" s="105"/>
      <c r="D5754" s="105"/>
      <c r="E5754" s="105"/>
      <c r="F5754" s="105"/>
      <c r="G5754" s="105"/>
    </row>
    <row r="5755" spans="3:7">
      <c r="C5755" s="105"/>
      <c r="D5755" s="105"/>
      <c r="E5755" s="105"/>
      <c r="F5755" s="105"/>
      <c r="G5755" s="105"/>
    </row>
    <row r="5756" spans="3:7">
      <c r="C5756" s="105"/>
      <c r="D5756" s="105"/>
      <c r="E5756" s="105"/>
      <c r="F5756" s="105"/>
      <c r="G5756" s="105"/>
    </row>
    <row r="5757" spans="3:7">
      <c r="C5757" s="105"/>
      <c r="D5757" s="105"/>
      <c r="E5757" s="105"/>
      <c r="F5757" s="105"/>
      <c r="G5757" s="105"/>
    </row>
    <row r="5758" spans="3:7">
      <c r="C5758" s="105"/>
      <c r="D5758" s="105"/>
      <c r="E5758" s="105"/>
      <c r="F5758" s="105"/>
      <c r="G5758" s="105"/>
    </row>
    <row r="5759" spans="3:7">
      <c r="C5759" s="105"/>
      <c r="D5759" s="105"/>
      <c r="E5759" s="105"/>
      <c r="F5759" s="105"/>
      <c r="G5759" s="105"/>
    </row>
    <row r="5760" spans="3:7">
      <c r="C5760" s="105"/>
      <c r="D5760" s="105"/>
      <c r="E5760" s="105"/>
      <c r="F5760" s="105"/>
      <c r="G5760" s="105"/>
    </row>
    <row r="5761" spans="3:7">
      <c r="C5761" s="105"/>
      <c r="D5761" s="105"/>
      <c r="E5761" s="105"/>
      <c r="F5761" s="105"/>
      <c r="G5761" s="105"/>
    </row>
    <row r="5762" spans="3:7">
      <c r="C5762" s="105"/>
      <c r="D5762" s="105"/>
      <c r="E5762" s="105"/>
      <c r="F5762" s="105"/>
      <c r="G5762" s="105"/>
    </row>
    <row r="5763" spans="3:7">
      <c r="C5763" s="105"/>
      <c r="D5763" s="105"/>
      <c r="E5763" s="105"/>
      <c r="F5763" s="105"/>
      <c r="G5763" s="105"/>
    </row>
    <row r="5764" spans="3:7">
      <c r="C5764" s="105"/>
      <c r="D5764" s="105"/>
      <c r="E5764" s="105"/>
      <c r="F5764" s="105"/>
      <c r="G5764" s="105"/>
    </row>
    <row r="5765" spans="3:7">
      <c r="C5765" s="105"/>
      <c r="D5765" s="105"/>
      <c r="E5765" s="105"/>
      <c r="F5765" s="105"/>
      <c r="G5765" s="105"/>
    </row>
    <row r="5766" spans="3:7">
      <c r="C5766" s="105"/>
      <c r="D5766" s="105"/>
      <c r="E5766" s="105"/>
      <c r="F5766" s="105"/>
      <c r="G5766" s="105"/>
    </row>
    <row r="5767" spans="3:7">
      <c r="C5767" s="105"/>
      <c r="D5767" s="105"/>
      <c r="E5767" s="105"/>
      <c r="F5767" s="105"/>
      <c r="G5767" s="105"/>
    </row>
    <row r="5768" spans="3:7">
      <c r="C5768" s="105"/>
      <c r="D5768" s="105"/>
      <c r="E5768" s="105"/>
      <c r="F5768" s="105"/>
      <c r="G5768" s="105"/>
    </row>
    <row r="5769" spans="3:7">
      <c r="C5769" s="105"/>
      <c r="D5769" s="105"/>
      <c r="E5769" s="105"/>
      <c r="F5769" s="105"/>
      <c r="G5769" s="105"/>
    </row>
    <row r="5770" spans="3:7">
      <c r="C5770" s="105"/>
      <c r="D5770" s="105"/>
      <c r="E5770" s="105"/>
      <c r="F5770" s="105"/>
      <c r="G5770" s="105"/>
    </row>
    <row r="5771" spans="3:7">
      <c r="C5771" s="105"/>
      <c r="D5771" s="105"/>
      <c r="E5771" s="105"/>
      <c r="F5771" s="105"/>
      <c r="G5771" s="105"/>
    </row>
    <row r="5772" spans="3:7">
      <c r="C5772" s="105"/>
      <c r="D5772" s="105"/>
      <c r="E5772" s="105"/>
      <c r="F5772" s="105"/>
      <c r="G5772" s="105"/>
    </row>
    <row r="5773" spans="3:7">
      <c r="C5773" s="105"/>
      <c r="D5773" s="105"/>
      <c r="E5773" s="105"/>
      <c r="F5773" s="105"/>
      <c r="G5773" s="105"/>
    </row>
    <row r="5774" spans="3:7">
      <c r="C5774" s="105"/>
      <c r="D5774" s="105"/>
      <c r="E5774" s="105"/>
      <c r="F5774" s="105"/>
      <c r="G5774" s="105"/>
    </row>
    <row r="5775" spans="3:7">
      <c r="C5775" s="105"/>
      <c r="D5775" s="105"/>
      <c r="E5775" s="105"/>
      <c r="F5775" s="105"/>
      <c r="G5775" s="105"/>
    </row>
    <row r="5776" spans="3:7">
      <c r="C5776" s="105"/>
      <c r="D5776" s="105"/>
      <c r="E5776" s="105"/>
      <c r="F5776" s="105"/>
      <c r="G5776" s="105"/>
    </row>
    <row r="5777" spans="3:7">
      <c r="C5777" s="105"/>
      <c r="D5777" s="105"/>
      <c r="E5777" s="105"/>
      <c r="F5777" s="105"/>
      <c r="G5777" s="105"/>
    </row>
    <row r="5778" spans="3:7">
      <c r="C5778" s="105"/>
      <c r="D5778" s="105"/>
      <c r="E5778" s="105"/>
      <c r="F5778" s="105"/>
      <c r="G5778" s="105"/>
    </row>
    <row r="5779" spans="3:7">
      <c r="C5779" s="105"/>
      <c r="D5779" s="105"/>
      <c r="E5779" s="105"/>
      <c r="F5779" s="105"/>
      <c r="G5779" s="105"/>
    </row>
    <row r="5780" spans="3:7">
      <c r="C5780" s="105"/>
      <c r="D5780" s="105"/>
      <c r="E5780" s="105"/>
      <c r="F5780" s="105"/>
      <c r="G5780" s="105"/>
    </row>
    <row r="5781" spans="3:7">
      <c r="C5781" s="105"/>
      <c r="D5781" s="105"/>
      <c r="E5781" s="105"/>
      <c r="F5781" s="105"/>
      <c r="G5781" s="105"/>
    </row>
    <row r="5782" spans="3:7">
      <c r="C5782" s="105"/>
      <c r="D5782" s="105"/>
      <c r="E5782" s="105"/>
      <c r="F5782" s="105"/>
      <c r="G5782" s="105"/>
    </row>
    <row r="5783" spans="3:7">
      <c r="C5783" s="105"/>
      <c r="D5783" s="105"/>
      <c r="E5783" s="105"/>
      <c r="F5783" s="105"/>
      <c r="G5783" s="105"/>
    </row>
    <row r="5784" spans="3:7">
      <c r="C5784" s="105"/>
      <c r="D5784" s="105"/>
      <c r="E5784" s="105"/>
      <c r="F5784" s="105"/>
      <c r="G5784" s="105"/>
    </row>
    <row r="5785" spans="3:7">
      <c r="C5785" s="105"/>
      <c r="D5785" s="105"/>
      <c r="E5785" s="105"/>
      <c r="F5785" s="105"/>
      <c r="G5785" s="105"/>
    </row>
    <row r="5786" spans="3:7">
      <c r="C5786" s="105"/>
      <c r="D5786" s="105"/>
      <c r="E5786" s="105"/>
      <c r="F5786" s="105"/>
      <c r="G5786" s="105"/>
    </row>
    <row r="5787" spans="3:7">
      <c r="C5787" s="105"/>
      <c r="D5787" s="105"/>
      <c r="E5787" s="105"/>
      <c r="F5787" s="105"/>
      <c r="G5787" s="105"/>
    </row>
    <row r="5788" spans="3:7">
      <c r="C5788" s="105"/>
      <c r="D5788" s="105"/>
      <c r="E5788" s="105"/>
      <c r="F5788" s="105"/>
      <c r="G5788" s="105"/>
    </row>
    <row r="5789" spans="3:7">
      <c r="C5789" s="105"/>
      <c r="D5789" s="105"/>
      <c r="E5789" s="105"/>
      <c r="F5789" s="105"/>
      <c r="G5789" s="105"/>
    </row>
    <row r="5790" spans="3:7">
      <c r="C5790" s="105"/>
      <c r="D5790" s="105"/>
      <c r="E5790" s="105"/>
      <c r="F5790" s="105"/>
      <c r="G5790" s="105"/>
    </row>
    <row r="5791" spans="3:7">
      <c r="C5791" s="105"/>
      <c r="D5791" s="105"/>
      <c r="E5791" s="105"/>
      <c r="F5791" s="105"/>
      <c r="G5791" s="105"/>
    </row>
    <row r="5792" spans="3:7">
      <c r="C5792" s="105"/>
      <c r="D5792" s="105"/>
      <c r="E5792" s="105"/>
      <c r="F5792" s="105"/>
      <c r="G5792" s="105"/>
    </row>
    <row r="5793" spans="3:7">
      <c r="C5793" s="105"/>
      <c r="D5793" s="105"/>
      <c r="E5793" s="105"/>
      <c r="F5793" s="105"/>
      <c r="G5793" s="105"/>
    </row>
    <row r="5794" spans="3:7">
      <c r="C5794" s="105"/>
      <c r="D5794" s="105"/>
      <c r="E5794" s="105"/>
      <c r="F5794" s="105"/>
      <c r="G5794" s="105"/>
    </row>
    <row r="5795" spans="3:7">
      <c r="C5795" s="105"/>
      <c r="D5795" s="105"/>
      <c r="E5795" s="105"/>
      <c r="F5795" s="105"/>
      <c r="G5795" s="105"/>
    </row>
    <row r="5796" spans="3:7">
      <c r="C5796" s="105"/>
      <c r="D5796" s="105"/>
      <c r="E5796" s="105"/>
      <c r="F5796" s="105"/>
      <c r="G5796" s="105"/>
    </row>
    <row r="5797" spans="3:7">
      <c r="C5797" s="105"/>
      <c r="D5797" s="105"/>
      <c r="E5797" s="105"/>
      <c r="F5797" s="105"/>
      <c r="G5797" s="105"/>
    </row>
    <row r="5798" spans="3:7">
      <c r="C5798" s="105"/>
      <c r="D5798" s="105"/>
      <c r="E5798" s="105"/>
      <c r="F5798" s="105"/>
      <c r="G5798" s="105"/>
    </row>
    <row r="5799" spans="3:7">
      <c r="C5799" s="105"/>
      <c r="D5799" s="105"/>
      <c r="E5799" s="105"/>
      <c r="F5799" s="105"/>
      <c r="G5799" s="105"/>
    </row>
    <row r="5800" spans="3:7">
      <c r="C5800" s="105"/>
      <c r="D5800" s="105"/>
      <c r="E5800" s="105"/>
      <c r="F5800" s="105"/>
      <c r="G5800" s="105"/>
    </row>
    <row r="5801" spans="3:7">
      <c r="C5801" s="105"/>
      <c r="D5801" s="105"/>
      <c r="E5801" s="105"/>
      <c r="F5801" s="105"/>
      <c r="G5801" s="105"/>
    </row>
    <row r="5802" spans="3:7">
      <c r="C5802" s="105"/>
      <c r="D5802" s="105"/>
      <c r="E5802" s="105"/>
      <c r="F5802" s="105"/>
      <c r="G5802" s="105"/>
    </row>
    <row r="5803" spans="3:7">
      <c r="C5803" s="105"/>
      <c r="D5803" s="105"/>
      <c r="E5803" s="105"/>
      <c r="F5803" s="105"/>
      <c r="G5803" s="105"/>
    </row>
    <row r="5804" spans="3:7">
      <c r="C5804" s="105"/>
      <c r="D5804" s="105"/>
      <c r="E5804" s="105"/>
      <c r="F5804" s="105"/>
      <c r="G5804" s="105"/>
    </row>
    <row r="5805" spans="3:7">
      <c r="C5805" s="105"/>
      <c r="D5805" s="105"/>
      <c r="E5805" s="105"/>
      <c r="F5805" s="105"/>
      <c r="G5805" s="105"/>
    </row>
    <row r="5806" spans="3:7">
      <c r="C5806" s="105"/>
      <c r="D5806" s="105"/>
      <c r="E5806" s="105"/>
      <c r="F5806" s="105"/>
      <c r="G5806" s="105"/>
    </row>
    <row r="5807" spans="3:7">
      <c r="C5807" s="105"/>
      <c r="D5807" s="105"/>
      <c r="E5807" s="105"/>
      <c r="F5807" s="105"/>
      <c r="G5807" s="105"/>
    </row>
    <row r="5808" spans="3:7">
      <c r="C5808" s="105"/>
      <c r="D5808" s="105"/>
      <c r="E5808" s="105"/>
      <c r="F5808" s="105"/>
      <c r="G5808" s="105"/>
    </row>
    <row r="5809" spans="3:7">
      <c r="C5809" s="105"/>
      <c r="D5809" s="105"/>
      <c r="E5809" s="105"/>
      <c r="F5809" s="105"/>
      <c r="G5809" s="105"/>
    </row>
    <row r="5810" spans="3:7">
      <c r="C5810" s="105"/>
      <c r="D5810" s="105"/>
      <c r="E5810" s="105"/>
      <c r="F5810" s="105"/>
      <c r="G5810" s="105"/>
    </row>
    <row r="5811" spans="3:7">
      <c r="C5811" s="105"/>
      <c r="D5811" s="105"/>
      <c r="E5811" s="105"/>
      <c r="F5811" s="105"/>
      <c r="G5811" s="105"/>
    </row>
    <row r="5812" spans="3:7">
      <c r="C5812" s="105"/>
      <c r="D5812" s="105"/>
      <c r="E5812" s="105"/>
      <c r="F5812" s="105"/>
      <c r="G5812" s="105"/>
    </row>
    <row r="5813" spans="3:7">
      <c r="C5813" s="105"/>
      <c r="D5813" s="105"/>
      <c r="E5813" s="105"/>
      <c r="F5813" s="105"/>
      <c r="G5813" s="105"/>
    </row>
    <row r="5814" spans="3:7">
      <c r="C5814" s="105"/>
      <c r="D5814" s="105"/>
      <c r="E5814" s="105"/>
      <c r="F5814" s="105"/>
      <c r="G5814" s="105"/>
    </row>
    <row r="5815" spans="3:7">
      <c r="C5815" s="105"/>
      <c r="D5815" s="105"/>
      <c r="E5815" s="105"/>
      <c r="F5815" s="105"/>
      <c r="G5815" s="105"/>
    </row>
    <row r="5816" spans="3:7">
      <c r="C5816" s="105"/>
      <c r="D5816" s="105"/>
      <c r="E5816" s="105"/>
      <c r="F5816" s="105"/>
      <c r="G5816" s="105"/>
    </row>
    <row r="5817" spans="3:7">
      <c r="C5817" s="105"/>
      <c r="D5817" s="105"/>
      <c r="E5817" s="105"/>
      <c r="F5817" s="105"/>
      <c r="G5817" s="105"/>
    </row>
    <row r="5818" spans="3:7">
      <c r="C5818" s="105"/>
      <c r="D5818" s="105"/>
      <c r="E5818" s="105"/>
      <c r="F5818" s="105"/>
      <c r="G5818" s="105"/>
    </row>
    <row r="5819" spans="3:7">
      <c r="C5819" s="105"/>
      <c r="D5819" s="105"/>
      <c r="E5819" s="105"/>
      <c r="F5819" s="105"/>
      <c r="G5819" s="105"/>
    </row>
    <row r="5820" spans="3:7">
      <c r="C5820" s="105"/>
      <c r="D5820" s="105"/>
      <c r="E5820" s="105"/>
      <c r="F5820" s="105"/>
      <c r="G5820" s="105"/>
    </row>
    <row r="5821" spans="3:7">
      <c r="C5821" s="105"/>
      <c r="D5821" s="105"/>
      <c r="E5821" s="105"/>
      <c r="F5821" s="105"/>
      <c r="G5821" s="105"/>
    </row>
    <row r="5822" spans="3:7">
      <c r="C5822" s="105"/>
      <c r="D5822" s="105"/>
      <c r="E5822" s="105"/>
      <c r="F5822" s="105"/>
      <c r="G5822" s="105"/>
    </row>
    <row r="5823" spans="3:7">
      <c r="C5823" s="105"/>
      <c r="D5823" s="105"/>
      <c r="E5823" s="105"/>
      <c r="F5823" s="105"/>
      <c r="G5823" s="105"/>
    </row>
    <row r="5824" spans="3:7">
      <c r="C5824" s="105"/>
      <c r="D5824" s="105"/>
      <c r="E5824" s="105"/>
      <c r="F5824" s="105"/>
      <c r="G5824" s="105"/>
    </row>
    <row r="5825" spans="3:7">
      <c r="C5825" s="105"/>
      <c r="D5825" s="105"/>
      <c r="E5825" s="105"/>
      <c r="F5825" s="105"/>
      <c r="G5825" s="105"/>
    </row>
    <row r="5826" spans="3:7">
      <c r="C5826" s="105"/>
      <c r="D5826" s="105"/>
      <c r="E5826" s="105"/>
      <c r="F5826" s="105"/>
      <c r="G5826" s="105"/>
    </row>
    <row r="5827" spans="3:7">
      <c r="C5827" s="105"/>
      <c r="D5827" s="105"/>
      <c r="E5827" s="105"/>
      <c r="F5827" s="105"/>
      <c r="G5827" s="105"/>
    </row>
    <row r="5828" spans="3:7">
      <c r="C5828" s="105"/>
      <c r="D5828" s="105"/>
      <c r="E5828" s="105"/>
      <c r="F5828" s="105"/>
      <c r="G5828" s="105"/>
    </row>
    <row r="5829" spans="3:7">
      <c r="C5829" s="105"/>
      <c r="D5829" s="105"/>
      <c r="E5829" s="105"/>
      <c r="F5829" s="105"/>
      <c r="G5829" s="105"/>
    </row>
    <row r="5830" spans="3:7">
      <c r="C5830" s="105"/>
      <c r="D5830" s="105"/>
      <c r="E5830" s="105"/>
      <c r="F5830" s="105"/>
      <c r="G5830" s="105"/>
    </row>
    <row r="5831" spans="3:7">
      <c r="C5831" s="105"/>
      <c r="D5831" s="105"/>
      <c r="E5831" s="105"/>
      <c r="F5831" s="105"/>
      <c r="G5831" s="105"/>
    </row>
    <row r="5832" spans="3:7">
      <c r="C5832" s="105"/>
      <c r="D5832" s="105"/>
      <c r="E5832" s="105"/>
      <c r="F5832" s="105"/>
      <c r="G5832" s="105"/>
    </row>
    <row r="5833" spans="3:7">
      <c r="C5833" s="105"/>
      <c r="D5833" s="105"/>
      <c r="E5833" s="105"/>
      <c r="F5833" s="105"/>
      <c r="G5833" s="105"/>
    </row>
    <row r="5834" spans="3:7">
      <c r="C5834" s="105"/>
      <c r="D5834" s="105"/>
      <c r="E5834" s="105"/>
      <c r="F5834" s="105"/>
      <c r="G5834" s="105"/>
    </row>
    <row r="5835" spans="3:7">
      <c r="C5835" s="105"/>
      <c r="D5835" s="105"/>
      <c r="E5835" s="105"/>
      <c r="F5835" s="105"/>
      <c r="G5835" s="105"/>
    </row>
    <row r="5836" spans="3:7">
      <c r="C5836" s="105"/>
      <c r="D5836" s="105"/>
      <c r="E5836" s="105"/>
      <c r="F5836" s="105"/>
      <c r="G5836" s="105"/>
    </row>
    <row r="5837" spans="3:7">
      <c r="C5837" s="105"/>
      <c r="D5837" s="105"/>
      <c r="E5837" s="105"/>
      <c r="F5837" s="105"/>
      <c r="G5837" s="105"/>
    </row>
    <row r="5838" spans="3:7">
      <c r="C5838" s="105"/>
      <c r="D5838" s="105"/>
      <c r="E5838" s="105"/>
      <c r="F5838" s="105"/>
      <c r="G5838" s="105"/>
    </row>
    <row r="5839" spans="3:7">
      <c r="C5839" s="105"/>
      <c r="D5839" s="105"/>
      <c r="E5839" s="105"/>
      <c r="F5839" s="105"/>
      <c r="G5839" s="105"/>
    </row>
    <row r="5840" spans="3:7">
      <c r="C5840" s="105"/>
      <c r="D5840" s="105"/>
      <c r="E5840" s="105"/>
      <c r="F5840" s="105"/>
      <c r="G5840" s="105"/>
    </row>
    <row r="5841" spans="3:7">
      <c r="C5841" s="105"/>
      <c r="D5841" s="105"/>
      <c r="E5841" s="105"/>
      <c r="F5841" s="105"/>
      <c r="G5841" s="105"/>
    </row>
    <row r="5842" spans="3:7">
      <c r="C5842" s="105"/>
      <c r="D5842" s="105"/>
      <c r="E5842" s="105"/>
      <c r="F5842" s="105"/>
      <c r="G5842" s="105"/>
    </row>
    <row r="5843" spans="3:7">
      <c r="C5843" s="105"/>
      <c r="D5843" s="105"/>
      <c r="E5843" s="105"/>
      <c r="F5843" s="105"/>
      <c r="G5843" s="105"/>
    </row>
    <row r="5844" spans="3:7">
      <c r="C5844" s="105"/>
      <c r="D5844" s="105"/>
      <c r="E5844" s="105"/>
      <c r="F5844" s="105"/>
      <c r="G5844" s="105"/>
    </row>
    <row r="5845" spans="3:7">
      <c r="C5845" s="105"/>
      <c r="D5845" s="105"/>
      <c r="E5845" s="105"/>
      <c r="F5845" s="105"/>
      <c r="G5845" s="105"/>
    </row>
    <row r="5846" spans="3:7">
      <c r="C5846" s="105"/>
      <c r="D5846" s="105"/>
      <c r="E5846" s="105"/>
      <c r="F5846" s="105"/>
      <c r="G5846" s="105"/>
    </row>
    <row r="5847" spans="3:7">
      <c r="C5847" s="105"/>
      <c r="D5847" s="105"/>
      <c r="E5847" s="105"/>
      <c r="F5847" s="105"/>
      <c r="G5847" s="105"/>
    </row>
    <row r="5848" spans="3:7">
      <c r="C5848" s="105"/>
      <c r="D5848" s="105"/>
      <c r="E5848" s="105"/>
      <c r="F5848" s="105"/>
      <c r="G5848" s="105"/>
    </row>
    <row r="5849" spans="3:7">
      <c r="C5849" s="105"/>
      <c r="D5849" s="105"/>
      <c r="E5849" s="105"/>
      <c r="F5849" s="105"/>
      <c r="G5849" s="105"/>
    </row>
    <row r="5850" spans="3:7">
      <c r="C5850" s="105"/>
      <c r="D5850" s="105"/>
      <c r="E5850" s="105"/>
      <c r="F5850" s="105"/>
      <c r="G5850" s="105"/>
    </row>
    <row r="5851" spans="3:7">
      <c r="C5851" s="105"/>
      <c r="D5851" s="105"/>
      <c r="E5851" s="105"/>
      <c r="F5851" s="105"/>
      <c r="G5851" s="105"/>
    </row>
    <row r="5852" spans="3:7">
      <c r="C5852" s="105"/>
      <c r="D5852" s="105"/>
      <c r="E5852" s="105"/>
      <c r="F5852" s="105"/>
      <c r="G5852" s="105"/>
    </row>
    <row r="5853" spans="3:7">
      <c r="C5853" s="105"/>
      <c r="D5853" s="105"/>
      <c r="E5853" s="105"/>
      <c r="F5853" s="105"/>
      <c r="G5853" s="105"/>
    </row>
    <row r="5854" spans="3:7">
      <c r="C5854" s="105"/>
      <c r="D5854" s="105"/>
      <c r="E5854" s="105"/>
      <c r="F5854" s="105"/>
      <c r="G5854" s="105"/>
    </row>
    <row r="5855" spans="3:7">
      <c r="C5855" s="105"/>
      <c r="D5855" s="105"/>
      <c r="E5855" s="105"/>
      <c r="F5855" s="105"/>
      <c r="G5855" s="105"/>
    </row>
    <row r="5856" spans="3:7">
      <c r="C5856" s="105"/>
      <c r="D5856" s="105"/>
      <c r="E5856" s="105"/>
      <c r="F5856" s="105"/>
      <c r="G5856" s="105"/>
    </row>
    <row r="5857" spans="3:7">
      <c r="C5857" s="105"/>
      <c r="D5857" s="105"/>
      <c r="E5857" s="105"/>
      <c r="F5857" s="105"/>
      <c r="G5857" s="105"/>
    </row>
    <row r="5858" spans="3:7">
      <c r="C5858" s="105"/>
      <c r="D5858" s="105"/>
      <c r="E5858" s="105"/>
      <c r="F5858" s="105"/>
      <c r="G5858" s="105"/>
    </row>
    <row r="5859" spans="3:7">
      <c r="C5859" s="105"/>
      <c r="D5859" s="105"/>
      <c r="E5859" s="105"/>
      <c r="F5859" s="105"/>
      <c r="G5859" s="105"/>
    </row>
    <row r="5860" spans="3:7">
      <c r="C5860" s="105"/>
      <c r="D5860" s="105"/>
      <c r="E5860" s="105"/>
      <c r="F5860" s="105"/>
      <c r="G5860" s="105"/>
    </row>
    <row r="5861" spans="3:7">
      <c r="C5861" s="105"/>
      <c r="D5861" s="105"/>
      <c r="E5861" s="105"/>
      <c r="F5861" s="105"/>
      <c r="G5861" s="105"/>
    </row>
    <row r="5862" spans="3:7">
      <c r="C5862" s="105"/>
      <c r="D5862" s="105"/>
      <c r="E5862" s="105"/>
      <c r="F5862" s="105"/>
      <c r="G5862" s="105"/>
    </row>
    <row r="5863" spans="3:7">
      <c r="C5863" s="105"/>
      <c r="D5863" s="105"/>
      <c r="E5863" s="105"/>
      <c r="F5863" s="105"/>
      <c r="G5863" s="105"/>
    </row>
    <row r="5864" spans="3:7">
      <c r="C5864" s="105"/>
      <c r="D5864" s="105"/>
      <c r="E5864" s="105"/>
      <c r="F5864" s="105"/>
      <c r="G5864" s="105"/>
    </row>
    <row r="5865" spans="3:7">
      <c r="C5865" s="105"/>
      <c r="D5865" s="105"/>
      <c r="E5865" s="105"/>
      <c r="F5865" s="105"/>
      <c r="G5865" s="105"/>
    </row>
    <row r="5866" spans="3:7">
      <c r="C5866" s="105"/>
      <c r="D5866" s="105"/>
      <c r="E5866" s="105"/>
      <c r="F5866" s="105"/>
      <c r="G5866" s="105"/>
    </row>
    <row r="5867" spans="3:7">
      <c r="C5867" s="105"/>
      <c r="D5867" s="105"/>
      <c r="E5867" s="105"/>
      <c r="F5867" s="105"/>
      <c r="G5867" s="105"/>
    </row>
    <row r="5868" spans="3:7">
      <c r="C5868" s="105"/>
      <c r="D5868" s="105"/>
      <c r="E5868" s="105"/>
      <c r="F5868" s="105"/>
      <c r="G5868" s="105"/>
    </row>
    <row r="5869" spans="3:7">
      <c r="C5869" s="105"/>
      <c r="D5869" s="105"/>
      <c r="E5869" s="105"/>
      <c r="F5869" s="105"/>
      <c r="G5869" s="105"/>
    </row>
    <row r="5870" spans="3:7">
      <c r="C5870" s="105"/>
      <c r="D5870" s="105"/>
      <c r="E5870" s="105"/>
      <c r="F5870" s="105"/>
      <c r="G5870" s="105"/>
    </row>
    <row r="5871" spans="3:7">
      <c r="C5871" s="105"/>
      <c r="D5871" s="105"/>
      <c r="E5871" s="105"/>
      <c r="F5871" s="105"/>
      <c r="G5871" s="105"/>
    </row>
    <row r="5872" spans="3:7">
      <c r="C5872" s="105"/>
      <c r="D5872" s="105"/>
      <c r="E5872" s="105"/>
      <c r="F5872" s="105"/>
      <c r="G5872" s="105"/>
    </row>
    <row r="5873" spans="3:7">
      <c r="C5873" s="105"/>
      <c r="D5873" s="105"/>
      <c r="E5873" s="105"/>
      <c r="F5873" s="105"/>
      <c r="G5873" s="105"/>
    </row>
    <row r="5874" spans="3:7">
      <c r="C5874" s="105"/>
      <c r="D5874" s="105"/>
      <c r="E5874" s="105"/>
      <c r="F5874" s="105"/>
      <c r="G5874" s="105"/>
    </row>
    <row r="5875" spans="3:7">
      <c r="C5875" s="105"/>
      <c r="D5875" s="105"/>
      <c r="E5875" s="105"/>
      <c r="F5875" s="105"/>
      <c r="G5875" s="105"/>
    </row>
    <row r="5876" spans="3:7">
      <c r="C5876" s="105"/>
      <c r="D5876" s="105"/>
      <c r="E5876" s="105"/>
      <c r="F5876" s="105"/>
      <c r="G5876" s="105"/>
    </row>
    <row r="5877" spans="3:7">
      <c r="C5877" s="105"/>
      <c r="D5877" s="105"/>
      <c r="E5877" s="105"/>
      <c r="F5877" s="105"/>
      <c r="G5877" s="105"/>
    </row>
    <row r="5878" spans="3:7">
      <c r="C5878" s="105"/>
      <c r="D5878" s="105"/>
      <c r="E5878" s="105"/>
      <c r="F5878" s="105"/>
      <c r="G5878" s="105"/>
    </row>
    <row r="5879" spans="3:7">
      <c r="C5879" s="105"/>
      <c r="D5879" s="105"/>
      <c r="E5879" s="105"/>
      <c r="F5879" s="105"/>
      <c r="G5879" s="105"/>
    </row>
    <row r="5880" spans="3:7">
      <c r="C5880" s="105"/>
      <c r="D5880" s="105"/>
      <c r="E5880" s="105"/>
      <c r="F5880" s="105"/>
      <c r="G5880" s="105"/>
    </row>
    <row r="5881" spans="3:7">
      <c r="C5881" s="105"/>
      <c r="D5881" s="105"/>
      <c r="E5881" s="105"/>
      <c r="F5881" s="105"/>
      <c r="G5881" s="105"/>
    </row>
    <row r="5882" spans="3:7">
      <c r="C5882" s="105"/>
      <c r="D5882" s="105"/>
      <c r="E5882" s="105"/>
      <c r="F5882" s="105"/>
      <c r="G5882" s="105"/>
    </row>
    <row r="5883" spans="3:7">
      <c r="C5883" s="105"/>
      <c r="D5883" s="105"/>
      <c r="E5883" s="105"/>
      <c r="F5883" s="105"/>
      <c r="G5883" s="105"/>
    </row>
    <row r="5884" spans="3:7">
      <c r="C5884" s="105"/>
      <c r="D5884" s="105"/>
      <c r="E5884" s="105"/>
      <c r="F5884" s="105"/>
      <c r="G5884" s="105"/>
    </row>
    <row r="5885" spans="3:7">
      <c r="C5885" s="105"/>
      <c r="D5885" s="105"/>
      <c r="E5885" s="105"/>
      <c r="F5885" s="105"/>
      <c r="G5885" s="105"/>
    </row>
    <row r="5886" spans="3:7">
      <c r="C5886" s="105"/>
      <c r="D5886" s="105"/>
      <c r="E5886" s="105"/>
      <c r="F5886" s="105"/>
      <c r="G5886" s="105"/>
    </row>
    <row r="5887" spans="3:7">
      <c r="C5887" s="105"/>
      <c r="D5887" s="105"/>
      <c r="E5887" s="105"/>
      <c r="F5887" s="105"/>
      <c r="G5887" s="105"/>
    </row>
    <row r="5888" spans="3:7">
      <c r="C5888" s="105"/>
      <c r="D5888" s="105"/>
      <c r="E5888" s="105"/>
      <c r="F5888" s="105"/>
      <c r="G5888" s="105"/>
    </row>
    <row r="5889" spans="3:7">
      <c r="C5889" s="105"/>
      <c r="D5889" s="105"/>
      <c r="E5889" s="105"/>
      <c r="F5889" s="105"/>
      <c r="G5889" s="105"/>
    </row>
    <row r="5890" spans="3:7">
      <c r="C5890" s="105"/>
      <c r="D5890" s="105"/>
      <c r="E5890" s="105"/>
      <c r="F5890" s="105"/>
      <c r="G5890" s="105"/>
    </row>
    <row r="5891" spans="3:7">
      <c r="C5891" s="105"/>
      <c r="D5891" s="105"/>
      <c r="E5891" s="105"/>
      <c r="F5891" s="105"/>
      <c r="G5891" s="105"/>
    </row>
    <row r="5892" spans="3:7">
      <c r="C5892" s="105"/>
      <c r="D5892" s="105"/>
      <c r="E5892" s="105"/>
      <c r="F5892" s="105"/>
      <c r="G5892" s="105"/>
    </row>
    <row r="5893" spans="3:7">
      <c r="C5893" s="105"/>
      <c r="D5893" s="105"/>
      <c r="E5893" s="105"/>
      <c r="F5893" s="105"/>
      <c r="G5893" s="105"/>
    </row>
    <row r="5894" spans="3:7">
      <c r="C5894" s="105"/>
      <c r="D5894" s="105"/>
      <c r="E5894" s="105"/>
      <c r="F5894" s="105"/>
      <c r="G5894" s="105"/>
    </row>
    <row r="5895" spans="3:7">
      <c r="C5895" s="105"/>
      <c r="D5895" s="105"/>
      <c r="E5895" s="105"/>
      <c r="F5895" s="105"/>
      <c r="G5895" s="105"/>
    </row>
    <row r="5896" spans="3:7">
      <c r="C5896" s="105"/>
      <c r="D5896" s="105"/>
      <c r="E5896" s="105"/>
      <c r="F5896" s="105"/>
      <c r="G5896" s="105"/>
    </row>
    <row r="5897" spans="3:7">
      <c r="C5897" s="105"/>
      <c r="D5897" s="105"/>
      <c r="E5897" s="105"/>
      <c r="F5897" s="105"/>
      <c r="G5897" s="105"/>
    </row>
    <row r="5898" spans="3:7">
      <c r="C5898" s="105"/>
      <c r="D5898" s="105"/>
      <c r="E5898" s="105"/>
      <c r="F5898" s="105"/>
      <c r="G5898" s="105"/>
    </row>
    <row r="5899" spans="3:7">
      <c r="C5899" s="105"/>
      <c r="D5899" s="105"/>
      <c r="E5899" s="105"/>
      <c r="F5899" s="105"/>
      <c r="G5899" s="105"/>
    </row>
    <row r="5900" spans="3:7">
      <c r="C5900" s="105"/>
      <c r="D5900" s="105"/>
      <c r="E5900" s="105"/>
      <c r="F5900" s="105"/>
      <c r="G5900" s="105"/>
    </row>
    <row r="5901" spans="3:7">
      <c r="C5901" s="105"/>
      <c r="D5901" s="105"/>
      <c r="E5901" s="105"/>
      <c r="F5901" s="105"/>
      <c r="G5901" s="105"/>
    </row>
    <row r="5902" spans="3:7">
      <c r="C5902" s="105"/>
      <c r="D5902" s="105"/>
      <c r="E5902" s="105"/>
      <c r="F5902" s="105"/>
      <c r="G5902" s="105"/>
    </row>
    <row r="5903" spans="3:7">
      <c r="C5903" s="105"/>
      <c r="D5903" s="105"/>
      <c r="E5903" s="105"/>
      <c r="F5903" s="105"/>
      <c r="G5903" s="105"/>
    </row>
    <row r="5904" spans="3:7">
      <c r="C5904" s="105"/>
      <c r="D5904" s="105"/>
      <c r="E5904" s="105"/>
      <c r="F5904" s="105"/>
      <c r="G5904" s="105"/>
    </row>
    <row r="5905" spans="3:7">
      <c r="C5905" s="105"/>
      <c r="D5905" s="105"/>
      <c r="E5905" s="105"/>
      <c r="F5905" s="105"/>
      <c r="G5905" s="105"/>
    </row>
    <row r="5906" spans="3:7">
      <c r="C5906" s="105"/>
      <c r="D5906" s="105"/>
      <c r="E5906" s="105"/>
      <c r="F5906" s="105"/>
      <c r="G5906" s="105"/>
    </row>
    <row r="5907" spans="3:7">
      <c r="C5907" s="105"/>
      <c r="D5907" s="105"/>
      <c r="E5907" s="105"/>
      <c r="F5907" s="105"/>
      <c r="G5907" s="105"/>
    </row>
    <row r="5908" spans="3:7">
      <c r="C5908" s="105"/>
      <c r="D5908" s="105"/>
      <c r="E5908" s="105"/>
      <c r="F5908" s="105"/>
      <c r="G5908" s="105"/>
    </row>
    <row r="5909" spans="3:7">
      <c r="C5909" s="105"/>
      <c r="D5909" s="105"/>
      <c r="E5909" s="105"/>
      <c r="F5909" s="105"/>
      <c r="G5909" s="105"/>
    </row>
    <row r="5910" spans="3:7">
      <c r="C5910" s="105"/>
      <c r="D5910" s="105"/>
      <c r="E5910" s="105"/>
      <c r="F5910" s="105"/>
      <c r="G5910" s="105"/>
    </row>
    <row r="5911" spans="3:7">
      <c r="C5911" s="105"/>
      <c r="D5911" s="105"/>
      <c r="E5911" s="105"/>
      <c r="F5911" s="105"/>
      <c r="G5911" s="105"/>
    </row>
    <row r="5912" spans="3:7">
      <c r="C5912" s="105"/>
      <c r="D5912" s="105"/>
      <c r="E5912" s="105"/>
      <c r="F5912" s="105"/>
      <c r="G5912" s="105"/>
    </row>
    <row r="5913" spans="3:7">
      <c r="C5913" s="105"/>
      <c r="D5913" s="105"/>
      <c r="E5913" s="105"/>
      <c r="F5913" s="105"/>
      <c r="G5913" s="105"/>
    </row>
    <row r="5914" spans="3:7">
      <c r="C5914" s="105"/>
      <c r="D5914" s="105"/>
      <c r="E5914" s="105"/>
      <c r="F5914" s="105"/>
      <c r="G5914" s="105"/>
    </row>
    <row r="5915" spans="3:7">
      <c r="C5915" s="105"/>
      <c r="D5915" s="105"/>
      <c r="E5915" s="105"/>
      <c r="F5915" s="105"/>
      <c r="G5915" s="105"/>
    </row>
    <row r="5916" spans="3:7">
      <c r="C5916" s="105"/>
      <c r="D5916" s="105"/>
      <c r="E5916" s="105"/>
      <c r="F5916" s="105"/>
      <c r="G5916" s="105"/>
    </row>
    <row r="5917" spans="3:7">
      <c r="C5917" s="105"/>
      <c r="D5917" s="105"/>
      <c r="E5917" s="105"/>
      <c r="F5917" s="105"/>
      <c r="G5917" s="105"/>
    </row>
    <row r="5918" spans="3:7">
      <c r="C5918" s="105"/>
      <c r="D5918" s="105"/>
      <c r="E5918" s="105"/>
      <c r="F5918" s="105"/>
      <c r="G5918" s="105"/>
    </row>
    <row r="5919" spans="3:7">
      <c r="C5919" s="105"/>
      <c r="D5919" s="105"/>
      <c r="E5919" s="105"/>
      <c r="F5919" s="105"/>
      <c r="G5919" s="105"/>
    </row>
    <row r="5920" spans="3:7">
      <c r="C5920" s="105"/>
      <c r="D5920" s="105"/>
      <c r="E5920" s="105"/>
      <c r="F5920" s="105"/>
      <c r="G5920" s="105"/>
    </row>
    <row r="5921" spans="3:7">
      <c r="C5921" s="105"/>
      <c r="D5921" s="105"/>
      <c r="E5921" s="105"/>
      <c r="F5921" s="105"/>
      <c r="G5921" s="105"/>
    </row>
    <row r="5922" spans="3:7">
      <c r="C5922" s="105"/>
      <c r="D5922" s="105"/>
      <c r="E5922" s="105"/>
      <c r="F5922" s="105"/>
      <c r="G5922" s="105"/>
    </row>
    <row r="5923" spans="3:7">
      <c r="C5923" s="105"/>
      <c r="D5923" s="105"/>
      <c r="E5923" s="105"/>
      <c r="F5923" s="105"/>
      <c r="G5923" s="105"/>
    </row>
    <row r="5924" spans="3:7">
      <c r="C5924" s="105"/>
      <c r="D5924" s="105"/>
      <c r="E5924" s="105"/>
      <c r="F5924" s="105"/>
      <c r="G5924" s="105"/>
    </row>
    <row r="5925" spans="3:7">
      <c r="C5925" s="105"/>
      <c r="D5925" s="105"/>
      <c r="E5925" s="105"/>
      <c r="F5925" s="105"/>
      <c r="G5925" s="105"/>
    </row>
    <row r="5926" spans="3:7">
      <c r="C5926" s="105"/>
      <c r="D5926" s="105"/>
      <c r="E5926" s="105"/>
      <c r="F5926" s="105"/>
      <c r="G5926" s="105"/>
    </row>
    <row r="5927" spans="3:7">
      <c r="C5927" s="105"/>
      <c r="D5927" s="105"/>
      <c r="E5927" s="105"/>
      <c r="F5927" s="105"/>
      <c r="G5927" s="105"/>
    </row>
    <row r="5928" spans="3:7">
      <c r="C5928" s="105"/>
      <c r="D5928" s="105"/>
      <c r="E5928" s="105"/>
      <c r="F5928" s="105"/>
      <c r="G5928" s="105"/>
    </row>
    <row r="5929" spans="3:7">
      <c r="C5929" s="105"/>
      <c r="D5929" s="105"/>
      <c r="E5929" s="105"/>
      <c r="F5929" s="105"/>
      <c r="G5929" s="105"/>
    </row>
    <row r="5930" spans="3:7">
      <c r="C5930" s="105"/>
      <c r="D5930" s="105"/>
      <c r="E5930" s="105"/>
      <c r="F5930" s="105"/>
      <c r="G5930" s="105"/>
    </row>
    <row r="5931" spans="3:7">
      <c r="C5931" s="105"/>
      <c r="D5931" s="105"/>
      <c r="E5931" s="105"/>
      <c r="F5931" s="105"/>
      <c r="G5931" s="105"/>
    </row>
    <row r="5932" spans="3:7">
      <c r="C5932" s="105"/>
      <c r="D5932" s="105"/>
      <c r="E5932" s="105"/>
      <c r="F5932" s="105"/>
      <c r="G5932" s="105"/>
    </row>
    <row r="5933" spans="3:7">
      <c r="C5933" s="105"/>
      <c r="D5933" s="105"/>
      <c r="E5933" s="105"/>
      <c r="F5933" s="105"/>
      <c r="G5933" s="105"/>
    </row>
    <row r="5934" spans="3:7">
      <c r="C5934" s="105"/>
      <c r="D5934" s="105"/>
      <c r="E5934" s="105"/>
      <c r="F5934" s="105"/>
      <c r="G5934" s="105"/>
    </row>
    <row r="5935" spans="3:7">
      <c r="C5935" s="105"/>
      <c r="D5935" s="105"/>
      <c r="E5935" s="105"/>
      <c r="F5935" s="105"/>
      <c r="G5935" s="105"/>
    </row>
    <row r="5936" spans="3:7">
      <c r="C5936" s="105"/>
      <c r="D5936" s="105"/>
      <c r="E5936" s="105"/>
      <c r="F5936" s="105"/>
      <c r="G5936" s="105"/>
    </row>
    <row r="5937" spans="3:7">
      <c r="C5937" s="105"/>
      <c r="D5937" s="105"/>
      <c r="E5937" s="105"/>
      <c r="F5937" s="105"/>
      <c r="G5937" s="105"/>
    </row>
    <row r="5938" spans="3:7">
      <c r="C5938" s="105"/>
      <c r="D5938" s="105"/>
      <c r="E5938" s="105"/>
      <c r="F5938" s="105"/>
      <c r="G5938" s="105"/>
    </row>
    <row r="5939" spans="3:7">
      <c r="C5939" s="105"/>
      <c r="D5939" s="105"/>
      <c r="E5939" s="105"/>
      <c r="F5939" s="105"/>
      <c r="G5939" s="105"/>
    </row>
    <row r="5940" spans="3:7">
      <c r="C5940" s="105"/>
      <c r="D5940" s="105"/>
      <c r="E5940" s="105"/>
      <c r="F5940" s="105"/>
      <c r="G5940" s="105"/>
    </row>
    <row r="5941" spans="3:7">
      <c r="C5941" s="105"/>
      <c r="D5941" s="105"/>
      <c r="E5941" s="105"/>
      <c r="F5941" s="105"/>
      <c r="G5941" s="105"/>
    </row>
    <row r="5942" spans="3:7">
      <c r="C5942" s="105"/>
      <c r="D5942" s="105"/>
      <c r="E5942" s="105"/>
      <c r="F5942" s="105"/>
      <c r="G5942" s="105"/>
    </row>
    <row r="5943" spans="3:7">
      <c r="C5943" s="105"/>
      <c r="D5943" s="105"/>
      <c r="E5943" s="105"/>
      <c r="F5943" s="105"/>
      <c r="G5943" s="105"/>
    </row>
    <row r="5944" spans="3:7">
      <c r="C5944" s="105"/>
      <c r="D5944" s="105"/>
      <c r="E5944" s="105"/>
      <c r="F5944" s="105"/>
      <c r="G5944" s="105"/>
    </row>
    <row r="5945" spans="3:7">
      <c r="C5945" s="105"/>
      <c r="D5945" s="105"/>
      <c r="E5945" s="105"/>
      <c r="F5945" s="105"/>
      <c r="G5945" s="105"/>
    </row>
    <row r="5946" spans="3:7">
      <c r="C5946" s="105"/>
      <c r="D5946" s="105"/>
      <c r="E5946" s="105"/>
      <c r="F5946" s="105"/>
      <c r="G5946" s="105"/>
    </row>
    <row r="5947" spans="3:7">
      <c r="C5947" s="105"/>
      <c r="D5947" s="105"/>
      <c r="E5947" s="105"/>
      <c r="F5947" s="105"/>
      <c r="G5947" s="105"/>
    </row>
    <row r="5948" spans="3:7">
      <c r="C5948" s="105"/>
      <c r="D5948" s="105"/>
      <c r="E5948" s="105"/>
      <c r="F5948" s="105"/>
      <c r="G5948" s="105"/>
    </row>
    <row r="5949" spans="3:7">
      <c r="C5949" s="105"/>
      <c r="D5949" s="105"/>
      <c r="E5949" s="105"/>
      <c r="F5949" s="105"/>
      <c r="G5949" s="105"/>
    </row>
    <row r="5950" spans="3:7">
      <c r="C5950" s="105"/>
      <c r="D5950" s="105"/>
      <c r="E5950" s="105"/>
      <c r="F5950" s="105"/>
      <c r="G5950" s="105"/>
    </row>
    <row r="5951" spans="3:7">
      <c r="C5951" s="105"/>
      <c r="D5951" s="105"/>
      <c r="E5951" s="105"/>
      <c r="F5951" s="105"/>
      <c r="G5951" s="105"/>
    </row>
    <row r="5952" spans="3:7">
      <c r="C5952" s="105"/>
      <c r="D5952" s="105"/>
      <c r="E5952" s="105"/>
      <c r="F5952" s="105"/>
      <c r="G5952" s="105"/>
    </row>
    <row r="5953" spans="3:7">
      <c r="C5953" s="105"/>
      <c r="D5953" s="105"/>
      <c r="E5953" s="105"/>
      <c r="F5953" s="105"/>
      <c r="G5953" s="105"/>
    </row>
    <row r="5954" spans="3:7">
      <c r="C5954" s="105"/>
      <c r="D5954" s="105"/>
      <c r="E5954" s="105"/>
      <c r="F5954" s="105"/>
      <c r="G5954" s="105"/>
    </row>
    <row r="5955" spans="3:7">
      <c r="C5955" s="105"/>
      <c r="D5955" s="105"/>
      <c r="E5955" s="105"/>
      <c r="F5955" s="105"/>
      <c r="G5955" s="105"/>
    </row>
    <row r="5956" spans="3:7">
      <c r="C5956" s="105"/>
      <c r="D5956" s="105"/>
      <c r="E5956" s="105"/>
      <c r="F5956" s="105"/>
      <c r="G5956" s="105"/>
    </row>
    <row r="5957" spans="3:7">
      <c r="C5957" s="105"/>
      <c r="D5957" s="105"/>
      <c r="E5957" s="105"/>
      <c r="F5957" s="105"/>
      <c r="G5957" s="105"/>
    </row>
    <row r="5958" spans="3:7">
      <c r="C5958" s="105"/>
      <c r="D5958" s="105"/>
      <c r="E5958" s="105"/>
      <c r="F5958" s="105"/>
      <c r="G5958" s="105"/>
    </row>
    <row r="5959" spans="3:7">
      <c r="C5959" s="105"/>
      <c r="D5959" s="105"/>
      <c r="E5959" s="105"/>
      <c r="F5959" s="105"/>
      <c r="G5959" s="105"/>
    </row>
    <row r="5960" spans="3:7">
      <c r="C5960" s="105"/>
      <c r="D5960" s="105"/>
      <c r="E5960" s="105"/>
      <c r="F5960" s="105"/>
      <c r="G5960" s="105"/>
    </row>
    <row r="5961" spans="3:7">
      <c r="C5961" s="105"/>
      <c r="D5961" s="105"/>
      <c r="E5961" s="105"/>
      <c r="F5961" s="105"/>
      <c r="G5961" s="105"/>
    </row>
    <row r="5962" spans="3:7">
      <c r="C5962" s="105"/>
      <c r="D5962" s="105"/>
      <c r="E5962" s="105"/>
      <c r="F5962" s="105"/>
      <c r="G5962" s="105"/>
    </row>
    <row r="5963" spans="3:7">
      <c r="C5963" s="105"/>
      <c r="D5963" s="105"/>
      <c r="E5963" s="105"/>
      <c r="F5963" s="105"/>
      <c r="G5963" s="105"/>
    </row>
    <row r="5964" spans="3:7">
      <c r="C5964" s="105"/>
      <c r="D5964" s="105"/>
      <c r="E5964" s="105"/>
      <c r="F5964" s="105"/>
      <c r="G5964" s="105"/>
    </row>
    <row r="5965" spans="3:7">
      <c r="C5965" s="105"/>
      <c r="D5965" s="105"/>
      <c r="E5965" s="105"/>
      <c r="F5965" s="105"/>
      <c r="G5965" s="105"/>
    </row>
    <row r="5966" spans="3:7">
      <c r="C5966" s="105"/>
      <c r="D5966" s="105"/>
      <c r="E5966" s="105"/>
      <c r="F5966" s="105"/>
      <c r="G5966" s="105"/>
    </row>
    <row r="5967" spans="3:7">
      <c r="C5967" s="105"/>
      <c r="D5967" s="105"/>
      <c r="E5967" s="105"/>
      <c r="F5967" s="105"/>
      <c r="G5967" s="105"/>
    </row>
    <row r="5968" spans="3:7">
      <c r="C5968" s="105"/>
      <c r="D5968" s="105"/>
      <c r="E5968" s="105"/>
      <c r="F5968" s="105"/>
      <c r="G5968" s="105"/>
    </row>
    <row r="5969" spans="3:7">
      <c r="C5969" s="105"/>
      <c r="D5969" s="105"/>
      <c r="E5969" s="105"/>
      <c r="F5969" s="105"/>
      <c r="G5969" s="105"/>
    </row>
    <row r="5970" spans="3:7">
      <c r="C5970" s="105"/>
      <c r="D5970" s="105"/>
      <c r="E5970" s="105"/>
      <c r="F5970" s="105"/>
      <c r="G5970" s="105"/>
    </row>
    <row r="5971" spans="3:7">
      <c r="C5971" s="105"/>
      <c r="D5971" s="105"/>
      <c r="E5971" s="105"/>
      <c r="F5971" s="105"/>
      <c r="G5971" s="105"/>
    </row>
    <row r="5972" spans="3:7">
      <c r="C5972" s="105"/>
      <c r="D5972" s="105"/>
      <c r="E5972" s="105"/>
      <c r="F5972" s="105"/>
      <c r="G5972" s="105"/>
    </row>
    <row r="5973" spans="3:7">
      <c r="C5973" s="105"/>
      <c r="D5973" s="105"/>
      <c r="E5973" s="105"/>
      <c r="F5973" s="105"/>
      <c r="G5973" s="105"/>
    </row>
    <row r="5974" spans="3:7">
      <c r="C5974" s="105"/>
      <c r="D5974" s="105"/>
      <c r="E5974" s="105"/>
      <c r="F5974" s="105"/>
      <c r="G5974" s="105"/>
    </row>
    <row r="5975" spans="3:7">
      <c r="C5975" s="105"/>
      <c r="D5975" s="105"/>
      <c r="E5975" s="105"/>
      <c r="F5975" s="105"/>
      <c r="G5975" s="105"/>
    </row>
    <row r="5976" spans="3:7">
      <c r="C5976" s="105"/>
      <c r="D5976" s="105"/>
      <c r="E5976" s="105"/>
      <c r="F5976" s="105"/>
      <c r="G5976" s="105"/>
    </row>
    <row r="5977" spans="3:7">
      <c r="C5977" s="105"/>
      <c r="D5977" s="105"/>
      <c r="E5977" s="105"/>
      <c r="F5977" s="105"/>
      <c r="G5977" s="105"/>
    </row>
    <row r="5978" spans="3:7">
      <c r="C5978" s="105"/>
      <c r="D5978" s="105"/>
      <c r="E5978" s="105"/>
      <c r="F5978" s="105"/>
      <c r="G5978" s="105"/>
    </row>
    <row r="5979" spans="3:7">
      <c r="C5979" s="105"/>
      <c r="D5979" s="105"/>
      <c r="E5979" s="105"/>
      <c r="F5979" s="105"/>
      <c r="G5979" s="105"/>
    </row>
    <row r="5980" spans="3:7">
      <c r="C5980" s="105"/>
      <c r="D5980" s="105"/>
      <c r="E5980" s="105"/>
      <c r="F5980" s="105"/>
      <c r="G5980" s="105"/>
    </row>
    <row r="5981" spans="3:7">
      <c r="C5981" s="105"/>
      <c r="D5981" s="105"/>
      <c r="E5981" s="105"/>
      <c r="F5981" s="105"/>
      <c r="G5981" s="105"/>
    </row>
    <row r="5982" spans="3:7">
      <c r="C5982" s="105"/>
      <c r="D5982" s="105"/>
      <c r="E5982" s="105"/>
      <c r="F5982" s="105"/>
      <c r="G5982" s="105"/>
    </row>
    <row r="5983" spans="3:7">
      <c r="C5983" s="105"/>
      <c r="D5983" s="105"/>
      <c r="E5983" s="105"/>
      <c r="F5983" s="105"/>
      <c r="G5983" s="105"/>
    </row>
    <row r="5984" spans="3:7">
      <c r="C5984" s="105"/>
      <c r="D5984" s="105"/>
      <c r="E5984" s="105"/>
      <c r="F5984" s="105"/>
      <c r="G5984" s="105"/>
    </row>
    <row r="5985" spans="3:7">
      <c r="C5985" s="105"/>
      <c r="D5985" s="105"/>
      <c r="E5985" s="105"/>
      <c r="F5985" s="105"/>
      <c r="G5985" s="105"/>
    </row>
    <row r="5986" spans="3:7">
      <c r="C5986" s="105"/>
      <c r="D5986" s="105"/>
      <c r="E5986" s="105"/>
      <c r="F5986" s="105"/>
      <c r="G5986" s="105"/>
    </row>
    <row r="5987" spans="3:7">
      <c r="C5987" s="105"/>
      <c r="D5987" s="105"/>
      <c r="E5987" s="105"/>
      <c r="F5987" s="105"/>
      <c r="G5987" s="105"/>
    </row>
    <row r="5988" spans="3:7">
      <c r="C5988" s="105"/>
      <c r="D5988" s="105"/>
      <c r="E5988" s="105"/>
      <c r="F5988" s="105"/>
      <c r="G5988" s="105"/>
    </row>
    <row r="5989" spans="3:7">
      <c r="C5989" s="105"/>
      <c r="D5989" s="105"/>
      <c r="E5989" s="105"/>
      <c r="F5989" s="105"/>
      <c r="G5989" s="105"/>
    </row>
    <row r="5990" spans="3:7">
      <c r="C5990" s="105"/>
      <c r="D5990" s="105"/>
      <c r="E5990" s="105"/>
      <c r="F5990" s="105"/>
      <c r="G5990" s="105"/>
    </row>
    <row r="5991" spans="3:7">
      <c r="C5991" s="105"/>
      <c r="D5991" s="105"/>
      <c r="E5991" s="105"/>
      <c r="F5991" s="105"/>
      <c r="G5991" s="105"/>
    </row>
    <row r="5992" spans="3:7">
      <c r="C5992" s="105"/>
      <c r="D5992" s="105"/>
      <c r="E5992" s="105"/>
      <c r="F5992" s="105"/>
      <c r="G5992" s="105"/>
    </row>
    <row r="5993" spans="3:7">
      <c r="C5993" s="105"/>
      <c r="D5993" s="105"/>
      <c r="E5993" s="105"/>
      <c r="F5993" s="105"/>
      <c r="G5993" s="105"/>
    </row>
    <row r="5994" spans="3:7">
      <c r="C5994" s="105"/>
      <c r="D5994" s="105"/>
      <c r="E5994" s="105"/>
      <c r="F5994" s="105"/>
      <c r="G5994" s="105"/>
    </row>
    <row r="5995" spans="3:7">
      <c r="C5995" s="105"/>
      <c r="D5995" s="105"/>
      <c r="E5995" s="105"/>
      <c r="F5995" s="105"/>
      <c r="G5995" s="105"/>
    </row>
    <row r="5996" spans="3:7">
      <c r="C5996" s="105"/>
      <c r="D5996" s="105"/>
      <c r="E5996" s="105"/>
      <c r="F5996" s="105"/>
      <c r="G5996" s="105"/>
    </row>
    <row r="5997" spans="3:7">
      <c r="C5997" s="105"/>
      <c r="D5997" s="105"/>
      <c r="E5997" s="105"/>
      <c r="F5997" s="105"/>
      <c r="G5997" s="105"/>
    </row>
    <row r="5998" spans="3:7">
      <c r="C5998" s="105"/>
      <c r="D5998" s="105"/>
      <c r="E5998" s="105"/>
      <c r="F5998" s="105"/>
      <c r="G5998" s="105"/>
    </row>
    <row r="5999" spans="3:7">
      <c r="C5999" s="105"/>
      <c r="D5999" s="105"/>
      <c r="E5999" s="105"/>
      <c r="F5999" s="105"/>
      <c r="G5999" s="105"/>
    </row>
    <row r="6000" spans="3:7">
      <c r="C6000" s="105"/>
      <c r="D6000" s="105"/>
      <c r="E6000" s="105"/>
      <c r="F6000" s="105"/>
      <c r="G6000" s="105"/>
    </row>
    <row r="6001" spans="3:7">
      <c r="C6001" s="105"/>
      <c r="D6001" s="105"/>
      <c r="E6001" s="105"/>
      <c r="F6001" s="105"/>
      <c r="G6001" s="105"/>
    </row>
    <row r="6002" spans="3:7">
      <c r="C6002" s="105"/>
      <c r="D6002" s="105"/>
      <c r="E6002" s="105"/>
      <c r="F6002" s="105"/>
      <c r="G6002" s="105"/>
    </row>
    <row r="6003" spans="3:7">
      <c r="C6003" s="105"/>
      <c r="D6003" s="105"/>
      <c r="E6003" s="105"/>
      <c r="F6003" s="105"/>
      <c r="G6003" s="105"/>
    </row>
    <row r="6004" spans="3:7">
      <c r="C6004" s="105"/>
      <c r="D6004" s="105"/>
      <c r="E6004" s="105"/>
      <c r="F6004" s="105"/>
      <c r="G6004" s="105"/>
    </row>
    <row r="6005" spans="3:7">
      <c r="C6005" s="105"/>
      <c r="D6005" s="105"/>
      <c r="E6005" s="105"/>
      <c r="F6005" s="105"/>
      <c r="G6005" s="105"/>
    </row>
    <row r="6006" spans="3:7">
      <c r="C6006" s="105"/>
      <c r="D6006" s="105"/>
      <c r="E6006" s="105"/>
      <c r="F6006" s="105"/>
      <c r="G6006" s="105"/>
    </row>
    <row r="6007" spans="3:7">
      <c r="C6007" s="105"/>
      <c r="D6007" s="105"/>
      <c r="E6007" s="105"/>
      <c r="F6007" s="105"/>
      <c r="G6007" s="105"/>
    </row>
    <row r="6008" spans="3:7">
      <c r="C6008" s="105"/>
      <c r="D6008" s="105"/>
      <c r="E6008" s="105"/>
      <c r="F6008" s="105"/>
      <c r="G6008" s="105"/>
    </row>
    <row r="6009" spans="3:7">
      <c r="C6009" s="105"/>
      <c r="D6009" s="105"/>
      <c r="E6009" s="105"/>
      <c r="F6009" s="105"/>
      <c r="G6009" s="105"/>
    </row>
    <row r="6010" spans="3:7">
      <c r="C6010" s="105"/>
      <c r="D6010" s="105"/>
      <c r="E6010" s="105"/>
      <c r="F6010" s="105"/>
      <c r="G6010" s="105"/>
    </row>
    <row r="6011" spans="3:7">
      <c r="C6011" s="105"/>
      <c r="D6011" s="105"/>
      <c r="E6011" s="105"/>
      <c r="F6011" s="105"/>
      <c r="G6011" s="105"/>
    </row>
    <row r="6012" spans="3:7">
      <c r="C6012" s="105"/>
      <c r="D6012" s="105"/>
      <c r="E6012" s="105"/>
      <c r="F6012" s="105"/>
      <c r="G6012" s="105"/>
    </row>
    <row r="6013" spans="3:7">
      <c r="C6013" s="105"/>
      <c r="D6013" s="105"/>
      <c r="E6013" s="105"/>
      <c r="F6013" s="105"/>
      <c r="G6013" s="105"/>
    </row>
    <row r="6014" spans="3:7">
      <c r="C6014" s="105"/>
      <c r="D6014" s="105"/>
      <c r="E6014" s="105"/>
      <c r="F6014" s="105"/>
      <c r="G6014" s="105"/>
    </row>
    <row r="6015" spans="3:7">
      <c r="C6015" s="105"/>
      <c r="D6015" s="105"/>
      <c r="E6015" s="105"/>
      <c r="F6015" s="105"/>
      <c r="G6015" s="105"/>
    </row>
    <row r="6016" spans="3:7">
      <c r="C6016" s="105"/>
      <c r="D6016" s="105"/>
      <c r="E6016" s="105"/>
      <c r="F6016" s="105"/>
      <c r="G6016" s="105"/>
    </row>
    <row r="6017" spans="3:7">
      <c r="C6017" s="105"/>
      <c r="D6017" s="105"/>
      <c r="E6017" s="105"/>
      <c r="F6017" s="105"/>
      <c r="G6017" s="105"/>
    </row>
    <row r="6018" spans="3:7">
      <c r="C6018" s="105"/>
      <c r="D6018" s="105"/>
      <c r="E6018" s="105"/>
      <c r="F6018" s="105"/>
      <c r="G6018" s="105"/>
    </row>
    <row r="6019" spans="3:7">
      <c r="C6019" s="105"/>
      <c r="D6019" s="105"/>
      <c r="E6019" s="105"/>
      <c r="F6019" s="105"/>
      <c r="G6019" s="105"/>
    </row>
    <row r="6020" spans="3:7">
      <c r="C6020" s="105"/>
      <c r="D6020" s="105"/>
      <c r="E6020" s="105"/>
      <c r="F6020" s="105"/>
      <c r="G6020" s="105"/>
    </row>
    <row r="6021" spans="3:7">
      <c r="C6021" s="105"/>
      <c r="D6021" s="105"/>
      <c r="E6021" s="105"/>
      <c r="F6021" s="105"/>
      <c r="G6021" s="105"/>
    </row>
    <row r="6022" spans="3:7">
      <c r="C6022" s="105"/>
      <c r="D6022" s="105"/>
      <c r="E6022" s="105"/>
      <c r="F6022" s="105"/>
      <c r="G6022" s="105"/>
    </row>
    <row r="6023" spans="3:7">
      <c r="C6023" s="105"/>
      <c r="D6023" s="105"/>
      <c r="E6023" s="105"/>
      <c r="F6023" s="105"/>
      <c r="G6023" s="105"/>
    </row>
    <row r="6024" spans="3:7">
      <c r="C6024" s="105"/>
      <c r="D6024" s="105"/>
      <c r="E6024" s="105"/>
      <c r="F6024" s="105"/>
      <c r="G6024" s="105"/>
    </row>
    <row r="6025" spans="3:7">
      <c r="C6025" s="105"/>
      <c r="D6025" s="105"/>
      <c r="E6025" s="105"/>
      <c r="F6025" s="105"/>
      <c r="G6025" s="105"/>
    </row>
    <row r="6026" spans="3:7">
      <c r="C6026" s="105"/>
      <c r="D6026" s="105"/>
      <c r="E6026" s="105"/>
      <c r="F6026" s="105"/>
      <c r="G6026" s="105"/>
    </row>
    <row r="6027" spans="3:7">
      <c r="C6027" s="105"/>
      <c r="D6027" s="105"/>
      <c r="E6027" s="105"/>
      <c r="F6027" s="105"/>
      <c r="G6027" s="105"/>
    </row>
    <row r="6028" spans="3:7">
      <c r="C6028" s="105"/>
      <c r="D6028" s="105"/>
      <c r="E6028" s="105"/>
      <c r="F6028" s="105"/>
      <c r="G6028" s="105"/>
    </row>
    <row r="6029" spans="3:7">
      <c r="C6029" s="105"/>
      <c r="D6029" s="105"/>
      <c r="E6029" s="105"/>
      <c r="F6029" s="105"/>
      <c r="G6029" s="105"/>
    </row>
    <row r="6030" spans="3:7">
      <c r="C6030" s="105"/>
      <c r="D6030" s="105"/>
      <c r="E6030" s="105"/>
      <c r="F6030" s="105"/>
      <c r="G6030" s="105"/>
    </row>
    <row r="6031" spans="3:7">
      <c r="C6031" s="105"/>
      <c r="D6031" s="105"/>
      <c r="E6031" s="105"/>
      <c r="F6031" s="105"/>
      <c r="G6031" s="105"/>
    </row>
    <row r="6032" spans="3:7">
      <c r="C6032" s="105"/>
      <c r="D6032" s="105"/>
      <c r="E6032" s="105"/>
      <c r="F6032" s="105"/>
      <c r="G6032" s="105"/>
    </row>
    <row r="6033" spans="3:7">
      <c r="C6033" s="105"/>
      <c r="D6033" s="105"/>
      <c r="E6033" s="105"/>
      <c r="F6033" s="105"/>
      <c r="G6033" s="105"/>
    </row>
    <row r="6034" spans="3:7">
      <c r="C6034" s="105"/>
      <c r="D6034" s="105"/>
      <c r="E6034" s="105"/>
      <c r="F6034" s="105"/>
      <c r="G6034" s="105"/>
    </row>
    <row r="6035" spans="3:7">
      <c r="C6035" s="105"/>
      <c r="D6035" s="105"/>
      <c r="E6035" s="105"/>
      <c r="F6035" s="105"/>
      <c r="G6035" s="105"/>
    </row>
    <row r="6036" spans="3:7">
      <c r="C6036" s="105"/>
      <c r="D6036" s="105"/>
      <c r="E6036" s="105"/>
      <c r="F6036" s="105"/>
      <c r="G6036" s="105"/>
    </row>
    <row r="6037" spans="3:7">
      <c r="C6037" s="105"/>
      <c r="D6037" s="105"/>
      <c r="E6037" s="105"/>
      <c r="F6037" s="105"/>
      <c r="G6037" s="105"/>
    </row>
    <row r="6038" spans="3:7">
      <c r="C6038" s="105"/>
      <c r="D6038" s="105"/>
      <c r="E6038" s="105"/>
      <c r="F6038" s="105"/>
      <c r="G6038" s="105"/>
    </row>
    <row r="6039" spans="3:7">
      <c r="C6039" s="105"/>
      <c r="D6039" s="105"/>
      <c r="E6039" s="105"/>
      <c r="F6039" s="105"/>
      <c r="G6039" s="105"/>
    </row>
    <row r="6040" spans="3:7">
      <c r="C6040" s="105"/>
      <c r="D6040" s="105"/>
      <c r="E6040" s="105"/>
      <c r="F6040" s="105"/>
      <c r="G6040" s="105"/>
    </row>
    <row r="6041" spans="3:7">
      <c r="C6041" s="105"/>
      <c r="D6041" s="105"/>
      <c r="E6041" s="105"/>
      <c r="F6041" s="105"/>
      <c r="G6041" s="105"/>
    </row>
    <row r="6042" spans="3:7">
      <c r="C6042" s="105"/>
      <c r="D6042" s="105"/>
      <c r="E6042" s="105"/>
      <c r="F6042" s="105"/>
      <c r="G6042" s="105"/>
    </row>
    <row r="6043" spans="3:7">
      <c r="C6043" s="105"/>
      <c r="D6043" s="105"/>
      <c r="E6043" s="105"/>
      <c r="F6043" s="105"/>
      <c r="G6043" s="105"/>
    </row>
    <row r="6044" spans="3:7">
      <c r="C6044" s="105"/>
      <c r="D6044" s="105"/>
      <c r="E6044" s="105"/>
      <c r="F6044" s="105"/>
      <c r="G6044" s="105"/>
    </row>
    <row r="6045" spans="3:7">
      <c r="C6045" s="105"/>
      <c r="D6045" s="105"/>
      <c r="E6045" s="105"/>
      <c r="F6045" s="105"/>
      <c r="G6045" s="105"/>
    </row>
    <row r="6046" spans="3:7">
      <c r="C6046" s="105"/>
      <c r="D6046" s="105"/>
      <c r="E6046" s="105"/>
      <c r="F6046" s="105"/>
      <c r="G6046" s="105"/>
    </row>
    <row r="6047" spans="3:7">
      <c r="C6047" s="105"/>
      <c r="D6047" s="105"/>
      <c r="E6047" s="105"/>
      <c r="F6047" s="105"/>
      <c r="G6047" s="105"/>
    </row>
    <row r="6048" spans="3:7">
      <c r="C6048" s="105"/>
      <c r="D6048" s="105"/>
      <c r="E6048" s="105"/>
      <c r="F6048" s="105"/>
      <c r="G6048" s="105"/>
    </row>
    <row r="6049" spans="3:7">
      <c r="C6049" s="105"/>
      <c r="D6049" s="105"/>
      <c r="E6049" s="105"/>
      <c r="F6049" s="105"/>
      <c r="G6049" s="105"/>
    </row>
    <row r="6050" spans="3:7">
      <c r="C6050" s="105"/>
      <c r="D6050" s="105"/>
      <c r="E6050" s="105"/>
      <c r="F6050" s="105"/>
      <c r="G6050" s="105"/>
    </row>
    <row r="6051" spans="3:7">
      <c r="C6051" s="105"/>
      <c r="D6051" s="105"/>
      <c r="E6051" s="105"/>
      <c r="F6051" s="105"/>
      <c r="G6051" s="105"/>
    </row>
    <row r="6052" spans="3:7">
      <c r="C6052" s="105"/>
      <c r="D6052" s="105"/>
      <c r="E6052" s="105"/>
      <c r="F6052" s="105"/>
      <c r="G6052" s="105"/>
    </row>
    <row r="6053" spans="3:7">
      <c r="C6053" s="105"/>
      <c r="D6053" s="105"/>
      <c r="E6053" s="105"/>
      <c r="F6053" s="105"/>
      <c r="G6053" s="105"/>
    </row>
    <row r="6054" spans="3:7">
      <c r="C6054" s="105"/>
      <c r="D6054" s="105"/>
      <c r="E6054" s="105"/>
      <c r="F6054" s="105"/>
      <c r="G6054" s="105"/>
    </row>
    <row r="6055" spans="3:7">
      <c r="C6055" s="105"/>
      <c r="D6055" s="105"/>
      <c r="E6055" s="105"/>
      <c r="F6055" s="105"/>
      <c r="G6055" s="105"/>
    </row>
    <row r="6056" spans="3:7">
      <c r="C6056" s="105"/>
      <c r="D6056" s="105"/>
      <c r="E6056" s="105"/>
      <c r="F6056" s="105"/>
      <c r="G6056" s="105"/>
    </row>
    <row r="6057" spans="3:7">
      <c r="C6057" s="105"/>
      <c r="D6057" s="105"/>
      <c r="E6057" s="105"/>
      <c r="F6057" s="105"/>
      <c r="G6057" s="105"/>
    </row>
    <row r="6058" spans="3:7">
      <c r="C6058" s="105"/>
      <c r="D6058" s="105"/>
      <c r="E6058" s="105"/>
      <c r="F6058" s="105"/>
      <c r="G6058" s="105"/>
    </row>
    <row r="6059" spans="3:7">
      <c r="C6059" s="105"/>
      <c r="D6059" s="105"/>
      <c r="E6059" s="105"/>
      <c r="F6059" s="105"/>
      <c r="G6059" s="105"/>
    </row>
    <row r="6060" spans="3:7">
      <c r="C6060" s="105"/>
      <c r="D6060" s="105"/>
      <c r="E6060" s="105"/>
      <c r="F6060" s="105"/>
      <c r="G6060" s="105"/>
    </row>
    <row r="6061" spans="3:7">
      <c r="C6061" s="105"/>
      <c r="D6061" s="105"/>
      <c r="E6061" s="105"/>
      <c r="F6061" s="105"/>
      <c r="G6061" s="105"/>
    </row>
    <row r="6062" spans="3:7">
      <c r="C6062" s="105"/>
      <c r="D6062" s="105"/>
      <c r="E6062" s="105"/>
      <c r="F6062" s="105"/>
      <c r="G6062" s="105"/>
    </row>
    <row r="6063" spans="3:7">
      <c r="C6063" s="105"/>
      <c r="D6063" s="105"/>
      <c r="E6063" s="105"/>
      <c r="F6063" s="105"/>
      <c r="G6063" s="105"/>
    </row>
    <row r="6064" spans="3:7">
      <c r="C6064" s="105"/>
      <c r="D6064" s="105"/>
      <c r="E6064" s="105"/>
      <c r="F6064" s="105"/>
      <c r="G6064" s="105"/>
    </row>
    <row r="6065" spans="3:7">
      <c r="C6065" s="105"/>
      <c r="D6065" s="105"/>
      <c r="E6065" s="105"/>
      <c r="F6065" s="105"/>
      <c r="G6065" s="105"/>
    </row>
    <row r="6066" spans="3:7">
      <c r="C6066" s="105"/>
      <c r="D6066" s="105"/>
      <c r="E6066" s="105"/>
      <c r="F6066" s="105"/>
      <c r="G6066" s="105"/>
    </row>
    <row r="6067" spans="3:7">
      <c r="C6067" s="105"/>
      <c r="D6067" s="105"/>
      <c r="E6067" s="105"/>
      <c r="F6067" s="105"/>
      <c r="G6067" s="105"/>
    </row>
    <row r="6068" spans="3:7">
      <c r="C6068" s="105"/>
      <c r="D6068" s="105"/>
      <c r="E6068" s="105"/>
      <c r="F6068" s="105"/>
      <c r="G6068" s="105"/>
    </row>
    <row r="6069" spans="3:7">
      <c r="C6069" s="105"/>
      <c r="D6069" s="105"/>
      <c r="E6069" s="105"/>
      <c r="F6069" s="105"/>
      <c r="G6069" s="105"/>
    </row>
    <row r="6070" spans="3:7">
      <c r="C6070" s="105"/>
      <c r="D6070" s="105"/>
      <c r="E6070" s="105"/>
      <c r="F6070" s="105"/>
      <c r="G6070" s="105"/>
    </row>
    <row r="6071" spans="3:7">
      <c r="C6071" s="105"/>
      <c r="D6071" s="105"/>
      <c r="E6071" s="105"/>
      <c r="F6071" s="105"/>
      <c r="G6071" s="105"/>
    </row>
    <row r="6072" spans="3:7">
      <c r="C6072" s="105"/>
      <c r="D6072" s="105"/>
      <c r="E6072" s="105"/>
      <c r="F6072" s="105"/>
      <c r="G6072" s="105"/>
    </row>
    <row r="6073" spans="3:7">
      <c r="C6073" s="105"/>
      <c r="D6073" s="105"/>
      <c r="E6073" s="105"/>
      <c r="F6073" s="105"/>
      <c r="G6073" s="105"/>
    </row>
    <row r="6074" spans="3:7">
      <c r="C6074" s="105"/>
      <c r="D6074" s="105"/>
      <c r="E6074" s="105"/>
      <c r="F6074" s="105"/>
      <c r="G6074" s="105"/>
    </row>
    <row r="6075" spans="3:7">
      <c r="C6075" s="105"/>
      <c r="D6075" s="105"/>
      <c r="E6075" s="105"/>
      <c r="F6075" s="105"/>
      <c r="G6075" s="105"/>
    </row>
    <row r="6076" spans="3:7">
      <c r="C6076" s="105"/>
      <c r="D6076" s="105"/>
      <c r="E6076" s="105"/>
      <c r="F6076" s="105"/>
      <c r="G6076" s="105"/>
    </row>
    <row r="6077" spans="3:7">
      <c r="C6077" s="105"/>
      <c r="D6077" s="105"/>
      <c r="E6077" s="105"/>
      <c r="F6077" s="105"/>
      <c r="G6077" s="105"/>
    </row>
    <row r="6078" spans="3:7">
      <c r="C6078" s="105"/>
      <c r="D6078" s="105"/>
      <c r="E6078" s="105"/>
      <c r="F6078" s="105"/>
      <c r="G6078" s="105"/>
    </row>
    <row r="6079" spans="3:7">
      <c r="C6079" s="105"/>
      <c r="D6079" s="105"/>
      <c r="E6079" s="105"/>
      <c r="F6079" s="105"/>
      <c r="G6079" s="105"/>
    </row>
    <row r="6080" spans="3:7">
      <c r="C6080" s="105"/>
      <c r="D6080" s="105"/>
      <c r="E6080" s="105"/>
      <c r="F6080" s="105"/>
      <c r="G6080" s="105"/>
    </row>
    <row r="6081" spans="3:7">
      <c r="C6081" s="105"/>
      <c r="D6081" s="105"/>
      <c r="E6081" s="105"/>
      <c r="F6081" s="105"/>
      <c r="G6081" s="105"/>
    </row>
    <row r="6082" spans="3:7">
      <c r="C6082" s="105"/>
      <c r="D6082" s="105"/>
      <c r="E6082" s="105"/>
      <c r="F6082" s="105"/>
      <c r="G6082" s="105"/>
    </row>
    <row r="6083" spans="3:7">
      <c r="C6083" s="105"/>
      <c r="D6083" s="105"/>
      <c r="E6083" s="105"/>
      <c r="F6083" s="105"/>
      <c r="G6083" s="105"/>
    </row>
    <row r="6084" spans="3:7">
      <c r="C6084" s="105"/>
      <c r="D6084" s="105"/>
      <c r="E6084" s="105"/>
      <c r="F6084" s="105"/>
      <c r="G6084" s="105"/>
    </row>
    <row r="6085" spans="3:7">
      <c r="C6085" s="105"/>
      <c r="D6085" s="105"/>
      <c r="E6085" s="105"/>
      <c r="F6085" s="105"/>
      <c r="G6085" s="105"/>
    </row>
    <row r="6086" spans="3:7">
      <c r="C6086" s="105"/>
      <c r="D6086" s="105"/>
      <c r="E6086" s="105"/>
      <c r="F6086" s="105"/>
      <c r="G6086" s="105"/>
    </row>
    <row r="6087" spans="3:7">
      <c r="C6087" s="105"/>
      <c r="D6087" s="105"/>
      <c r="E6087" s="105"/>
      <c r="F6087" s="105"/>
      <c r="G6087" s="105"/>
    </row>
    <row r="6088" spans="3:7">
      <c r="C6088" s="105"/>
      <c r="D6088" s="105"/>
      <c r="E6088" s="105"/>
      <c r="F6088" s="105"/>
      <c r="G6088" s="105"/>
    </row>
    <row r="6089" spans="3:7">
      <c r="C6089" s="105"/>
      <c r="D6089" s="105"/>
      <c r="E6089" s="105"/>
      <c r="F6089" s="105"/>
      <c r="G6089" s="105"/>
    </row>
    <row r="6090" spans="3:7">
      <c r="C6090" s="105"/>
      <c r="D6090" s="105"/>
      <c r="E6090" s="105"/>
      <c r="F6090" s="105"/>
      <c r="G6090" s="105"/>
    </row>
    <row r="6091" spans="3:7">
      <c r="C6091" s="105"/>
      <c r="D6091" s="105"/>
      <c r="E6091" s="105"/>
      <c r="F6091" s="105"/>
      <c r="G6091" s="105"/>
    </row>
    <row r="6092" spans="3:7">
      <c r="C6092" s="105"/>
      <c r="D6092" s="105"/>
      <c r="E6092" s="105"/>
      <c r="F6092" s="105"/>
      <c r="G6092" s="105"/>
    </row>
    <row r="6093" spans="3:7">
      <c r="C6093" s="105"/>
      <c r="D6093" s="105"/>
      <c r="E6093" s="105"/>
      <c r="F6093" s="105"/>
      <c r="G6093" s="105"/>
    </row>
    <row r="6094" spans="3:7">
      <c r="C6094" s="105"/>
      <c r="D6094" s="105"/>
      <c r="E6094" s="105"/>
      <c r="F6094" s="105"/>
      <c r="G6094" s="105"/>
    </row>
    <row r="6095" spans="3:7">
      <c r="C6095" s="105"/>
      <c r="D6095" s="105"/>
      <c r="E6095" s="105"/>
      <c r="F6095" s="105"/>
      <c r="G6095" s="105"/>
    </row>
    <row r="6096" spans="3:7">
      <c r="C6096" s="105"/>
      <c r="D6096" s="105"/>
      <c r="E6096" s="105"/>
      <c r="F6096" s="105"/>
      <c r="G6096" s="105"/>
    </row>
    <row r="6097" spans="3:7">
      <c r="C6097" s="105"/>
      <c r="D6097" s="105"/>
      <c r="E6097" s="105"/>
      <c r="F6097" s="105"/>
      <c r="G6097" s="105"/>
    </row>
    <row r="6098" spans="3:7">
      <c r="C6098" s="105"/>
      <c r="D6098" s="105"/>
      <c r="E6098" s="105"/>
      <c r="F6098" s="105"/>
      <c r="G6098" s="105"/>
    </row>
    <row r="6099" spans="3:7">
      <c r="C6099" s="105"/>
      <c r="D6099" s="105"/>
      <c r="E6099" s="105"/>
      <c r="F6099" s="105"/>
      <c r="G6099" s="105"/>
    </row>
    <row r="6100" spans="3:7">
      <c r="C6100" s="105"/>
      <c r="D6100" s="105"/>
      <c r="E6100" s="105"/>
      <c r="F6100" s="105"/>
      <c r="G6100" s="105"/>
    </row>
    <row r="6101" spans="3:7">
      <c r="C6101" s="105"/>
      <c r="D6101" s="105"/>
      <c r="E6101" s="105"/>
      <c r="F6101" s="105"/>
      <c r="G6101" s="105"/>
    </row>
    <row r="6102" spans="3:7">
      <c r="C6102" s="105"/>
      <c r="D6102" s="105"/>
      <c r="E6102" s="105"/>
      <c r="F6102" s="105"/>
      <c r="G6102" s="105"/>
    </row>
    <row r="6103" spans="3:7">
      <c r="C6103" s="105"/>
      <c r="D6103" s="105"/>
      <c r="E6103" s="105"/>
      <c r="F6103" s="105"/>
      <c r="G6103" s="105"/>
    </row>
    <row r="6104" spans="3:7">
      <c r="C6104" s="105"/>
      <c r="D6104" s="105"/>
      <c r="E6104" s="105"/>
      <c r="F6104" s="105"/>
      <c r="G6104" s="105"/>
    </row>
    <row r="6105" spans="3:7">
      <c r="C6105" s="105"/>
      <c r="D6105" s="105"/>
      <c r="E6105" s="105"/>
      <c r="F6105" s="105"/>
      <c r="G6105" s="105"/>
    </row>
    <row r="6106" spans="3:7">
      <c r="C6106" s="105"/>
      <c r="D6106" s="105"/>
      <c r="E6106" s="105"/>
      <c r="F6106" s="105"/>
      <c r="G6106" s="105"/>
    </row>
    <row r="6107" spans="3:7">
      <c r="C6107" s="105"/>
      <c r="D6107" s="105"/>
      <c r="E6107" s="105"/>
      <c r="F6107" s="105"/>
      <c r="G6107" s="105"/>
    </row>
    <row r="6108" spans="3:7">
      <c r="C6108" s="105"/>
      <c r="D6108" s="105"/>
      <c r="E6108" s="105"/>
      <c r="F6108" s="105"/>
      <c r="G6108" s="105"/>
    </row>
    <row r="6109" spans="3:7">
      <c r="C6109" s="105"/>
      <c r="D6109" s="105"/>
      <c r="E6109" s="105"/>
      <c r="F6109" s="105"/>
      <c r="G6109" s="105"/>
    </row>
    <row r="6110" spans="3:7">
      <c r="C6110" s="105"/>
      <c r="D6110" s="105"/>
      <c r="E6110" s="105"/>
      <c r="F6110" s="105"/>
      <c r="G6110" s="105"/>
    </row>
    <row r="6111" spans="3:7">
      <c r="C6111" s="105"/>
      <c r="D6111" s="105"/>
      <c r="E6111" s="105"/>
      <c r="F6111" s="105"/>
      <c r="G6111" s="105"/>
    </row>
    <row r="6112" spans="3:7">
      <c r="C6112" s="105"/>
      <c r="D6112" s="105"/>
      <c r="E6112" s="105"/>
      <c r="F6112" s="105"/>
      <c r="G6112" s="105"/>
    </row>
    <row r="6113" spans="3:7">
      <c r="C6113" s="105"/>
      <c r="D6113" s="105"/>
      <c r="E6113" s="105"/>
      <c r="F6113" s="105"/>
      <c r="G6113" s="105"/>
    </row>
    <row r="6114" spans="3:7">
      <c r="C6114" s="105"/>
      <c r="D6114" s="105"/>
      <c r="E6114" s="105"/>
      <c r="F6114" s="105"/>
      <c r="G6114" s="105"/>
    </row>
    <row r="6115" spans="3:7">
      <c r="C6115" s="105"/>
      <c r="D6115" s="105"/>
      <c r="E6115" s="105"/>
      <c r="F6115" s="105"/>
      <c r="G6115" s="105"/>
    </row>
    <row r="6116" spans="3:7">
      <c r="C6116" s="105"/>
      <c r="D6116" s="105"/>
      <c r="E6116" s="105"/>
      <c r="F6116" s="105"/>
      <c r="G6116" s="105"/>
    </row>
    <row r="6117" spans="3:7">
      <c r="C6117" s="105"/>
      <c r="D6117" s="105"/>
      <c r="E6117" s="105"/>
      <c r="F6117" s="105"/>
      <c r="G6117" s="105"/>
    </row>
    <row r="6118" spans="3:7">
      <c r="C6118" s="105"/>
      <c r="D6118" s="105"/>
      <c r="E6118" s="105"/>
      <c r="F6118" s="105"/>
      <c r="G6118" s="105"/>
    </row>
    <row r="6119" spans="3:7">
      <c r="C6119" s="105"/>
      <c r="D6119" s="105"/>
      <c r="E6119" s="105"/>
      <c r="F6119" s="105"/>
      <c r="G6119" s="105"/>
    </row>
    <row r="6120" spans="3:7">
      <c r="C6120" s="105"/>
      <c r="D6120" s="105"/>
      <c r="E6120" s="105"/>
      <c r="F6120" s="105"/>
      <c r="G6120" s="105"/>
    </row>
    <row r="6121" spans="3:7">
      <c r="C6121" s="105"/>
      <c r="D6121" s="105"/>
      <c r="E6121" s="105"/>
      <c r="F6121" s="105"/>
      <c r="G6121" s="105"/>
    </row>
    <row r="6122" spans="3:7">
      <c r="C6122" s="105"/>
      <c r="D6122" s="105"/>
      <c r="E6122" s="105"/>
      <c r="F6122" s="105"/>
      <c r="G6122" s="105"/>
    </row>
    <row r="6123" spans="3:7">
      <c r="C6123" s="105"/>
      <c r="D6123" s="105"/>
      <c r="E6123" s="105"/>
      <c r="F6123" s="105"/>
      <c r="G6123" s="105"/>
    </row>
    <row r="6124" spans="3:7">
      <c r="C6124" s="105"/>
      <c r="D6124" s="105"/>
      <c r="E6124" s="105"/>
      <c r="F6124" s="105"/>
      <c r="G6124" s="105"/>
    </row>
    <row r="6125" spans="3:7">
      <c r="C6125" s="105"/>
      <c r="D6125" s="105"/>
      <c r="E6125" s="105"/>
      <c r="F6125" s="105"/>
      <c r="G6125" s="105"/>
    </row>
    <row r="6126" spans="3:7">
      <c r="C6126" s="105"/>
      <c r="D6126" s="105"/>
      <c r="E6126" s="105"/>
      <c r="F6126" s="105"/>
      <c r="G6126" s="105"/>
    </row>
    <row r="6127" spans="3:7">
      <c r="C6127" s="105"/>
      <c r="D6127" s="105"/>
      <c r="E6127" s="105"/>
      <c r="F6127" s="105"/>
      <c r="G6127" s="105"/>
    </row>
    <row r="6128" spans="3:7">
      <c r="C6128" s="105"/>
      <c r="D6128" s="105"/>
      <c r="E6128" s="105"/>
      <c r="F6128" s="105"/>
      <c r="G6128" s="105"/>
    </row>
    <row r="6129" spans="3:7">
      <c r="C6129" s="105"/>
      <c r="D6129" s="105"/>
      <c r="E6129" s="105"/>
      <c r="F6129" s="105"/>
      <c r="G6129" s="105"/>
    </row>
    <row r="6130" spans="3:7">
      <c r="C6130" s="105"/>
      <c r="D6130" s="105"/>
      <c r="E6130" s="105"/>
      <c r="F6130" s="105"/>
      <c r="G6130" s="105"/>
    </row>
    <row r="6131" spans="3:7">
      <c r="C6131" s="105"/>
      <c r="D6131" s="105"/>
      <c r="E6131" s="105"/>
      <c r="F6131" s="105"/>
      <c r="G6131" s="105"/>
    </row>
    <row r="6132" spans="3:7">
      <c r="C6132" s="105"/>
      <c r="D6132" s="105"/>
      <c r="E6132" s="105"/>
      <c r="F6132" s="105"/>
      <c r="G6132" s="105"/>
    </row>
    <row r="6133" spans="3:7">
      <c r="C6133" s="105"/>
      <c r="D6133" s="105"/>
      <c r="E6133" s="105"/>
      <c r="F6133" s="105"/>
      <c r="G6133" s="105"/>
    </row>
    <row r="6134" spans="3:7">
      <c r="C6134" s="105"/>
      <c r="D6134" s="105"/>
      <c r="E6134" s="105"/>
      <c r="F6134" s="105"/>
      <c r="G6134" s="105"/>
    </row>
    <row r="6135" spans="3:7">
      <c r="C6135" s="105"/>
      <c r="D6135" s="105"/>
      <c r="E6135" s="105"/>
      <c r="F6135" s="105"/>
      <c r="G6135" s="105"/>
    </row>
    <row r="6136" spans="3:7">
      <c r="C6136" s="105"/>
      <c r="D6136" s="105"/>
      <c r="E6136" s="105"/>
      <c r="F6136" s="105"/>
      <c r="G6136" s="105"/>
    </row>
    <row r="6137" spans="3:7">
      <c r="C6137" s="105"/>
      <c r="D6137" s="105"/>
      <c r="E6137" s="105"/>
      <c r="F6137" s="105"/>
      <c r="G6137" s="105"/>
    </row>
    <row r="6138" spans="3:7">
      <c r="C6138" s="105"/>
      <c r="D6138" s="105"/>
      <c r="E6138" s="105"/>
      <c r="F6138" s="105"/>
      <c r="G6138" s="105"/>
    </row>
    <row r="6139" spans="3:7">
      <c r="C6139" s="105"/>
      <c r="D6139" s="105"/>
      <c r="E6139" s="105"/>
      <c r="F6139" s="105"/>
      <c r="G6139" s="105"/>
    </row>
    <row r="6140" spans="3:7">
      <c r="C6140" s="105"/>
      <c r="D6140" s="105"/>
      <c r="E6140" s="105"/>
      <c r="F6140" s="105"/>
      <c r="G6140" s="105"/>
    </row>
    <row r="6141" spans="3:7">
      <c r="C6141" s="105"/>
      <c r="D6141" s="105"/>
      <c r="E6141" s="105"/>
      <c r="F6141" s="105"/>
      <c r="G6141" s="105"/>
    </row>
    <row r="6142" spans="3:7">
      <c r="C6142" s="105"/>
      <c r="D6142" s="105"/>
      <c r="E6142" s="105"/>
      <c r="F6142" s="105"/>
      <c r="G6142" s="105"/>
    </row>
    <row r="6143" spans="3:7">
      <c r="C6143" s="105"/>
      <c r="D6143" s="105"/>
      <c r="E6143" s="105"/>
      <c r="F6143" s="105"/>
      <c r="G6143" s="105"/>
    </row>
    <row r="6144" spans="3:7">
      <c r="C6144" s="105"/>
      <c r="D6144" s="105"/>
      <c r="E6144" s="105"/>
      <c r="F6144" s="105"/>
      <c r="G6144" s="105"/>
    </row>
    <row r="6145" spans="3:7">
      <c r="C6145" s="105"/>
      <c r="D6145" s="105"/>
      <c r="E6145" s="105"/>
      <c r="F6145" s="105"/>
      <c r="G6145" s="105"/>
    </row>
    <row r="6146" spans="3:7">
      <c r="C6146" s="105"/>
      <c r="D6146" s="105"/>
      <c r="E6146" s="105"/>
      <c r="F6146" s="105"/>
      <c r="G6146" s="105"/>
    </row>
    <row r="6147" spans="3:7">
      <c r="C6147" s="105"/>
      <c r="D6147" s="105"/>
      <c r="E6147" s="105"/>
      <c r="F6147" s="105"/>
      <c r="G6147" s="105"/>
    </row>
    <row r="6148" spans="3:7">
      <c r="C6148" s="105"/>
      <c r="D6148" s="105"/>
      <c r="E6148" s="105"/>
      <c r="F6148" s="105"/>
      <c r="G6148" s="105"/>
    </row>
    <row r="6149" spans="3:7">
      <c r="C6149" s="105"/>
      <c r="D6149" s="105"/>
      <c r="E6149" s="105"/>
      <c r="F6149" s="105"/>
      <c r="G6149" s="105"/>
    </row>
    <row r="6150" spans="3:7">
      <c r="C6150" s="105"/>
      <c r="D6150" s="105"/>
      <c r="E6150" s="105"/>
      <c r="F6150" s="105"/>
      <c r="G6150" s="105"/>
    </row>
    <row r="6151" spans="3:7">
      <c r="C6151" s="105"/>
      <c r="D6151" s="105"/>
      <c r="E6151" s="105"/>
      <c r="F6151" s="105"/>
      <c r="G6151" s="105"/>
    </row>
    <row r="6152" spans="3:7">
      <c r="C6152" s="105"/>
      <c r="D6152" s="105"/>
      <c r="E6152" s="105"/>
      <c r="F6152" s="105"/>
      <c r="G6152" s="105"/>
    </row>
    <row r="6153" spans="3:7">
      <c r="C6153" s="105"/>
      <c r="D6153" s="105"/>
      <c r="E6153" s="105"/>
      <c r="F6153" s="105"/>
      <c r="G6153" s="105"/>
    </row>
    <row r="6154" spans="3:7">
      <c r="C6154" s="105"/>
      <c r="D6154" s="105"/>
      <c r="E6154" s="105"/>
      <c r="F6154" s="105"/>
      <c r="G6154" s="105"/>
    </row>
    <row r="6155" spans="3:7">
      <c r="C6155" s="105"/>
      <c r="D6155" s="105"/>
      <c r="E6155" s="105"/>
      <c r="F6155" s="105"/>
      <c r="G6155" s="105"/>
    </row>
    <row r="6156" spans="3:7">
      <c r="C6156" s="105"/>
      <c r="D6156" s="105"/>
      <c r="E6156" s="105"/>
      <c r="F6156" s="105"/>
      <c r="G6156" s="105"/>
    </row>
    <row r="6157" spans="3:7">
      <c r="C6157" s="105"/>
      <c r="D6157" s="105"/>
      <c r="E6157" s="105"/>
      <c r="F6157" s="105"/>
      <c r="G6157" s="105"/>
    </row>
    <row r="6158" spans="3:7">
      <c r="C6158" s="105"/>
      <c r="D6158" s="105"/>
      <c r="E6158" s="105"/>
      <c r="F6158" s="105"/>
      <c r="G6158" s="105"/>
    </row>
    <row r="6159" spans="3:7">
      <c r="C6159" s="105"/>
      <c r="D6159" s="105"/>
      <c r="E6159" s="105"/>
      <c r="F6159" s="105"/>
      <c r="G6159" s="105"/>
    </row>
    <row r="6160" spans="3:7">
      <c r="C6160" s="105"/>
      <c r="D6160" s="105"/>
      <c r="E6160" s="105"/>
      <c r="F6160" s="105"/>
      <c r="G6160" s="105"/>
    </row>
    <row r="6161" spans="3:7">
      <c r="C6161" s="105"/>
      <c r="D6161" s="105"/>
      <c r="E6161" s="105"/>
      <c r="F6161" s="105"/>
      <c r="G6161" s="105"/>
    </row>
    <row r="6162" spans="3:7">
      <c r="C6162" s="105"/>
      <c r="D6162" s="105"/>
      <c r="E6162" s="105"/>
      <c r="F6162" s="105"/>
      <c r="G6162" s="105"/>
    </row>
    <row r="6163" spans="3:7">
      <c r="C6163" s="105"/>
      <c r="D6163" s="105"/>
      <c r="E6163" s="105"/>
      <c r="F6163" s="105"/>
      <c r="G6163" s="105"/>
    </row>
    <row r="6164" spans="3:7">
      <c r="C6164" s="105"/>
      <c r="D6164" s="105"/>
      <c r="E6164" s="105"/>
      <c r="F6164" s="105"/>
      <c r="G6164" s="105"/>
    </row>
    <row r="6165" spans="3:7">
      <c r="C6165" s="105"/>
      <c r="D6165" s="105"/>
      <c r="E6165" s="105"/>
      <c r="F6165" s="105"/>
      <c r="G6165" s="105"/>
    </row>
    <row r="6166" spans="3:7">
      <c r="C6166" s="105"/>
      <c r="D6166" s="105"/>
      <c r="E6166" s="105"/>
      <c r="F6166" s="105"/>
      <c r="G6166" s="105"/>
    </row>
    <row r="6167" spans="3:7">
      <c r="C6167" s="105"/>
      <c r="D6167" s="105"/>
      <c r="E6167" s="105"/>
      <c r="F6167" s="105"/>
      <c r="G6167" s="105"/>
    </row>
    <row r="6168" spans="3:7">
      <c r="C6168" s="105"/>
      <c r="D6168" s="105"/>
      <c r="E6168" s="105"/>
      <c r="F6168" s="105"/>
      <c r="G6168" s="105"/>
    </row>
    <row r="6169" spans="3:7">
      <c r="C6169" s="105"/>
      <c r="D6169" s="105"/>
      <c r="E6169" s="105"/>
      <c r="F6169" s="105"/>
      <c r="G6169" s="105"/>
    </row>
    <row r="6170" spans="3:7">
      <c r="C6170" s="105"/>
      <c r="D6170" s="105"/>
      <c r="E6170" s="105"/>
      <c r="F6170" s="105"/>
      <c r="G6170" s="105"/>
    </row>
    <row r="6171" spans="3:7">
      <c r="C6171" s="105"/>
      <c r="D6171" s="105"/>
      <c r="E6171" s="105"/>
      <c r="F6171" s="105"/>
      <c r="G6171" s="105"/>
    </row>
    <row r="6172" spans="3:7">
      <c r="C6172" s="105"/>
      <c r="D6172" s="105"/>
      <c r="E6172" s="105"/>
      <c r="F6172" s="105"/>
      <c r="G6172" s="105"/>
    </row>
    <row r="6173" spans="3:7">
      <c r="C6173" s="105"/>
      <c r="D6173" s="105"/>
      <c r="E6173" s="105"/>
      <c r="F6173" s="105"/>
      <c r="G6173" s="105"/>
    </row>
    <row r="6174" spans="3:7">
      <c r="C6174" s="105"/>
      <c r="D6174" s="105"/>
      <c r="E6174" s="105"/>
      <c r="F6174" s="105"/>
      <c r="G6174" s="105"/>
    </row>
    <row r="6175" spans="3:7">
      <c r="C6175" s="105"/>
      <c r="D6175" s="105"/>
      <c r="E6175" s="105"/>
      <c r="F6175" s="105"/>
      <c r="G6175" s="105"/>
    </row>
    <row r="6176" spans="3:7">
      <c r="C6176" s="105"/>
      <c r="D6176" s="105"/>
      <c r="E6176" s="105"/>
      <c r="F6176" s="105"/>
      <c r="G6176" s="105"/>
    </row>
    <row r="6177" spans="3:7">
      <c r="C6177" s="105"/>
      <c r="D6177" s="105"/>
      <c r="E6177" s="105"/>
      <c r="F6177" s="105"/>
      <c r="G6177" s="105"/>
    </row>
    <row r="6178" spans="3:7">
      <c r="C6178" s="105"/>
      <c r="D6178" s="105"/>
      <c r="E6178" s="105"/>
      <c r="F6178" s="105"/>
      <c r="G6178" s="105"/>
    </row>
    <row r="6179" spans="3:7">
      <c r="C6179" s="105"/>
      <c r="D6179" s="105"/>
      <c r="E6179" s="105"/>
      <c r="F6179" s="105"/>
      <c r="G6179" s="105"/>
    </row>
    <row r="6180" spans="3:7">
      <c r="C6180" s="105"/>
      <c r="D6180" s="105"/>
      <c r="E6180" s="105"/>
      <c r="F6180" s="105"/>
      <c r="G6180" s="105"/>
    </row>
    <row r="6181" spans="3:7">
      <c r="C6181" s="105"/>
      <c r="D6181" s="105"/>
      <c r="E6181" s="105"/>
      <c r="F6181" s="105"/>
      <c r="G6181" s="105"/>
    </row>
    <row r="6182" spans="3:7">
      <c r="C6182" s="105"/>
      <c r="D6182" s="105"/>
      <c r="E6182" s="105"/>
      <c r="F6182" s="105"/>
      <c r="G6182" s="105"/>
    </row>
    <row r="6183" spans="3:7">
      <c r="C6183" s="105"/>
      <c r="D6183" s="105"/>
      <c r="E6183" s="105"/>
      <c r="F6183" s="105"/>
      <c r="G6183" s="105"/>
    </row>
    <row r="6184" spans="3:7">
      <c r="C6184" s="105"/>
      <c r="D6184" s="105"/>
      <c r="E6184" s="105"/>
      <c r="F6184" s="105"/>
      <c r="G6184" s="105"/>
    </row>
    <row r="6185" spans="3:7">
      <c r="C6185" s="105"/>
      <c r="D6185" s="105"/>
      <c r="E6185" s="105"/>
      <c r="F6185" s="105"/>
      <c r="G6185" s="105"/>
    </row>
    <row r="6186" spans="3:7">
      <c r="C6186" s="105"/>
      <c r="D6186" s="105"/>
      <c r="E6186" s="105"/>
      <c r="F6186" s="105"/>
      <c r="G6186" s="105"/>
    </row>
    <row r="6187" spans="3:7">
      <c r="C6187" s="105"/>
      <c r="D6187" s="105"/>
      <c r="E6187" s="105"/>
      <c r="F6187" s="105"/>
      <c r="G6187" s="105"/>
    </row>
    <row r="6188" spans="3:7">
      <c r="C6188" s="105"/>
      <c r="D6188" s="105"/>
      <c r="E6188" s="105"/>
      <c r="F6188" s="105"/>
      <c r="G6188" s="105"/>
    </row>
    <row r="6189" spans="3:7">
      <c r="C6189" s="105"/>
      <c r="D6189" s="105"/>
      <c r="E6189" s="105"/>
      <c r="F6189" s="105"/>
      <c r="G6189" s="105"/>
    </row>
    <row r="6190" spans="3:7">
      <c r="C6190" s="105"/>
      <c r="D6190" s="105"/>
      <c r="E6190" s="105"/>
      <c r="F6190" s="105"/>
      <c r="G6190" s="105"/>
    </row>
    <row r="6191" spans="3:7">
      <c r="C6191" s="105"/>
      <c r="D6191" s="105"/>
      <c r="E6191" s="105"/>
      <c r="F6191" s="105"/>
      <c r="G6191" s="105"/>
    </row>
    <row r="6192" spans="3:7">
      <c r="C6192" s="105"/>
      <c r="D6192" s="105"/>
      <c r="E6192" s="105"/>
      <c r="F6192" s="105"/>
      <c r="G6192" s="105"/>
    </row>
    <row r="6193" spans="3:7">
      <c r="C6193" s="105"/>
      <c r="D6193" s="105"/>
      <c r="E6193" s="105"/>
      <c r="F6193" s="105"/>
      <c r="G6193" s="105"/>
    </row>
    <row r="6194" spans="3:7">
      <c r="C6194" s="105"/>
      <c r="D6194" s="105"/>
      <c r="E6194" s="105"/>
      <c r="F6194" s="105"/>
      <c r="G6194" s="105"/>
    </row>
    <row r="6195" spans="3:7">
      <c r="C6195" s="105"/>
      <c r="D6195" s="105"/>
      <c r="E6195" s="105"/>
      <c r="F6195" s="105"/>
      <c r="G6195" s="105"/>
    </row>
    <row r="6196" spans="3:7">
      <c r="C6196" s="105"/>
      <c r="D6196" s="105"/>
      <c r="E6196" s="105"/>
      <c r="F6196" s="105"/>
      <c r="G6196" s="105"/>
    </row>
    <row r="6197" spans="3:7">
      <c r="C6197" s="105"/>
      <c r="D6197" s="105"/>
      <c r="E6197" s="105"/>
      <c r="F6197" s="105"/>
      <c r="G6197" s="105"/>
    </row>
    <row r="6198" spans="3:7">
      <c r="C6198" s="105"/>
      <c r="D6198" s="105"/>
      <c r="E6198" s="105"/>
      <c r="F6198" s="105"/>
      <c r="G6198" s="105"/>
    </row>
    <row r="6199" spans="3:7">
      <c r="C6199" s="105"/>
      <c r="D6199" s="105"/>
      <c r="E6199" s="105"/>
      <c r="F6199" s="105"/>
      <c r="G6199" s="105"/>
    </row>
    <row r="6200" spans="3:7">
      <c r="C6200" s="105"/>
      <c r="D6200" s="105"/>
      <c r="E6200" s="105"/>
      <c r="F6200" s="105"/>
      <c r="G6200" s="105"/>
    </row>
    <row r="6201" spans="3:7">
      <c r="C6201" s="105"/>
      <c r="D6201" s="105"/>
      <c r="E6201" s="105"/>
      <c r="F6201" s="105"/>
      <c r="G6201" s="105"/>
    </row>
    <row r="6202" spans="3:7">
      <c r="C6202" s="105"/>
      <c r="D6202" s="105"/>
      <c r="E6202" s="105"/>
      <c r="F6202" s="105"/>
      <c r="G6202" s="105"/>
    </row>
    <row r="6203" spans="3:7">
      <c r="C6203" s="105"/>
      <c r="D6203" s="105"/>
      <c r="E6203" s="105"/>
      <c r="F6203" s="105"/>
      <c r="G6203" s="105"/>
    </row>
    <row r="6204" spans="3:7">
      <c r="C6204" s="105"/>
      <c r="D6204" s="105"/>
      <c r="E6204" s="105"/>
      <c r="F6204" s="105"/>
      <c r="G6204" s="105"/>
    </row>
    <row r="6205" spans="3:7">
      <c r="C6205" s="105"/>
      <c r="D6205" s="105"/>
      <c r="E6205" s="105"/>
      <c r="F6205" s="105"/>
      <c r="G6205" s="105"/>
    </row>
    <row r="6206" spans="3:7">
      <c r="C6206" s="105"/>
      <c r="D6206" s="105"/>
      <c r="E6206" s="105"/>
      <c r="F6206" s="105"/>
      <c r="G6206" s="105"/>
    </row>
    <row r="6207" spans="3:7">
      <c r="C6207" s="105"/>
      <c r="D6207" s="105"/>
      <c r="E6207" s="105"/>
      <c r="F6207" s="105"/>
      <c r="G6207" s="105"/>
    </row>
    <row r="6208" spans="3:7">
      <c r="C6208" s="105"/>
      <c r="D6208" s="105"/>
      <c r="E6208" s="105"/>
      <c r="F6208" s="105"/>
      <c r="G6208" s="105"/>
    </row>
    <row r="6209" spans="3:7">
      <c r="C6209" s="105"/>
      <c r="D6209" s="105"/>
      <c r="E6209" s="105"/>
      <c r="F6209" s="105"/>
      <c r="G6209" s="105"/>
    </row>
    <row r="6210" spans="3:7">
      <c r="C6210" s="105"/>
      <c r="D6210" s="105"/>
      <c r="E6210" s="105"/>
      <c r="F6210" s="105"/>
      <c r="G6210" s="105"/>
    </row>
    <row r="6211" spans="3:7">
      <c r="C6211" s="105"/>
      <c r="D6211" s="105"/>
      <c r="E6211" s="105"/>
      <c r="F6211" s="105"/>
      <c r="G6211" s="105"/>
    </row>
    <row r="6212" spans="3:7">
      <c r="C6212" s="105"/>
      <c r="D6212" s="105"/>
      <c r="E6212" s="105"/>
      <c r="F6212" s="105"/>
      <c r="G6212" s="105"/>
    </row>
    <row r="6213" spans="3:7">
      <c r="C6213" s="105"/>
      <c r="D6213" s="105"/>
      <c r="E6213" s="105"/>
      <c r="F6213" s="105"/>
      <c r="G6213" s="105"/>
    </row>
    <row r="6214" spans="3:7">
      <c r="C6214" s="105"/>
      <c r="D6214" s="105"/>
      <c r="E6214" s="105"/>
      <c r="F6214" s="105"/>
      <c r="G6214" s="105"/>
    </row>
    <row r="6215" spans="3:7">
      <c r="C6215" s="105"/>
      <c r="D6215" s="105"/>
      <c r="E6215" s="105"/>
      <c r="F6215" s="105"/>
      <c r="G6215" s="105"/>
    </row>
    <row r="6216" spans="3:7">
      <c r="C6216" s="105"/>
      <c r="D6216" s="105"/>
      <c r="E6216" s="105"/>
      <c r="F6216" s="105"/>
      <c r="G6216" s="105"/>
    </row>
    <row r="6217" spans="3:7">
      <c r="C6217" s="105"/>
      <c r="D6217" s="105"/>
      <c r="E6217" s="105"/>
      <c r="F6217" s="105"/>
      <c r="G6217" s="105"/>
    </row>
    <row r="6218" spans="3:7">
      <c r="C6218" s="105"/>
      <c r="D6218" s="105"/>
      <c r="E6218" s="105"/>
      <c r="F6218" s="105"/>
      <c r="G6218" s="105"/>
    </row>
    <row r="6219" spans="3:7">
      <c r="C6219" s="105"/>
      <c r="D6219" s="105"/>
      <c r="E6219" s="105"/>
      <c r="F6219" s="105"/>
      <c r="G6219" s="105"/>
    </row>
    <row r="6220" spans="3:7">
      <c r="C6220" s="105"/>
      <c r="D6220" s="105"/>
      <c r="E6220" s="105"/>
      <c r="F6220" s="105"/>
      <c r="G6220" s="105"/>
    </row>
    <row r="6221" spans="3:7">
      <c r="C6221" s="105"/>
      <c r="D6221" s="105"/>
      <c r="E6221" s="105"/>
      <c r="F6221" s="105"/>
      <c r="G6221" s="105"/>
    </row>
    <row r="6222" spans="3:7">
      <c r="C6222" s="105"/>
      <c r="D6222" s="105"/>
      <c r="E6222" s="105"/>
      <c r="F6222" s="105"/>
      <c r="G6222" s="105"/>
    </row>
    <row r="6223" spans="3:7">
      <c r="C6223" s="105"/>
      <c r="D6223" s="105"/>
      <c r="E6223" s="105"/>
      <c r="F6223" s="105"/>
      <c r="G6223" s="105"/>
    </row>
    <row r="6224" spans="3:7">
      <c r="C6224" s="105"/>
      <c r="D6224" s="105"/>
      <c r="E6224" s="105"/>
      <c r="F6224" s="105"/>
      <c r="G6224" s="105"/>
    </row>
    <row r="6225" spans="3:7">
      <c r="C6225" s="105"/>
      <c r="D6225" s="105"/>
      <c r="E6225" s="105"/>
      <c r="F6225" s="105"/>
      <c r="G6225" s="105"/>
    </row>
    <row r="6226" spans="3:7">
      <c r="C6226" s="105"/>
      <c r="D6226" s="105"/>
      <c r="E6226" s="105"/>
      <c r="F6226" s="105"/>
      <c r="G6226" s="105"/>
    </row>
    <row r="6227" spans="3:7">
      <c r="C6227" s="105"/>
      <c r="D6227" s="105"/>
      <c r="E6227" s="105"/>
      <c r="F6227" s="105"/>
      <c r="G6227" s="105"/>
    </row>
    <row r="6228" spans="3:7">
      <c r="C6228" s="105"/>
      <c r="D6228" s="105"/>
      <c r="E6228" s="105"/>
      <c r="F6228" s="105"/>
      <c r="G6228" s="105"/>
    </row>
    <row r="6229" spans="3:7">
      <c r="C6229" s="105"/>
      <c r="D6229" s="105"/>
      <c r="E6229" s="105"/>
      <c r="F6229" s="105"/>
      <c r="G6229" s="105"/>
    </row>
    <row r="6230" spans="3:7">
      <c r="C6230" s="105"/>
      <c r="D6230" s="105"/>
      <c r="E6230" s="105"/>
      <c r="F6230" s="105"/>
      <c r="G6230" s="105"/>
    </row>
    <row r="6231" spans="3:7">
      <c r="C6231" s="105"/>
      <c r="D6231" s="105"/>
      <c r="E6231" s="105"/>
      <c r="F6231" s="105"/>
      <c r="G6231" s="105"/>
    </row>
    <row r="6232" spans="3:7">
      <c r="C6232" s="105"/>
      <c r="D6232" s="105"/>
      <c r="E6232" s="105"/>
      <c r="F6232" s="105"/>
      <c r="G6232" s="105"/>
    </row>
    <row r="6233" spans="3:7">
      <c r="C6233" s="105"/>
      <c r="D6233" s="105"/>
      <c r="E6233" s="105"/>
      <c r="F6233" s="105"/>
      <c r="G6233" s="105"/>
    </row>
    <row r="6234" spans="3:7">
      <c r="C6234" s="105"/>
      <c r="D6234" s="105"/>
      <c r="E6234" s="105"/>
      <c r="F6234" s="105"/>
      <c r="G6234" s="105"/>
    </row>
    <row r="6235" spans="3:7">
      <c r="C6235" s="105"/>
      <c r="D6235" s="105"/>
      <c r="E6235" s="105"/>
      <c r="F6235" s="105"/>
      <c r="G6235" s="105"/>
    </row>
    <row r="6236" spans="3:7">
      <c r="C6236" s="105"/>
      <c r="D6236" s="105"/>
      <c r="E6236" s="105"/>
      <c r="F6236" s="105"/>
      <c r="G6236" s="105"/>
    </row>
    <row r="6237" spans="3:7">
      <c r="C6237" s="105"/>
      <c r="D6237" s="105"/>
      <c r="E6237" s="105"/>
      <c r="F6237" s="105"/>
      <c r="G6237" s="105"/>
    </row>
    <row r="6238" spans="3:7">
      <c r="C6238" s="105"/>
      <c r="D6238" s="105"/>
      <c r="E6238" s="105"/>
      <c r="F6238" s="105"/>
      <c r="G6238" s="105"/>
    </row>
    <row r="6239" spans="3:7">
      <c r="C6239" s="105"/>
      <c r="D6239" s="105"/>
      <c r="E6239" s="105"/>
      <c r="F6239" s="105"/>
      <c r="G6239" s="105"/>
    </row>
    <row r="6240" spans="3:7">
      <c r="C6240" s="105"/>
      <c r="D6240" s="105"/>
      <c r="E6240" s="105"/>
      <c r="F6240" s="105"/>
      <c r="G6240" s="105"/>
    </row>
    <row r="6241" spans="3:7">
      <c r="C6241" s="105"/>
      <c r="D6241" s="105"/>
      <c r="E6241" s="105"/>
      <c r="F6241" s="105"/>
      <c r="G6241" s="105"/>
    </row>
    <row r="6242" spans="3:7">
      <c r="C6242" s="105"/>
      <c r="D6242" s="105"/>
      <c r="E6242" s="105"/>
      <c r="F6242" s="105"/>
      <c r="G6242" s="105"/>
    </row>
    <row r="6243" spans="3:7">
      <c r="C6243" s="105"/>
      <c r="D6243" s="105"/>
      <c r="E6243" s="105"/>
      <c r="F6243" s="105"/>
      <c r="G6243" s="105"/>
    </row>
    <row r="6244" spans="3:7">
      <c r="C6244" s="105"/>
      <c r="D6244" s="105"/>
      <c r="E6244" s="105"/>
      <c r="F6244" s="105"/>
      <c r="G6244" s="105"/>
    </row>
    <row r="6245" spans="3:7">
      <c r="C6245" s="105"/>
      <c r="D6245" s="105"/>
      <c r="E6245" s="105"/>
      <c r="F6245" s="105"/>
      <c r="G6245" s="105"/>
    </row>
    <row r="6246" spans="3:7">
      <c r="C6246" s="105"/>
      <c r="D6246" s="105"/>
      <c r="E6246" s="105"/>
      <c r="F6246" s="105"/>
      <c r="G6246" s="105"/>
    </row>
    <row r="6247" spans="3:7">
      <c r="C6247" s="105"/>
      <c r="D6247" s="105"/>
      <c r="E6247" s="105"/>
      <c r="F6247" s="105"/>
      <c r="G6247" s="105"/>
    </row>
    <row r="6248" spans="3:7">
      <c r="C6248" s="105"/>
      <c r="D6248" s="105"/>
      <c r="E6248" s="105"/>
      <c r="F6248" s="105"/>
      <c r="G6248" s="105"/>
    </row>
    <row r="6249" spans="3:7">
      <c r="C6249" s="105"/>
      <c r="D6249" s="105"/>
      <c r="E6249" s="105"/>
      <c r="F6249" s="105"/>
      <c r="G6249" s="105"/>
    </row>
    <row r="6250" spans="3:7">
      <c r="C6250" s="105"/>
      <c r="D6250" s="105"/>
      <c r="E6250" s="105"/>
      <c r="F6250" s="105"/>
      <c r="G6250" s="105"/>
    </row>
    <row r="6251" spans="3:7">
      <c r="C6251" s="105"/>
      <c r="D6251" s="105"/>
      <c r="E6251" s="105"/>
      <c r="F6251" s="105"/>
      <c r="G6251" s="105"/>
    </row>
    <row r="6252" spans="3:7">
      <c r="C6252" s="105"/>
      <c r="D6252" s="105"/>
      <c r="E6252" s="105"/>
      <c r="F6252" s="105"/>
      <c r="G6252" s="105"/>
    </row>
    <row r="6253" spans="3:7">
      <c r="C6253" s="105"/>
      <c r="D6253" s="105"/>
      <c r="E6253" s="105"/>
      <c r="F6253" s="105"/>
      <c r="G6253" s="105"/>
    </row>
    <row r="6254" spans="3:7">
      <c r="C6254" s="105"/>
      <c r="D6254" s="105"/>
      <c r="E6254" s="105"/>
      <c r="F6254" s="105"/>
      <c r="G6254" s="105"/>
    </row>
    <row r="6255" spans="3:7">
      <c r="C6255" s="105"/>
      <c r="D6255" s="105"/>
      <c r="E6255" s="105"/>
      <c r="F6255" s="105"/>
      <c r="G6255" s="105"/>
    </row>
    <row r="6256" spans="3:7">
      <c r="C6256" s="105"/>
      <c r="D6256" s="105"/>
      <c r="E6256" s="105"/>
      <c r="F6256" s="105"/>
      <c r="G6256" s="105"/>
    </row>
    <row r="6257" spans="3:7">
      <c r="C6257" s="105"/>
      <c r="D6257" s="105"/>
      <c r="E6257" s="105"/>
      <c r="F6257" s="105"/>
      <c r="G6257" s="105"/>
    </row>
    <row r="6258" spans="3:7">
      <c r="C6258" s="105"/>
      <c r="D6258" s="105"/>
      <c r="E6258" s="105"/>
      <c r="F6258" s="105"/>
      <c r="G6258" s="105"/>
    </row>
    <row r="6259" spans="3:7">
      <c r="C6259" s="105"/>
      <c r="D6259" s="105"/>
      <c r="E6259" s="105"/>
      <c r="F6259" s="105"/>
      <c r="G6259" s="105"/>
    </row>
    <row r="6260" spans="3:7">
      <c r="C6260" s="105"/>
      <c r="D6260" s="105"/>
      <c r="E6260" s="105"/>
      <c r="F6260" s="105"/>
      <c r="G6260" s="105"/>
    </row>
    <row r="6261" spans="3:7">
      <c r="C6261" s="105"/>
      <c r="D6261" s="105"/>
      <c r="E6261" s="105"/>
      <c r="F6261" s="105"/>
      <c r="G6261" s="105"/>
    </row>
    <row r="6262" spans="3:7">
      <c r="C6262" s="105"/>
      <c r="D6262" s="105"/>
      <c r="E6262" s="105"/>
      <c r="F6262" s="105"/>
      <c r="G6262" s="105"/>
    </row>
    <row r="6263" spans="3:7">
      <c r="C6263" s="105"/>
      <c r="D6263" s="105"/>
      <c r="E6263" s="105"/>
      <c r="F6263" s="105"/>
      <c r="G6263" s="105"/>
    </row>
    <row r="6264" spans="3:7">
      <c r="C6264" s="105"/>
      <c r="D6264" s="105"/>
      <c r="E6264" s="105"/>
      <c r="F6264" s="105"/>
      <c r="G6264" s="105"/>
    </row>
    <row r="6265" spans="3:7">
      <c r="C6265" s="105"/>
      <c r="D6265" s="105"/>
      <c r="E6265" s="105"/>
      <c r="F6265" s="105"/>
      <c r="G6265" s="105"/>
    </row>
    <row r="6266" spans="3:7">
      <c r="C6266" s="105"/>
      <c r="D6266" s="105"/>
      <c r="E6266" s="105"/>
      <c r="F6266" s="105"/>
      <c r="G6266" s="105"/>
    </row>
    <row r="6267" spans="3:7">
      <c r="C6267" s="105"/>
      <c r="D6267" s="105"/>
      <c r="E6267" s="105"/>
      <c r="F6267" s="105"/>
      <c r="G6267" s="105"/>
    </row>
    <row r="6268" spans="3:7">
      <c r="C6268" s="105"/>
      <c r="D6268" s="105"/>
      <c r="E6268" s="105"/>
      <c r="F6268" s="105"/>
      <c r="G6268" s="105"/>
    </row>
    <row r="6269" spans="3:7">
      <c r="C6269" s="105"/>
      <c r="D6269" s="105"/>
      <c r="E6269" s="105"/>
      <c r="F6269" s="105"/>
      <c r="G6269" s="105"/>
    </row>
    <row r="6270" spans="3:7">
      <c r="C6270" s="105"/>
      <c r="D6270" s="105"/>
      <c r="E6270" s="105"/>
      <c r="F6270" s="105"/>
      <c r="G6270" s="105"/>
    </row>
    <row r="6271" spans="3:7">
      <c r="C6271" s="105"/>
      <c r="D6271" s="105"/>
      <c r="E6271" s="105"/>
      <c r="F6271" s="105"/>
      <c r="G6271" s="105"/>
    </row>
    <row r="6272" spans="3:7">
      <c r="C6272" s="105"/>
      <c r="D6272" s="105"/>
      <c r="E6272" s="105"/>
      <c r="F6272" s="105"/>
      <c r="G6272" s="105"/>
    </row>
    <row r="6273" spans="3:7">
      <c r="C6273" s="105"/>
      <c r="D6273" s="105"/>
      <c r="E6273" s="105"/>
      <c r="F6273" s="105"/>
      <c r="G6273" s="105"/>
    </row>
    <row r="6274" spans="3:7">
      <c r="C6274" s="105"/>
      <c r="D6274" s="105"/>
      <c r="E6274" s="105"/>
      <c r="F6274" s="105"/>
      <c r="G6274" s="105"/>
    </row>
    <row r="6275" spans="3:7">
      <c r="C6275" s="105"/>
      <c r="D6275" s="105"/>
      <c r="E6275" s="105"/>
      <c r="F6275" s="105"/>
      <c r="G6275" s="105"/>
    </row>
    <row r="6276" spans="3:7">
      <c r="C6276" s="105"/>
      <c r="D6276" s="105"/>
      <c r="E6276" s="105"/>
      <c r="F6276" s="105"/>
      <c r="G6276" s="105"/>
    </row>
    <row r="6277" spans="3:7">
      <c r="C6277" s="105"/>
      <c r="D6277" s="105"/>
      <c r="E6277" s="105"/>
      <c r="F6277" s="105"/>
      <c r="G6277" s="105"/>
    </row>
    <row r="6278" spans="3:7">
      <c r="C6278" s="105"/>
      <c r="D6278" s="105"/>
      <c r="E6278" s="105"/>
      <c r="F6278" s="105"/>
      <c r="G6278" s="105"/>
    </row>
    <row r="6279" spans="3:7">
      <c r="C6279" s="105"/>
      <c r="D6279" s="105"/>
      <c r="E6279" s="105"/>
      <c r="F6279" s="105"/>
      <c r="G6279" s="105"/>
    </row>
    <row r="6280" spans="3:7">
      <c r="C6280" s="105"/>
      <c r="D6280" s="105"/>
      <c r="E6280" s="105"/>
      <c r="F6280" s="105"/>
      <c r="G6280" s="105"/>
    </row>
    <row r="6281" spans="3:7">
      <c r="C6281" s="105"/>
      <c r="D6281" s="105"/>
      <c r="E6281" s="105"/>
      <c r="F6281" s="105"/>
      <c r="G6281" s="105"/>
    </row>
    <row r="6282" spans="3:7">
      <c r="C6282" s="105"/>
      <c r="D6282" s="105"/>
      <c r="E6282" s="105"/>
      <c r="F6282" s="105"/>
      <c r="G6282" s="105"/>
    </row>
    <row r="6283" spans="3:7">
      <c r="C6283" s="105"/>
      <c r="D6283" s="105"/>
      <c r="E6283" s="105"/>
      <c r="F6283" s="105"/>
      <c r="G6283" s="105"/>
    </row>
    <row r="6284" spans="3:7">
      <c r="C6284" s="105"/>
      <c r="D6284" s="105"/>
      <c r="E6284" s="105"/>
      <c r="F6284" s="105"/>
      <c r="G6284" s="105"/>
    </row>
    <row r="6285" spans="3:7">
      <c r="C6285" s="105"/>
      <c r="D6285" s="105"/>
      <c r="E6285" s="105"/>
      <c r="F6285" s="105"/>
      <c r="G6285" s="105"/>
    </row>
    <row r="6286" spans="3:7">
      <c r="C6286" s="105"/>
      <c r="D6286" s="105"/>
      <c r="E6286" s="105"/>
      <c r="F6286" s="105"/>
      <c r="G6286" s="105"/>
    </row>
    <row r="6287" spans="3:7">
      <c r="C6287" s="105"/>
      <c r="D6287" s="105"/>
      <c r="E6287" s="105"/>
      <c r="F6287" s="105"/>
      <c r="G6287" s="105"/>
    </row>
    <row r="6288" spans="3:7">
      <c r="C6288" s="105"/>
      <c r="D6288" s="105"/>
      <c r="E6288" s="105"/>
      <c r="F6288" s="105"/>
      <c r="G6288" s="105"/>
    </row>
    <row r="6289" spans="3:7">
      <c r="C6289" s="105"/>
      <c r="D6289" s="105"/>
      <c r="E6289" s="105"/>
      <c r="F6289" s="105"/>
      <c r="G6289" s="105"/>
    </row>
    <row r="6290" spans="3:7">
      <c r="C6290" s="105"/>
      <c r="D6290" s="105"/>
      <c r="E6290" s="105"/>
      <c r="F6290" s="105"/>
      <c r="G6290" s="105"/>
    </row>
    <row r="6291" spans="3:7">
      <c r="C6291" s="105"/>
      <c r="D6291" s="105"/>
      <c r="E6291" s="105"/>
      <c r="F6291" s="105"/>
      <c r="G6291" s="105"/>
    </row>
    <row r="6292" spans="3:7">
      <c r="C6292" s="105"/>
      <c r="D6292" s="105"/>
      <c r="E6292" s="105"/>
      <c r="F6292" s="105"/>
      <c r="G6292" s="105"/>
    </row>
    <row r="6293" spans="3:7">
      <c r="C6293" s="105"/>
      <c r="D6293" s="105"/>
      <c r="E6293" s="105"/>
      <c r="F6293" s="105"/>
      <c r="G6293" s="105"/>
    </row>
    <row r="6294" spans="3:7">
      <c r="C6294" s="105"/>
      <c r="D6294" s="105"/>
      <c r="E6294" s="105"/>
      <c r="F6294" s="105"/>
      <c r="G6294" s="105"/>
    </row>
    <row r="6295" spans="3:7">
      <c r="C6295" s="105"/>
      <c r="D6295" s="105"/>
      <c r="E6295" s="105"/>
      <c r="F6295" s="105"/>
      <c r="G6295" s="105"/>
    </row>
    <row r="6296" spans="3:7">
      <c r="C6296" s="105"/>
      <c r="D6296" s="105"/>
      <c r="E6296" s="105"/>
      <c r="F6296" s="105"/>
      <c r="G6296" s="105"/>
    </row>
    <row r="6297" spans="3:7">
      <c r="C6297" s="105"/>
      <c r="D6297" s="105"/>
      <c r="E6297" s="105"/>
      <c r="F6297" s="105"/>
      <c r="G6297" s="105"/>
    </row>
    <row r="6298" spans="3:7">
      <c r="C6298" s="105"/>
      <c r="D6298" s="105"/>
      <c r="E6298" s="105"/>
      <c r="F6298" s="105"/>
      <c r="G6298" s="105"/>
    </row>
    <row r="6299" spans="3:7">
      <c r="C6299" s="105"/>
      <c r="D6299" s="105"/>
      <c r="E6299" s="105"/>
      <c r="F6299" s="105"/>
      <c r="G6299" s="105"/>
    </row>
    <row r="6300" spans="3:7">
      <c r="C6300" s="105"/>
      <c r="D6300" s="105"/>
      <c r="E6300" s="105"/>
      <c r="F6300" s="105"/>
      <c r="G6300" s="105"/>
    </row>
    <row r="6301" spans="3:7">
      <c r="C6301" s="105"/>
      <c r="D6301" s="105"/>
      <c r="E6301" s="105"/>
      <c r="F6301" s="105"/>
      <c r="G6301" s="105"/>
    </row>
    <row r="6302" spans="3:7">
      <c r="C6302" s="105"/>
      <c r="D6302" s="105"/>
      <c r="E6302" s="105"/>
      <c r="F6302" s="105"/>
      <c r="G6302" s="105"/>
    </row>
    <row r="6303" spans="3:7">
      <c r="C6303" s="105"/>
      <c r="D6303" s="105"/>
      <c r="E6303" s="105"/>
      <c r="F6303" s="105"/>
      <c r="G6303" s="105"/>
    </row>
    <row r="6304" spans="3:7">
      <c r="C6304" s="105"/>
      <c r="D6304" s="105"/>
      <c r="E6304" s="105"/>
      <c r="F6304" s="105"/>
      <c r="G6304" s="105"/>
    </row>
    <row r="6305" spans="3:7">
      <c r="C6305" s="105"/>
      <c r="D6305" s="105"/>
      <c r="E6305" s="105"/>
      <c r="F6305" s="105"/>
      <c r="G6305" s="105"/>
    </row>
    <row r="6306" spans="3:7">
      <c r="C6306" s="105"/>
      <c r="D6306" s="105"/>
      <c r="E6306" s="105"/>
      <c r="F6306" s="105"/>
      <c r="G6306" s="105"/>
    </row>
    <row r="6307" spans="3:7">
      <c r="C6307" s="105"/>
      <c r="D6307" s="105"/>
      <c r="E6307" s="105"/>
      <c r="F6307" s="105"/>
      <c r="G6307" s="105"/>
    </row>
    <row r="6308" spans="3:7">
      <c r="C6308" s="105"/>
      <c r="D6308" s="105"/>
      <c r="E6308" s="105"/>
      <c r="F6308" s="105"/>
      <c r="G6308" s="105"/>
    </row>
    <row r="6309" spans="3:7">
      <c r="C6309" s="105"/>
      <c r="D6309" s="105"/>
      <c r="E6309" s="105"/>
      <c r="F6309" s="105"/>
      <c r="G6309" s="105"/>
    </row>
    <row r="6310" spans="3:7">
      <c r="C6310" s="105"/>
      <c r="D6310" s="105"/>
      <c r="E6310" s="105"/>
      <c r="F6310" s="105"/>
      <c r="G6310" s="105"/>
    </row>
    <row r="6311" spans="3:7">
      <c r="C6311" s="105"/>
      <c r="D6311" s="105"/>
      <c r="E6311" s="105"/>
      <c r="F6311" s="105"/>
      <c r="G6311" s="105"/>
    </row>
    <row r="6312" spans="3:7">
      <c r="C6312" s="105"/>
      <c r="D6312" s="105"/>
      <c r="E6312" s="105"/>
      <c r="F6312" s="105"/>
      <c r="G6312" s="105"/>
    </row>
    <row r="6313" spans="3:7">
      <c r="C6313" s="105"/>
      <c r="D6313" s="105"/>
      <c r="E6313" s="105"/>
      <c r="F6313" s="105"/>
      <c r="G6313" s="105"/>
    </row>
    <row r="6314" spans="3:7">
      <c r="C6314" s="105"/>
      <c r="D6314" s="105"/>
      <c r="E6314" s="105"/>
      <c r="F6314" s="105"/>
      <c r="G6314" s="105"/>
    </row>
    <row r="6315" spans="3:7">
      <c r="C6315" s="105"/>
      <c r="D6315" s="105"/>
      <c r="E6315" s="105"/>
      <c r="F6315" s="105"/>
      <c r="G6315" s="105"/>
    </row>
    <row r="6316" spans="3:7">
      <c r="C6316" s="105"/>
      <c r="D6316" s="105"/>
      <c r="E6316" s="105"/>
      <c r="F6316" s="105"/>
      <c r="G6316" s="105"/>
    </row>
    <row r="6317" spans="3:7">
      <c r="C6317" s="105"/>
      <c r="D6317" s="105"/>
      <c r="E6317" s="105"/>
      <c r="F6317" s="105"/>
      <c r="G6317" s="105"/>
    </row>
    <row r="6318" spans="3:7">
      <c r="C6318" s="105"/>
      <c r="D6318" s="105"/>
      <c r="E6318" s="105"/>
      <c r="F6318" s="105"/>
      <c r="G6318" s="105"/>
    </row>
    <row r="6319" spans="3:7">
      <c r="C6319" s="105"/>
      <c r="D6319" s="105"/>
      <c r="E6319" s="105"/>
      <c r="F6319" s="105"/>
      <c r="G6319" s="105"/>
    </row>
    <row r="6320" spans="3:7">
      <c r="C6320" s="105"/>
      <c r="D6320" s="105"/>
      <c r="E6320" s="105"/>
      <c r="F6320" s="105"/>
      <c r="G6320" s="105"/>
    </row>
    <row r="6321" spans="3:7">
      <c r="C6321" s="105"/>
      <c r="D6321" s="105"/>
      <c r="E6321" s="105"/>
      <c r="F6321" s="105"/>
      <c r="G6321" s="105"/>
    </row>
    <row r="6322" spans="3:7">
      <c r="C6322" s="105"/>
      <c r="D6322" s="105"/>
      <c r="E6322" s="105"/>
      <c r="F6322" s="105"/>
      <c r="G6322" s="105"/>
    </row>
    <row r="6323" spans="3:7">
      <c r="C6323" s="105"/>
      <c r="D6323" s="105"/>
      <c r="E6323" s="105"/>
      <c r="F6323" s="105"/>
      <c r="G6323" s="105"/>
    </row>
    <row r="6324" spans="3:7">
      <c r="C6324" s="105"/>
      <c r="D6324" s="105"/>
      <c r="E6324" s="105"/>
      <c r="F6324" s="105"/>
      <c r="G6324" s="105"/>
    </row>
    <row r="6325" spans="3:7">
      <c r="C6325" s="105"/>
      <c r="D6325" s="105"/>
      <c r="E6325" s="105"/>
      <c r="F6325" s="105"/>
      <c r="G6325" s="105"/>
    </row>
    <row r="6326" spans="3:7">
      <c r="C6326" s="105"/>
      <c r="D6326" s="105"/>
      <c r="E6326" s="105"/>
      <c r="F6326" s="105"/>
      <c r="G6326" s="105"/>
    </row>
    <row r="6327" spans="3:7">
      <c r="C6327" s="105"/>
      <c r="D6327" s="105"/>
      <c r="E6327" s="105"/>
      <c r="F6327" s="105"/>
      <c r="G6327" s="105"/>
    </row>
    <row r="6328" spans="3:7">
      <c r="C6328" s="105"/>
      <c r="D6328" s="105"/>
      <c r="E6328" s="105"/>
      <c r="F6328" s="105"/>
      <c r="G6328" s="105"/>
    </row>
    <row r="6329" spans="3:7">
      <c r="C6329" s="105"/>
      <c r="D6329" s="105"/>
      <c r="E6329" s="105"/>
      <c r="F6329" s="105"/>
      <c r="G6329" s="105"/>
    </row>
    <row r="6330" spans="3:7">
      <c r="C6330" s="105"/>
      <c r="D6330" s="105"/>
      <c r="E6330" s="105"/>
      <c r="F6330" s="105"/>
      <c r="G6330" s="105"/>
    </row>
    <row r="6331" spans="3:7">
      <c r="C6331" s="105"/>
      <c r="D6331" s="105"/>
      <c r="E6331" s="105"/>
      <c r="F6331" s="105"/>
      <c r="G6331" s="105"/>
    </row>
    <row r="6332" spans="3:7">
      <c r="C6332" s="105"/>
      <c r="D6332" s="105"/>
      <c r="E6332" s="105"/>
      <c r="F6332" s="105"/>
      <c r="G6332" s="105"/>
    </row>
    <row r="6333" spans="3:7">
      <c r="C6333" s="105"/>
      <c r="D6333" s="105"/>
      <c r="E6333" s="105"/>
      <c r="F6333" s="105"/>
      <c r="G6333" s="105"/>
    </row>
    <row r="6334" spans="3:7">
      <c r="C6334" s="105"/>
      <c r="D6334" s="105"/>
      <c r="E6334" s="105"/>
      <c r="F6334" s="105"/>
      <c r="G6334" s="105"/>
    </row>
    <row r="6335" spans="3:7">
      <c r="C6335" s="105"/>
      <c r="D6335" s="105"/>
      <c r="E6335" s="105"/>
      <c r="F6335" s="105"/>
      <c r="G6335" s="105"/>
    </row>
    <row r="6336" spans="3:7">
      <c r="C6336" s="105"/>
      <c r="D6336" s="105"/>
      <c r="E6336" s="105"/>
      <c r="F6336" s="105"/>
      <c r="G6336" s="105"/>
    </row>
    <row r="6337" spans="3:7">
      <c r="C6337" s="105"/>
      <c r="D6337" s="105"/>
      <c r="E6337" s="105"/>
      <c r="F6337" s="105"/>
      <c r="G6337" s="105"/>
    </row>
    <row r="6338" spans="3:7">
      <c r="C6338" s="105"/>
      <c r="D6338" s="105"/>
      <c r="E6338" s="105"/>
      <c r="F6338" s="105"/>
      <c r="G6338" s="105"/>
    </row>
    <row r="6339" spans="3:7">
      <c r="C6339" s="105"/>
      <c r="D6339" s="105"/>
      <c r="E6339" s="105"/>
      <c r="F6339" s="105"/>
      <c r="G6339" s="105"/>
    </row>
    <row r="6340" spans="3:7">
      <c r="C6340" s="105"/>
      <c r="D6340" s="105"/>
      <c r="E6340" s="105"/>
      <c r="F6340" s="105"/>
      <c r="G6340" s="105"/>
    </row>
    <row r="6341" spans="3:7">
      <c r="C6341" s="105"/>
      <c r="D6341" s="105"/>
      <c r="E6341" s="105"/>
      <c r="F6341" s="105"/>
      <c r="G6341" s="105"/>
    </row>
    <row r="6342" spans="3:7">
      <c r="C6342" s="105"/>
      <c r="D6342" s="105"/>
      <c r="E6342" s="105"/>
      <c r="F6342" s="105"/>
      <c r="G6342" s="105"/>
    </row>
    <row r="6343" spans="3:7">
      <c r="C6343" s="105"/>
      <c r="D6343" s="105"/>
      <c r="E6343" s="105"/>
      <c r="F6343" s="105"/>
      <c r="G6343" s="105"/>
    </row>
    <row r="6344" spans="3:7">
      <c r="C6344" s="105"/>
      <c r="D6344" s="105"/>
      <c r="E6344" s="105"/>
      <c r="F6344" s="105"/>
      <c r="G6344" s="105"/>
    </row>
    <row r="6345" spans="3:7">
      <c r="C6345" s="105"/>
      <c r="D6345" s="105"/>
      <c r="E6345" s="105"/>
      <c r="F6345" s="105"/>
      <c r="G6345" s="105"/>
    </row>
    <row r="6346" spans="3:7">
      <c r="C6346" s="105"/>
      <c r="D6346" s="105"/>
      <c r="E6346" s="105"/>
      <c r="F6346" s="105"/>
      <c r="G6346" s="105"/>
    </row>
    <row r="6347" spans="3:7">
      <c r="C6347" s="105"/>
      <c r="D6347" s="105"/>
      <c r="E6347" s="105"/>
      <c r="F6347" s="105"/>
      <c r="G6347" s="105"/>
    </row>
    <row r="6348" spans="3:7">
      <c r="C6348" s="105"/>
      <c r="D6348" s="105"/>
      <c r="E6348" s="105"/>
      <c r="F6348" s="105"/>
      <c r="G6348" s="105"/>
    </row>
    <row r="6349" spans="3:7">
      <c r="C6349" s="105"/>
      <c r="D6349" s="105"/>
      <c r="E6349" s="105"/>
      <c r="F6349" s="105"/>
      <c r="G6349" s="105"/>
    </row>
    <row r="6350" spans="3:7">
      <c r="C6350" s="105"/>
      <c r="D6350" s="105"/>
      <c r="E6350" s="105"/>
      <c r="F6350" s="105"/>
      <c r="G6350" s="105"/>
    </row>
    <row r="6351" spans="3:7">
      <c r="C6351" s="105"/>
      <c r="D6351" s="105"/>
      <c r="E6351" s="105"/>
      <c r="F6351" s="105"/>
      <c r="G6351" s="105"/>
    </row>
    <row r="6352" spans="3:7">
      <c r="C6352" s="105"/>
      <c r="D6352" s="105"/>
      <c r="E6352" s="105"/>
      <c r="F6352" s="105"/>
      <c r="G6352" s="105"/>
    </row>
    <row r="6353" spans="3:7">
      <c r="C6353" s="105"/>
      <c r="D6353" s="105"/>
      <c r="E6353" s="105"/>
      <c r="F6353" s="105"/>
      <c r="G6353" s="105"/>
    </row>
    <row r="6354" spans="3:7">
      <c r="C6354" s="105"/>
      <c r="D6354" s="105"/>
      <c r="E6354" s="105"/>
      <c r="F6354" s="105"/>
      <c r="G6354" s="105"/>
    </row>
    <row r="6355" spans="3:7">
      <c r="C6355" s="105"/>
      <c r="D6355" s="105"/>
      <c r="E6355" s="105"/>
      <c r="F6355" s="105"/>
      <c r="G6355" s="105"/>
    </row>
    <row r="6356" spans="3:7">
      <c r="C6356" s="105"/>
      <c r="D6356" s="105"/>
      <c r="E6356" s="105"/>
      <c r="F6356" s="105"/>
      <c r="G6356" s="105"/>
    </row>
    <row r="6357" spans="3:7">
      <c r="C6357" s="105"/>
      <c r="D6357" s="105"/>
      <c r="E6357" s="105"/>
      <c r="F6357" s="105"/>
      <c r="G6357" s="105"/>
    </row>
    <row r="6358" spans="3:7">
      <c r="C6358" s="105"/>
      <c r="D6358" s="105"/>
      <c r="E6358" s="105"/>
      <c r="F6358" s="105"/>
      <c r="G6358" s="105"/>
    </row>
    <row r="6359" spans="3:7">
      <c r="C6359" s="105"/>
      <c r="D6359" s="105"/>
      <c r="E6359" s="105"/>
      <c r="F6359" s="105"/>
      <c r="G6359" s="105"/>
    </row>
    <row r="6360" spans="3:7">
      <c r="C6360" s="105"/>
      <c r="D6360" s="105"/>
      <c r="E6360" s="105"/>
      <c r="F6360" s="105"/>
      <c r="G6360" s="105"/>
    </row>
    <row r="6361" spans="3:7">
      <c r="C6361" s="105"/>
      <c r="D6361" s="105"/>
      <c r="E6361" s="105"/>
      <c r="F6361" s="105"/>
      <c r="G6361" s="105"/>
    </row>
    <row r="6362" spans="3:7">
      <c r="C6362" s="105"/>
      <c r="D6362" s="105"/>
      <c r="E6362" s="105"/>
      <c r="F6362" s="105"/>
      <c r="G6362" s="105"/>
    </row>
    <row r="6363" spans="3:7">
      <c r="C6363" s="105"/>
      <c r="D6363" s="105"/>
      <c r="E6363" s="105"/>
      <c r="F6363" s="105"/>
      <c r="G6363" s="105"/>
    </row>
    <row r="6364" spans="3:7">
      <c r="C6364" s="105"/>
      <c r="D6364" s="105"/>
      <c r="E6364" s="105"/>
      <c r="F6364" s="105"/>
      <c r="G6364" s="105"/>
    </row>
    <row r="6365" spans="3:7">
      <c r="C6365" s="105"/>
      <c r="D6365" s="105"/>
      <c r="E6365" s="105"/>
      <c r="F6365" s="105"/>
      <c r="G6365" s="105"/>
    </row>
    <row r="6366" spans="3:7">
      <c r="C6366" s="105"/>
      <c r="D6366" s="105"/>
      <c r="E6366" s="105"/>
      <c r="F6366" s="105"/>
      <c r="G6366" s="105"/>
    </row>
    <row r="6367" spans="3:7">
      <c r="C6367" s="105"/>
      <c r="D6367" s="105"/>
      <c r="E6367" s="105"/>
      <c r="F6367" s="105"/>
      <c r="G6367" s="105"/>
    </row>
    <row r="6368" spans="3:7">
      <c r="C6368" s="105"/>
      <c r="D6368" s="105"/>
      <c r="E6368" s="105"/>
      <c r="F6368" s="105"/>
      <c r="G6368" s="105"/>
    </row>
    <row r="6369" spans="3:7">
      <c r="C6369" s="105"/>
      <c r="D6369" s="105"/>
      <c r="E6369" s="105"/>
      <c r="F6369" s="105"/>
      <c r="G6369" s="105"/>
    </row>
    <row r="6370" spans="3:7">
      <c r="C6370" s="105"/>
      <c r="D6370" s="105"/>
      <c r="E6370" s="105"/>
      <c r="F6370" s="105"/>
      <c r="G6370" s="105"/>
    </row>
    <row r="6371" spans="3:7">
      <c r="C6371" s="105"/>
      <c r="D6371" s="105"/>
      <c r="E6371" s="105"/>
      <c r="F6371" s="105"/>
      <c r="G6371" s="105"/>
    </row>
    <row r="6372" spans="3:7">
      <c r="C6372" s="105"/>
      <c r="D6372" s="105"/>
      <c r="E6372" s="105"/>
      <c r="F6372" s="105"/>
      <c r="G6372" s="105"/>
    </row>
    <row r="6373" spans="3:7">
      <c r="C6373" s="105"/>
      <c r="D6373" s="105"/>
      <c r="E6373" s="105"/>
      <c r="F6373" s="105"/>
      <c r="G6373" s="105"/>
    </row>
    <row r="6374" spans="3:7">
      <c r="C6374" s="105"/>
      <c r="D6374" s="105"/>
      <c r="E6374" s="105"/>
      <c r="F6374" s="105"/>
      <c r="G6374" s="105"/>
    </row>
    <row r="6375" spans="3:7">
      <c r="C6375" s="105"/>
      <c r="D6375" s="105"/>
      <c r="E6375" s="105"/>
      <c r="F6375" s="105"/>
      <c r="G6375" s="105"/>
    </row>
    <row r="6376" spans="3:7">
      <c r="C6376" s="105"/>
      <c r="D6376" s="105"/>
      <c r="E6376" s="105"/>
      <c r="F6376" s="105"/>
      <c r="G6376" s="105"/>
    </row>
    <row r="6377" spans="3:7">
      <c r="C6377" s="105"/>
      <c r="D6377" s="105"/>
      <c r="E6377" s="105"/>
      <c r="F6377" s="105"/>
      <c r="G6377" s="105"/>
    </row>
    <row r="6378" spans="3:7">
      <c r="C6378" s="105"/>
      <c r="D6378" s="105"/>
      <c r="E6378" s="105"/>
      <c r="F6378" s="105"/>
      <c r="G6378" s="105"/>
    </row>
    <row r="6379" spans="3:7">
      <c r="C6379" s="105"/>
      <c r="D6379" s="105"/>
      <c r="E6379" s="105"/>
      <c r="F6379" s="105"/>
      <c r="G6379" s="105"/>
    </row>
    <row r="6380" spans="3:7">
      <c r="C6380" s="105"/>
      <c r="D6380" s="105"/>
      <c r="E6380" s="105"/>
      <c r="F6380" s="105"/>
      <c r="G6380" s="105"/>
    </row>
    <row r="6381" spans="3:7">
      <c r="C6381" s="105"/>
      <c r="D6381" s="105"/>
      <c r="E6381" s="105"/>
      <c r="F6381" s="105"/>
      <c r="G6381" s="105"/>
    </row>
    <row r="6382" spans="3:7">
      <c r="C6382" s="105"/>
      <c r="D6382" s="105"/>
      <c r="E6382" s="105"/>
      <c r="F6382" s="105"/>
      <c r="G6382" s="105"/>
    </row>
    <row r="6383" spans="3:7">
      <c r="C6383" s="105"/>
      <c r="D6383" s="105"/>
      <c r="E6383" s="105"/>
      <c r="F6383" s="105"/>
      <c r="G6383" s="105"/>
    </row>
    <row r="6384" spans="3:7">
      <c r="C6384" s="105"/>
      <c r="D6384" s="105"/>
      <c r="E6384" s="105"/>
      <c r="F6384" s="105"/>
      <c r="G6384" s="105"/>
    </row>
    <row r="6385" spans="3:7">
      <c r="C6385" s="105"/>
      <c r="D6385" s="105"/>
      <c r="E6385" s="105"/>
      <c r="F6385" s="105"/>
      <c r="G6385" s="105"/>
    </row>
    <row r="6386" spans="3:7">
      <c r="C6386" s="105"/>
      <c r="D6386" s="105"/>
      <c r="E6386" s="105"/>
      <c r="F6386" s="105"/>
      <c r="G6386" s="105"/>
    </row>
    <row r="6387" spans="3:7">
      <c r="C6387" s="105"/>
      <c r="D6387" s="105"/>
      <c r="E6387" s="105"/>
      <c r="F6387" s="105"/>
      <c r="G6387" s="105"/>
    </row>
    <row r="6388" spans="3:7">
      <c r="C6388" s="105"/>
      <c r="D6388" s="105"/>
      <c r="E6388" s="105"/>
      <c r="F6388" s="105"/>
      <c r="G6388" s="105"/>
    </row>
    <row r="6389" spans="3:7">
      <c r="C6389" s="105"/>
      <c r="D6389" s="105"/>
      <c r="E6389" s="105"/>
      <c r="F6389" s="105"/>
      <c r="G6389" s="105"/>
    </row>
    <row r="6390" spans="3:7">
      <c r="C6390" s="105"/>
      <c r="D6390" s="105"/>
      <c r="E6390" s="105"/>
      <c r="F6390" s="105"/>
      <c r="G6390" s="105"/>
    </row>
    <row r="6391" spans="3:7">
      <c r="C6391" s="105"/>
      <c r="D6391" s="105"/>
      <c r="E6391" s="105"/>
      <c r="F6391" s="105"/>
      <c r="G6391" s="105"/>
    </row>
    <row r="6392" spans="3:7">
      <c r="C6392" s="105"/>
      <c r="D6392" s="105"/>
      <c r="E6392" s="105"/>
      <c r="F6392" s="105"/>
      <c r="G6392" s="105"/>
    </row>
    <row r="6393" spans="3:7">
      <c r="C6393" s="105"/>
      <c r="D6393" s="105"/>
      <c r="E6393" s="105"/>
      <c r="F6393" s="105"/>
      <c r="G6393" s="105"/>
    </row>
    <row r="6394" spans="3:7">
      <c r="C6394" s="105"/>
      <c r="D6394" s="105"/>
      <c r="E6394" s="105"/>
      <c r="F6394" s="105"/>
      <c r="G6394" s="105"/>
    </row>
    <row r="6395" spans="3:7">
      <c r="C6395" s="105"/>
      <c r="D6395" s="105"/>
      <c r="E6395" s="105"/>
      <c r="F6395" s="105"/>
      <c r="G6395" s="105"/>
    </row>
    <row r="6396" spans="3:7">
      <c r="C6396" s="105"/>
      <c r="D6396" s="105"/>
      <c r="E6396" s="105"/>
      <c r="F6396" s="105"/>
      <c r="G6396" s="105"/>
    </row>
    <row r="6397" spans="3:7">
      <c r="C6397" s="105"/>
      <c r="D6397" s="105"/>
      <c r="E6397" s="105"/>
      <c r="F6397" s="105"/>
      <c r="G6397" s="105"/>
    </row>
    <row r="6398" spans="3:7">
      <c r="C6398" s="105"/>
      <c r="D6398" s="105"/>
      <c r="E6398" s="105"/>
      <c r="F6398" s="105"/>
      <c r="G6398" s="105"/>
    </row>
    <row r="6399" spans="3:7">
      <c r="C6399" s="105"/>
      <c r="D6399" s="105"/>
      <c r="E6399" s="105"/>
      <c r="F6399" s="105"/>
      <c r="G6399" s="105"/>
    </row>
    <row r="6400" spans="3:7">
      <c r="C6400" s="105"/>
      <c r="D6400" s="105"/>
      <c r="E6400" s="105"/>
      <c r="F6400" s="105"/>
      <c r="G6400" s="105"/>
    </row>
    <row r="6401" spans="3:7">
      <c r="C6401" s="105"/>
      <c r="D6401" s="105"/>
      <c r="E6401" s="105"/>
      <c r="F6401" s="105"/>
      <c r="G6401" s="105"/>
    </row>
    <row r="6402" spans="3:7">
      <c r="C6402" s="105"/>
      <c r="D6402" s="105"/>
      <c r="E6402" s="105"/>
      <c r="F6402" s="105"/>
      <c r="G6402" s="105"/>
    </row>
    <row r="6403" spans="3:7">
      <c r="C6403" s="105"/>
      <c r="D6403" s="105"/>
      <c r="E6403" s="105"/>
      <c r="F6403" s="105"/>
      <c r="G6403" s="105"/>
    </row>
    <row r="6404" spans="3:7">
      <c r="C6404" s="105"/>
      <c r="D6404" s="105"/>
      <c r="E6404" s="105"/>
      <c r="F6404" s="105"/>
      <c r="G6404" s="105"/>
    </row>
    <row r="6405" spans="3:7">
      <c r="C6405" s="105"/>
      <c r="D6405" s="105"/>
      <c r="E6405" s="105"/>
      <c r="F6405" s="105"/>
      <c r="G6405" s="105"/>
    </row>
    <row r="6406" spans="3:7">
      <c r="C6406" s="105"/>
      <c r="D6406" s="105"/>
      <c r="E6406" s="105"/>
      <c r="F6406" s="105"/>
      <c r="G6406" s="105"/>
    </row>
    <row r="6407" spans="3:7">
      <c r="C6407" s="105"/>
      <c r="D6407" s="105"/>
      <c r="E6407" s="105"/>
      <c r="F6407" s="105"/>
      <c r="G6407" s="105"/>
    </row>
    <row r="6408" spans="3:7">
      <c r="C6408" s="105"/>
      <c r="D6408" s="105"/>
      <c r="E6408" s="105"/>
      <c r="F6408" s="105"/>
      <c r="G6408" s="105"/>
    </row>
    <row r="6409" spans="3:7">
      <c r="C6409" s="105"/>
      <c r="D6409" s="105"/>
      <c r="E6409" s="105"/>
      <c r="F6409" s="105"/>
      <c r="G6409" s="105"/>
    </row>
    <row r="6410" spans="3:7">
      <c r="C6410" s="105"/>
      <c r="D6410" s="105"/>
      <c r="E6410" s="105"/>
      <c r="F6410" s="105"/>
      <c r="G6410" s="105"/>
    </row>
    <row r="6411" spans="3:7">
      <c r="C6411" s="105"/>
      <c r="D6411" s="105"/>
      <c r="E6411" s="105"/>
      <c r="F6411" s="105"/>
      <c r="G6411" s="105"/>
    </row>
    <row r="6412" spans="3:7">
      <c r="C6412" s="105"/>
      <c r="D6412" s="105"/>
      <c r="E6412" s="105"/>
      <c r="F6412" s="105"/>
      <c r="G6412" s="105"/>
    </row>
    <row r="6413" spans="3:7">
      <c r="C6413" s="105"/>
      <c r="D6413" s="105"/>
      <c r="E6413" s="105"/>
      <c r="F6413" s="105"/>
      <c r="G6413" s="105"/>
    </row>
    <row r="6414" spans="3:7">
      <c r="C6414" s="105"/>
      <c r="D6414" s="105"/>
      <c r="E6414" s="105"/>
      <c r="F6414" s="105"/>
      <c r="G6414" s="105"/>
    </row>
    <row r="6415" spans="3:7">
      <c r="C6415" s="105"/>
      <c r="D6415" s="105"/>
      <c r="E6415" s="105"/>
      <c r="F6415" s="105"/>
      <c r="G6415" s="105"/>
    </row>
    <row r="6416" spans="3:7">
      <c r="C6416" s="105"/>
      <c r="D6416" s="105"/>
      <c r="E6416" s="105"/>
      <c r="F6416" s="105"/>
      <c r="G6416" s="105"/>
    </row>
    <row r="6417" spans="3:7">
      <c r="C6417" s="105"/>
      <c r="D6417" s="105"/>
      <c r="E6417" s="105"/>
      <c r="F6417" s="105"/>
      <c r="G6417" s="105"/>
    </row>
    <row r="6418" spans="3:7">
      <c r="C6418" s="105"/>
      <c r="D6418" s="105"/>
      <c r="E6418" s="105"/>
      <c r="F6418" s="105"/>
      <c r="G6418" s="105"/>
    </row>
    <row r="6419" spans="3:7">
      <c r="C6419" s="105"/>
      <c r="D6419" s="105"/>
      <c r="E6419" s="105"/>
      <c r="F6419" s="105"/>
      <c r="G6419" s="105"/>
    </row>
    <row r="6420" spans="3:7">
      <c r="C6420" s="105"/>
      <c r="D6420" s="105"/>
      <c r="E6420" s="105"/>
      <c r="F6420" s="105"/>
      <c r="G6420" s="105"/>
    </row>
    <row r="6421" spans="3:7">
      <c r="C6421" s="105"/>
      <c r="D6421" s="105"/>
      <c r="E6421" s="105"/>
      <c r="F6421" s="105"/>
      <c r="G6421" s="105"/>
    </row>
    <row r="6422" spans="3:7">
      <c r="C6422" s="105"/>
      <c r="D6422" s="105"/>
      <c r="E6422" s="105"/>
      <c r="F6422" s="105"/>
      <c r="G6422" s="105"/>
    </row>
    <row r="6423" spans="3:7">
      <c r="C6423" s="105"/>
      <c r="D6423" s="105"/>
      <c r="E6423" s="105"/>
      <c r="F6423" s="105"/>
      <c r="G6423" s="105"/>
    </row>
    <row r="6424" spans="3:7">
      <c r="C6424" s="105"/>
      <c r="D6424" s="105"/>
      <c r="E6424" s="105"/>
      <c r="F6424" s="105"/>
      <c r="G6424" s="105"/>
    </row>
    <row r="6425" spans="3:7">
      <c r="C6425" s="105"/>
      <c r="D6425" s="105"/>
      <c r="E6425" s="105"/>
      <c r="F6425" s="105"/>
      <c r="G6425" s="105"/>
    </row>
    <row r="6426" spans="3:7">
      <c r="C6426" s="105"/>
      <c r="D6426" s="105"/>
      <c r="E6426" s="105"/>
      <c r="F6426" s="105"/>
      <c r="G6426" s="105"/>
    </row>
    <row r="6427" spans="3:7">
      <c r="C6427" s="105"/>
      <c r="D6427" s="105"/>
      <c r="E6427" s="105"/>
      <c r="F6427" s="105"/>
      <c r="G6427" s="105"/>
    </row>
    <row r="6428" spans="3:7">
      <c r="C6428" s="105"/>
      <c r="D6428" s="105"/>
      <c r="E6428" s="105"/>
      <c r="F6428" s="105"/>
      <c r="G6428" s="105"/>
    </row>
    <row r="6429" spans="3:7">
      <c r="C6429" s="105"/>
      <c r="D6429" s="105"/>
      <c r="E6429" s="105"/>
      <c r="F6429" s="105"/>
      <c r="G6429" s="105"/>
    </row>
    <row r="6430" spans="3:7">
      <c r="C6430" s="105"/>
      <c r="D6430" s="105"/>
      <c r="E6430" s="105"/>
      <c r="F6430" s="105"/>
      <c r="G6430" s="105"/>
    </row>
    <row r="6431" spans="3:7">
      <c r="C6431" s="105"/>
      <c r="D6431" s="105"/>
      <c r="E6431" s="105"/>
      <c r="F6431" s="105"/>
      <c r="G6431" s="105"/>
    </row>
    <row r="6432" spans="3:7">
      <c r="C6432" s="105"/>
      <c r="D6432" s="105"/>
      <c r="E6432" s="105"/>
      <c r="F6432" s="105"/>
      <c r="G6432" s="105"/>
    </row>
    <row r="6433" spans="3:7">
      <c r="C6433" s="105"/>
      <c r="D6433" s="105"/>
      <c r="E6433" s="105"/>
      <c r="F6433" s="105"/>
      <c r="G6433" s="105"/>
    </row>
    <row r="6434" spans="3:7">
      <c r="C6434" s="105"/>
      <c r="D6434" s="105"/>
      <c r="E6434" s="105"/>
      <c r="F6434" s="105"/>
      <c r="G6434" s="105"/>
    </row>
    <row r="6435" spans="3:7">
      <c r="C6435" s="105"/>
      <c r="D6435" s="105"/>
      <c r="E6435" s="105"/>
      <c r="F6435" s="105"/>
      <c r="G6435" s="105"/>
    </row>
    <row r="6436" spans="3:7">
      <c r="C6436" s="105"/>
      <c r="D6436" s="105"/>
      <c r="E6436" s="105"/>
      <c r="F6436" s="105"/>
      <c r="G6436" s="105"/>
    </row>
    <row r="6437" spans="3:7">
      <c r="C6437" s="105"/>
      <c r="D6437" s="105"/>
      <c r="E6437" s="105"/>
      <c r="F6437" s="105"/>
      <c r="G6437" s="105"/>
    </row>
    <row r="6438" spans="3:7">
      <c r="C6438" s="105"/>
      <c r="D6438" s="105"/>
      <c r="E6438" s="105"/>
      <c r="F6438" s="105"/>
      <c r="G6438" s="105"/>
    </row>
    <row r="6439" spans="3:7">
      <c r="C6439" s="105"/>
      <c r="D6439" s="105"/>
      <c r="E6439" s="105"/>
      <c r="F6439" s="105"/>
      <c r="G6439" s="105"/>
    </row>
    <row r="6440" spans="3:7">
      <c r="C6440" s="105"/>
      <c r="D6440" s="105"/>
      <c r="E6440" s="105"/>
      <c r="F6440" s="105"/>
      <c r="G6440" s="105"/>
    </row>
    <row r="6441" spans="3:7">
      <c r="C6441" s="105"/>
      <c r="D6441" s="105"/>
      <c r="E6441" s="105"/>
      <c r="F6441" s="105"/>
      <c r="G6441" s="105"/>
    </row>
    <row r="6442" spans="3:7">
      <c r="C6442" s="105"/>
      <c r="D6442" s="105"/>
      <c r="E6442" s="105"/>
      <c r="F6442" s="105"/>
      <c r="G6442" s="105"/>
    </row>
    <row r="6443" spans="3:7">
      <c r="C6443" s="105"/>
      <c r="D6443" s="105"/>
      <c r="E6443" s="105"/>
      <c r="F6443" s="105"/>
      <c r="G6443" s="105"/>
    </row>
    <row r="6444" spans="3:7">
      <c r="C6444" s="105"/>
      <c r="D6444" s="105"/>
      <c r="E6444" s="105"/>
      <c r="F6444" s="105"/>
      <c r="G6444" s="105"/>
    </row>
    <row r="6445" spans="3:7">
      <c r="C6445" s="105"/>
      <c r="D6445" s="105"/>
      <c r="E6445" s="105"/>
      <c r="F6445" s="105"/>
      <c r="G6445" s="105"/>
    </row>
    <row r="6446" spans="3:7">
      <c r="C6446" s="105"/>
      <c r="D6446" s="105"/>
      <c r="E6446" s="105"/>
      <c r="F6446" s="105"/>
      <c r="G6446" s="105"/>
    </row>
    <row r="6447" spans="3:7">
      <c r="C6447" s="105"/>
      <c r="D6447" s="105"/>
      <c r="E6447" s="105"/>
      <c r="F6447" s="105"/>
      <c r="G6447" s="105"/>
    </row>
    <row r="6448" spans="3:7">
      <c r="C6448" s="105"/>
      <c r="D6448" s="105"/>
      <c r="E6448" s="105"/>
      <c r="F6448" s="105"/>
      <c r="G6448" s="105"/>
    </row>
    <row r="6449" spans="3:7">
      <c r="C6449" s="105"/>
      <c r="D6449" s="105"/>
      <c r="E6449" s="105"/>
      <c r="F6449" s="105"/>
      <c r="G6449" s="105"/>
    </row>
    <row r="6450" spans="3:7">
      <c r="C6450" s="105"/>
      <c r="D6450" s="105"/>
      <c r="E6450" s="105"/>
      <c r="F6450" s="105"/>
      <c r="G6450" s="105"/>
    </row>
    <row r="6451" spans="3:7">
      <c r="C6451" s="105"/>
      <c r="D6451" s="105"/>
      <c r="E6451" s="105"/>
      <c r="F6451" s="105"/>
      <c r="G6451" s="105"/>
    </row>
    <row r="6452" spans="3:7">
      <c r="C6452" s="105"/>
      <c r="D6452" s="105"/>
      <c r="E6452" s="105"/>
      <c r="F6452" s="105"/>
      <c r="G6452" s="105"/>
    </row>
    <row r="6453" spans="3:7">
      <c r="C6453" s="105"/>
      <c r="D6453" s="105"/>
      <c r="E6453" s="105"/>
      <c r="F6453" s="105"/>
      <c r="G6453" s="105"/>
    </row>
    <row r="6454" spans="3:7">
      <c r="C6454" s="105"/>
      <c r="D6454" s="105"/>
      <c r="E6454" s="105"/>
      <c r="F6454" s="105"/>
      <c r="G6454" s="105"/>
    </row>
    <row r="6455" spans="3:7">
      <c r="C6455" s="105"/>
      <c r="D6455" s="105"/>
      <c r="E6455" s="105"/>
      <c r="F6455" s="105"/>
      <c r="G6455" s="105"/>
    </row>
    <row r="6456" spans="3:7">
      <c r="C6456" s="105"/>
      <c r="D6456" s="105"/>
      <c r="E6456" s="105"/>
      <c r="F6456" s="105"/>
      <c r="G6456" s="105"/>
    </row>
    <row r="6457" spans="3:7">
      <c r="C6457" s="105"/>
      <c r="D6457" s="105"/>
      <c r="E6457" s="105"/>
      <c r="F6457" s="105"/>
      <c r="G6457" s="105"/>
    </row>
    <row r="6458" spans="3:7">
      <c r="C6458" s="105"/>
      <c r="D6458" s="105"/>
      <c r="E6458" s="105"/>
      <c r="F6458" s="105"/>
      <c r="G6458" s="105"/>
    </row>
    <row r="6459" spans="3:7">
      <c r="C6459" s="105"/>
      <c r="D6459" s="105"/>
      <c r="E6459" s="105"/>
      <c r="F6459" s="105"/>
      <c r="G6459" s="105"/>
    </row>
    <row r="6460" spans="3:7">
      <c r="C6460" s="105"/>
      <c r="D6460" s="105"/>
      <c r="E6460" s="105"/>
      <c r="F6460" s="105"/>
      <c r="G6460" s="105"/>
    </row>
    <row r="6461" spans="3:7">
      <c r="C6461" s="105"/>
      <c r="D6461" s="105"/>
      <c r="E6461" s="105"/>
      <c r="F6461" s="105"/>
      <c r="G6461" s="105"/>
    </row>
    <row r="6462" spans="3:7">
      <c r="C6462" s="105"/>
      <c r="D6462" s="105"/>
      <c r="E6462" s="105"/>
      <c r="F6462" s="105"/>
      <c r="G6462" s="105"/>
    </row>
    <row r="6463" spans="3:7">
      <c r="C6463" s="105"/>
      <c r="D6463" s="105"/>
      <c r="E6463" s="105"/>
      <c r="F6463" s="105"/>
      <c r="G6463" s="105"/>
    </row>
    <row r="6464" spans="3:7">
      <c r="C6464" s="105"/>
      <c r="D6464" s="105"/>
      <c r="E6464" s="105"/>
      <c r="F6464" s="105"/>
      <c r="G6464" s="105"/>
    </row>
    <row r="6465" spans="3:7">
      <c r="C6465" s="105"/>
      <c r="D6465" s="105"/>
      <c r="E6465" s="105"/>
      <c r="F6465" s="105"/>
      <c r="G6465" s="105"/>
    </row>
    <row r="6466" spans="3:7">
      <c r="C6466" s="105"/>
      <c r="D6466" s="105"/>
      <c r="E6466" s="105"/>
      <c r="F6466" s="105"/>
      <c r="G6466" s="105"/>
    </row>
    <row r="6467" spans="3:7">
      <c r="C6467" s="105"/>
      <c r="D6467" s="105"/>
      <c r="E6467" s="105"/>
      <c r="F6467" s="105"/>
      <c r="G6467" s="105"/>
    </row>
    <row r="6468" spans="3:7">
      <c r="C6468" s="105"/>
      <c r="D6468" s="105"/>
      <c r="E6468" s="105"/>
      <c r="F6468" s="105"/>
      <c r="G6468" s="105"/>
    </row>
    <row r="6469" spans="3:7">
      <c r="C6469" s="105"/>
      <c r="D6469" s="105"/>
      <c r="E6469" s="105"/>
      <c r="F6469" s="105"/>
      <c r="G6469" s="105"/>
    </row>
    <row r="6470" spans="3:7">
      <c r="C6470" s="105"/>
      <c r="D6470" s="105"/>
      <c r="E6470" s="105"/>
      <c r="F6470" s="105"/>
      <c r="G6470" s="105"/>
    </row>
    <row r="6471" spans="3:7">
      <c r="C6471" s="105"/>
      <c r="D6471" s="105"/>
      <c r="E6471" s="105"/>
      <c r="F6471" s="105"/>
      <c r="G6471" s="105"/>
    </row>
    <row r="6472" spans="3:7">
      <c r="C6472" s="105"/>
      <c r="D6472" s="105"/>
      <c r="E6472" s="105"/>
      <c r="F6472" s="105"/>
      <c r="G6472" s="105"/>
    </row>
    <row r="6473" spans="3:7">
      <c r="C6473" s="105"/>
      <c r="D6473" s="105"/>
      <c r="E6473" s="105"/>
      <c r="F6473" s="105"/>
      <c r="G6473" s="105"/>
    </row>
    <row r="6474" spans="3:7">
      <c r="C6474" s="105"/>
      <c r="D6474" s="105"/>
      <c r="E6474" s="105"/>
      <c r="F6474" s="105"/>
      <c r="G6474" s="105"/>
    </row>
    <row r="6475" spans="3:7">
      <c r="C6475" s="105"/>
      <c r="D6475" s="105"/>
      <c r="E6475" s="105"/>
      <c r="F6475" s="105"/>
      <c r="G6475" s="105"/>
    </row>
    <row r="6476" spans="3:7">
      <c r="C6476" s="105"/>
      <c r="D6476" s="105"/>
      <c r="E6476" s="105"/>
      <c r="F6476" s="105"/>
      <c r="G6476" s="105"/>
    </row>
    <row r="6477" spans="3:7">
      <c r="C6477" s="105"/>
      <c r="D6477" s="105"/>
      <c r="E6477" s="105"/>
      <c r="F6477" s="105"/>
      <c r="G6477" s="105"/>
    </row>
    <row r="6478" spans="3:7">
      <c r="C6478" s="105"/>
      <c r="D6478" s="105"/>
      <c r="E6478" s="105"/>
      <c r="F6478" s="105"/>
      <c r="G6478" s="105"/>
    </row>
    <row r="6479" spans="3:7">
      <c r="C6479" s="105"/>
      <c r="D6479" s="105"/>
      <c r="E6479" s="105"/>
      <c r="F6479" s="105"/>
      <c r="G6479" s="105"/>
    </row>
    <row r="6480" spans="3:7">
      <c r="C6480" s="105"/>
      <c r="D6480" s="105"/>
      <c r="E6480" s="105"/>
      <c r="F6480" s="105"/>
      <c r="G6480" s="105"/>
    </row>
    <row r="6481" spans="3:7">
      <c r="C6481" s="105"/>
      <c r="D6481" s="105"/>
      <c r="E6481" s="105"/>
      <c r="F6481" s="105"/>
      <c r="G6481" s="105"/>
    </row>
    <row r="6482" spans="3:7">
      <c r="C6482" s="105"/>
      <c r="D6482" s="105"/>
      <c r="E6482" s="105"/>
      <c r="F6482" s="105"/>
      <c r="G6482" s="105"/>
    </row>
    <row r="6483" spans="3:7">
      <c r="C6483" s="105"/>
      <c r="D6483" s="105"/>
      <c r="E6483" s="105"/>
      <c r="F6483" s="105"/>
      <c r="G6483" s="105"/>
    </row>
    <row r="6484" spans="3:7">
      <c r="C6484" s="105"/>
      <c r="D6484" s="105"/>
      <c r="E6484" s="105"/>
      <c r="F6484" s="105"/>
      <c r="G6484" s="105"/>
    </row>
    <row r="6485" spans="3:7">
      <c r="C6485" s="105"/>
      <c r="D6485" s="105"/>
      <c r="E6485" s="105"/>
      <c r="F6485" s="105"/>
      <c r="G6485" s="105"/>
    </row>
    <row r="6486" spans="3:7">
      <c r="C6486" s="105"/>
      <c r="D6486" s="105"/>
      <c r="E6486" s="105"/>
      <c r="F6486" s="105"/>
      <c r="G6486" s="105"/>
    </row>
    <row r="6487" spans="3:7">
      <c r="C6487" s="105"/>
      <c r="D6487" s="105"/>
      <c r="E6487" s="105"/>
      <c r="F6487" s="105"/>
      <c r="G6487" s="105"/>
    </row>
    <row r="6488" spans="3:7">
      <c r="C6488" s="105"/>
      <c r="D6488" s="105"/>
      <c r="E6488" s="105"/>
      <c r="F6488" s="105"/>
      <c r="G6488" s="105"/>
    </row>
    <row r="6489" spans="3:7">
      <c r="C6489" s="105"/>
      <c r="D6489" s="105"/>
      <c r="E6489" s="105"/>
      <c r="F6489" s="105"/>
      <c r="G6489" s="105"/>
    </row>
    <row r="6490" spans="3:7">
      <c r="C6490" s="105"/>
      <c r="D6490" s="105"/>
      <c r="E6490" s="105"/>
      <c r="F6490" s="105"/>
      <c r="G6490" s="105"/>
    </row>
    <row r="6491" spans="3:7">
      <c r="C6491" s="105"/>
      <c r="D6491" s="105"/>
      <c r="E6491" s="105"/>
      <c r="F6491" s="105"/>
      <c r="G6491" s="105"/>
    </row>
    <row r="6492" spans="3:7">
      <c r="C6492" s="105"/>
      <c r="D6492" s="105"/>
      <c r="E6492" s="105"/>
      <c r="F6492" s="105"/>
      <c r="G6492" s="105"/>
    </row>
    <row r="6493" spans="3:7">
      <c r="C6493" s="105"/>
      <c r="D6493" s="105"/>
      <c r="E6493" s="105"/>
      <c r="F6493" s="105"/>
      <c r="G6493" s="105"/>
    </row>
    <row r="6494" spans="3:7">
      <c r="C6494" s="105"/>
      <c r="D6494" s="105"/>
      <c r="E6494" s="105"/>
      <c r="F6494" s="105"/>
      <c r="G6494" s="105"/>
    </row>
    <row r="6495" spans="3:7">
      <c r="C6495" s="105"/>
      <c r="D6495" s="105"/>
      <c r="E6495" s="105"/>
      <c r="F6495" s="105"/>
      <c r="G6495" s="105"/>
    </row>
    <row r="6496" spans="3:7">
      <c r="C6496" s="105"/>
      <c r="D6496" s="105"/>
      <c r="E6496" s="105"/>
      <c r="F6496" s="105"/>
      <c r="G6496" s="105"/>
    </row>
    <row r="6497" spans="3:7">
      <c r="C6497" s="105"/>
      <c r="D6497" s="105"/>
      <c r="E6497" s="105"/>
      <c r="F6497" s="105"/>
      <c r="G6497" s="105"/>
    </row>
    <row r="6498" spans="3:7">
      <c r="C6498" s="105"/>
      <c r="D6498" s="105"/>
      <c r="E6498" s="105"/>
      <c r="F6498" s="105"/>
      <c r="G6498" s="105"/>
    </row>
    <row r="6499" spans="3:7">
      <c r="C6499" s="105"/>
      <c r="D6499" s="105"/>
      <c r="E6499" s="105"/>
      <c r="F6499" s="105"/>
      <c r="G6499" s="105"/>
    </row>
    <row r="6500" spans="3:7">
      <c r="C6500" s="105"/>
      <c r="D6500" s="105"/>
      <c r="E6500" s="105"/>
      <c r="F6500" s="105"/>
      <c r="G6500" s="105"/>
    </row>
    <row r="6501" spans="3:7">
      <c r="C6501" s="105"/>
      <c r="D6501" s="105"/>
      <c r="E6501" s="105"/>
      <c r="F6501" s="105"/>
      <c r="G6501" s="105"/>
    </row>
    <row r="6502" spans="3:7">
      <c r="C6502" s="105"/>
      <c r="D6502" s="105"/>
      <c r="E6502" s="105"/>
      <c r="F6502" s="105"/>
      <c r="G6502" s="105"/>
    </row>
    <row r="6503" spans="3:7">
      <c r="C6503" s="105"/>
      <c r="D6503" s="105"/>
      <c r="E6503" s="105"/>
      <c r="F6503" s="105"/>
      <c r="G6503" s="105"/>
    </row>
    <row r="6504" spans="3:7">
      <c r="C6504" s="105"/>
      <c r="D6504" s="105"/>
      <c r="E6504" s="105"/>
      <c r="F6504" s="105"/>
      <c r="G6504" s="105"/>
    </row>
    <row r="6505" spans="3:7">
      <c r="C6505" s="105"/>
      <c r="D6505" s="105"/>
      <c r="E6505" s="105"/>
      <c r="F6505" s="105"/>
      <c r="G6505" s="105"/>
    </row>
    <row r="6506" spans="3:7">
      <c r="C6506" s="105"/>
      <c r="D6506" s="105"/>
      <c r="E6506" s="105"/>
      <c r="F6506" s="105"/>
      <c r="G6506" s="105"/>
    </row>
    <row r="6507" spans="3:7">
      <c r="C6507" s="105"/>
      <c r="D6507" s="105"/>
      <c r="E6507" s="105"/>
      <c r="F6507" s="105"/>
      <c r="G6507" s="105"/>
    </row>
    <row r="6508" spans="3:7">
      <c r="C6508" s="105"/>
      <c r="D6508" s="105"/>
      <c r="E6508" s="105"/>
      <c r="F6508" s="105"/>
      <c r="G6508" s="105"/>
    </row>
    <row r="6509" spans="3:7">
      <c r="C6509" s="105"/>
      <c r="D6509" s="105"/>
      <c r="E6509" s="105"/>
      <c r="F6509" s="105"/>
      <c r="G6509" s="105"/>
    </row>
    <row r="6510" spans="3:7">
      <c r="C6510" s="105"/>
      <c r="D6510" s="105"/>
      <c r="E6510" s="105"/>
      <c r="F6510" s="105"/>
      <c r="G6510" s="105"/>
    </row>
    <row r="6511" spans="3:7">
      <c r="C6511" s="105"/>
      <c r="D6511" s="105"/>
      <c r="E6511" s="105"/>
      <c r="F6511" s="105"/>
      <c r="G6511" s="105"/>
    </row>
    <row r="6512" spans="3:7">
      <c r="C6512" s="105"/>
      <c r="D6512" s="105"/>
      <c r="E6512" s="105"/>
      <c r="F6512" s="105"/>
      <c r="G6512" s="105"/>
    </row>
    <row r="6513" spans="3:7">
      <c r="C6513" s="105"/>
      <c r="D6513" s="105"/>
      <c r="E6513" s="105"/>
      <c r="F6513" s="105"/>
      <c r="G6513" s="105"/>
    </row>
    <row r="6514" spans="3:7">
      <c r="C6514" s="105"/>
      <c r="D6514" s="105"/>
      <c r="E6514" s="105"/>
      <c r="F6514" s="105"/>
      <c r="G6514" s="105"/>
    </row>
    <row r="6515" spans="3:7">
      <c r="C6515" s="105"/>
      <c r="D6515" s="105"/>
      <c r="E6515" s="105"/>
      <c r="F6515" s="105"/>
      <c r="G6515" s="105"/>
    </row>
    <row r="6516" spans="3:7">
      <c r="C6516" s="105"/>
      <c r="D6516" s="105"/>
      <c r="E6516" s="105"/>
      <c r="F6516" s="105"/>
      <c r="G6516" s="105"/>
    </row>
    <row r="6517" spans="3:7">
      <c r="C6517" s="105"/>
      <c r="D6517" s="105"/>
      <c r="E6517" s="105"/>
      <c r="F6517" s="105"/>
      <c r="G6517" s="105"/>
    </row>
    <row r="6518" spans="3:7">
      <c r="C6518" s="105"/>
      <c r="D6518" s="105"/>
      <c r="E6518" s="105"/>
      <c r="F6518" s="105"/>
      <c r="G6518" s="105"/>
    </row>
    <row r="6519" spans="3:7">
      <c r="C6519" s="105"/>
      <c r="D6519" s="105"/>
      <c r="E6519" s="105"/>
      <c r="F6519" s="105"/>
      <c r="G6519" s="105"/>
    </row>
    <row r="6520" spans="3:7">
      <c r="C6520" s="105"/>
      <c r="D6520" s="105"/>
      <c r="E6520" s="105"/>
      <c r="F6520" s="105"/>
      <c r="G6520" s="105"/>
    </row>
    <row r="6521" spans="3:7">
      <c r="C6521" s="105"/>
      <c r="D6521" s="105"/>
      <c r="E6521" s="105"/>
      <c r="F6521" s="105"/>
      <c r="G6521" s="105"/>
    </row>
    <row r="6522" spans="3:7">
      <c r="C6522" s="105"/>
      <c r="D6522" s="105"/>
      <c r="E6522" s="105"/>
      <c r="F6522" s="105"/>
      <c r="G6522" s="105"/>
    </row>
    <row r="6523" spans="3:7">
      <c r="C6523" s="105"/>
      <c r="D6523" s="105"/>
      <c r="E6523" s="105"/>
      <c r="F6523" s="105"/>
      <c r="G6523" s="105"/>
    </row>
    <row r="6524" spans="3:7">
      <c r="C6524" s="105"/>
      <c r="D6524" s="105"/>
      <c r="E6524" s="105"/>
      <c r="F6524" s="105"/>
      <c r="G6524" s="105"/>
    </row>
    <row r="6525" spans="3:7">
      <c r="C6525" s="105"/>
      <c r="D6525" s="105"/>
      <c r="E6525" s="105"/>
      <c r="F6525" s="105"/>
      <c r="G6525" s="105"/>
    </row>
    <row r="6526" spans="3:7">
      <c r="C6526" s="105"/>
      <c r="D6526" s="105"/>
      <c r="E6526" s="105"/>
      <c r="F6526" s="105"/>
      <c r="G6526" s="105"/>
    </row>
    <row r="6527" spans="3:7">
      <c r="C6527" s="105"/>
      <c r="D6527" s="105"/>
      <c r="E6527" s="105"/>
      <c r="F6527" s="105"/>
      <c r="G6527" s="105"/>
    </row>
    <row r="6528" spans="3:7">
      <c r="C6528" s="105"/>
      <c r="D6528" s="105"/>
      <c r="E6528" s="105"/>
      <c r="F6528" s="105"/>
      <c r="G6528" s="105"/>
    </row>
    <row r="6529" spans="3:7">
      <c r="C6529" s="105"/>
      <c r="D6529" s="105"/>
      <c r="E6529" s="105"/>
      <c r="F6529" s="105"/>
      <c r="G6529" s="105"/>
    </row>
    <row r="6530" spans="3:7">
      <c r="C6530" s="105"/>
      <c r="D6530" s="105"/>
      <c r="E6530" s="105"/>
      <c r="F6530" s="105"/>
      <c r="G6530" s="105"/>
    </row>
    <row r="6531" spans="3:7">
      <c r="C6531" s="105"/>
      <c r="D6531" s="105"/>
      <c r="E6531" s="105"/>
      <c r="F6531" s="105"/>
      <c r="G6531" s="105"/>
    </row>
    <row r="6532" spans="3:7">
      <c r="C6532" s="105"/>
      <c r="D6532" s="105"/>
      <c r="E6532" s="105"/>
      <c r="F6532" s="105"/>
      <c r="G6532" s="105"/>
    </row>
    <row r="6533" spans="3:7">
      <c r="C6533" s="105"/>
      <c r="D6533" s="105"/>
      <c r="E6533" s="105"/>
      <c r="F6533" s="105"/>
      <c r="G6533" s="105"/>
    </row>
    <row r="6534" spans="3:7">
      <c r="C6534" s="105"/>
      <c r="D6534" s="105"/>
      <c r="E6534" s="105"/>
      <c r="F6534" s="105"/>
      <c r="G6534" s="105"/>
    </row>
    <row r="6535" spans="3:7">
      <c r="C6535" s="105"/>
      <c r="D6535" s="105"/>
      <c r="E6535" s="105"/>
      <c r="F6535" s="105"/>
      <c r="G6535" s="105"/>
    </row>
    <row r="6536" spans="3:7">
      <c r="C6536" s="105"/>
      <c r="D6536" s="105"/>
      <c r="E6536" s="105"/>
      <c r="F6536" s="105"/>
      <c r="G6536" s="105"/>
    </row>
    <row r="6537" spans="3:7">
      <c r="C6537" s="105"/>
      <c r="D6537" s="105"/>
      <c r="E6537" s="105"/>
      <c r="F6537" s="105"/>
      <c r="G6537" s="105"/>
    </row>
    <row r="6538" spans="3:7">
      <c r="C6538" s="105"/>
      <c r="D6538" s="105"/>
      <c r="E6538" s="105"/>
      <c r="F6538" s="105"/>
      <c r="G6538" s="105"/>
    </row>
    <row r="6539" spans="3:7">
      <c r="C6539" s="105"/>
      <c r="D6539" s="105"/>
      <c r="E6539" s="105"/>
      <c r="F6539" s="105"/>
      <c r="G6539" s="105"/>
    </row>
    <row r="6540" spans="3:7">
      <c r="C6540" s="105"/>
      <c r="D6540" s="105"/>
      <c r="E6540" s="105"/>
      <c r="F6540" s="105"/>
      <c r="G6540" s="105"/>
    </row>
    <row r="6541" spans="3:7">
      <c r="C6541" s="105"/>
      <c r="D6541" s="105"/>
      <c r="E6541" s="105"/>
      <c r="F6541" s="105"/>
      <c r="G6541" s="105"/>
    </row>
    <row r="6542" spans="3:7">
      <c r="C6542" s="105"/>
      <c r="D6542" s="105"/>
      <c r="E6542" s="105"/>
      <c r="F6542" s="105"/>
      <c r="G6542" s="105"/>
    </row>
    <row r="6543" spans="3:7">
      <c r="C6543" s="105"/>
      <c r="D6543" s="105"/>
      <c r="E6543" s="105"/>
      <c r="F6543" s="105"/>
      <c r="G6543" s="105"/>
    </row>
    <row r="6544" spans="3:7">
      <c r="C6544" s="105"/>
      <c r="D6544" s="105"/>
      <c r="E6544" s="105"/>
      <c r="F6544" s="105"/>
      <c r="G6544" s="105"/>
    </row>
    <row r="6545" spans="3:7">
      <c r="C6545" s="105"/>
      <c r="D6545" s="105"/>
      <c r="E6545" s="105"/>
      <c r="F6545" s="105"/>
      <c r="G6545" s="105"/>
    </row>
    <row r="6546" spans="3:7">
      <c r="C6546" s="105"/>
      <c r="D6546" s="105"/>
      <c r="E6546" s="105"/>
      <c r="F6546" s="105"/>
      <c r="G6546" s="105"/>
    </row>
    <row r="6547" spans="3:7">
      <c r="C6547" s="105"/>
      <c r="D6547" s="105"/>
      <c r="E6547" s="105"/>
      <c r="F6547" s="105"/>
      <c r="G6547" s="105"/>
    </row>
    <row r="6548" spans="3:7">
      <c r="C6548" s="105"/>
      <c r="D6548" s="105"/>
      <c r="E6548" s="105"/>
      <c r="F6548" s="105"/>
      <c r="G6548" s="105"/>
    </row>
    <row r="6549" spans="3:7">
      <c r="C6549" s="105"/>
      <c r="D6549" s="105"/>
      <c r="E6549" s="105"/>
      <c r="F6549" s="105"/>
      <c r="G6549" s="105"/>
    </row>
    <row r="6550" spans="3:7">
      <c r="C6550" s="105"/>
      <c r="D6550" s="105"/>
      <c r="E6550" s="105"/>
      <c r="F6550" s="105"/>
      <c r="G6550" s="105"/>
    </row>
    <row r="6551" spans="3:7">
      <c r="C6551" s="105"/>
      <c r="D6551" s="105"/>
      <c r="E6551" s="105"/>
      <c r="F6551" s="105"/>
      <c r="G6551" s="105"/>
    </row>
    <row r="6552" spans="3:7">
      <c r="C6552" s="105"/>
      <c r="D6552" s="105"/>
      <c r="E6552" s="105"/>
      <c r="F6552" s="105"/>
      <c r="G6552" s="105"/>
    </row>
    <row r="6553" spans="3:7">
      <c r="C6553" s="105"/>
      <c r="D6553" s="105"/>
      <c r="E6553" s="105"/>
      <c r="F6553" s="105"/>
      <c r="G6553" s="105"/>
    </row>
    <row r="6554" spans="3:7">
      <c r="C6554" s="105"/>
      <c r="D6554" s="105"/>
      <c r="E6554" s="105"/>
      <c r="F6554" s="105"/>
      <c r="G6554" s="105"/>
    </row>
    <row r="6555" spans="3:7">
      <c r="C6555" s="105"/>
      <c r="D6555" s="105"/>
      <c r="E6555" s="105"/>
      <c r="F6555" s="105"/>
      <c r="G6555" s="105"/>
    </row>
    <row r="6556" spans="3:7">
      <c r="C6556" s="105"/>
      <c r="D6556" s="105"/>
      <c r="E6556" s="105"/>
      <c r="F6556" s="105"/>
      <c r="G6556" s="105"/>
    </row>
    <row r="6557" spans="3:7">
      <c r="C6557" s="105"/>
      <c r="D6557" s="105"/>
      <c r="E6557" s="105"/>
      <c r="F6557" s="105"/>
      <c r="G6557" s="105"/>
    </row>
    <row r="6558" spans="3:7">
      <c r="C6558" s="105"/>
      <c r="D6558" s="105"/>
      <c r="E6558" s="105"/>
      <c r="F6558" s="105"/>
      <c r="G6558" s="105"/>
    </row>
    <row r="6559" spans="3:7">
      <c r="C6559" s="105"/>
      <c r="D6559" s="105"/>
      <c r="E6559" s="105"/>
      <c r="F6559" s="105"/>
      <c r="G6559" s="105"/>
    </row>
    <row r="6560" spans="3:7">
      <c r="C6560" s="105"/>
      <c r="D6560" s="105"/>
      <c r="E6560" s="105"/>
      <c r="F6560" s="105"/>
      <c r="G6560" s="105"/>
    </row>
    <row r="6561" spans="3:7">
      <c r="C6561" s="105"/>
      <c r="D6561" s="105"/>
      <c r="E6561" s="105"/>
      <c r="F6561" s="105"/>
      <c r="G6561" s="105"/>
    </row>
    <row r="6562" spans="3:7">
      <c r="C6562" s="105"/>
      <c r="D6562" s="105"/>
      <c r="E6562" s="105"/>
      <c r="F6562" s="105"/>
      <c r="G6562" s="105"/>
    </row>
    <row r="6563" spans="3:7">
      <c r="C6563" s="105"/>
      <c r="D6563" s="105"/>
      <c r="E6563" s="105"/>
      <c r="F6563" s="105"/>
      <c r="G6563" s="105"/>
    </row>
    <row r="6564" spans="3:7">
      <c r="C6564" s="105"/>
      <c r="D6564" s="105"/>
      <c r="E6564" s="105"/>
      <c r="F6564" s="105"/>
      <c r="G6564" s="105"/>
    </row>
    <row r="6565" spans="3:7">
      <c r="C6565" s="105"/>
      <c r="D6565" s="105"/>
      <c r="E6565" s="105"/>
      <c r="F6565" s="105"/>
      <c r="G6565" s="105"/>
    </row>
    <row r="6566" spans="3:7">
      <c r="C6566" s="105"/>
      <c r="D6566" s="105"/>
      <c r="E6566" s="105"/>
      <c r="F6566" s="105"/>
      <c r="G6566" s="105"/>
    </row>
    <row r="6567" spans="3:7">
      <c r="C6567" s="105"/>
      <c r="D6567" s="105"/>
      <c r="E6567" s="105"/>
      <c r="F6567" s="105"/>
      <c r="G6567" s="105"/>
    </row>
    <row r="6568" spans="3:7">
      <c r="C6568" s="105"/>
      <c r="D6568" s="105"/>
      <c r="E6568" s="105"/>
      <c r="F6568" s="105"/>
      <c r="G6568" s="105"/>
    </row>
    <row r="6569" spans="3:7">
      <c r="C6569" s="105"/>
      <c r="D6569" s="105"/>
      <c r="E6569" s="105"/>
      <c r="F6569" s="105"/>
      <c r="G6569" s="105"/>
    </row>
    <row r="6570" spans="3:7">
      <c r="C6570" s="105"/>
      <c r="D6570" s="105"/>
      <c r="E6570" s="105"/>
      <c r="F6570" s="105"/>
      <c r="G6570" s="105"/>
    </row>
    <row r="6571" spans="3:7">
      <c r="C6571" s="105"/>
      <c r="D6571" s="105"/>
      <c r="E6571" s="105"/>
      <c r="F6571" s="105"/>
      <c r="G6571" s="105"/>
    </row>
    <row r="6572" spans="3:7">
      <c r="C6572" s="105"/>
      <c r="D6572" s="105"/>
      <c r="E6572" s="105"/>
      <c r="F6572" s="105"/>
      <c r="G6572" s="105"/>
    </row>
    <row r="6573" spans="3:7">
      <c r="C6573" s="105"/>
      <c r="D6573" s="105"/>
      <c r="E6573" s="105"/>
      <c r="F6573" s="105"/>
      <c r="G6573" s="105"/>
    </row>
    <row r="6574" spans="3:7">
      <c r="C6574" s="105"/>
      <c r="D6574" s="105"/>
      <c r="E6574" s="105"/>
      <c r="F6574" s="105"/>
      <c r="G6574" s="105"/>
    </row>
    <row r="6575" spans="3:7">
      <c r="C6575" s="105"/>
      <c r="D6575" s="105"/>
      <c r="E6575" s="105"/>
      <c r="F6575" s="105"/>
      <c r="G6575" s="105"/>
    </row>
    <row r="6576" spans="3:7">
      <c r="C6576" s="105"/>
      <c r="D6576" s="105"/>
      <c r="E6576" s="105"/>
      <c r="F6576" s="105"/>
      <c r="G6576" s="105"/>
    </row>
    <row r="6577" spans="3:7">
      <c r="C6577" s="105"/>
      <c r="D6577" s="105"/>
      <c r="E6577" s="105"/>
      <c r="F6577" s="105"/>
      <c r="G6577" s="105"/>
    </row>
    <row r="6578" spans="3:7">
      <c r="C6578" s="105"/>
      <c r="D6578" s="105"/>
      <c r="E6578" s="105"/>
      <c r="F6578" s="105"/>
      <c r="G6578" s="105"/>
    </row>
    <row r="6579" spans="3:7">
      <c r="C6579" s="105"/>
      <c r="D6579" s="105"/>
      <c r="E6579" s="105"/>
      <c r="F6579" s="105"/>
      <c r="G6579" s="105"/>
    </row>
    <row r="6580" spans="3:7">
      <c r="C6580" s="105"/>
      <c r="D6580" s="105"/>
      <c r="E6580" s="105"/>
      <c r="F6580" s="105"/>
      <c r="G6580" s="105"/>
    </row>
    <row r="6581" spans="3:7">
      <c r="C6581" s="105"/>
      <c r="D6581" s="105"/>
      <c r="E6581" s="105"/>
      <c r="F6581" s="105"/>
      <c r="G6581" s="105"/>
    </row>
    <row r="6582" spans="3:7">
      <c r="C6582" s="105"/>
      <c r="D6582" s="105"/>
      <c r="E6582" s="105"/>
      <c r="F6582" s="105"/>
      <c r="G6582" s="105"/>
    </row>
    <row r="6583" spans="3:7">
      <c r="C6583" s="105"/>
      <c r="D6583" s="105"/>
      <c r="E6583" s="105"/>
      <c r="F6583" s="105"/>
      <c r="G6583" s="105"/>
    </row>
    <row r="6584" spans="3:7">
      <c r="C6584" s="105"/>
      <c r="D6584" s="105"/>
      <c r="E6584" s="105"/>
      <c r="F6584" s="105"/>
      <c r="G6584" s="105"/>
    </row>
    <row r="6585" spans="3:7">
      <c r="C6585" s="105"/>
      <c r="D6585" s="105"/>
      <c r="E6585" s="105"/>
      <c r="F6585" s="105"/>
      <c r="G6585" s="105"/>
    </row>
    <row r="6586" spans="3:7">
      <c r="C6586" s="105"/>
      <c r="D6586" s="105"/>
      <c r="E6586" s="105"/>
      <c r="F6586" s="105"/>
      <c r="G6586" s="105"/>
    </row>
    <row r="6587" spans="3:7">
      <c r="C6587" s="105"/>
      <c r="D6587" s="105"/>
      <c r="E6587" s="105"/>
      <c r="F6587" s="105"/>
      <c r="G6587" s="105"/>
    </row>
    <row r="6588" spans="3:7">
      <c r="C6588" s="105"/>
      <c r="D6588" s="105"/>
      <c r="E6588" s="105"/>
      <c r="F6588" s="105"/>
      <c r="G6588" s="105"/>
    </row>
    <row r="6589" spans="3:7">
      <c r="C6589" s="105"/>
      <c r="D6589" s="105"/>
      <c r="E6589" s="105"/>
      <c r="F6589" s="105"/>
      <c r="G6589" s="105"/>
    </row>
    <row r="6590" spans="3:7">
      <c r="C6590" s="105"/>
      <c r="D6590" s="105"/>
      <c r="E6590" s="105"/>
      <c r="F6590" s="105"/>
      <c r="G6590" s="105"/>
    </row>
    <row r="6591" spans="3:7">
      <c r="C6591" s="105"/>
      <c r="D6591" s="105"/>
      <c r="E6591" s="105"/>
      <c r="F6591" s="105"/>
      <c r="G6591" s="105"/>
    </row>
    <row r="6592" spans="3:7">
      <c r="C6592" s="105"/>
      <c r="D6592" s="105"/>
      <c r="E6592" s="105"/>
      <c r="F6592" s="105"/>
      <c r="G6592" s="105"/>
    </row>
    <row r="6593" spans="3:7">
      <c r="C6593" s="105"/>
      <c r="D6593" s="105"/>
      <c r="E6593" s="105"/>
      <c r="F6593" s="105"/>
      <c r="G6593" s="105"/>
    </row>
    <row r="6594" spans="3:7">
      <c r="C6594" s="105"/>
      <c r="D6594" s="105"/>
      <c r="E6594" s="105"/>
      <c r="F6594" s="105"/>
      <c r="G6594" s="105"/>
    </row>
    <row r="6595" spans="3:7">
      <c r="C6595" s="105"/>
      <c r="D6595" s="105"/>
      <c r="E6595" s="105"/>
      <c r="F6595" s="105"/>
      <c r="G6595" s="105"/>
    </row>
    <row r="6596" spans="3:7">
      <c r="C6596" s="105"/>
      <c r="D6596" s="105"/>
      <c r="E6596" s="105"/>
      <c r="F6596" s="105"/>
      <c r="G6596" s="105"/>
    </row>
    <row r="6597" spans="3:7">
      <c r="C6597" s="105"/>
      <c r="D6597" s="105"/>
      <c r="E6597" s="105"/>
      <c r="F6597" s="105"/>
      <c r="G6597" s="105"/>
    </row>
    <row r="6598" spans="3:7">
      <c r="C6598" s="105"/>
      <c r="D6598" s="105"/>
      <c r="E6598" s="105"/>
      <c r="F6598" s="105"/>
      <c r="G6598" s="105"/>
    </row>
    <row r="6599" spans="3:7">
      <c r="C6599" s="105"/>
      <c r="D6599" s="105"/>
      <c r="E6599" s="105"/>
      <c r="F6599" s="105"/>
      <c r="G6599" s="105"/>
    </row>
    <row r="6600" spans="3:7">
      <c r="C6600" s="105"/>
      <c r="D6600" s="105"/>
      <c r="E6600" s="105"/>
      <c r="F6600" s="105"/>
      <c r="G6600" s="105"/>
    </row>
    <row r="6601" spans="3:7">
      <c r="C6601" s="105"/>
      <c r="D6601" s="105"/>
      <c r="E6601" s="105"/>
      <c r="F6601" s="105"/>
      <c r="G6601" s="105"/>
    </row>
    <row r="6602" spans="3:7">
      <c r="C6602" s="105"/>
      <c r="D6602" s="105"/>
      <c r="E6602" s="105"/>
      <c r="F6602" s="105"/>
      <c r="G6602" s="105"/>
    </row>
    <row r="6603" spans="3:7">
      <c r="C6603" s="105"/>
      <c r="D6603" s="105"/>
      <c r="E6603" s="105"/>
      <c r="F6603" s="105"/>
      <c r="G6603" s="105"/>
    </row>
    <row r="6604" spans="3:7">
      <c r="C6604" s="105"/>
      <c r="D6604" s="105"/>
      <c r="E6604" s="105"/>
      <c r="F6604" s="105"/>
      <c r="G6604" s="105"/>
    </row>
    <row r="6605" spans="3:7">
      <c r="C6605" s="105"/>
      <c r="D6605" s="105"/>
      <c r="E6605" s="105"/>
      <c r="F6605" s="105"/>
      <c r="G6605" s="105"/>
    </row>
    <row r="6606" spans="3:7">
      <c r="C6606" s="105"/>
      <c r="D6606" s="105"/>
      <c r="E6606" s="105"/>
      <c r="F6606" s="105"/>
      <c r="G6606" s="105"/>
    </row>
    <row r="6607" spans="3:7">
      <c r="C6607" s="105"/>
      <c r="D6607" s="105"/>
      <c r="E6607" s="105"/>
      <c r="F6607" s="105"/>
      <c r="G6607" s="105"/>
    </row>
    <row r="6608" spans="3:7">
      <c r="C6608" s="105"/>
      <c r="D6608" s="105"/>
      <c r="E6608" s="105"/>
      <c r="F6608" s="105"/>
      <c r="G6608" s="105"/>
    </row>
    <row r="6609" spans="3:7">
      <c r="C6609" s="105"/>
      <c r="D6609" s="105"/>
      <c r="E6609" s="105"/>
      <c r="F6609" s="105"/>
      <c r="G6609" s="105"/>
    </row>
    <row r="6610" spans="3:7">
      <c r="C6610" s="105"/>
      <c r="D6610" s="105"/>
      <c r="E6610" s="105"/>
      <c r="F6610" s="105"/>
      <c r="G6610" s="105"/>
    </row>
    <row r="6611" spans="3:7">
      <c r="C6611" s="105"/>
      <c r="D6611" s="105"/>
      <c r="E6611" s="105"/>
      <c r="F6611" s="105"/>
      <c r="G6611" s="105"/>
    </row>
    <row r="6612" spans="3:7">
      <c r="C6612" s="105"/>
      <c r="D6612" s="105"/>
      <c r="E6612" s="105"/>
      <c r="F6612" s="105"/>
      <c r="G6612" s="105"/>
    </row>
    <row r="6613" spans="3:7">
      <c r="C6613" s="105"/>
      <c r="D6613" s="105"/>
      <c r="E6613" s="105"/>
      <c r="F6613" s="105"/>
      <c r="G6613" s="105"/>
    </row>
    <row r="6614" spans="3:7">
      <c r="C6614" s="105"/>
      <c r="D6614" s="105"/>
      <c r="E6614" s="105"/>
      <c r="F6614" s="105"/>
      <c r="G6614" s="105"/>
    </row>
    <row r="6615" spans="3:7">
      <c r="C6615" s="105"/>
      <c r="D6615" s="105"/>
      <c r="E6615" s="105"/>
      <c r="F6615" s="105"/>
      <c r="G6615" s="105"/>
    </row>
    <row r="6616" spans="3:7">
      <c r="C6616" s="105"/>
      <c r="D6616" s="105"/>
      <c r="E6616" s="105"/>
      <c r="F6616" s="105"/>
      <c r="G6616" s="105"/>
    </row>
    <row r="6617" spans="3:7">
      <c r="C6617" s="105"/>
      <c r="D6617" s="105"/>
      <c r="E6617" s="105"/>
      <c r="F6617" s="105"/>
      <c r="G6617" s="105"/>
    </row>
    <row r="6618" spans="3:7">
      <c r="C6618" s="105"/>
      <c r="D6618" s="105"/>
      <c r="E6618" s="105"/>
      <c r="F6618" s="105"/>
      <c r="G6618" s="105"/>
    </row>
    <row r="6619" spans="3:7">
      <c r="C6619" s="105"/>
      <c r="D6619" s="105"/>
      <c r="E6619" s="105"/>
      <c r="F6619" s="105"/>
      <c r="G6619" s="105"/>
    </row>
    <row r="6620" spans="3:7">
      <c r="C6620" s="105"/>
      <c r="D6620" s="105"/>
      <c r="E6620" s="105"/>
      <c r="F6620" s="105"/>
      <c r="G6620" s="105"/>
    </row>
    <row r="6621" spans="3:7">
      <c r="C6621" s="105"/>
      <c r="D6621" s="105"/>
      <c r="E6621" s="105"/>
      <c r="F6621" s="105"/>
      <c r="G6621" s="105"/>
    </row>
    <row r="6622" spans="3:7">
      <c r="C6622" s="105"/>
      <c r="D6622" s="105"/>
      <c r="E6622" s="105"/>
      <c r="F6622" s="105"/>
      <c r="G6622" s="105"/>
    </row>
    <row r="6623" spans="3:7">
      <c r="C6623" s="105"/>
      <c r="D6623" s="105"/>
      <c r="E6623" s="105"/>
      <c r="F6623" s="105"/>
      <c r="G6623" s="105"/>
    </row>
    <row r="6624" spans="3:7">
      <c r="C6624" s="105"/>
      <c r="D6624" s="105"/>
      <c r="E6624" s="105"/>
      <c r="F6624" s="105"/>
      <c r="G6624" s="105"/>
    </row>
    <row r="6625" spans="3:7">
      <c r="C6625" s="105"/>
      <c r="D6625" s="105"/>
      <c r="E6625" s="105"/>
      <c r="F6625" s="105"/>
      <c r="G6625" s="105"/>
    </row>
    <row r="6626" spans="3:7">
      <c r="C6626" s="105"/>
      <c r="D6626" s="105"/>
      <c r="E6626" s="105"/>
      <c r="F6626" s="105"/>
      <c r="G6626" s="105"/>
    </row>
    <row r="6627" spans="3:7">
      <c r="C6627" s="105"/>
      <c r="D6627" s="105"/>
      <c r="E6627" s="105"/>
      <c r="F6627" s="105"/>
      <c r="G6627" s="105"/>
    </row>
    <row r="6628" spans="3:7">
      <c r="C6628" s="105"/>
      <c r="D6628" s="105"/>
      <c r="E6628" s="105"/>
      <c r="F6628" s="105"/>
      <c r="G6628" s="105"/>
    </row>
    <row r="6629" spans="3:7">
      <c r="C6629" s="105"/>
      <c r="D6629" s="105"/>
      <c r="E6629" s="105"/>
      <c r="F6629" s="105"/>
      <c r="G6629" s="105"/>
    </row>
    <row r="6630" spans="3:7">
      <c r="C6630" s="105"/>
      <c r="D6630" s="105"/>
      <c r="E6630" s="105"/>
      <c r="F6630" s="105"/>
      <c r="G6630" s="105"/>
    </row>
    <row r="6631" spans="3:7">
      <c r="C6631" s="105"/>
      <c r="D6631" s="105"/>
      <c r="E6631" s="105"/>
      <c r="F6631" s="105"/>
      <c r="G6631" s="105"/>
    </row>
    <row r="6632" spans="3:7">
      <c r="C6632" s="105"/>
      <c r="D6632" s="105"/>
      <c r="E6632" s="105"/>
      <c r="F6632" s="105"/>
      <c r="G6632" s="105"/>
    </row>
    <row r="6633" spans="3:7">
      <c r="C6633" s="105"/>
      <c r="D6633" s="105"/>
      <c r="E6633" s="105"/>
      <c r="F6633" s="105"/>
      <c r="G6633" s="105"/>
    </row>
    <row r="6634" spans="3:7">
      <c r="C6634" s="105"/>
      <c r="D6634" s="105"/>
      <c r="E6634" s="105"/>
      <c r="F6634" s="105"/>
      <c r="G6634" s="105"/>
    </row>
    <row r="6635" spans="3:7">
      <c r="C6635" s="105"/>
      <c r="D6635" s="105"/>
      <c r="E6635" s="105"/>
      <c r="F6635" s="105"/>
      <c r="G6635" s="105"/>
    </row>
    <row r="6636" spans="3:7">
      <c r="C6636" s="105"/>
      <c r="D6636" s="105"/>
      <c r="E6636" s="105"/>
      <c r="F6636" s="105"/>
      <c r="G6636" s="105"/>
    </row>
    <row r="6637" spans="3:7">
      <c r="C6637" s="105"/>
      <c r="D6637" s="105"/>
      <c r="E6637" s="105"/>
      <c r="F6637" s="105"/>
      <c r="G6637" s="105"/>
    </row>
    <row r="6638" spans="3:7">
      <c r="C6638" s="105"/>
      <c r="D6638" s="105"/>
      <c r="E6638" s="105"/>
      <c r="F6638" s="105"/>
      <c r="G6638" s="105"/>
    </row>
    <row r="6639" spans="3:7">
      <c r="C6639" s="105"/>
      <c r="D6639" s="105"/>
      <c r="E6639" s="105"/>
      <c r="F6639" s="105"/>
      <c r="G6639" s="105"/>
    </row>
    <row r="6640" spans="3:7">
      <c r="C6640" s="105"/>
      <c r="D6640" s="105"/>
      <c r="E6640" s="105"/>
      <c r="F6640" s="105"/>
      <c r="G6640" s="105"/>
    </row>
    <row r="6641" spans="3:7">
      <c r="C6641" s="105"/>
      <c r="D6641" s="105"/>
      <c r="E6641" s="105"/>
      <c r="F6641" s="105"/>
      <c r="G6641" s="105"/>
    </row>
    <row r="6642" spans="3:7">
      <c r="C6642" s="105"/>
      <c r="D6642" s="105"/>
      <c r="E6642" s="105"/>
      <c r="F6642" s="105"/>
      <c r="G6642" s="105"/>
    </row>
    <row r="6643" spans="3:7">
      <c r="C6643" s="105"/>
      <c r="D6643" s="105"/>
      <c r="E6643" s="105"/>
      <c r="F6643" s="105"/>
      <c r="G6643" s="105"/>
    </row>
    <row r="6644" spans="3:7">
      <c r="C6644" s="105"/>
      <c r="D6644" s="105"/>
      <c r="E6644" s="105"/>
      <c r="F6644" s="105"/>
      <c r="G6644" s="105"/>
    </row>
    <row r="6645" spans="3:7">
      <c r="C6645" s="105"/>
      <c r="D6645" s="105"/>
      <c r="E6645" s="105"/>
      <c r="F6645" s="105"/>
      <c r="G6645" s="105"/>
    </row>
    <row r="6646" spans="3:7">
      <c r="C6646" s="105"/>
      <c r="D6646" s="105"/>
      <c r="E6646" s="105"/>
      <c r="F6646" s="105"/>
      <c r="G6646" s="105"/>
    </row>
    <row r="6647" spans="3:7">
      <c r="C6647" s="105"/>
      <c r="D6647" s="105"/>
      <c r="E6647" s="105"/>
      <c r="F6647" s="105"/>
      <c r="G6647" s="105"/>
    </row>
    <row r="6648" spans="3:7">
      <c r="C6648" s="105"/>
      <c r="D6648" s="105"/>
      <c r="E6648" s="105"/>
      <c r="F6648" s="105"/>
      <c r="G6648" s="105"/>
    </row>
    <row r="6649" spans="3:7">
      <c r="C6649" s="105"/>
      <c r="D6649" s="105"/>
      <c r="E6649" s="105"/>
      <c r="F6649" s="105"/>
      <c r="G6649" s="105"/>
    </row>
    <row r="6650" spans="3:7">
      <c r="C6650" s="105"/>
      <c r="D6650" s="105"/>
      <c r="E6650" s="105"/>
      <c r="F6650" s="105"/>
      <c r="G6650" s="105"/>
    </row>
    <row r="6651" spans="3:7">
      <c r="C6651" s="105"/>
      <c r="D6651" s="105"/>
      <c r="E6651" s="105"/>
      <c r="F6651" s="105"/>
      <c r="G6651" s="105"/>
    </row>
    <row r="6652" spans="3:7">
      <c r="C6652" s="105"/>
      <c r="D6652" s="105"/>
      <c r="E6652" s="105"/>
      <c r="F6652" s="105"/>
      <c r="G6652" s="105"/>
    </row>
    <row r="6653" spans="3:7">
      <c r="C6653" s="105"/>
      <c r="D6653" s="105"/>
      <c r="E6653" s="105"/>
      <c r="F6653" s="105"/>
      <c r="G6653" s="105"/>
    </row>
    <row r="6654" spans="3:7">
      <c r="C6654" s="105"/>
      <c r="D6654" s="105"/>
      <c r="E6654" s="105"/>
      <c r="F6654" s="105"/>
      <c r="G6654" s="105"/>
    </row>
    <row r="6655" spans="3:7">
      <c r="C6655" s="105"/>
      <c r="D6655" s="105"/>
      <c r="E6655" s="105"/>
      <c r="F6655" s="105"/>
      <c r="G6655" s="105"/>
    </row>
    <row r="6656" spans="3:7">
      <c r="C6656" s="105"/>
      <c r="D6656" s="105"/>
      <c r="E6656" s="105"/>
      <c r="F6656" s="105"/>
      <c r="G6656" s="105"/>
    </row>
    <row r="6657" spans="3:7">
      <c r="C6657" s="105"/>
      <c r="D6657" s="105"/>
      <c r="E6657" s="105"/>
      <c r="F6657" s="105"/>
      <c r="G6657" s="105"/>
    </row>
    <row r="6658" spans="3:7">
      <c r="C6658" s="105"/>
      <c r="D6658" s="105"/>
      <c r="E6658" s="105"/>
      <c r="F6658" s="105"/>
      <c r="G6658" s="105"/>
    </row>
    <row r="6659" spans="3:7">
      <c r="C6659" s="105"/>
      <c r="D6659" s="105"/>
      <c r="E6659" s="105"/>
      <c r="F6659" s="105"/>
      <c r="G6659" s="105"/>
    </row>
    <row r="6660" spans="3:7">
      <c r="C6660" s="105"/>
      <c r="D6660" s="105"/>
      <c r="E6660" s="105"/>
      <c r="F6660" s="105"/>
      <c r="G6660" s="105"/>
    </row>
    <row r="6661" spans="3:7">
      <c r="C6661" s="105"/>
      <c r="D6661" s="105"/>
      <c r="E6661" s="105"/>
      <c r="F6661" s="105"/>
      <c r="G6661" s="105"/>
    </row>
    <row r="6662" spans="3:7">
      <c r="C6662" s="105"/>
      <c r="D6662" s="105"/>
      <c r="E6662" s="105"/>
      <c r="F6662" s="105"/>
      <c r="G6662" s="105"/>
    </row>
    <row r="6663" spans="3:7">
      <c r="C6663" s="105"/>
      <c r="D6663" s="105"/>
      <c r="E6663" s="105"/>
      <c r="F6663" s="105"/>
      <c r="G6663" s="105"/>
    </row>
    <row r="6664" spans="3:7">
      <c r="C6664" s="105"/>
      <c r="D6664" s="105"/>
      <c r="E6664" s="105"/>
      <c r="F6664" s="105"/>
      <c r="G6664" s="105"/>
    </row>
    <row r="6665" spans="3:7">
      <c r="C6665" s="105"/>
      <c r="D6665" s="105"/>
      <c r="E6665" s="105"/>
      <c r="F6665" s="105"/>
      <c r="G6665" s="105"/>
    </row>
    <row r="6666" spans="3:7">
      <c r="C6666" s="105"/>
      <c r="D6666" s="105"/>
      <c r="E6666" s="105"/>
      <c r="F6666" s="105"/>
      <c r="G6666" s="105"/>
    </row>
    <row r="6667" spans="3:7">
      <c r="C6667" s="105"/>
      <c r="D6667" s="105"/>
      <c r="E6667" s="105"/>
      <c r="F6667" s="105"/>
      <c r="G6667" s="105"/>
    </row>
    <row r="6668" spans="3:7">
      <c r="C6668" s="105"/>
      <c r="D6668" s="105"/>
      <c r="E6668" s="105"/>
      <c r="F6668" s="105"/>
      <c r="G6668" s="105"/>
    </row>
    <row r="6669" spans="3:7">
      <c r="C6669" s="105"/>
      <c r="D6669" s="105"/>
      <c r="E6669" s="105"/>
      <c r="F6669" s="105"/>
      <c r="G6669" s="105"/>
    </row>
    <row r="6670" spans="3:7">
      <c r="C6670" s="105"/>
      <c r="D6670" s="105"/>
      <c r="E6670" s="105"/>
      <c r="F6670" s="105"/>
      <c r="G6670" s="105"/>
    </row>
    <row r="6671" spans="3:7">
      <c r="C6671" s="105"/>
      <c r="D6671" s="105"/>
      <c r="E6671" s="105"/>
      <c r="F6671" s="105"/>
      <c r="G6671" s="105"/>
    </row>
    <row r="6672" spans="3:7">
      <c r="C6672" s="105"/>
      <c r="D6672" s="105"/>
      <c r="E6672" s="105"/>
      <c r="F6672" s="105"/>
      <c r="G6672" s="105"/>
    </row>
    <row r="6673" spans="3:7">
      <c r="C6673" s="105"/>
      <c r="D6673" s="105"/>
      <c r="E6673" s="105"/>
      <c r="F6673" s="105"/>
      <c r="G6673" s="105"/>
    </row>
    <row r="6674" spans="3:7">
      <c r="C6674" s="105"/>
      <c r="D6674" s="105"/>
      <c r="E6674" s="105"/>
      <c r="F6674" s="105"/>
      <c r="G6674" s="105"/>
    </row>
    <row r="6675" spans="3:7">
      <c r="C6675" s="105"/>
      <c r="D6675" s="105"/>
      <c r="E6675" s="105"/>
      <c r="F6675" s="105"/>
      <c r="G6675" s="105"/>
    </row>
    <row r="6676" spans="3:7">
      <c r="C6676" s="105"/>
      <c r="D6676" s="105"/>
      <c r="E6676" s="105"/>
      <c r="F6676" s="105"/>
      <c r="G6676" s="105"/>
    </row>
    <row r="6677" spans="3:7">
      <c r="C6677" s="105"/>
      <c r="D6677" s="105"/>
      <c r="E6677" s="105"/>
      <c r="F6677" s="105"/>
      <c r="G6677" s="105"/>
    </row>
    <row r="6678" spans="3:7">
      <c r="C6678" s="105"/>
      <c r="D6678" s="105"/>
      <c r="E6678" s="105"/>
      <c r="F6678" s="105"/>
      <c r="G6678" s="105"/>
    </row>
    <row r="6679" spans="3:7">
      <c r="C6679" s="105"/>
      <c r="D6679" s="105"/>
      <c r="E6679" s="105"/>
      <c r="F6679" s="105"/>
      <c r="G6679" s="105"/>
    </row>
    <row r="6680" spans="3:7">
      <c r="C6680" s="105"/>
      <c r="D6680" s="105"/>
      <c r="E6680" s="105"/>
      <c r="F6680" s="105"/>
      <c r="G6680" s="105"/>
    </row>
    <row r="6681" spans="3:7">
      <c r="C6681" s="105"/>
      <c r="D6681" s="105"/>
      <c r="E6681" s="105"/>
      <c r="F6681" s="105"/>
      <c r="G6681" s="105"/>
    </row>
    <row r="6682" spans="3:7">
      <c r="C6682" s="105"/>
      <c r="D6682" s="105"/>
      <c r="E6682" s="105"/>
      <c r="F6682" s="105"/>
      <c r="G6682" s="105"/>
    </row>
    <row r="6683" spans="3:7">
      <c r="C6683" s="105"/>
      <c r="D6683" s="105"/>
      <c r="E6683" s="105"/>
      <c r="F6683" s="105"/>
      <c r="G6683" s="105"/>
    </row>
    <row r="6684" spans="3:7">
      <c r="C6684" s="105"/>
      <c r="D6684" s="105"/>
      <c r="E6684" s="105"/>
      <c r="F6684" s="105"/>
      <c r="G6684" s="105"/>
    </row>
    <row r="6685" spans="3:7">
      <c r="C6685" s="105"/>
      <c r="D6685" s="105"/>
      <c r="E6685" s="105"/>
      <c r="F6685" s="105"/>
      <c r="G6685" s="105"/>
    </row>
    <row r="6686" spans="3:7">
      <c r="C6686" s="105"/>
      <c r="D6686" s="105"/>
      <c r="E6686" s="105"/>
      <c r="F6686" s="105"/>
      <c r="G6686" s="105"/>
    </row>
    <row r="6687" spans="3:7">
      <c r="C6687" s="105"/>
      <c r="D6687" s="105"/>
      <c r="E6687" s="105"/>
      <c r="F6687" s="105"/>
      <c r="G6687" s="105"/>
    </row>
    <row r="6688" spans="3:7">
      <c r="C6688" s="105"/>
      <c r="D6688" s="105"/>
      <c r="E6688" s="105"/>
      <c r="F6688" s="105"/>
      <c r="G6688" s="105"/>
    </row>
    <row r="6689" spans="3:7">
      <c r="C6689" s="105"/>
      <c r="D6689" s="105"/>
      <c r="E6689" s="105"/>
      <c r="F6689" s="105"/>
      <c r="G6689" s="105"/>
    </row>
    <row r="6690" spans="3:7">
      <c r="C6690" s="105"/>
      <c r="D6690" s="105"/>
      <c r="E6690" s="105"/>
      <c r="F6690" s="105"/>
      <c r="G6690" s="105"/>
    </row>
    <row r="6691" spans="3:7">
      <c r="C6691" s="105"/>
      <c r="D6691" s="105"/>
      <c r="E6691" s="105"/>
      <c r="F6691" s="105"/>
      <c r="G6691" s="105"/>
    </row>
    <row r="6692" spans="3:7">
      <c r="C6692" s="105"/>
      <c r="D6692" s="105"/>
      <c r="E6692" s="105"/>
      <c r="F6692" s="105"/>
      <c r="G6692" s="105"/>
    </row>
    <row r="6693" spans="3:7">
      <c r="C6693" s="105"/>
      <c r="D6693" s="105"/>
      <c r="E6693" s="105"/>
      <c r="F6693" s="105"/>
      <c r="G6693" s="105"/>
    </row>
    <row r="6694" spans="3:7">
      <c r="C6694" s="105"/>
      <c r="D6694" s="105"/>
      <c r="E6694" s="105"/>
      <c r="F6694" s="105"/>
      <c r="G6694" s="105"/>
    </row>
    <row r="6695" spans="3:7">
      <c r="C6695" s="105"/>
      <c r="D6695" s="105"/>
      <c r="E6695" s="105"/>
      <c r="F6695" s="105"/>
      <c r="G6695" s="105"/>
    </row>
    <row r="6696" spans="3:7">
      <c r="C6696" s="105"/>
      <c r="D6696" s="105"/>
      <c r="E6696" s="105"/>
      <c r="F6696" s="105"/>
      <c r="G6696" s="105"/>
    </row>
    <row r="6697" spans="3:7">
      <c r="C6697" s="105"/>
      <c r="D6697" s="105"/>
      <c r="E6697" s="105"/>
      <c r="F6697" s="105"/>
      <c r="G6697" s="105"/>
    </row>
    <row r="6698" spans="3:7">
      <c r="C6698" s="105"/>
      <c r="D6698" s="105"/>
      <c r="E6698" s="105"/>
      <c r="F6698" s="105"/>
      <c r="G6698" s="105"/>
    </row>
    <row r="6699" spans="3:7">
      <c r="C6699" s="105"/>
      <c r="D6699" s="105"/>
      <c r="E6699" s="105"/>
      <c r="F6699" s="105"/>
      <c r="G6699" s="105"/>
    </row>
    <row r="6700" spans="3:7">
      <c r="C6700" s="105"/>
      <c r="D6700" s="105"/>
      <c r="E6700" s="105"/>
      <c r="F6700" s="105"/>
      <c r="G6700" s="105"/>
    </row>
    <row r="6701" spans="3:7">
      <c r="C6701" s="105"/>
      <c r="D6701" s="105"/>
      <c r="E6701" s="105"/>
      <c r="F6701" s="105"/>
      <c r="G6701" s="105"/>
    </row>
    <row r="6702" spans="3:7">
      <c r="C6702" s="105"/>
      <c r="D6702" s="105"/>
      <c r="E6702" s="105"/>
      <c r="F6702" s="105"/>
      <c r="G6702" s="105"/>
    </row>
    <row r="6703" spans="3:7">
      <c r="C6703" s="105"/>
      <c r="D6703" s="105"/>
      <c r="E6703" s="105"/>
      <c r="F6703" s="105"/>
      <c r="G6703" s="105"/>
    </row>
    <row r="6704" spans="3:7">
      <c r="C6704" s="105"/>
      <c r="D6704" s="105"/>
      <c r="E6704" s="105"/>
      <c r="F6704" s="105"/>
      <c r="G6704" s="105"/>
    </row>
    <row r="6705" spans="3:7">
      <c r="C6705" s="105"/>
      <c r="D6705" s="105"/>
      <c r="E6705" s="105"/>
      <c r="F6705" s="105"/>
      <c r="G6705" s="105"/>
    </row>
    <row r="6706" spans="3:7">
      <c r="C6706" s="105"/>
      <c r="D6706" s="105"/>
      <c r="E6706" s="105"/>
      <c r="F6706" s="105"/>
      <c r="G6706" s="105"/>
    </row>
    <row r="6707" spans="3:7">
      <c r="C6707" s="105"/>
      <c r="D6707" s="105"/>
      <c r="E6707" s="105"/>
      <c r="F6707" s="105"/>
      <c r="G6707" s="105"/>
    </row>
    <row r="6708" spans="3:7">
      <c r="C6708" s="105"/>
      <c r="D6708" s="105"/>
      <c r="E6708" s="105"/>
      <c r="F6708" s="105"/>
      <c r="G6708" s="105"/>
    </row>
    <row r="6709" spans="3:7">
      <c r="C6709" s="105"/>
      <c r="D6709" s="105"/>
      <c r="E6709" s="105"/>
      <c r="F6709" s="105"/>
      <c r="G6709" s="105"/>
    </row>
    <row r="6710" spans="3:7">
      <c r="C6710" s="105"/>
      <c r="D6710" s="105"/>
      <c r="E6710" s="105"/>
      <c r="F6710" s="105"/>
      <c r="G6710" s="105"/>
    </row>
    <row r="6711" spans="3:7">
      <c r="C6711" s="105"/>
      <c r="D6711" s="105"/>
      <c r="E6711" s="105"/>
      <c r="F6711" s="105"/>
      <c r="G6711" s="105"/>
    </row>
    <row r="6712" spans="3:7">
      <c r="C6712" s="105"/>
      <c r="D6712" s="105"/>
      <c r="E6712" s="105"/>
      <c r="F6712" s="105"/>
      <c r="G6712" s="105"/>
    </row>
    <row r="6713" spans="3:7">
      <c r="C6713" s="105"/>
      <c r="D6713" s="105"/>
      <c r="E6713" s="105"/>
      <c r="F6713" s="105"/>
      <c r="G6713" s="105"/>
    </row>
    <row r="6714" spans="3:7">
      <c r="C6714" s="105"/>
      <c r="D6714" s="105"/>
      <c r="E6714" s="105"/>
      <c r="F6714" s="105"/>
      <c r="G6714" s="105"/>
    </row>
    <row r="6715" spans="3:7">
      <c r="C6715" s="105"/>
      <c r="D6715" s="105"/>
      <c r="E6715" s="105"/>
      <c r="F6715" s="105"/>
      <c r="G6715" s="105"/>
    </row>
    <row r="6716" spans="3:7">
      <c r="C6716" s="105"/>
      <c r="D6716" s="105"/>
      <c r="E6716" s="105"/>
      <c r="F6716" s="105"/>
      <c r="G6716" s="105"/>
    </row>
    <row r="6717" spans="3:7">
      <c r="C6717" s="105"/>
      <c r="D6717" s="105"/>
      <c r="E6717" s="105"/>
      <c r="F6717" s="105"/>
      <c r="G6717" s="105"/>
    </row>
    <row r="6718" spans="3:7">
      <c r="C6718" s="105"/>
      <c r="D6718" s="105"/>
      <c r="E6718" s="105"/>
      <c r="F6718" s="105"/>
      <c r="G6718" s="105"/>
    </row>
    <row r="6719" spans="3:7">
      <c r="C6719" s="105"/>
      <c r="D6719" s="105"/>
      <c r="E6719" s="105"/>
      <c r="F6719" s="105"/>
      <c r="G6719" s="105"/>
    </row>
    <row r="6720" spans="3:7">
      <c r="C6720" s="105"/>
      <c r="D6720" s="105"/>
      <c r="E6720" s="105"/>
      <c r="F6720" s="105"/>
      <c r="G6720" s="105"/>
    </row>
    <row r="6721" spans="3:7">
      <c r="C6721" s="105"/>
      <c r="D6721" s="105"/>
      <c r="E6721" s="105"/>
      <c r="F6721" s="105"/>
      <c r="G6721" s="105"/>
    </row>
    <row r="6722" spans="3:7">
      <c r="C6722" s="105"/>
      <c r="D6722" s="105"/>
      <c r="E6722" s="105"/>
      <c r="F6722" s="105"/>
      <c r="G6722" s="105"/>
    </row>
    <row r="6723" spans="3:7">
      <c r="C6723" s="105"/>
      <c r="D6723" s="105"/>
      <c r="E6723" s="105"/>
      <c r="F6723" s="105"/>
      <c r="G6723" s="105"/>
    </row>
    <row r="6724" spans="3:7">
      <c r="C6724" s="105"/>
      <c r="D6724" s="105"/>
      <c r="E6724" s="105"/>
      <c r="F6724" s="105"/>
      <c r="G6724" s="105"/>
    </row>
    <row r="6725" spans="3:7">
      <c r="C6725" s="105"/>
      <c r="D6725" s="105"/>
      <c r="E6725" s="105"/>
      <c r="F6725" s="105"/>
      <c r="G6725" s="105"/>
    </row>
    <row r="6726" spans="3:7">
      <c r="C6726" s="105"/>
      <c r="D6726" s="105"/>
      <c r="E6726" s="105"/>
      <c r="F6726" s="105"/>
      <c r="G6726" s="105"/>
    </row>
    <row r="6727" spans="3:7">
      <c r="C6727" s="105"/>
      <c r="D6727" s="105"/>
      <c r="E6727" s="105"/>
      <c r="F6727" s="105"/>
      <c r="G6727" s="105"/>
    </row>
    <row r="6728" spans="3:7">
      <c r="C6728" s="105"/>
      <c r="D6728" s="105"/>
      <c r="E6728" s="105"/>
      <c r="F6728" s="105"/>
      <c r="G6728" s="105"/>
    </row>
    <row r="6729" spans="3:7">
      <c r="C6729" s="105"/>
      <c r="D6729" s="105"/>
      <c r="E6729" s="105"/>
      <c r="F6729" s="105"/>
      <c r="G6729" s="105"/>
    </row>
    <row r="6730" spans="3:7">
      <c r="C6730" s="105"/>
      <c r="D6730" s="105"/>
      <c r="E6730" s="105"/>
      <c r="F6730" s="105"/>
      <c r="G6730" s="105"/>
    </row>
    <row r="6731" spans="3:7">
      <c r="C6731" s="105"/>
      <c r="D6731" s="105"/>
      <c r="E6731" s="105"/>
      <c r="F6731" s="105"/>
      <c r="G6731" s="105"/>
    </row>
    <row r="6732" spans="3:7">
      <c r="C6732" s="105"/>
      <c r="D6732" s="105"/>
      <c r="E6732" s="105"/>
      <c r="F6732" s="105"/>
      <c r="G6732" s="105"/>
    </row>
    <row r="6733" spans="3:7">
      <c r="C6733" s="105"/>
      <c r="D6733" s="105"/>
      <c r="E6733" s="105"/>
      <c r="F6733" s="105"/>
      <c r="G6733" s="105"/>
    </row>
    <row r="6734" spans="3:7">
      <c r="C6734" s="105"/>
      <c r="D6734" s="105"/>
      <c r="E6734" s="105"/>
      <c r="F6734" s="105"/>
      <c r="G6734" s="105"/>
    </row>
    <row r="6735" spans="3:7">
      <c r="C6735" s="105"/>
      <c r="D6735" s="105"/>
      <c r="E6735" s="105"/>
      <c r="F6735" s="105"/>
      <c r="G6735" s="105"/>
    </row>
    <row r="6736" spans="3:7">
      <c r="C6736" s="105"/>
      <c r="D6736" s="105"/>
      <c r="E6736" s="105"/>
      <c r="F6736" s="105"/>
      <c r="G6736" s="105"/>
    </row>
    <row r="6737" spans="3:7">
      <c r="C6737" s="105"/>
      <c r="D6737" s="105"/>
      <c r="E6737" s="105"/>
      <c r="F6737" s="105"/>
      <c r="G6737" s="105"/>
    </row>
    <row r="6738" spans="3:7">
      <c r="C6738" s="105"/>
      <c r="D6738" s="105"/>
      <c r="E6738" s="105"/>
      <c r="F6738" s="105"/>
      <c r="G6738" s="105"/>
    </row>
    <row r="6739" spans="3:7">
      <c r="C6739" s="105"/>
      <c r="D6739" s="105"/>
      <c r="E6739" s="105"/>
      <c r="F6739" s="105"/>
      <c r="G6739" s="105"/>
    </row>
    <row r="6740" spans="3:7">
      <c r="C6740" s="105"/>
      <c r="D6740" s="105"/>
      <c r="E6740" s="105"/>
      <c r="F6740" s="105"/>
      <c r="G6740" s="105"/>
    </row>
    <row r="6741" spans="3:7">
      <c r="C6741" s="105"/>
      <c r="D6741" s="105"/>
      <c r="E6741" s="105"/>
      <c r="F6741" s="105"/>
      <c r="G6741" s="105"/>
    </row>
    <row r="6742" spans="3:7">
      <c r="C6742" s="105"/>
      <c r="D6742" s="105"/>
      <c r="E6742" s="105"/>
      <c r="F6742" s="105"/>
      <c r="G6742" s="105"/>
    </row>
    <row r="6743" spans="3:7">
      <c r="C6743" s="105"/>
      <c r="D6743" s="105"/>
      <c r="E6743" s="105"/>
      <c r="F6743" s="105"/>
      <c r="G6743" s="105"/>
    </row>
    <row r="6744" spans="3:7">
      <c r="C6744" s="105"/>
      <c r="D6744" s="105"/>
      <c r="E6744" s="105"/>
      <c r="F6744" s="105"/>
      <c r="G6744" s="105"/>
    </row>
    <row r="6745" spans="3:7">
      <c r="C6745" s="105"/>
      <c r="D6745" s="105"/>
      <c r="E6745" s="105"/>
      <c r="F6745" s="105"/>
      <c r="G6745" s="105"/>
    </row>
    <row r="6746" spans="3:7">
      <c r="C6746" s="105"/>
      <c r="D6746" s="105"/>
      <c r="E6746" s="105"/>
      <c r="F6746" s="105"/>
      <c r="G6746" s="105"/>
    </row>
    <row r="6747" spans="3:7">
      <c r="C6747" s="105"/>
      <c r="D6747" s="105"/>
      <c r="E6747" s="105"/>
      <c r="F6747" s="105"/>
      <c r="G6747" s="105"/>
    </row>
    <row r="6748" spans="3:7">
      <c r="C6748" s="105"/>
      <c r="D6748" s="105"/>
      <c r="E6748" s="105"/>
      <c r="F6748" s="105"/>
      <c r="G6748" s="105"/>
    </row>
    <row r="6749" spans="3:7">
      <c r="C6749" s="105"/>
      <c r="D6749" s="105"/>
      <c r="E6749" s="105"/>
      <c r="F6749" s="105"/>
      <c r="G6749" s="105"/>
    </row>
    <row r="6750" spans="3:7">
      <c r="C6750" s="105"/>
      <c r="D6750" s="105"/>
      <c r="E6750" s="105"/>
      <c r="F6750" s="105"/>
      <c r="G6750" s="105"/>
    </row>
    <row r="6751" spans="3:7">
      <c r="C6751" s="105"/>
      <c r="D6751" s="105"/>
      <c r="E6751" s="105"/>
      <c r="F6751" s="105"/>
      <c r="G6751" s="105"/>
    </row>
    <row r="6752" spans="3:7">
      <c r="C6752" s="105"/>
      <c r="D6752" s="105"/>
      <c r="E6752" s="105"/>
      <c r="F6752" s="105"/>
      <c r="G6752" s="105"/>
    </row>
    <row r="6753" spans="3:7">
      <c r="C6753" s="105"/>
      <c r="D6753" s="105"/>
      <c r="E6753" s="105"/>
      <c r="F6753" s="105"/>
      <c r="G6753" s="105"/>
    </row>
    <row r="6754" spans="3:7">
      <c r="C6754" s="105"/>
      <c r="D6754" s="105"/>
      <c r="E6754" s="105"/>
      <c r="F6754" s="105"/>
      <c r="G6754" s="105"/>
    </row>
    <row r="6755" spans="3:7">
      <c r="C6755" s="105"/>
      <c r="D6755" s="105"/>
      <c r="E6755" s="105"/>
      <c r="F6755" s="105"/>
      <c r="G6755" s="105"/>
    </row>
    <row r="6756" spans="3:7">
      <c r="C6756" s="105"/>
      <c r="D6756" s="105"/>
      <c r="E6756" s="105"/>
      <c r="F6756" s="105"/>
      <c r="G6756" s="105"/>
    </row>
    <row r="6757" spans="3:7">
      <c r="C6757" s="105"/>
      <c r="D6757" s="105"/>
      <c r="E6757" s="105"/>
      <c r="F6757" s="105"/>
      <c r="G6757" s="105"/>
    </row>
    <row r="6758" spans="3:7">
      <c r="C6758" s="105"/>
      <c r="D6758" s="105"/>
      <c r="E6758" s="105"/>
      <c r="F6758" s="105"/>
      <c r="G6758" s="105"/>
    </row>
    <row r="6759" spans="3:7">
      <c r="C6759" s="105"/>
      <c r="D6759" s="105"/>
      <c r="E6759" s="105"/>
      <c r="F6759" s="105"/>
      <c r="G6759" s="105"/>
    </row>
    <row r="6760" spans="3:7">
      <c r="C6760" s="105"/>
      <c r="D6760" s="105"/>
      <c r="E6760" s="105"/>
      <c r="F6760" s="105"/>
      <c r="G6760" s="105"/>
    </row>
    <row r="6761" spans="3:7">
      <c r="C6761" s="105"/>
      <c r="D6761" s="105"/>
      <c r="E6761" s="105"/>
      <c r="F6761" s="105"/>
      <c r="G6761" s="105"/>
    </row>
    <row r="6762" spans="3:7">
      <c r="C6762" s="105"/>
      <c r="D6762" s="105"/>
      <c r="E6762" s="105"/>
      <c r="F6762" s="105"/>
      <c r="G6762" s="105"/>
    </row>
    <row r="6763" spans="3:7">
      <c r="C6763" s="105"/>
      <c r="D6763" s="105"/>
      <c r="E6763" s="105"/>
      <c r="F6763" s="105"/>
      <c r="G6763" s="105"/>
    </row>
    <row r="6764" spans="3:7">
      <c r="C6764" s="105"/>
      <c r="D6764" s="105"/>
      <c r="E6764" s="105"/>
      <c r="F6764" s="105"/>
      <c r="G6764" s="105"/>
    </row>
    <row r="6765" spans="3:7">
      <c r="C6765" s="105"/>
      <c r="D6765" s="105"/>
      <c r="E6765" s="105"/>
      <c r="F6765" s="105"/>
      <c r="G6765" s="105"/>
    </row>
    <row r="6766" spans="3:7">
      <c r="C6766" s="105"/>
      <c r="D6766" s="105"/>
      <c r="E6766" s="105"/>
      <c r="F6766" s="105"/>
      <c r="G6766" s="105"/>
    </row>
    <row r="6767" spans="3:7">
      <c r="C6767" s="105"/>
      <c r="D6767" s="105"/>
      <c r="E6767" s="105"/>
      <c r="F6767" s="105"/>
      <c r="G6767" s="105"/>
    </row>
    <row r="6768" spans="3:7">
      <c r="C6768" s="105"/>
      <c r="D6768" s="105"/>
      <c r="E6768" s="105"/>
      <c r="F6768" s="105"/>
      <c r="G6768" s="105"/>
    </row>
    <row r="6769" spans="3:7">
      <c r="C6769" s="105"/>
      <c r="D6769" s="105"/>
      <c r="E6769" s="105"/>
      <c r="F6769" s="105"/>
      <c r="G6769" s="105"/>
    </row>
    <row r="6770" spans="3:7">
      <c r="C6770" s="105"/>
      <c r="D6770" s="105"/>
      <c r="E6770" s="105"/>
      <c r="F6770" s="105"/>
      <c r="G6770" s="105"/>
    </row>
    <row r="6771" spans="3:7">
      <c r="C6771" s="105"/>
      <c r="D6771" s="105"/>
      <c r="E6771" s="105"/>
      <c r="F6771" s="105"/>
      <c r="G6771" s="105"/>
    </row>
    <row r="6772" spans="3:7">
      <c r="C6772" s="105"/>
      <c r="D6772" s="105"/>
      <c r="E6772" s="105"/>
      <c r="F6772" s="105"/>
      <c r="G6772" s="105"/>
    </row>
    <row r="6773" spans="3:7">
      <c r="C6773" s="105"/>
      <c r="D6773" s="105"/>
      <c r="E6773" s="105"/>
      <c r="F6773" s="105"/>
      <c r="G6773" s="105"/>
    </row>
    <row r="6774" spans="3:7">
      <c r="C6774" s="105"/>
      <c r="D6774" s="105"/>
      <c r="E6774" s="105"/>
      <c r="F6774" s="105"/>
      <c r="G6774" s="105"/>
    </row>
    <row r="6775" spans="3:7">
      <c r="C6775" s="105"/>
      <c r="D6775" s="105"/>
      <c r="E6775" s="105"/>
      <c r="F6775" s="105"/>
      <c r="G6775" s="105"/>
    </row>
    <row r="6776" spans="3:7">
      <c r="C6776" s="105"/>
      <c r="D6776" s="105"/>
      <c r="E6776" s="105"/>
      <c r="F6776" s="105"/>
      <c r="G6776" s="105"/>
    </row>
    <row r="6777" spans="3:7">
      <c r="C6777" s="105"/>
      <c r="D6777" s="105"/>
      <c r="E6777" s="105"/>
      <c r="F6777" s="105"/>
      <c r="G6777" s="105"/>
    </row>
    <row r="6778" spans="3:7">
      <c r="C6778" s="105"/>
      <c r="D6778" s="105"/>
      <c r="E6778" s="105"/>
      <c r="F6778" s="105"/>
      <c r="G6778" s="105"/>
    </row>
    <row r="6779" spans="3:7">
      <c r="C6779" s="105"/>
      <c r="D6779" s="105"/>
      <c r="E6779" s="105"/>
      <c r="F6779" s="105"/>
      <c r="G6779" s="105"/>
    </row>
    <row r="6780" spans="3:7">
      <c r="C6780" s="105"/>
      <c r="D6780" s="105"/>
      <c r="E6780" s="105"/>
      <c r="F6780" s="105"/>
      <c r="G6780" s="105"/>
    </row>
    <row r="6781" spans="3:7">
      <c r="C6781" s="105"/>
      <c r="D6781" s="105"/>
      <c r="E6781" s="105"/>
      <c r="F6781" s="105"/>
      <c r="G6781" s="105"/>
    </row>
    <row r="6782" spans="3:7">
      <c r="C6782" s="105"/>
      <c r="D6782" s="105"/>
      <c r="E6782" s="105"/>
      <c r="F6782" s="105"/>
      <c r="G6782" s="105"/>
    </row>
    <row r="6783" spans="3:7">
      <c r="C6783" s="105"/>
      <c r="D6783" s="105"/>
      <c r="E6783" s="105"/>
      <c r="F6783" s="105"/>
      <c r="G6783" s="105"/>
    </row>
    <row r="6784" spans="3:7">
      <c r="C6784" s="105"/>
      <c r="D6784" s="105"/>
      <c r="E6784" s="105"/>
      <c r="F6784" s="105"/>
      <c r="G6784" s="105"/>
    </row>
    <row r="6785" spans="3:7">
      <c r="C6785" s="105"/>
      <c r="D6785" s="105"/>
      <c r="E6785" s="105"/>
      <c r="F6785" s="105"/>
      <c r="G6785" s="105"/>
    </row>
    <row r="6786" spans="3:7">
      <c r="C6786" s="105"/>
      <c r="D6786" s="105"/>
      <c r="E6786" s="105"/>
      <c r="F6786" s="105"/>
      <c r="G6786" s="105"/>
    </row>
    <row r="6787" spans="3:7">
      <c r="C6787" s="105"/>
      <c r="D6787" s="105"/>
      <c r="E6787" s="105"/>
      <c r="F6787" s="105"/>
      <c r="G6787" s="105"/>
    </row>
    <row r="6788" spans="3:7">
      <c r="C6788" s="105"/>
      <c r="D6788" s="105"/>
      <c r="E6788" s="105"/>
      <c r="F6788" s="105"/>
      <c r="G6788" s="105"/>
    </row>
    <row r="6789" spans="3:7">
      <c r="C6789" s="105"/>
      <c r="D6789" s="105"/>
      <c r="E6789" s="105"/>
      <c r="F6789" s="105"/>
      <c r="G6789" s="105"/>
    </row>
    <row r="6790" spans="3:7">
      <c r="C6790" s="105"/>
      <c r="D6790" s="105"/>
      <c r="E6790" s="105"/>
      <c r="F6790" s="105"/>
      <c r="G6790" s="105"/>
    </row>
    <row r="6791" spans="3:7">
      <c r="C6791" s="105"/>
      <c r="D6791" s="105"/>
      <c r="E6791" s="105"/>
      <c r="F6791" s="105"/>
      <c r="G6791" s="105"/>
    </row>
    <row r="6792" spans="3:7">
      <c r="C6792" s="105"/>
      <c r="D6792" s="105"/>
      <c r="E6792" s="105"/>
      <c r="F6792" s="105"/>
      <c r="G6792" s="105"/>
    </row>
    <row r="6793" spans="3:7">
      <c r="C6793" s="105"/>
      <c r="D6793" s="105"/>
      <c r="E6793" s="105"/>
      <c r="F6793" s="105"/>
      <c r="G6793" s="105"/>
    </row>
    <row r="6794" spans="3:7">
      <c r="C6794" s="105"/>
      <c r="D6794" s="105"/>
      <c r="E6794" s="105"/>
      <c r="F6794" s="105"/>
      <c r="G6794" s="105"/>
    </row>
    <row r="6795" spans="3:7">
      <c r="C6795" s="105"/>
      <c r="D6795" s="105"/>
      <c r="E6795" s="105"/>
      <c r="F6795" s="105"/>
      <c r="G6795" s="105"/>
    </row>
    <row r="6796" spans="3:7">
      <c r="C6796" s="105"/>
      <c r="D6796" s="105"/>
      <c r="E6796" s="105"/>
      <c r="F6796" s="105"/>
      <c r="G6796" s="105"/>
    </row>
    <row r="6797" spans="3:7">
      <c r="C6797" s="105"/>
      <c r="D6797" s="105"/>
      <c r="E6797" s="105"/>
      <c r="F6797" s="105"/>
      <c r="G6797" s="105"/>
    </row>
    <row r="6798" spans="3:7">
      <c r="C6798" s="105"/>
      <c r="D6798" s="105"/>
      <c r="E6798" s="105"/>
      <c r="F6798" s="105"/>
      <c r="G6798" s="105"/>
    </row>
    <row r="6799" spans="3:7">
      <c r="C6799" s="105"/>
      <c r="D6799" s="105"/>
      <c r="E6799" s="105"/>
      <c r="F6799" s="105"/>
      <c r="G6799" s="105"/>
    </row>
    <row r="6800" spans="3:7">
      <c r="C6800" s="105"/>
      <c r="D6800" s="105"/>
      <c r="E6800" s="105"/>
      <c r="F6800" s="105"/>
      <c r="G6800" s="105"/>
    </row>
    <row r="6801" spans="3:7">
      <c r="C6801" s="105"/>
      <c r="D6801" s="105"/>
      <c r="E6801" s="105"/>
      <c r="F6801" s="105"/>
      <c r="G6801" s="105"/>
    </row>
    <row r="6802" spans="3:7">
      <c r="C6802" s="105"/>
      <c r="D6802" s="105"/>
      <c r="E6802" s="105"/>
      <c r="F6802" s="105"/>
      <c r="G6802" s="105"/>
    </row>
    <row r="6803" spans="3:7">
      <c r="C6803" s="105"/>
      <c r="D6803" s="105"/>
      <c r="E6803" s="105"/>
      <c r="F6803" s="105"/>
      <c r="G6803" s="105"/>
    </row>
    <row r="6804" spans="3:7">
      <c r="C6804" s="105"/>
      <c r="D6804" s="105"/>
      <c r="E6804" s="105"/>
      <c r="F6804" s="105"/>
      <c r="G6804" s="105"/>
    </row>
    <row r="6805" spans="3:7">
      <c r="C6805" s="105"/>
      <c r="D6805" s="105"/>
      <c r="E6805" s="105"/>
      <c r="F6805" s="105"/>
      <c r="G6805" s="105"/>
    </row>
    <row r="6806" spans="3:7">
      <c r="C6806" s="105"/>
      <c r="D6806" s="105"/>
      <c r="E6806" s="105"/>
      <c r="F6806" s="105"/>
      <c r="G6806" s="105"/>
    </row>
    <row r="6807" spans="3:7">
      <c r="C6807" s="105"/>
      <c r="D6807" s="105"/>
      <c r="E6807" s="105"/>
      <c r="F6807" s="105"/>
      <c r="G6807" s="105"/>
    </row>
    <row r="6808" spans="3:7">
      <c r="C6808" s="105"/>
      <c r="D6808" s="105"/>
      <c r="E6808" s="105"/>
      <c r="F6808" s="105"/>
      <c r="G6808" s="105"/>
    </row>
    <row r="6809" spans="3:7">
      <c r="C6809" s="105"/>
      <c r="D6809" s="105"/>
      <c r="E6809" s="105"/>
      <c r="F6809" s="105"/>
      <c r="G6809" s="105"/>
    </row>
    <row r="6810" spans="3:7">
      <c r="C6810" s="105"/>
      <c r="D6810" s="105"/>
      <c r="E6810" s="105"/>
      <c r="F6810" s="105"/>
      <c r="G6810" s="105"/>
    </row>
    <row r="6811" spans="3:7">
      <c r="C6811" s="105"/>
      <c r="D6811" s="105"/>
      <c r="E6811" s="105"/>
      <c r="F6811" s="105"/>
      <c r="G6811" s="105"/>
    </row>
    <row r="6812" spans="3:7">
      <c r="C6812" s="105"/>
      <c r="D6812" s="105"/>
      <c r="E6812" s="105"/>
      <c r="F6812" s="105"/>
      <c r="G6812" s="105"/>
    </row>
    <row r="6813" spans="3:7">
      <c r="C6813" s="105"/>
      <c r="D6813" s="105"/>
      <c r="E6813" s="105"/>
      <c r="F6813" s="105"/>
      <c r="G6813" s="105"/>
    </row>
    <row r="6814" spans="3:7">
      <c r="C6814" s="105"/>
      <c r="D6814" s="105"/>
      <c r="E6814" s="105"/>
      <c r="F6814" s="105"/>
      <c r="G6814" s="105"/>
    </row>
    <row r="6815" spans="3:7">
      <c r="C6815" s="105"/>
      <c r="D6815" s="105"/>
      <c r="E6815" s="105"/>
      <c r="F6815" s="105"/>
      <c r="G6815" s="105"/>
    </row>
    <row r="6816" spans="3:7">
      <c r="C6816" s="105"/>
      <c r="D6816" s="105"/>
      <c r="E6816" s="105"/>
      <c r="F6816" s="105"/>
      <c r="G6816" s="105"/>
    </row>
    <row r="6817" spans="3:7">
      <c r="C6817" s="105"/>
      <c r="D6817" s="105"/>
      <c r="E6817" s="105"/>
      <c r="F6817" s="105"/>
      <c r="G6817" s="105"/>
    </row>
    <row r="6818" spans="3:7">
      <c r="C6818" s="105"/>
      <c r="D6818" s="105"/>
      <c r="E6818" s="105"/>
      <c r="F6818" s="105"/>
      <c r="G6818" s="105"/>
    </row>
    <row r="6819" spans="3:7">
      <c r="C6819" s="105"/>
      <c r="D6819" s="105"/>
      <c r="E6819" s="105"/>
      <c r="F6819" s="105"/>
      <c r="G6819" s="105"/>
    </row>
    <row r="6820" spans="3:7">
      <c r="C6820" s="105"/>
      <c r="D6820" s="105"/>
      <c r="E6820" s="105"/>
      <c r="F6820" s="105"/>
      <c r="G6820" s="105"/>
    </row>
    <row r="6821" spans="3:7">
      <c r="C6821" s="105"/>
      <c r="D6821" s="105"/>
      <c r="E6821" s="105"/>
      <c r="F6821" s="105"/>
      <c r="G6821" s="105"/>
    </row>
    <row r="6822" spans="3:7">
      <c r="C6822" s="105"/>
      <c r="D6822" s="105"/>
      <c r="E6822" s="105"/>
      <c r="F6822" s="105"/>
      <c r="G6822" s="105"/>
    </row>
    <row r="6823" spans="3:7">
      <c r="C6823" s="105"/>
      <c r="D6823" s="105"/>
      <c r="E6823" s="105"/>
      <c r="F6823" s="105"/>
      <c r="G6823" s="105"/>
    </row>
    <row r="6824" spans="3:7">
      <c r="C6824" s="105"/>
      <c r="D6824" s="105"/>
      <c r="E6824" s="105"/>
      <c r="F6824" s="105"/>
      <c r="G6824" s="105"/>
    </row>
    <row r="6825" spans="3:7">
      <c r="C6825" s="105"/>
      <c r="D6825" s="105"/>
      <c r="E6825" s="105"/>
      <c r="F6825" s="105"/>
      <c r="G6825" s="105"/>
    </row>
    <row r="6826" spans="3:7">
      <c r="C6826" s="105"/>
      <c r="D6826" s="105"/>
      <c r="E6826" s="105"/>
      <c r="F6826" s="105"/>
      <c r="G6826" s="105"/>
    </row>
    <row r="6827" spans="3:7">
      <c r="C6827" s="105"/>
      <c r="D6827" s="105"/>
      <c r="E6827" s="105"/>
      <c r="F6827" s="105"/>
      <c r="G6827" s="105"/>
    </row>
    <row r="6828" spans="3:7">
      <c r="C6828" s="105"/>
      <c r="D6828" s="105"/>
      <c r="E6828" s="105"/>
      <c r="F6828" s="105"/>
      <c r="G6828" s="105"/>
    </row>
    <row r="6829" spans="3:7">
      <c r="C6829" s="105"/>
      <c r="D6829" s="105"/>
      <c r="E6829" s="105"/>
      <c r="F6829" s="105"/>
      <c r="G6829" s="105"/>
    </row>
    <row r="6830" spans="3:7">
      <c r="C6830" s="105"/>
      <c r="D6830" s="105"/>
      <c r="E6830" s="105"/>
      <c r="F6830" s="105"/>
      <c r="G6830" s="105"/>
    </row>
    <row r="6831" spans="3:7">
      <c r="C6831" s="105"/>
      <c r="D6831" s="105"/>
      <c r="E6831" s="105"/>
      <c r="F6831" s="105"/>
      <c r="G6831" s="105"/>
    </row>
    <row r="6832" spans="3:7">
      <c r="C6832" s="105"/>
      <c r="D6832" s="105"/>
      <c r="E6832" s="105"/>
      <c r="F6832" s="105"/>
      <c r="G6832" s="105"/>
    </row>
    <row r="6833" spans="3:7">
      <c r="C6833" s="105"/>
      <c r="D6833" s="105"/>
      <c r="E6833" s="105"/>
      <c r="F6833" s="105"/>
      <c r="G6833" s="105"/>
    </row>
    <row r="6834" spans="3:7">
      <c r="C6834" s="105"/>
      <c r="D6834" s="105"/>
      <c r="E6834" s="105"/>
      <c r="F6834" s="105"/>
      <c r="G6834" s="105"/>
    </row>
    <row r="6835" spans="3:7">
      <c r="C6835" s="105"/>
      <c r="D6835" s="105"/>
      <c r="E6835" s="105"/>
      <c r="F6835" s="105"/>
      <c r="G6835" s="105"/>
    </row>
    <row r="6836" spans="3:7">
      <c r="C6836" s="105"/>
      <c r="D6836" s="105"/>
      <c r="E6836" s="105"/>
      <c r="F6836" s="105"/>
      <c r="G6836" s="105"/>
    </row>
    <row r="6837" spans="3:7">
      <c r="C6837" s="105"/>
      <c r="D6837" s="105"/>
      <c r="E6837" s="105"/>
      <c r="F6837" s="105"/>
      <c r="G6837" s="105"/>
    </row>
    <row r="6838" spans="3:7">
      <c r="C6838" s="105"/>
      <c r="D6838" s="105"/>
      <c r="E6838" s="105"/>
      <c r="F6838" s="105"/>
      <c r="G6838" s="105"/>
    </row>
    <row r="6839" spans="3:7">
      <c r="C6839" s="105"/>
      <c r="D6839" s="105"/>
      <c r="E6839" s="105"/>
      <c r="F6839" s="105"/>
      <c r="G6839" s="105"/>
    </row>
    <row r="6840" spans="3:7">
      <c r="C6840" s="105"/>
      <c r="D6840" s="105"/>
      <c r="E6840" s="105"/>
      <c r="F6840" s="105"/>
      <c r="G6840" s="105"/>
    </row>
    <row r="6841" spans="3:7">
      <c r="C6841" s="105"/>
      <c r="D6841" s="105"/>
      <c r="E6841" s="105"/>
      <c r="F6841" s="105"/>
      <c r="G6841" s="105"/>
    </row>
    <row r="6842" spans="3:7">
      <c r="C6842" s="105"/>
      <c r="D6842" s="105"/>
      <c r="E6842" s="105"/>
      <c r="F6842" s="105"/>
      <c r="G6842" s="105"/>
    </row>
    <row r="6843" spans="3:7">
      <c r="C6843" s="105"/>
      <c r="D6843" s="105"/>
      <c r="E6843" s="105"/>
      <c r="F6843" s="105"/>
      <c r="G6843" s="105"/>
    </row>
    <row r="6844" spans="3:7">
      <c r="C6844" s="105"/>
      <c r="D6844" s="105"/>
      <c r="E6844" s="105"/>
      <c r="F6844" s="105"/>
      <c r="G6844" s="105"/>
    </row>
    <row r="6845" spans="3:7">
      <c r="C6845" s="105"/>
      <c r="D6845" s="105"/>
      <c r="E6845" s="105"/>
      <c r="F6845" s="105"/>
      <c r="G6845" s="105"/>
    </row>
    <row r="6846" spans="3:7">
      <c r="C6846" s="105"/>
      <c r="D6846" s="105"/>
      <c r="E6846" s="105"/>
      <c r="F6846" s="105"/>
      <c r="G6846" s="105"/>
    </row>
    <row r="6847" spans="3:7">
      <c r="C6847" s="105"/>
      <c r="D6847" s="105"/>
      <c r="E6847" s="105"/>
      <c r="F6847" s="105"/>
      <c r="G6847" s="105"/>
    </row>
    <row r="6848" spans="3:7">
      <c r="C6848" s="105"/>
      <c r="D6848" s="105"/>
      <c r="E6848" s="105"/>
      <c r="F6848" s="105"/>
      <c r="G6848" s="105"/>
    </row>
    <row r="6849" spans="3:7">
      <c r="C6849" s="105"/>
      <c r="D6849" s="105"/>
      <c r="E6849" s="105"/>
      <c r="F6849" s="105"/>
      <c r="G6849" s="105"/>
    </row>
    <row r="6850" spans="3:7">
      <c r="C6850" s="105"/>
      <c r="D6850" s="105"/>
      <c r="E6850" s="105"/>
      <c r="F6850" s="105"/>
      <c r="G6850" s="105"/>
    </row>
    <row r="6851" spans="3:7">
      <c r="C6851" s="105"/>
      <c r="D6851" s="105"/>
      <c r="E6851" s="105"/>
      <c r="F6851" s="105"/>
      <c r="G6851" s="105"/>
    </row>
    <row r="6852" spans="3:7">
      <c r="C6852" s="105"/>
      <c r="D6852" s="105"/>
      <c r="E6852" s="105"/>
      <c r="F6852" s="105"/>
      <c r="G6852" s="105"/>
    </row>
    <row r="6853" spans="3:7">
      <c r="C6853" s="105"/>
      <c r="D6853" s="105"/>
      <c r="E6853" s="105"/>
      <c r="F6853" s="105"/>
      <c r="G6853" s="105"/>
    </row>
    <row r="6854" spans="3:7">
      <c r="C6854" s="105"/>
      <c r="D6854" s="105"/>
      <c r="E6854" s="105"/>
      <c r="F6854" s="105"/>
      <c r="G6854" s="105"/>
    </row>
    <row r="6855" spans="3:7">
      <c r="C6855" s="105"/>
      <c r="D6855" s="105"/>
      <c r="E6855" s="105"/>
      <c r="F6855" s="105"/>
      <c r="G6855" s="105"/>
    </row>
    <row r="6856" spans="3:7">
      <c r="C6856" s="105"/>
      <c r="D6856" s="105"/>
      <c r="E6856" s="105"/>
      <c r="F6856" s="105"/>
      <c r="G6856" s="105"/>
    </row>
    <row r="6857" spans="3:7">
      <c r="C6857" s="105"/>
      <c r="D6857" s="105"/>
      <c r="E6857" s="105"/>
      <c r="F6857" s="105"/>
      <c r="G6857" s="105"/>
    </row>
    <row r="6858" spans="3:7">
      <c r="C6858" s="105"/>
      <c r="D6858" s="105"/>
      <c r="E6858" s="105"/>
      <c r="F6858" s="105"/>
      <c r="G6858" s="105"/>
    </row>
    <row r="6859" spans="3:7">
      <c r="C6859" s="105"/>
      <c r="D6859" s="105"/>
      <c r="E6859" s="105"/>
      <c r="F6859" s="105"/>
      <c r="G6859" s="105"/>
    </row>
    <row r="6860" spans="3:7">
      <c r="C6860" s="105"/>
      <c r="D6860" s="105"/>
      <c r="E6860" s="105"/>
      <c r="F6860" s="105"/>
      <c r="G6860" s="105"/>
    </row>
    <row r="6861" spans="3:7">
      <c r="C6861" s="105"/>
      <c r="D6861" s="105"/>
      <c r="E6861" s="105"/>
      <c r="F6861" s="105"/>
      <c r="G6861" s="105"/>
    </row>
    <row r="6862" spans="3:7">
      <c r="C6862" s="105"/>
      <c r="D6862" s="105"/>
      <c r="E6862" s="105"/>
      <c r="F6862" s="105"/>
      <c r="G6862" s="105"/>
    </row>
    <row r="6863" spans="3:7">
      <c r="C6863" s="105"/>
      <c r="D6863" s="105"/>
      <c r="E6863" s="105"/>
      <c r="F6863" s="105"/>
      <c r="G6863" s="105"/>
    </row>
    <row r="6864" spans="3:7">
      <c r="C6864" s="105"/>
      <c r="D6864" s="105"/>
      <c r="E6864" s="105"/>
      <c r="F6864" s="105"/>
      <c r="G6864" s="105"/>
    </row>
    <row r="6865" spans="3:7">
      <c r="C6865" s="105"/>
      <c r="D6865" s="105"/>
      <c r="E6865" s="105"/>
      <c r="F6865" s="105"/>
      <c r="G6865" s="105"/>
    </row>
    <row r="6866" spans="3:7">
      <c r="C6866" s="105"/>
      <c r="D6866" s="105"/>
      <c r="E6866" s="105"/>
      <c r="F6866" s="105"/>
      <c r="G6866" s="105"/>
    </row>
    <row r="6867" spans="3:7">
      <c r="C6867" s="105"/>
      <c r="D6867" s="105"/>
      <c r="E6867" s="105"/>
      <c r="F6867" s="105"/>
      <c r="G6867" s="105"/>
    </row>
    <row r="6868" spans="3:7">
      <c r="C6868" s="105"/>
      <c r="D6868" s="105"/>
      <c r="E6868" s="105"/>
      <c r="F6868" s="105"/>
      <c r="G6868" s="105"/>
    </row>
    <row r="6869" spans="3:7">
      <c r="C6869" s="105"/>
      <c r="D6869" s="105"/>
      <c r="E6869" s="105"/>
      <c r="F6869" s="105"/>
      <c r="G6869" s="105"/>
    </row>
    <row r="6870" spans="3:7">
      <c r="C6870" s="105"/>
      <c r="D6870" s="105"/>
      <c r="E6870" s="105"/>
      <c r="F6870" s="105"/>
      <c r="G6870" s="105"/>
    </row>
    <row r="6871" spans="3:7">
      <c r="C6871" s="105"/>
      <c r="D6871" s="105"/>
      <c r="E6871" s="105"/>
      <c r="F6871" s="105"/>
      <c r="G6871" s="105"/>
    </row>
    <row r="6872" spans="3:7">
      <c r="C6872" s="105"/>
      <c r="D6872" s="105"/>
      <c r="E6872" s="105"/>
      <c r="F6872" s="105"/>
      <c r="G6872" s="105"/>
    </row>
    <row r="6873" spans="3:7">
      <c r="C6873" s="105"/>
      <c r="D6873" s="105"/>
      <c r="E6873" s="105"/>
      <c r="F6873" s="105"/>
      <c r="G6873" s="105"/>
    </row>
    <row r="6874" spans="3:7">
      <c r="C6874" s="105"/>
      <c r="D6874" s="105"/>
      <c r="E6874" s="105"/>
      <c r="F6874" s="105"/>
      <c r="G6874" s="105"/>
    </row>
    <row r="6875" spans="3:7">
      <c r="C6875" s="105"/>
      <c r="D6875" s="105"/>
      <c r="E6875" s="105"/>
      <c r="F6875" s="105"/>
      <c r="G6875" s="105"/>
    </row>
    <row r="6876" spans="3:7">
      <c r="C6876" s="105"/>
      <c r="D6876" s="105"/>
      <c r="E6876" s="105"/>
      <c r="F6876" s="105"/>
      <c r="G6876" s="105"/>
    </row>
    <row r="6877" spans="3:7">
      <c r="C6877" s="105"/>
      <c r="D6877" s="105"/>
      <c r="E6877" s="105"/>
      <c r="F6877" s="105"/>
      <c r="G6877" s="105"/>
    </row>
    <row r="6878" spans="3:7">
      <c r="C6878" s="105"/>
      <c r="D6878" s="105"/>
      <c r="E6878" s="105"/>
      <c r="F6878" s="105"/>
      <c r="G6878" s="105"/>
    </row>
    <row r="6879" spans="3:7">
      <c r="C6879" s="105"/>
      <c r="D6879" s="105"/>
      <c r="E6879" s="105"/>
      <c r="F6879" s="105"/>
      <c r="G6879" s="105"/>
    </row>
    <row r="6880" spans="3:7">
      <c r="C6880" s="105"/>
      <c r="D6880" s="105"/>
      <c r="E6880" s="105"/>
      <c r="F6880" s="105"/>
      <c r="G6880" s="105"/>
    </row>
    <row r="6881" spans="3:7">
      <c r="C6881" s="105"/>
      <c r="D6881" s="105"/>
      <c r="E6881" s="105"/>
      <c r="F6881" s="105"/>
      <c r="G6881" s="105"/>
    </row>
    <row r="6882" spans="3:7">
      <c r="C6882" s="105"/>
      <c r="D6882" s="105"/>
      <c r="E6882" s="105"/>
      <c r="F6882" s="105"/>
      <c r="G6882" s="105"/>
    </row>
    <row r="6883" spans="3:7">
      <c r="C6883" s="105"/>
      <c r="D6883" s="105"/>
      <c r="E6883" s="105"/>
      <c r="F6883" s="105"/>
      <c r="G6883" s="105"/>
    </row>
    <row r="6884" spans="3:7">
      <c r="C6884" s="105"/>
      <c r="D6884" s="105"/>
      <c r="E6884" s="105"/>
      <c r="F6884" s="105"/>
      <c r="G6884" s="105"/>
    </row>
    <row r="6885" spans="3:7">
      <c r="C6885" s="105"/>
      <c r="D6885" s="105"/>
      <c r="E6885" s="105"/>
      <c r="F6885" s="105"/>
      <c r="G6885" s="105"/>
    </row>
    <row r="6886" spans="3:7">
      <c r="C6886" s="105"/>
      <c r="D6886" s="105"/>
      <c r="E6886" s="105"/>
      <c r="F6886" s="105"/>
      <c r="G6886" s="105"/>
    </row>
    <row r="6887" spans="3:7">
      <c r="C6887" s="105"/>
      <c r="D6887" s="105"/>
      <c r="E6887" s="105"/>
      <c r="F6887" s="105"/>
      <c r="G6887" s="105"/>
    </row>
    <row r="6888" spans="3:7">
      <c r="C6888" s="105"/>
      <c r="D6888" s="105"/>
      <c r="E6888" s="105"/>
      <c r="F6888" s="105"/>
      <c r="G6888" s="105"/>
    </row>
    <row r="6889" spans="3:7">
      <c r="C6889" s="105"/>
      <c r="D6889" s="105"/>
      <c r="E6889" s="105"/>
      <c r="F6889" s="105"/>
      <c r="G6889" s="105"/>
    </row>
    <row r="6890" spans="3:7">
      <c r="C6890" s="105"/>
      <c r="D6890" s="105"/>
      <c r="E6890" s="105"/>
      <c r="F6890" s="105"/>
      <c r="G6890" s="105"/>
    </row>
    <row r="6891" spans="3:7">
      <c r="C6891" s="105"/>
      <c r="D6891" s="105"/>
      <c r="E6891" s="105"/>
      <c r="F6891" s="105"/>
      <c r="G6891" s="105"/>
    </row>
    <row r="6892" spans="3:7">
      <c r="C6892" s="105"/>
      <c r="D6892" s="105"/>
      <c r="E6892" s="105"/>
      <c r="F6892" s="105"/>
      <c r="G6892" s="105"/>
    </row>
    <row r="6893" spans="3:7">
      <c r="C6893" s="105"/>
      <c r="D6893" s="105"/>
      <c r="E6893" s="105"/>
      <c r="F6893" s="105"/>
      <c r="G6893" s="105"/>
    </row>
    <row r="6894" spans="3:7">
      <c r="C6894" s="105"/>
      <c r="D6894" s="105"/>
      <c r="E6894" s="105"/>
      <c r="F6894" s="105"/>
      <c r="G6894" s="105"/>
    </row>
    <row r="6895" spans="3:7">
      <c r="C6895" s="105"/>
      <c r="D6895" s="105"/>
      <c r="E6895" s="105"/>
      <c r="F6895" s="105"/>
      <c r="G6895" s="105"/>
    </row>
    <row r="6896" spans="3:7">
      <c r="C6896" s="105"/>
      <c r="D6896" s="105"/>
      <c r="E6896" s="105"/>
      <c r="F6896" s="105"/>
      <c r="G6896" s="105"/>
    </row>
    <row r="6897" spans="3:7">
      <c r="C6897" s="105"/>
      <c r="D6897" s="105"/>
      <c r="E6897" s="105"/>
      <c r="F6897" s="105"/>
      <c r="G6897" s="105"/>
    </row>
    <row r="6898" spans="3:7">
      <c r="C6898" s="105"/>
      <c r="D6898" s="105"/>
      <c r="E6898" s="105"/>
      <c r="F6898" s="105"/>
      <c r="G6898" s="105"/>
    </row>
    <row r="6899" spans="3:7">
      <c r="C6899" s="105"/>
      <c r="D6899" s="105"/>
      <c r="E6899" s="105"/>
      <c r="F6899" s="105"/>
      <c r="G6899" s="105"/>
    </row>
    <row r="6900" spans="3:7">
      <c r="C6900" s="105"/>
      <c r="D6900" s="105"/>
      <c r="E6900" s="105"/>
      <c r="F6900" s="105"/>
      <c r="G6900" s="105"/>
    </row>
    <row r="6901" spans="3:7">
      <c r="C6901" s="105"/>
      <c r="D6901" s="105"/>
      <c r="E6901" s="105"/>
      <c r="F6901" s="105"/>
      <c r="G6901" s="105"/>
    </row>
    <row r="6902" spans="3:7">
      <c r="C6902" s="105"/>
      <c r="D6902" s="105"/>
      <c r="E6902" s="105"/>
      <c r="F6902" s="105"/>
      <c r="G6902" s="105"/>
    </row>
    <row r="6903" spans="3:7">
      <c r="C6903" s="105"/>
      <c r="D6903" s="105"/>
      <c r="E6903" s="105"/>
      <c r="F6903" s="105"/>
      <c r="G6903" s="105"/>
    </row>
    <row r="6904" spans="3:7">
      <c r="C6904" s="105"/>
      <c r="D6904" s="105"/>
      <c r="E6904" s="105"/>
      <c r="F6904" s="105"/>
      <c r="G6904" s="105"/>
    </row>
    <row r="6905" spans="3:7">
      <c r="C6905" s="105"/>
      <c r="D6905" s="105"/>
      <c r="E6905" s="105"/>
      <c r="F6905" s="105"/>
      <c r="G6905" s="105"/>
    </row>
    <row r="6906" spans="3:7">
      <c r="C6906" s="105"/>
      <c r="D6906" s="105"/>
      <c r="E6906" s="105"/>
      <c r="F6906" s="105"/>
      <c r="G6906" s="105"/>
    </row>
    <row r="6907" spans="3:7">
      <c r="C6907" s="105"/>
      <c r="D6907" s="105"/>
      <c r="E6907" s="105"/>
      <c r="F6907" s="105"/>
      <c r="G6907" s="105"/>
    </row>
    <row r="6908" spans="3:7">
      <c r="C6908" s="105"/>
      <c r="D6908" s="105"/>
      <c r="E6908" s="105"/>
      <c r="F6908" s="105"/>
      <c r="G6908" s="105"/>
    </row>
    <row r="6909" spans="3:7">
      <c r="C6909" s="105"/>
      <c r="D6909" s="105"/>
      <c r="E6909" s="105"/>
      <c r="F6909" s="105"/>
      <c r="G6909" s="105"/>
    </row>
    <row r="6910" spans="3:7">
      <c r="C6910" s="105"/>
      <c r="D6910" s="105"/>
      <c r="E6910" s="105"/>
      <c r="F6910" s="105"/>
      <c r="G6910" s="105"/>
    </row>
    <row r="6911" spans="3:7">
      <c r="C6911" s="105"/>
      <c r="D6911" s="105"/>
      <c r="E6911" s="105"/>
      <c r="F6911" s="105"/>
      <c r="G6911" s="105"/>
    </row>
    <row r="6912" spans="3:7">
      <c r="C6912" s="105"/>
      <c r="D6912" s="105"/>
      <c r="E6912" s="105"/>
      <c r="F6912" s="105"/>
      <c r="G6912" s="105"/>
    </row>
    <row r="6913" spans="3:7">
      <c r="C6913" s="105"/>
      <c r="D6913" s="105"/>
      <c r="E6913" s="105"/>
      <c r="F6913" s="105"/>
      <c r="G6913" s="105"/>
    </row>
    <row r="6914" spans="3:7">
      <c r="C6914" s="105"/>
      <c r="D6914" s="105"/>
      <c r="E6914" s="105"/>
      <c r="F6914" s="105"/>
      <c r="G6914" s="105"/>
    </row>
    <row r="6915" spans="3:7">
      <c r="C6915" s="105"/>
      <c r="D6915" s="105"/>
      <c r="E6915" s="105"/>
      <c r="F6915" s="105"/>
      <c r="G6915" s="105"/>
    </row>
    <row r="6916" spans="3:7">
      <c r="C6916" s="105"/>
      <c r="D6916" s="105"/>
      <c r="E6916" s="105"/>
      <c r="F6916" s="105"/>
      <c r="G6916" s="105"/>
    </row>
    <row r="6917" spans="3:7">
      <c r="C6917" s="105"/>
      <c r="D6917" s="105"/>
      <c r="E6917" s="105"/>
      <c r="F6917" s="105"/>
      <c r="G6917" s="105"/>
    </row>
    <row r="6918" spans="3:7">
      <c r="C6918" s="105"/>
      <c r="D6918" s="105"/>
      <c r="E6918" s="105"/>
      <c r="F6918" s="105"/>
      <c r="G6918" s="105"/>
    </row>
    <row r="6919" spans="3:7">
      <c r="C6919" s="105"/>
      <c r="D6919" s="105"/>
      <c r="E6919" s="105"/>
      <c r="F6919" s="105"/>
      <c r="G6919" s="105"/>
    </row>
    <row r="6920" spans="3:7">
      <c r="C6920" s="105"/>
      <c r="D6920" s="105"/>
      <c r="E6920" s="105"/>
      <c r="F6920" s="105"/>
      <c r="G6920" s="105"/>
    </row>
    <row r="6921" spans="3:7">
      <c r="C6921" s="105"/>
      <c r="D6921" s="105"/>
      <c r="E6921" s="105"/>
      <c r="F6921" s="105"/>
      <c r="G6921" s="105"/>
    </row>
    <row r="6922" spans="3:7">
      <c r="C6922" s="105"/>
      <c r="D6922" s="105"/>
      <c r="E6922" s="105"/>
      <c r="F6922" s="105"/>
      <c r="G6922" s="105"/>
    </row>
    <row r="6923" spans="3:7">
      <c r="C6923" s="105"/>
      <c r="D6923" s="105"/>
      <c r="E6923" s="105"/>
      <c r="F6923" s="105"/>
      <c r="G6923" s="105"/>
    </row>
    <row r="6924" spans="3:7">
      <c r="C6924" s="105"/>
      <c r="D6924" s="105"/>
      <c r="E6924" s="105"/>
      <c r="F6924" s="105"/>
      <c r="G6924" s="105"/>
    </row>
    <row r="6925" spans="3:7">
      <c r="C6925" s="105"/>
      <c r="D6925" s="105"/>
      <c r="E6925" s="105"/>
      <c r="F6925" s="105"/>
      <c r="G6925" s="105"/>
    </row>
    <row r="6926" spans="3:7">
      <c r="C6926" s="105"/>
      <c r="D6926" s="105"/>
      <c r="E6926" s="105"/>
      <c r="F6926" s="105"/>
      <c r="G6926" s="105"/>
    </row>
    <row r="6927" spans="3:7">
      <c r="C6927" s="105"/>
      <c r="D6927" s="105"/>
      <c r="E6927" s="105"/>
      <c r="F6927" s="105"/>
      <c r="G6927" s="105"/>
    </row>
    <row r="6928" spans="3:7">
      <c r="C6928" s="105"/>
      <c r="D6928" s="105"/>
      <c r="E6928" s="105"/>
      <c r="F6928" s="105"/>
      <c r="G6928" s="105"/>
    </row>
    <row r="6929" spans="3:7">
      <c r="C6929" s="105"/>
      <c r="D6929" s="105"/>
      <c r="E6929" s="105"/>
      <c r="F6929" s="105"/>
      <c r="G6929" s="105"/>
    </row>
    <row r="6930" spans="3:7">
      <c r="C6930" s="105"/>
      <c r="D6930" s="105"/>
      <c r="E6930" s="105"/>
      <c r="F6930" s="105"/>
      <c r="G6930" s="105"/>
    </row>
    <row r="6931" spans="3:7">
      <c r="C6931" s="105"/>
      <c r="D6931" s="105"/>
      <c r="E6931" s="105"/>
      <c r="F6931" s="105"/>
      <c r="G6931" s="105"/>
    </row>
    <row r="6932" spans="3:7">
      <c r="C6932" s="105"/>
      <c r="D6932" s="105"/>
      <c r="E6932" s="105"/>
      <c r="F6932" s="105"/>
      <c r="G6932" s="105"/>
    </row>
    <row r="6933" spans="3:7">
      <c r="C6933" s="105"/>
      <c r="D6933" s="105"/>
      <c r="E6933" s="105"/>
      <c r="F6933" s="105"/>
      <c r="G6933" s="105"/>
    </row>
    <row r="6934" spans="3:7">
      <c r="C6934" s="105"/>
      <c r="D6934" s="105"/>
      <c r="E6934" s="105"/>
      <c r="F6934" s="105"/>
      <c r="G6934" s="105"/>
    </row>
    <row r="6935" spans="3:7">
      <c r="C6935" s="105"/>
      <c r="D6935" s="105"/>
      <c r="E6935" s="105"/>
      <c r="F6935" s="105"/>
      <c r="G6935" s="105"/>
    </row>
    <row r="6936" spans="3:7">
      <c r="C6936" s="105"/>
      <c r="D6936" s="105"/>
      <c r="E6936" s="105"/>
      <c r="F6936" s="105"/>
      <c r="G6936" s="105"/>
    </row>
    <row r="6937" spans="3:7">
      <c r="C6937" s="105"/>
      <c r="D6937" s="105"/>
      <c r="E6937" s="105"/>
      <c r="F6937" s="105"/>
      <c r="G6937" s="105"/>
    </row>
    <row r="6938" spans="3:7">
      <c r="C6938" s="105"/>
      <c r="D6938" s="105"/>
      <c r="E6938" s="105"/>
      <c r="F6938" s="105"/>
      <c r="G6938" s="105"/>
    </row>
    <row r="6939" spans="3:7">
      <c r="C6939" s="105"/>
      <c r="D6939" s="105"/>
      <c r="E6939" s="105"/>
      <c r="F6939" s="105"/>
      <c r="G6939" s="105"/>
    </row>
    <row r="6940" spans="3:7">
      <c r="C6940" s="105"/>
      <c r="D6940" s="105"/>
      <c r="E6940" s="105"/>
      <c r="F6940" s="105"/>
      <c r="G6940" s="105"/>
    </row>
    <row r="6941" spans="3:7">
      <c r="C6941" s="105"/>
      <c r="D6941" s="105"/>
      <c r="E6941" s="105"/>
      <c r="F6941" s="105"/>
      <c r="G6941" s="105"/>
    </row>
    <row r="6942" spans="3:7">
      <c r="C6942" s="105"/>
      <c r="D6942" s="105"/>
      <c r="E6942" s="105"/>
      <c r="F6942" s="105"/>
      <c r="G6942" s="105"/>
    </row>
    <row r="6943" spans="3:7">
      <c r="C6943" s="105"/>
      <c r="D6943" s="105"/>
      <c r="E6943" s="105"/>
      <c r="F6943" s="105"/>
      <c r="G6943" s="105"/>
    </row>
    <row r="6944" spans="3:7">
      <c r="C6944" s="105"/>
      <c r="D6944" s="105"/>
      <c r="E6944" s="105"/>
      <c r="F6944" s="105"/>
      <c r="G6944" s="105"/>
    </row>
    <row r="6945" spans="3:7">
      <c r="C6945" s="105"/>
      <c r="D6945" s="105"/>
      <c r="E6945" s="105"/>
      <c r="F6945" s="105"/>
      <c r="G6945" s="105"/>
    </row>
    <row r="6946" spans="3:7">
      <c r="C6946" s="105"/>
      <c r="D6946" s="105"/>
      <c r="E6946" s="105"/>
      <c r="F6946" s="105"/>
      <c r="G6946" s="105"/>
    </row>
    <row r="6947" spans="3:7">
      <c r="C6947" s="105"/>
      <c r="D6947" s="105"/>
      <c r="E6947" s="105"/>
      <c r="F6947" s="105"/>
      <c r="G6947" s="105"/>
    </row>
    <row r="6948" spans="3:7">
      <c r="C6948" s="105"/>
      <c r="D6948" s="105"/>
      <c r="E6948" s="105"/>
      <c r="F6948" s="105"/>
      <c r="G6948" s="105"/>
    </row>
    <row r="6949" spans="3:7">
      <c r="C6949" s="105"/>
      <c r="D6949" s="105"/>
      <c r="E6949" s="105"/>
      <c r="F6949" s="105"/>
      <c r="G6949" s="105"/>
    </row>
    <row r="6950" spans="3:7">
      <c r="C6950" s="105"/>
      <c r="D6950" s="105"/>
      <c r="E6950" s="105"/>
      <c r="F6950" s="105"/>
      <c r="G6950" s="105"/>
    </row>
    <row r="6951" spans="3:7">
      <c r="C6951" s="105"/>
      <c r="D6951" s="105"/>
      <c r="E6951" s="105"/>
      <c r="F6951" s="105"/>
      <c r="G6951" s="105"/>
    </row>
    <row r="6952" spans="3:7">
      <c r="C6952" s="105"/>
      <c r="D6952" s="105"/>
      <c r="E6952" s="105"/>
      <c r="F6952" s="105"/>
      <c r="G6952" s="105"/>
    </row>
    <row r="6953" spans="3:7">
      <c r="C6953" s="105"/>
      <c r="D6953" s="105"/>
      <c r="E6953" s="105"/>
      <c r="F6953" s="105"/>
      <c r="G6953" s="105"/>
    </row>
    <row r="6954" spans="3:7">
      <c r="C6954" s="105"/>
      <c r="D6954" s="105"/>
      <c r="E6954" s="105"/>
      <c r="F6954" s="105"/>
      <c r="G6954" s="105"/>
    </row>
    <row r="6955" spans="3:7">
      <c r="C6955" s="105"/>
      <c r="D6955" s="105"/>
      <c r="E6955" s="105"/>
      <c r="F6955" s="105"/>
      <c r="G6955" s="105"/>
    </row>
    <row r="6956" spans="3:7">
      <c r="C6956" s="105"/>
      <c r="D6956" s="105"/>
      <c r="E6956" s="105"/>
      <c r="F6956" s="105"/>
      <c r="G6956" s="105"/>
    </row>
    <row r="6957" spans="3:7">
      <c r="C6957" s="105"/>
      <c r="D6957" s="105"/>
      <c r="E6957" s="105"/>
      <c r="F6957" s="105"/>
      <c r="G6957" s="105"/>
    </row>
    <row r="6958" spans="3:7">
      <c r="C6958" s="105"/>
      <c r="D6958" s="105"/>
      <c r="E6958" s="105"/>
      <c r="F6958" s="105"/>
      <c r="G6958" s="105"/>
    </row>
    <row r="6959" spans="3:7">
      <c r="C6959" s="105"/>
      <c r="D6959" s="105"/>
      <c r="E6959" s="105"/>
      <c r="F6959" s="105"/>
      <c r="G6959" s="105"/>
    </row>
    <row r="6960" spans="3:7">
      <c r="C6960" s="105"/>
      <c r="D6960" s="105"/>
      <c r="E6960" s="105"/>
      <c r="F6960" s="105"/>
      <c r="G6960" s="105"/>
    </row>
    <row r="6961" spans="3:7">
      <c r="C6961" s="105"/>
      <c r="D6961" s="105"/>
      <c r="E6961" s="105"/>
      <c r="F6961" s="105"/>
      <c r="G6961" s="105"/>
    </row>
    <row r="6962" spans="3:7">
      <c r="C6962" s="105"/>
      <c r="D6962" s="105"/>
      <c r="E6962" s="105"/>
      <c r="F6962" s="105"/>
      <c r="G6962" s="105"/>
    </row>
    <row r="6963" spans="3:7">
      <c r="C6963" s="105"/>
      <c r="D6963" s="105"/>
      <c r="E6963" s="105"/>
      <c r="F6963" s="105"/>
      <c r="G6963" s="105"/>
    </row>
    <row r="6964" spans="3:7">
      <c r="C6964" s="105"/>
      <c r="D6964" s="105"/>
      <c r="E6964" s="105"/>
      <c r="F6964" s="105"/>
      <c r="G6964" s="105"/>
    </row>
    <row r="6965" spans="3:7">
      <c r="C6965" s="105"/>
      <c r="D6965" s="105"/>
      <c r="E6965" s="105"/>
      <c r="F6965" s="105"/>
      <c r="G6965" s="105"/>
    </row>
    <row r="6966" spans="3:7">
      <c r="C6966" s="105"/>
      <c r="D6966" s="105"/>
      <c r="E6966" s="105"/>
      <c r="F6966" s="105"/>
      <c r="G6966" s="105"/>
    </row>
    <row r="6967" spans="3:7">
      <c r="C6967" s="105"/>
      <c r="D6967" s="105"/>
      <c r="E6967" s="105"/>
      <c r="F6967" s="105"/>
      <c r="G6967" s="105"/>
    </row>
    <row r="6968" spans="3:7">
      <c r="C6968" s="105"/>
      <c r="D6968" s="105"/>
      <c r="E6968" s="105"/>
      <c r="F6968" s="105"/>
      <c r="G6968" s="105"/>
    </row>
    <row r="6969" spans="3:7">
      <c r="C6969" s="105"/>
      <c r="D6969" s="105"/>
      <c r="E6969" s="105"/>
      <c r="F6969" s="105"/>
      <c r="G6969" s="105"/>
    </row>
    <row r="6970" spans="3:7">
      <c r="C6970" s="105"/>
      <c r="D6970" s="105"/>
      <c r="E6970" s="105"/>
      <c r="F6970" s="105"/>
      <c r="G6970" s="105"/>
    </row>
    <row r="6971" spans="3:7">
      <c r="C6971" s="105"/>
      <c r="D6971" s="105"/>
      <c r="E6971" s="105"/>
      <c r="F6971" s="105"/>
      <c r="G6971" s="105"/>
    </row>
    <row r="6972" spans="3:7">
      <c r="C6972" s="105"/>
      <c r="D6972" s="105"/>
      <c r="E6972" s="105"/>
      <c r="F6972" s="105"/>
      <c r="G6972" s="105"/>
    </row>
    <row r="6973" spans="3:7">
      <c r="C6973" s="105"/>
      <c r="D6973" s="105"/>
      <c r="E6973" s="105"/>
      <c r="F6973" s="105"/>
      <c r="G6973" s="105"/>
    </row>
    <row r="6974" spans="3:7">
      <c r="C6974" s="105"/>
      <c r="D6974" s="105"/>
      <c r="E6974" s="105"/>
      <c r="F6974" s="105"/>
      <c r="G6974" s="105"/>
    </row>
    <row r="6975" spans="3:7">
      <c r="C6975" s="105"/>
      <c r="D6975" s="105"/>
      <c r="E6975" s="105"/>
      <c r="F6975" s="105"/>
      <c r="G6975" s="105"/>
    </row>
    <row r="6976" spans="3:7">
      <c r="C6976" s="105"/>
      <c r="D6976" s="105"/>
      <c r="E6976" s="105"/>
      <c r="F6976" s="105"/>
      <c r="G6976" s="105"/>
    </row>
    <row r="6977" spans="3:7">
      <c r="C6977" s="105"/>
      <c r="D6977" s="105"/>
      <c r="E6977" s="105"/>
      <c r="F6977" s="105"/>
      <c r="G6977" s="105"/>
    </row>
    <row r="6978" spans="3:7">
      <c r="C6978" s="105"/>
      <c r="D6978" s="105"/>
      <c r="E6978" s="105"/>
      <c r="F6978" s="105"/>
      <c r="G6978" s="105"/>
    </row>
    <row r="6979" spans="3:7">
      <c r="C6979" s="105"/>
      <c r="D6979" s="105"/>
      <c r="E6979" s="105"/>
      <c r="F6979" s="105"/>
      <c r="G6979" s="105"/>
    </row>
    <row r="6980" spans="3:7">
      <c r="C6980" s="105"/>
      <c r="D6980" s="105"/>
      <c r="E6980" s="105"/>
      <c r="F6980" s="105"/>
      <c r="G6980" s="105"/>
    </row>
    <row r="6981" spans="3:7">
      <c r="C6981" s="105"/>
      <c r="D6981" s="105"/>
      <c r="E6981" s="105"/>
      <c r="F6981" s="105"/>
      <c r="G6981" s="105"/>
    </row>
    <row r="6982" spans="3:7">
      <c r="C6982" s="105"/>
      <c r="D6982" s="105"/>
      <c r="E6982" s="105"/>
      <c r="F6982" s="105"/>
      <c r="G6982" s="105"/>
    </row>
    <row r="6983" spans="3:7">
      <c r="C6983" s="105"/>
      <c r="D6983" s="105"/>
      <c r="E6983" s="105"/>
      <c r="F6983" s="105"/>
      <c r="G6983" s="105"/>
    </row>
    <row r="6984" spans="3:7">
      <c r="C6984" s="105"/>
      <c r="D6984" s="105"/>
      <c r="E6984" s="105"/>
      <c r="F6984" s="105"/>
      <c r="G6984" s="105"/>
    </row>
    <row r="6985" spans="3:7">
      <c r="C6985" s="105"/>
      <c r="D6985" s="105"/>
      <c r="E6985" s="105"/>
      <c r="F6985" s="105"/>
      <c r="G6985" s="105"/>
    </row>
    <row r="6986" spans="3:7">
      <c r="C6986" s="105"/>
      <c r="D6986" s="105"/>
      <c r="E6986" s="105"/>
      <c r="F6986" s="105"/>
      <c r="G6986" s="105"/>
    </row>
    <row r="6987" spans="3:7">
      <c r="C6987" s="105"/>
      <c r="D6987" s="105"/>
      <c r="E6987" s="105"/>
      <c r="F6987" s="105"/>
      <c r="G6987" s="105"/>
    </row>
    <row r="6988" spans="3:7">
      <c r="C6988" s="105"/>
      <c r="D6988" s="105"/>
      <c r="E6988" s="105"/>
      <c r="F6988" s="105"/>
      <c r="G6988" s="105"/>
    </row>
    <row r="6989" spans="3:7">
      <c r="C6989" s="105"/>
      <c r="D6989" s="105"/>
      <c r="E6989" s="105"/>
      <c r="F6989" s="105"/>
      <c r="G6989" s="105"/>
    </row>
    <row r="6990" spans="3:7">
      <c r="C6990" s="105"/>
      <c r="D6990" s="105"/>
      <c r="E6990" s="105"/>
      <c r="F6990" s="105"/>
      <c r="G6990" s="105"/>
    </row>
    <row r="6991" spans="3:7">
      <c r="C6991" s="105"/>
      <c r="D6991" s="105"/>
      <c r="E6991" s="105"/>
      <c r="F6991" s="105"/>
      <c r="G6991" s="105"/>
    </row>
    <row r="6992" spans="3:7">
      <c r="C6992" s="105"/>
      <c r="D6992" s="105"/>
      <c r="E6992" s="105"/>
      <c r="F6992" s="105"/>
      <c r="G6992" s="105"/>
    </row>
    <row r="6993" spans="3:7">
      <c r="C6993" s="105"/>
      <c r="D6993" s="105"/>
      <c r="E6993" s="105"/>
      <c r="F6993" s="105"/>
      <c r="G6993" s="105"/>
    </row>
    <row r="6994" spans="3:7">
      <c r="C6994" s="105"/>
      <c r="D6994" s="105"/>
      <c r="E6994" s="105"/>
      <c r="F6994" s="105"/>
      <c r="G6994" s="105"/>
    </row>
    <row r="6995" spans="3:7">
      <c r="C6995" s="105"/>
      <c r="D6995" s="105"/>
      <c r="E6995" s="105"/>
      <c r="F6995" s="105"/>
      <c r="G6995" s="105"/>
    </row>
    <row r="6996" spans="3:7">
      <c r="C6996" s="105"/>
      <c r="D6996" s="105"/>
      <c r="E6996" s="105"/>
      <c r="F6996" s="105"/>
      <c r="G6996" s="105"/>
    </row>
    <row r="6997" spans="3:7">
      <c r="C6997" s="105"/>
      <c r="D6997" s="105"/>
      <c r="E6997" s="105"/>
      <c r="F6997" s="105"/>
      <c r="G6997" s="105"/>
    </row>
    <row r="6998" spans="3:7">
      <c r="C6998" s="105"/>
      <c r="D6998" s="105"/>
      <c r="E6998" s="105"/>
      <c r="F6998" s="105"/>
      <c r="G6998" s="105"/>
    </row>
    <row r="6999" spans="3:7">
      <c r="C6999" s="105"/>
      <c r="D6999" s="105"/>
      <c r="E6999" s="105"/>
      <c r="F6999" s="105"/>
      <c r="G6999" s="105"/>
    </row>
    <row r="7000" spans="3:7">
      <c r="C7000" s="105"/>
      <c r="D7000" s="105"/>
      <c r="E7000" s="105"/>
      <c r="F7000" s="105"/>
      <c r="G7000" s="105"/>
    </row>
    <row r="7001" spans="3:7">
      <c r="C7001" s="105"/>
      <c r="D7001" s="105"/>
      <c r="E7001" s="105"/>
      <c r="F7001" s="105"/>
      <c r="G7001" s="105"/>
    </row>
    <row r="7002" spans="3:7">
      <c r="C7002" s="105"/>
      <c r="D7002" s="105"/>
      <c r="E7002" s="105"/>
      <c r="F7002" s="105"/>
      <c r="G7002" s="105"/>
    </row>
    <row r="7003" spans="3:7">
      <c r="C7003" s="105"/>
      <c r="D7003" s="105"/>
      <c r="E7003" s="105"/>
      <c r="F7003" s="105"/>
      <c r="G7003" s="105"/>
    </row>
    <row r="7004" spans="3:7">
      <c r="C7004" s="105"/>
      <c r="D7004" s="105"/>
      <c r="E7004" s="105"/>
      <c r="F7004" s="105"/>
      <c r="G7004" s="105"/>
    </row>
    <row r="7005" spans="3:7">
      <c r="C7005" s="105"/>
      <c r="D7005" s="105"/>
      <c r="E7005" s="105"/>
      <c r="F7005" s="105"/>
      <c r="G7005" s="105"/>
    </row>
    <row r="7006" spans="3:7">
      <c r="C7006" s="105"/>
      <c r="D7006" s="105"/>
      <c r="E7006" s="105"/>
      <c r="F7006" s="105"/>
      <c r="G7006" s="105"/>
    </row>
    <row r="7007" spans="3:7">
      <c r="C7007" s="105"/>
      <c r="D7007" s="105"/>
      <c r="E7007" s="105"/>
      <c r="F7007" s="105"/>
      <c r="G7007" s="105"/>
    </row>
    <row r="7008" spans="3:7">
      <c r="C7008" s="105"/>
      <c r="D7008" s="105"/>
      <c r="E7008" s="105"/>
      <c r="F7008" s="105"/>
      <c r="G7008" s="105"/>
    </row>
    <row r="7009" spans="3:7">
      <c r="C7009" s="105"/>
      <c r="D7009" s="105"/>
      <c r="E7009" s="105"/>
      <c r="F7009" s="105"/>
      <c r="G7009" s="105"/>
    </row>
    <row r="7010" spans="3:7">
      <c r="C7010" s="105"/>
      <c r="D7010" s="105"/>
      <c r="E7010" s="105"/>
      <c r="F7010" s="105"/>
      <c r="G7010" s="105"/>
    </row>
    <row r="7011" spans="3:7">
      <c r="C7011" s="105"/>
      <c r="D7011" s="105"/>
      <c r="E7011" s="105"/>
      <c r="F7011" s="105"/>
      <c r="G7011" s="105"/>
    </row>
    <row r="7012" spans="3:7">
      <c r="C7012" s="105"/>
      <c r="D7012" s="105"/>
      <c r="E7012" s="105"/>
      <c r="F7012" s="105"/>
      <c r="G7012" s="105"/>
    </row>
    <row r="7013" spans="3:7">
      <c r="C7013" s="105"/>
      <c r="D7013" s="105"/>
      <c r="E7013" s="105"/>
      <c r="F7013" s="105"/>
      <c r="G7013" s="105"/>
    </row>
    <row r="7014" spans="3:7">
      <c r="C7014" s="105"/>
      <c r="D7014" s="105"/>
      <c r="E7014" s="105"/>
      <c r="F7014" s="105"/>
      <c r="G7014" s="105"/>
    </row>
    <row r="7015" spans="3:7">
      <c r="C7015" s="105"/>
      <c r="D7015" s="105"/>
      <c r="E7015" s="105"/>
      <c r="F7015" s="105"/>
      <c r="G7015" s="105"/>
    </row>
    <row r="7016" spans="3:7">
      <c r="C7016" s="105"/>
      <c r="D7016" s="105"/>
      <c r="E7016" s="105"/>
      <c r="F7016" s="105"/>
      <c r="G7016" s="105"/>
    </row>
    <row r="7017" spans="3:7">
      <c r="C7017" s="105"/>
      <c r="D7017" s="105"/>
      <c r="E7017" s="105"/>
      <c r="F7017" s="105"/>
      <c r="G7017" s="105"/>
    </row>
    <row r="7018" spans="3:7">
      <c r="C7018" s="105"/>
      <c r="D7018" s="105"/>
      <c r="E7018" s="105"/>
      <c r="F7018" s="105"/>
      <c r="G7018" s="105"/>
    </row>
    <row r="7019" spans="3:7">
      <c r="C7019" s="105"/>
      <c r="D7019" s="105"/>
      <c r="E7019" s="105"/>
      <c r="F7019" s="105"/>
      <c r="G7019" s="105"/>
    </row>
    <row r="7020" spans="3:7">
      <c r="C7020" s="105"/>
      <c r="D7020" s="105"/>
      <c r="E7020" s="105"/>
      <c r="F7020" s="105"/>
      <c r="G7020" s="105"/>
    </row>
    <row r="7021" spans="3:7">
      <c r="C7021" s="105"/>
      <c r="D7021" s="105"/>
      <c r="E7021" s="105"/>
      <c r="F7021" s="105"/>
      <c r="G7021" s="105"/>
    </row>
    <row r="7022" spans="3:7">
      <c r="C7022" s="105"/>
      <c r="D7022" s="105"/>
      <c r="E7022" s="105"/>
      <c r="F7022" s="105"/>
      <c r="G7022" s="105"/>
    </row>
    <row r="7023" spans="3:7">
      <c r="C7023" s="105"/>
      <c r="D7023" s="105"/>
      <c r="E7023" s="105"/>
      <c r="F7023" s="105"/>
      <c r="G7023" s="105"/>
    </row>
    <row r="7024" spans="3:7">
      <c r="C7024" s="105"/>
      <c r="D7024" s="105"/>
      <c r="E7024" s="105"/>
      <c r="F7024" s="105"/>
      <c r="G7024" s="105"/>
    </row>
    <row r="7025" spans="3:7">
      <c r="C7025" s="105"/>
      <c r="D7025" s="105"/>
      <c r="E7025" s="105"/>
      <c r="F7025" s="105"/>
      <c r="G7025" s="105"/>
    </row>
    <row r="7026" spans="3:7">
      <c r="C7026" s="105"/>
      <c r="D7026" s="105"/>
      <c r="E7026" s="105"/>
      <c r="F7026" s="105"/>
      <c r="G7026" s="105"/>
    </row>
    <row r="7027" spans="3:7">
      <c r="C7027" s="105"/>
      <c r="D7027" s="105"/>
      <c r="E7027" s="105"/>
      <c r="F7027" s="105"/>
      <c r="G7027" s="105"/>
    </row>
    <row r="7028" spans="3:7">
      <c r="C7028" s="105"/>
      <c r="D7028" s="105"/>
      <c r="E7028" s="105"/>
      <c r="F7028" s="105"/>
      <c r="G7028" s="105"/>
    </row>
    <row r="7029" spans="3:7">
      <c r="C7029" s="105"/>
      <c r="D7029" s="105"/>
      <c r="E7029" s="105"/>
      <c r="F7029" s="105"/>
      <c r="G7029" s="105"/>
    </row>
    <row r="7030" spans="3:7">
      <c r="C7030" s="105"/>
      <c r="D7030" s="105"/>
      <c r="E7030" s="105"/>
      <c r="F7030" s="105"/>
      <c r="G7030" s="105"/>
    </row>
    <row r="7031" spans="3:7">
      <c r="C7031" s="105"/>
      <c r="D7031" s="105"/>
      <c r="E7031" s="105"/>
      <c r="F7031" s="105"/>
      <c r="G7031" s="105"/>
    </row>
    <row r="7032" spans="3:7">
      <c r="C7032" s="105"/>
      <c r="D7032" s="105"/>
      <c r="E7032" s="105"/>
      <c r="F7032" s="105"/>
      <c r="G7032" s="105"/>
    </row>
    <row r="7033" spans="3:7">
      <c r="C7033" s="105"/>
      <c r="D7033" s="105"/>
      <c r="E7033" s="105"/>
      <c r="F7033" s="105"/>
      <c r="G7033" s="105"/>
    </row>
    <row r="7034" spans="3:7">
      <c r="C7034" s="105"/>
      <c r="D7034" s="105"/>
      <c r="E7034" s="105"/>
      <c r="F7034" s="105"/>
      <c r="G7034" s="105"/>
    </row>
    <row r="7035" spans="3:7">
      <c r="C7035" s="105"/>
      <c r="D7035" s="105"/>
      <c r="E7035" s="105"/>
      <c r="F7035" s="105"/>
      <c r="G7035" s="105"/>
    </row>
    <row r="7036" spans="3:7">
      <c r="C7036" s="105"/>
      <c r="D7036" s="105"/>
      <c r="E7036" s="105"/>
      <c r="F7036" s="105"/>
      <c r="G7036" s="105"/>
    </row>
    <row r="7037" spans="3:7">
      <c r="C7037" s="105"/>
      <c r="D7037" s="105"/>
      <c r="E7037" s="105"/>
      <c r="F7037" s="105"/>
      <c r="G7037" s="105"/>
    </row>
    <row r="7038" spans="3:7">
      <c r="C7038" s="105"/>
      <c r="D7038" s="105"/>
      <c r="E7038" s="105"/>
      <c r="F7038" s="105"/>
      <c r="G7038" s="105"/>
    </row>
    <row r="7039" spans="3:7">
      <c r="C7039" s="105"/>
      <c r="D7039" s="105"/>
      <c r="E7039" s="105"/>
      <c r="F7039" s="105"/>
      <c r="G7039" s="105"/>
    </row>
    <row r="7040" spans="3:7">
      <c r="C7040" s="105"/>
      <c r="D7040" s="105"/>
      <c r="E7040" s="105"/>
      <c r="F7040" s="105"/>
      <c r="G7040" s="105"/>
    </row>
    <row r="7041" spans="3:7">
      <c r="C7041" s="105"/>
      <c r="D7041" s="105"/>
      <c r="E7041" s="105"/>
      <c r="F7041" s="105"/>
      <c r="G7041" s="105"/>
    </row>
    <row r="7042" spans="3:7">
      <c r="C7042" s="105"/>
      <c r="D7042" s="105"/>
      <c r="E7042" s="105"/>
      <c r="F7042" s="105"/>
      <c r="G7042" s="105"/>
    </row>
    <row r="7043" spans="3:7">
      <c r="C7043" s="105"/>
      <c r="D7043" s="105"/>
      <c r="E7043" s="105"/>
      <c r="F7043" s="105"/>
      <c r="G7043" s="105"/>
    </row>
    <row r="7044" spans="3:7">
      <c r="C7044" s="105"/>
      <c r="D7044" s="105"/>
      <c r="E7044" s="105"/>
      <c r="F7044" s="105"/>
      <c r="G7044" s="105"/>
    </row>
    <row r="7045" spans="3:7">
      <c r="C7045" s="105"/>
      <c r="D7045" s="105"/>
      <c r="E7045" s="105"/>
      <c r="F7045" s="105"/>
      <c r="G7045" s="105"/>
    </row>
    <row r="7046" spans="3:7">
      <c r="C7046" s="105"/>
      <c r="D7046" s="105"/>
      <c r="E7046" s="105"/>
      <c r="F7046" s="105"/>
      <c r="G7046" s="105"/>
    </row>
    <row r="7047" spans="3:7">
      <c r="C7047" s="105"/>
      <c r="D7047" s="105"/>
      <c r="E7047" s="105"/>
      <c r="F7047" s="105"/>
      <c r="G7047" s="105"/>
    </row>
    <row r="7048" spans="3:7">
      <c r="C7048" s="105"/>
      <c r="D7048" s="105"/>
      <c r="E7048" s="105"/>
      <c r="F7048" s="105"/>
      <c r="G7048" s="105"/>
    </row>
    <row r="7049" spans="3:7">
      <c r="C7049" s="105"/>
      <c r="D7049" s="105"/>
      <c r="E7049" s="105"/>
      <c r="F7049" s="105"/>
      <c r="G7049" s="105"/>
    </row>
    <row r="7050" spans="3:7">
      <c r="C7050" s="105"/>
      <c r="D7050" s="105"/>
      <c r="E7050" s="105"/>
      <c r="F7050" s="105"/>
      <c r="G7050" s="105"/>
    </row>
    <row r="7051" spans="3:7">
      <c r="C7051" s="105"/>
      <c r="D7051" s="105"/>
      <c r="E7051" s="105"/>
      <c r="F7051" s="105"/>
      <c r="G7051" s="105"/>
    </row>
    <row r="7052" spans="3:7">
      <c r="C7052" s="105"/>
      <c r="D7052" s="105"/>
      <c r="E7052" s="105"/>
      <c r="F7052" s="105"/>
      <c r="G7052" s="105"/>
    </row>
    <row r="7053" spans="3:7">
      <c r="C7053" s="105"/>
      <c r="D7053" s="105"/>
      <c r="E7053" s="105"/>
      <c r="F7053" s="105"/>
      <c r="G7053" s="105"/>
    </row>
    <row r="7054" spans="3:7">
      <c r="C7054" s="105"/>
      <c r="D7054" s="105"/>
      <c r="E7054" s="105"/>
      <c r="F7054" s="105"/>
      <c r="G7054" s="105"/>
    </row>
    <row r="7055" spans="3:7">
      <c r="C7055" s="105"/>
      <c r="D7055" s="105"/>
      <c r="E7055" s="105"/>
      <c r="F7055" s="105"/>
      <c r="G7055" s="105"/>
    </row>
    <row r="7056" spans="3:7">
      <c r="C7056" s="105"/>
      <c r="D7056" s="105"/>
      <c r="E7056" s="105"/>
      <c r="F7056" s="105"/>
      <c r="G7056" s="105"/>
    </row>
    <row r="7057" spans="3:7">
      <c r="C7057" s="105"/>
      <c r="D7057" s="105"/>
      <c r="E7057" s="105"/>
      <c r="F7057" s="105"/>
      <c r="G7057" s="105"/>
    </row>
    <row r="7058" spans="3:7">
      <c r="C7058" s="105"/>
      <c r="D7058" s="105"/>
      <c r="E7058" s="105"/>
      <c r="F7058" s="105"/>
      <c r="G7058" s="105"/>
    </row>
    <row r="7059" spans="3:7">
      <c r="C7059" s="105"/>
      <c r="D7059" s="105"/>
      <c r="E7059" s="105"/>
      <c r="F7059" s="105"/>
      <c r="G7059" s="105"/>
    </row>
    <row r="7060" spans="3:7">
      <c r="C7060" s="105"/>
      <c r="D7060" s="105"/>
      <c r="E7060" s="105"/>
      <c r="F7060" s="105"/>
      <c r="G7060" s="105"/>
    </row>
    <row r="7061" spans="3:7">
      <c r="C7061" s="105"/>
      <c r="D7061" s="105"/>
      <c r="E7061" s="105"/>
      <c r="F7061" s="105"/>
      <c r="G7061" s="105"/>
    </row>
    <row r="7062" spans="3:7">
      <c r="C7062" s="105"/>
      <c r="D7062" s="105"/>
      <c r="E7062" s="105"/>
      <c r="F7062" s="105"/>
      <c r="G7062" s="105"/>
    </row>
    <row r="7063" spans="3:7">
      <c r="C7063" s="105"/>
      <c r="D7063" s="105"/>
      <c r="E7063" s="105"/>
      <c r="F7063" s="105"/>
      <c r="G7063" s="105"/>
    </row>
    <row r="7064" spans="3:7">
      <c r="C7064" s="105"/>
      <c r="D7064" s="105"/>
      <c r="E7064" s="105"/>
      <c r="F7064" s="105"/>
      <c r="G7064" s="105"/>
    </row>
    <row r="7065" spans="3:7">
      <c r="C7065" s="105"/>
      <c r="D7065" s="105"/>
      <c r="E7065" s="105"/>
      <c r="F7065" s="105"/>
      <c r="G7065" s="105"/>
    </row>
    <row r="7066" spans="3:7">
      <c r="C7066" s="105"/>
      <c r="D7066" s="105"/>
      <c r="E7066" s="105"/>
      <c r="F7066" s="105"/>
      <c r="G7066" s="105"/>
    </row>
    <row r="7067" spans="3:7">
      <c r="C7067" s="105"/>
      <c r="D7067" s="105"/>
      <c r="E7067" s="105"/>
      <c r="F7067" s="105"/>
      <c r="G7067" s="105"/>
    </row>
    <row r="7068" spans="3:7">
      <c r="C7068" s="105"/>
      <c r="D7068" s="105"/>
      <c r="E7068" s="105"/>
      <c r="F7068" s="105"/>
      <c r="G7068" s="105"/>
    </row>
    <row r="7069" spans="3:7">
      <c r="C7069" s="105"/>
      <c r="D7069" s="105"/>
      <c r="E7069" s="105"/>
      <c r="F7069" s="105"/>
      <c r="G7069" s="105"/>
    </row>
    <row r="7070" spans="3:7">
      <c r="C7070" s="105"/>
      <c r="D7070" s="105"/>
      <c r="E7070" s="105"/>
      <c r="F7070" s="105"/>
      <c r="G7070" s="105"/>
    </row>
    <row r="7071" spans="3:7">
      <c r="C7071" s="105"/>
      <c r="D7071" s="105"/>
      <c r="E7071" s="105"/>
      <c r="F7071" s="105"/>
      <c r="G7071" s="105"/>
    </row>
    <row r="7072" spans="3:7">
      <c r="C7072" s="105"/>
      <c r="D7072" s="105"/>
      <c r="E7072" s="105"/>
      <c r="F7072" s="105"/>
      <c r="G7072" s="105"/>
    </row>
    <row r="7073" spans="3:7">
      <c r="C7073" s="105"/>
      <c r="D7073" s="105"/>
      <c r="E7073" s="105"/>
      <c r="F7073" s="105"/>
      <c r="G7073" s="105"/>
    </row>
    <row r="7074" spans="3:7">
      <c r="C7074" s="105"/>
      <c r="D7074" s="105"/>
      <c r="E7074" s="105"/>
      <c r="F7074" s="105"/>
      <c r="G7074" s="105"/>
    </row>
    <row r="7075" spans="3:7">
      <c r="C7075" s="105"/>
      <c r="D7075" s="105"/>
      <c r="E7075" s="105"/>
      <c r="F7075" s="105"/>
      <c r="G7075" s="105"/>
    </row>
    <row r="7076" spans="3:7">
      <c r="C7076" s="105"/>
      <c r="D7076" s="105"/>
      <c r="E7076" s="105"/>
      <c r="F7076" s="105"/>
      <c r="G7076" s="105"/>
    </row>
    <row r="7077" spans="3:7">
      <c r="C7077" s="105"/>
      <c r="D7077" s="105"/>
      <c r="E7077" s="105"/>
      <c r="F7077" s="105"/>
      <c r="G7077" s="105"/>
    </row>
    <row r="7078" spans="3:7">
      <c r="C7078" s="105"/>
      <c r="D7078" s="105"/>
      <c r="E7078" s="105"/>
      <c r="F7078" s="105"/>
      <c r="G7078" s="105"/>
    </row>
    <row r="7079" spans="3:7">
      <c r="C7079" s="105"/>
      <c r="D7079" s="105"/>
      <c r="E7079" s="105"/>
      <c r="F7079" s="105"/>
      <c r="G7079" s="105"/>
    </row>
    <row r="7080" spans="3:7">
      <c r="C7080" s="105"/>
      <c r="D7080" s="105"/>
      <c r="E7080" s="105"/>
      <c r="F7080" s="105"/>
      <c r="G7080" s="105"/>
    </row>
    <row r="7081" spans="3:7">
      <c r="C7081" s="105"/>
      <c r="D7081" s="105"/>
      <c r="E7081" s="105"/>
      <c r="F7081" s="105"/>
      <c r="G7081" s="105"/>
    </row>
    <row r="7082" spans="3:7">
      <c r="C7082" s="105"/>
      <c r="D7082" s="105"/>
      <c r="E7082" s="105"/>
      <c r="F7082" s="105"/>
      <c r="G7082" s="105"/>
    </row>
    <row r="7083" spans="3:7">
      <c r="C7083" s="105"/>
      <c r="D7083" s="105"/>
      <c r="E7083" s="105"/>
      <c r="F7083" s="105"/>
      <c r="G7083" s="105"/>
    </row>
    <row r="7084" spans="3:7">
      <c r="C7084" s="105"/>
      <c r="D7084" s="105"/>
      <c r="E7084" s="105"/>
      <c r="F7084" s="105"/>
      <c r="G7084" s="105"/>
    </row>
    <row r="7085" spans="3:7">
      <c r="C7085" s="105"/>
      <c r="D7085" s="105"/>
      <c r="E7085" s="105"/>
      <c r="F7085" s="105"/>
      <c r="G7085" s="105"/>
    </row>
    <row r="7086" spans="3:7">
      <c r="C7086" s="105"/>
      <c r="D7086" s="105"/>
      <c r="E7086" s="105"/>
      <c r="F7086" s="105"/>
      <c r="G7086" s="105"/>
    </row>
    <row r="7087" spans="3:7">
      <c r="C7087" s="105"/>
      <c r="D7087" s="105"/>
      <c r="E7087" s="105"/>
      <c r="F7087" s="105"/>
      <c r="G7087" s="105"/>
    </row>
    <row r="7088" spans="3:7">
      <c r="C7088" s="105"/>
      <c r="D7088" s="105"/>
      <c r="E7088" s="105"/>
      <c r="F7088" s="105"/>
      <c r="G7088" s="105"/>
    </row>
    <row r="7089" spans="3:7">
      <c r="C7089" s="105"/>
      <c r="D7089" s="105"/>
      <c r="E7089" s="105"/>
      <c r="F7089" s="105"/>
      <c r="G7089" s="105"/>
    </row>
    <row r="7090" spans="3:7">
      <c r="C7090" s="105"/>
      <c r="D7090" s="105"/>
      <c r="E7090" s="105"/>
      <c r="F7090" s="105"/>
      <c r="G7090" s="105"/>
    </row>
    <row r="7091" spans="3:7">
      <c r="C7091" s="105"/>
      <c r="D7091" s="105"/>
      <c r="E7091" s="105"/>
      <c r="F7091" s="105"/>
      <c r="G7091" s="105"/>
    </row>
    <row r="7092" spans="3:7">
      <c r="C7092" s="105"/>
      <c r="D7092" s="105"/>
      <c r="E7092" s="105"/>
      <c r="F7092" s="105"/>
      <c r="G7092" s="105"/>
    </row>
    <row r="7093" spans="3:7">
      <c r="C7093" s="105"/>
      <c r="D7093" s="105"/>
      <c r="E7093" s="105"/>
      <c r="F7093" s="105"/>
      <c r="G7093" s="105"/>
    </row>
    <row r="7094" spans="3:7">
      <c r="C7094" s="105"/>
      <c r="D7094" s="105"/>
      <c r="E7094" s="105"/>
      <c r="F7094" s="105"/>
      <c r="G7094" s="105"/>
    </row>
    <row r="7095" spans="3:7">
      <c r="C7095" s="105"/>
      <c r="D7095" s="105"/>
      <c r="E7095" s="105"/>
      <c r="F7095" s="105"/>
      <c r="G7095" s="105"/>
    </row>
    <row r="7096" spans="3:7">
      <c r="C7096" s="105"/>
      <c r="D7096" s="105"/>
      <c r="E7096" s="105"/>
      <c r="F7096" s="105"/>
      <c r="G7096" s="105"/>
    </row>
    <row r="7097" spans="3:7">
      <c r="C7097" s="105"/>
      <c r="D7097" s="105"/>
      <c r="E7097" s="105"/>
      <c r="F7097" s="105"/>
      <c r="G7097" s="105"/>
    </row>
    <row r="7098" spans="3:7">
      <c r="C7098" s="105"/>
      <c r="D7098" s="105"/>
      <c r="E7098" s="105"/>
      <c r="F7098" s="105"/>
      <c r="G7098" s="105"/>
    </row>
    <row r="7099" spans="3:7">
      <c r="C7099" s="105"/>
      <c r="D7099" s="105"/>
      <c r="E7099" s="105"/>
      <c r="F7099" s="105"/>
      <c r="G7099" s="105"/>
    </row>
    <row r="7100" spans="3:7">
      <c r="C7100" s="105"/>
      <c r="D7100" s="105"/>
      <c r="E7100" s="105"/>
      <c r="F7100" s="105"/>
      <c r="G7100" s="105"/>
    </row>
    <row r="7101" spans="3:7">
      <c r="C7101" s="105"/>
      <c r="D7101" s="105"/>
      <c r="E7101" s="105"/>
      <c r="F7101" s="105"/>
      <c r="G7101" s="105"/>
    </row>
    <row r="7102" spans="3:7">
      <c r="C7102" s="105"/>
      <c r="D7102" s="105"/>
      <c r="E7102" s="105"/>
      <c r="F7102" s="105"/>
      <c r="G7102" s="105"/>
    </row>
    <row r="7103" spans="3:7">
      <c r="C7103" s="105"/>
      <c r="D7103" s="105"/>
      <c r="E7103" s="105"/>
      <c r="F7103" s="105"/>
      <c r="G7103" s="105"/>
    </row>
    <row r="7104" spans="3:7">
      <c r="C7104" s="105"/>
      <c r="D7104" s="105"/>
      <c r="E7104" s="105"/>
      <c r="F7104" s="105"/>
      <c r="G7104" s="105"/>
    </row>
    <row r="7105" spans="3:7">
      <c r="C7105" s="105"/>
      <c r="D7105" s="105"/>
      <c r="E7105" s="105"/>
      <c r="F7105" s="105"/>
      <c r="G7105" s="105"/>
    </row>
    <row r="7106" spans="3:7">
      <c r="C7106" s="105"/>
      <c r="D7106" s="105"/>
      <c r="E7106" s="105"/>
      <c r="F7106" s="105"/>
      <c r="G7106" s="105"/>
    </row>
    <row r="7107" spans="3:7">
      <c r="C7107" s="105"/>
      <c r="D7107" s="105"/>
      <c r="E7107" s="105"/>
      <c r="F7107" s="105"/>
      <c r="G7107" s="105"/>
    </row>
    <row r="7108" spans="3:7">
      <c r="C7108" s="105"/>
      <c r="D7108" s="105"/>
      <c r="E7108" s="105"/>
      <c r="F7108" s="105"/>
      <c r="G7108" s="105"/>
    </row>
    <row r="7109" spans="3:7">
      <c r="C7109" s="105"/>
      <c r="D7109" s="105"/>
      <c r="E7109" s="105"/>
      <c r="F7109" s="105"/>
      <c r="G7109" s="105"/>
    </row>
    <row r="7110" spans="3:7">
      <c r="C7110" s="105"/>
      <c r="D7110" s="105"/>
      <c r="E7110" s="105"/>
      <c r="F7110" s="105"/>
      <c r="G7110" s="105"/>
    </row>
    <row r="7111" spans="3:7">
      <c r="C7111" s="105"/>
      <c r="D7111" s="105"/>
      <c r="E7111" s="105"/>
      <c r="F7111" s="105"/>
      <c r="G7111" s="105"/>
    </row>
    <row r="7112" spans="3:7">
      <c r="C7112" s="105"/>
      <c r="D7112" s="105"/>
      <c r="E7112" s="105"/>
      <c r="F7112" s="105"/>
      <c r="G7112" s="105"/>
    </row>
    <row r="7113" spans="3:7">
      <c r="C7113" s="105"/>
      <c r="D7113" s="105"/>
      <c r="E7113" s="105"/>
      <c r="F7113" s="105"/>
      <c r="G7113" s="105"/>
    </row>
    <row r="7114" spans="3:7">
      <c r="C7114" s="105"/>
      <c r="D7114" s="105"/>
      <c r="E7114" s="105"/>
      <c r="F7114" s="105"/>
      <c r="G7114" s="105"/>
    </row>
    <row r="7115" spans="3:7">
      <c r="C7115" s="105"/>
      <c r="D7115" s="105"/>
      <c r="E7115" s="105"/>
      <c r="F7115" s="105"/>
      <c r="G7115" s="105"/>
    </row>
    <row r="7116" spans="3:7">
      <c r="C7116" s="105"/>
      <c r="D7116" s="105"/>
      <c r="E7116" s="105"/>
      <c r="F7116" s="105"/>
      <c r="G7116" s="105"/>
    </row>
    <row r="7117" spans="3:7">
      <c r="C7117" s="105"/>
      <c r="D7117" s="105"/>
      <c r="E7117" s="105"/>
      <c r="F7117" s="105"/>
      <c r="G7117" s="105"/>
    </row>
    <row r="7118" spans="3:7">
      <c r="C7118" s="105"/>
      <c r="D7118" s="105"/>
      <c r="E7118" s="105"/>
      <c r="F7118" s="105"/>
      <c r="G7118" s="105"/>
    </row>
    <row r="7119" spans="3:7">
      <c r="C7119" s="105"/>
      <c r="D7119" s="105"/>
      <c r="E7119" s="105"/>
      <c r="F7119" s="105"/>
      <c r="G7119" s="105"/>
    </row>
    <row r="7120" spans="3:7">
      <c r="C7120" s="105"/>
      <c r="D7120" s="105"/>
      <c r="E7120" s="105"/>
      <c r="F7120" s="105"/>
      <c r="G7120" s="105"/>
    </row>
    <row r="7121" spans="3:7">
      <c r="C7121" s="105"/>
      <c r="D7121" s="105"/>
      <c r="E7121" s="105"/>
      <c r="F7121" s="105"/>
      <c r="G7121" s="105"/>
    </row>
    <row r="7122" spans="3:7">
      <c r="C7122" s="105"/>
      <c r="D7122" s="105"/>
      <c r="E7122" s="105"/>
      <c r="F7122" s="105"/>
      <c r="G7122" s="105"/>
    </row>
    <row r="7123" spans="3:7">
      <c r="C7123" s="105"/>
      <c r="D7123" s="105"/>
      <c r="E7123" s="105"/>
      <c r="F7123" s="105"/>
      <c r="G7123" s="105"/>
    </row>
    <row r="7124" spans="3:7">
      <c r="C7124" s="105"/>
      <c r="D7124" s="105"/>
      <c r="E7124" s="105"/>
      <c r="F7124" s="105"/>
      <c r="G7124" s="105"/>
    </row>
    <row r="7125" spans="3:7">
      <c r="C7125" s="105"/>
      <c r="D7125" s="105"/>
      <c r="E7125" s="105"/>
      <c r="F7125" s="105"/>
      <c r="G7125" s="105"/>
    </row>
    <row r="7126" spans="3:7">
      <c r="C7126" s="105"/>
      <c r="D7126" s="105"/>
      <c r="E7126" s="105"/>
      <c r="F7126" s="105"/>
      <c r="G7126" s="105"/>
    </row>
    <row r="7127" spans="3:7">
      <c r="C7127" s="105"/>
      <c r="D7127" s="105"/>
      <c r="E7127" s="105"/>
      <c r="F7127" s="105"/>
      <c r="G7127" s="105"/>
    </row>
    <row r="7128" spans="3:7">
      <c r="C7128" s="105"/>
      <c r="D7128" s="105"/>
      <c r="E7128" s="105"/>
      <c r="F7128" s="105"/>
      <c r="G7128" s="105"/>
    </row>
    <row r="7129" spans="3:7">
      <c r="C7129" s="105"/>
      <c r="D7129" s="105"/>
      <c r="E7129" s="105"/>
      <c r="F7129" s="105"/>
      <c r="G7129" s="105"/>
    </row>
    <row r="7130" spans="3:7">
      <c r="C7130" s="105"/>
      <c r="D7130" s="105"/>
      <c r="E7130" s="105"/>
      <c r="F7130" s="105"/>
      <c r="G7130" s="105"/>
    </row>
    <row r="7131" spans="3:7">
      <c r="C7131" s="105"/>
      <c r="D7131" s="105"/>
      <c r="E7131" s="105"/>
      <c r="F7131" s="105"/>
      <c r="G7131" s="105"/>
    </row>
    <row r="7132" spans="3:7">
      <c r="C7132" s="105"/>
      <c r="D7132" s="105"/>
      <c r="E7132" s="105"/>
      <c r="F7132" s="105"/>
      <c r="G7132" s="105"/>
    </row>
    <row r="7133" spans="3:7">
      <c r="C7133" s="105"/>
      <c r="D7133" s="105"/>
      <c r="E7133" s="105"/>
      <c r="F7133" s="105"/>
      <c r="G7133" s="105"/>
    </row>
    <row r="7134" spans="3:7">
      <c r="C7134" s="105"/>
      <c r="D7134" s="105"/>
      <c r="E7134" s="105"/>
      <c r="F7134" s="105"/>
      <c r="G7134" s="105"/>
    </row>
    <row r="7135" spans="3:7">
      <c r="C7135" s="105"/>
      <c r="D7135" s="105"/>
      <c r="E7135" s="105"/>
      <c r="F7135" s="105"/>
      <c r="G7135" s="105"/>
    </row>
    <row r="7136" spans="3:7">
      <c r="C7136" s="105"/>
      <c r="D7136" s="105"/>
      <c r="E7136" s="105"/>
      <c r="F7136" s="105"/>
      <c r="G7136" s="105"/>
    </row>
    <row r="7137" spans="3:7">
      <c r="C7137" s="105"/>
      <c r="D7137" s="105"/>
      <c r="E7137" s="105"/>
      <c r="F7137" s="105"/>
      <c r="G7137" s="105"/>
    </row>
    <row r="7138" spans="3:7">
      <c r="C7138" s="105"/>
      <c r="D7138" s="105"/>
      <c r="E7138" s="105"/>
      <c r="F7138" s="105"/>
      <c r="G7138" s="105"/>
    </row>
    <row r="7139" spans="3:7">
      <c r="C7139" s="105"/>
      <c r="D7139" s="105"/>
      <c r="E7139" s="105"/>
      <c r="F7139" s="105"/>
      <c r="G7139" s="105"/>
    </row>
    <row r="7140" spans="3:7">
      <c r="C7140" s="105"/>
      <c r="D7140" s="105"/>
      <c r="E7140" s="105"/>
      <c r="F7140" s="105"/>
      <c r="G7140" s="105"/>
    </row>
    <row r="7141" spans="3:7">
      <c r="C7141" s="105"/>
      <c r="D7141" s="105"/>
      <c r="E7141" s="105"/>
      <c r="F7141" s="105"/>
      <c r="G7141" s="105"/>
    </row>
    <row r="7142" spans="3:7">
      <c r="C7142" s="105"/>
      <c r="D7142" s="105"/>
      <c r="E7142" s="105"/>
      <c r="F7142" s="105"/>
      <c r="G7142" s="105"/>
    </row>
    <row r="7143" spans="3:7">
      <c r="C7143" s="105"/>
      <c r="D7143" s="105"/>
      <c r="E7143" s="105"/>
      <c r="F7143" s="105"/>
      <c r="G7143" s="105"/>
    </row>
    <row r="7144" spans="3:7">
      <c r="C7144" s="105"/>
      <c r="D7144" s="105"/>
      <c r="E7144" s="105"/>
      <c r="F7144" s="105"/>
      <c r="G7144" s="105"/>
    </row>
    <row r="7145" spans="3:7">
      <c r="C7145" s="105"/>
      <c r="D7145" s="105"/>
      <c r="E7145" s="105"/>
      <c r="F7145" s="105"/>
      <c r="G7145" s="105"/>
    </row>
    <row r="7146" spans="3:7">
      <c r="C7146" s="105"/>
      <c r="D7146" s="105"/>
      <c r="E7146" s="105"/>
      <c r="F7146" s="105"/>
      <c r="G7146" s="105"/>
    </row>
    <row r="7147" spans="3:7">
      <c r="C7147" s="105"/>
      <c r="D7147" s="105"/>
      <c r="E7147" s="105"/>
      <c r="F7147" s="105"/>
      <c r="G7147" s="105"/>
    </row>
    <row r="7148" spans="3:7">
      <c r="C7148" s="105"/>
      <c r="D7148" s="105"/>
      <c r="E7148" s="105"/>
      <c r="F7148" s="105"/>
      <c r="G7148" s="105"/>
    </row>
    <row r="7149" spans="3:7">
      <c r="C7149" s="105"/>
      <c r="D7149" s="105"/>
      <c r="E7149" s="105"/>
      <c r="F7149" s="105"/>
      <c r="G7149" s="105"/>
    </row>
    <row r="7150" spans="3:7">
      <c r="C7150" s="105"/>
      <c r="D7150" s="105"/>
      <c r="E7150" s="105"/>
      <c r="F7150" s="105"/>
      <c r="G7150" s="105"/>
    </row>
    <row r="7151" spans="3:7">
      <c r="C7151" s="105"/>
      <c r="D7151" s="105"/>
      <c r="E7151" s="105"/>
      <c r="F7151" s="105"/>
      <c r="G7151" s="105"/>
    </row>
    <row r="7152" spans="3:7">
      <c r="C7152" s="105"/>
      <c r="D7152" s="105"/>
      <c r="E7152" s="105"/>
      <c r="F7152" s="105"/>
      <c r="G7152" s="105"/>
    </row>
    <row r="7153" spans="3:7">
      <c r="C7153" s="105"/>
      <c r="D7153" s="105"/>
      <c r="E7153" s="105"/>
      <c r="F7153" s="105"/>
      <c r="G7153" s="105"/>
    </row>
    <row r="7154" spans="3:7">
      <c r="C7154" s="105"/>
      <c r="D7154" s="105"/>
      <c r="E7154" s="105"/>
      <c r="F7154" s="105"/>
      <c r="G7154" s="105"/>
    </row>
    <row r="7155" spans="3:7">
      <c r="C7155" s="105"/>
      <c r="D7155" s="105"/>
      <c r="E7155" s="105"/>
      <c r="F7155" s="105"/>
      <c r="G7155" s="105"/>
    </row>
    <row r="7156" spans="3:7">
      <c r="C7156" s="105"/>
      <c r="D7156" s="105"/>
      <c r="E7156" s="105"/>
      <c r="F7156" s="105"/>
      <c r="G7156" s="105"/>
    </row>
    <row r="7157" spans="3:7">
      <c r="C7157" s="105"/>
      <c r="D7157" s="105"/>
      <c r="E7157" s="105"/>
      <c r="F7157" s="105"/>
      <c r="G7157" s="105"/>
    </row>
    <row r="7158" spans="3:7">
      <c r="C7158" s="105"/>
      <c r="D7158" s="105"/>
      <c r="E7158" s="105"/>
      <c r="F7158" s="105"/>
      <c r="G7158" s="105"/>
    </row>
    <row r="7159" spans="3:7">
      <c r="C7159" s="105"/>
      <c r="D7159" s="105"/>
      <c r="E7159" s="105"/>
      <c r="F7159" s="105"/>
      <c r="G7159" s="105"/>
    </row>
    <row r="7160" spans="3:7">
      <c r="C7160" s="105"/>
      <c r="D7160" s="105"/>
      <c r="E7160" s="105"/>
      <c r="F7160" s="105"/>
      <c r="G7160" s="105"/>
    </row>
    <row r="7161" spans="3:7">
      <c r="C7161" s="105"/>
      <c r="D7161" s="105"/>
      <c r="E7161" s="105"/>
      <c r="F7161" s="105"/>
      <c r="G7161" s="105"/>
    </row>
    <row r="7162" spans="3:7">
      <c r="C7162" s="105"/>
      <c r="D7162" s="105"/>
      <c r="E7162" s="105"/>
      <c r="F7162" s="105"/>
      <c r="G7162" s="105"/>
    </row>
    <row r="7163" spans="3:7">
      <c r="C7163" s="105"/>
      <c r="D7163" s="105"/>
      <c r="E7163" s="105"/>
      <c r="F7163" s="105"/>
      <c r="G7163" s="105"/>
    </row>
    <row r="7164" spans="3:7">
      <c r="C7164" s="105"/>
      <c r="D7164" s="105"/>
      <c r="E7164" s="105"/>
      <c r="F7164" s="105"/>
      <c r="G7164" s="105"/>
    </row>
    <row r="7165" spans="3:7">
      <c r="C7165" s="105"/>
      <c r="D7165" s="105"/>
      <c r="E7165" s="105"/>
      <c r="F7165" s="105"/>
      <c r="G7165" s="105"/>
    </row>
    <row r="7166" spans="3:7">
      <c r="C7166" s="105"/>
      <c r="D7166" s="105"/>
      <c r="E7166" s="105"/>
      <c r="F7166" s="105"/>
      <c r="G7166" s="105"/>
    </row>
    <row r="7167" spans="3:7">
      <c r="C7167" s="105"/>
      <c r="D7167" s="105"/>
      <c r="E7167" s="105"/>
      <c r="F7167" s="105"/>
      <c r="G7167" s="105"/>
    </row>
    <row r="7168" spans="3:7">
      <c r="C7168" s="105"/>
      <c r="D7168" s="105"/>
      <c r="E7168" s="105"/>
      <c r="F7168" s="105"/>
      <c r="G7168" s="105"/>
    </row>
    <row r="7169" spans="3:7">
      <c r="C7169" s="105"/>
      <c r="D7169" s="105"/>
      <c r="E7169" s="105"/>
      <c r="F7169" s="105"/>
      <c r="G7169" s="105"/>
    </row>
    <row r="7170" spans="3:7">
      <c r="C7170" s="105"/>
      <c r="D7170" s="105"/>
      <c r="E7170" s="105"/>
      <c r="F7170" s="105"/>
      <c r="G7170" s="105"/>
    </row>
    <row r="7171" spans="3:7">
      <c r="C7171" s="105"/>
      <c r="D7171" s="105"/>
      <c r="E7171" s="105"/>
      <c r="F7171" s="105"/>
      <c r="G7171" s="105"/>
    </row>
    <row r="7172" spans="3:7">
      <c r="C7172" s="105"/>
      <c r="D7172" s="105"/>
      <c r="E7172" s="105"/>
      <c r="F7172" s="105"/>
      <c r="G7172" s="105"/>
    </row>
    <row r="7173" spans="3:7">
      <c r="C7173" s="105"/>
      <c r="D7173" s="105"/>
      <c r="E7173" s="105"/>
      <c r="F7173" s="105"/>
      <c r="G7173" s="105"/>
    </row>
    <row r="7174" spans="3:7">
      <c r="C7174" s="105"/>
      <c r="D7174" s="105"/>
      <c r="E7174" s="105"/>
      <c r="F7174" s="105"/>
      <c r="G7174" s="105"/>
    </row>
    <row r="7175" spans="3:7">
      <c r="C7175" s="105"/>
      <c r="D7175" s="105"/>
      <c r="E7175" s="105"/>
      <c r="F7175" s="105"/>
      <c r="G7175" s="105"/>
    </row>
    <row r="7176" spans="3:7">
      <c r="C7176" s="105"/>
      <c r="D7176" s="105"/>
      <c r="E7176" s="105"/>
      <c r="F7176" s="105"/>
      <c r="G7176" s="105"/>
    </row>
    <row r="7177" spans="3:7">
      <c r="C7177" s="105"/>
      <c r="D7177" s="105"/>
      <c r="E7177" s="105"/>
      <c r="F7177" s="105"/>
      <c r="G7177" s="105"/>
    </row>
    <row r="7178" spans="3:7">
      <c r="C7178" s="105"/>
      <c r="D7178" s="105"/>
      <c r="E7178" s="105"/>
      <c r="F7178" s="105"/>
      <c r="G7178" s="105"/>
    </row>
    <row r="7179" spans="3:7">
      <c r="C7179" s="105"/>
      <c r="D7179" s="105"/>
      <c r="E7179" s="105"/>
      <c r="F7179" s="105"/>
      <c r="G7179" s="105"/>
    </row>
    <row r="7180" spans="3:7">
      <c r="C7180" s="105"/>
      <c r="D7180" s="105"/>
      <c r="E7180" s="105"/>
      <c r="F7180" s="105"/>
      <c r="G7180" s="105"/>
    </row>
    <row r="7181" spans="3:7">
      <c r="C7181" s="105"/>
      <c r="D7181" s="105"/>
      <c r="E7181" s="105"/>
      <c r="F7181" s="105"/>
      <c r="G7181" s="105"/>
    </row>
    <row r="7182" spans="3:7">
      <c r="C7182" s="105"/>
      <c r="D7182" s="105"/>
      <c r="E7182" s="105"/>
      <c r="F7182" s="105"/>
      <c r="G7182" s="105"/>
    </row>
    <row r="7183" spans="3:7">
      <c r="C7183" s="105"/>
      <c r="D7183" s="105"/>
      <c r="E7183" s="105"/>
      <c r="F7183" s="105"/>
      <c r="G7183" s="105"/>
    </row>
    <row r="7184" spans="3:7">
      <c r="C7184" s="105"/>
      <c r="D7184" s="105"/>
      <c r="E7184" s="105"/>
      <c r="F7184" s="105"/>
      <c r="G7184" s="105"/>
    </row>
    <row r="7185" spans="3:7">
      <c r="C7185" s="105"/>
      <c r="D7185" s="105"/>
      <c r="E7185" s="105"/>
      <c r="F7185" s="105"/>
      <c r="G7185" s="105"/>
    </row>
    <row r="7186" spans="3:7">
      <c r="C7186" s="105"/>
      <c r="D7186" s="105"/>
      <c r="E7186" s="105"/>
      <c r="F7186" s="105"/>
      <c r="G7186" s="105"/>
    </row>
    <row r="7187" spans="3:7">
      <c r="C7187" s="105"/>
      <c r="D7187" s="105"/>
      <c r="E7187" s="105"/>
      <c r="F7187" s="105"/>
      <c r="G7187" s="105"/>
    </row>
    <row r="7188" spans="3:7">
      <c r="C7188" s="105"/>
      <c r="D7188" s="105"/>
      <c r="E7188" s="105"/>
      <c r="F7188" s="105"/>
      <c r="G7188" s="105"/>
    </row>
    <row r="7189" spans="3:7">
      <c r="C7189" s="105"/>
      <c r="D7189" s="105"/>
      <c r="E7189" s="105"/>
      <c r="F7189" s="105"/>
      <c r="G7189" s="105"/>
    </row>
    <row r="7190" spans="3:7">
      <c r="C7190" s="105"/>
      <c r="D7190" s="105"/>
      <c r="E7190" s="105"/>
      <c r="F7190" s="105"/>
      <c r="G7190" s="105"/>
    </row>
    <row r="7191" spans="3:7">
      <c r="C7191" s="105"/>
      <c r="D7191" s="105"/>
      <c r="E7191" s="105"/>
      <c r="F7191" s="105"/>
      <c r="G7191" s="105"/>
    </row>
    <row r="7192" spans="3:7">
      <c r="C7192" s="105"/>
      <c r="D7192" s="105"/>
      <c r="E7192" s="105"/>
      <c r="F7192" s="105"/>
      <c r="G7192" s="105"/>
    </row>
    <row r="7193" spans="3:7">
      <c r="C7193" s="105"/>
      <c r="D7193" s="105"/>
      <c r="E7193" s="105"/>
      <c r="F7193" s="105"/>
      <c r="G7193" s="105"/>
    </row>
    <row r="7194" spans="3:7">
      <c r="C7194" s="105"/>
      <c r="D7194" s="105"/>
      <c r="E7194" s="105"/>
      <c r="F7194" s="105"/>
      <c r="G7194" s="105"/>
    </row>
    <row r="7195" spans="3:7">
      <c r="C7195" s="105"/>
      <c r="D7195" s="105"/>
      <c r="E7195" s="105"/>
      <c r="F7195" s="105"/>
      <c r="G7195" s="105"/>
    </row>
    <row r="7196" spans="3:7">
      <c r="C7196" s="105"/>
      <c r="D7196" s="105"/>
      <c r="E7196" s="105"/>
      <c r="F7196" s="105"/>
      <c r="G7196" s="105"/>
    </row>
    <row r="7197" spans="3:7">
      <c r="C7197" s="105"/>
      <c r="D7197" s="105"/>
      <c r="E7197" s="105"/>
      <c r="F7197" s="105"/>
      <c r="G7197" s="105"/>
    </row>
    <row r="7198" spans="3:7">
      <c r="C7198" s="105"/>
      <c r="D7198" s="105"/>
      <c r="E7198" s="105"/>
      <c r="F7198" s="105"/>
      <c r="G7198" s="105"/>
    </row>
    <row r="7199" spans="3:7">
      <c r="C7199" s="105"/>
      <c r="D7199" s="105"/>
      <c r="E7199" s="105"/>
      <c r="F7199" s="105"/>
      <c r="G7199" s="105"/>
    </row>
    <row r="7200" spans="3:7">
      <c r="C7200" s="105"/>
      <c r="D7200" s="105"/>
      <c r="E7200" s="105"/>
      <c r="F7200" s="105"/>
      <c r="G7200" s="105"/>
    </row>
    <row r="7201" spans="3:7">
      <c r="C7201" s="105"/>
      <c r="D7201" s="105"/>
      <c r="E7201" s="105"/>
      <c r="F7201" s="105"/>
      <c r="G7201" s="105"/>
    </row>
    <row r="7202" spans="3:7">
      <c r="C7202" s="105"/>
      <c r="D7202" s="105"/>
      <c r="E7202" s="105"/>
      <c r="F7202" s="105"/>
      <c r="G7202" s="105"/>
    </row>
    <row r="7203" spans="3:7">
      <c r="C7203" s="105"/>
      <c r="D7203" s="105"/>
      <c r="E7203" s="105"/>
      <c r="F7203" s="105"/>
      <c r="G7203" s="105"/>
    </row>
    <row r="7204" spans="3:7">
      <c r="C7204" s="105"/>
      <c r="D7204" s="105"/>
      <c r="E7204" s="105"/>
      <c r="F7204" s="105"/>
      <c r="G7204" s="105"/>
    </row>
    <row r="7205" spans="3:7">
      <c r="C7205" s="105"/>
      <c r="D7205" s="105"/>
      <c r="E7205" s="105"/>
      <c r="F7205" s="105"/>
      <c r="G7205" s="105"/>
    </row>
    <row r="7206" spans="3:7">
      <c r="C7206" s="105"/>
      <c r="D7206" s="105"/>
      <c r="E7206" s="105"/>
      <c r="F7206" s="105"/>
      <c r="G7206" s="105"/>
    </row>
    <row r="7207" spans="3:7">
      <c r="C7207" s="105"/>
      <c r="D7207" s="105"/>
      <c r="E7207" s="105"/>
      <c r="F7207" s="105"/>
      <c r="G7207" s="105"/>
    </row>
    <row r="7208" spans="3:7">
      <c r="C7208" s="105"/>
      <c r="D7208" s="105"/>
      <c r="E7208" s="105"/>
      <c r="F7208" s="105"/>
      <c r="G7208" s="105"/>
    </row>
    <row r="7209" spans="3:7">
      <c r="C7209" s="105"/>
      <c r="D7209" s="105"/>
      <c r="E7209" s="105"/>
      <c r="F7209" s="105"/>
      <c r="G7209" s="105"/>
    </row>
    <row r="7210" spans="3:7">
      <c r="C7210" s="105"/>
      <c r="D7210" s="105"/>
      <c r="E7210" s="105"/>
      <c r="F7210" s="105"/>
      <c r="G7210" s="105"/>
    </row>
    <row r="7211" spans="3:7">
      <c r="C7211" s="105"/>
      <c r="D7211" s="105"/>
      <c r="E7211" s="105"/>
      <c r="F7211" s="105"/>
      <c r="G7211" s="105"/>
    </row>
    <row r="7212" spans="3:7">
      <c r="C7212" s="105"/>
      <c r="D7212" s="105"/>
      <c r="E7212" s="105"/>
      <c r="F7212" s="105"/>
      <c r="G7212" s="105"/>
    </row>
    <row r="7213" spans="3:7">
      <c r="C7213" s="105"/>
      <c r="D7213" s="105"/>
      <c r="E7213" s="105"/>
      <c r="F7213" s="105"/>
      <c r="G7213" s="105"/>
    </row>
    <row r="7214" spans="3:7">
      <c r="C7214" s="105"/>
      <c r="D7214" s="105"/>
      <c r="E7214" s="105"/>
      <c r="F7214" s="105"/>
      <c r="G7214" s="105"/>
    </row>
    <row r="7215" spans="3:7">
      <c r="C7215" s="105"/>
      <c r="D7215" s="105"/>
      <c r="E7215" s="105"/>
      <c r="F7215" s="105"/>
      <c r="G7215" s="105"/>
    </row>
    <row r="7216" spans="3:7">
      <c r="C7216" s="105"/>
      <c r="D7216" s="105"/>
      <c r="E7216" s="105"/>
      <c r="F7216" s="105"/>
      <c r="G7216" s="105"/>
    </row>
    <row r="7217" spans="3:7">
      <c r="C7217" s="105"/>
      <c r="D7217" s="105"/>
      <c r="E7217" s="105"/>
      <c r="F7217" s="105"/>
      <c r="G7217" s="105"/>
    </row>
    <row r="7218" spans="3:7">
      <c r="C7218" s="105"/>
      <c r="D7218" s="105"/>
      <c r="E7218" s="105"/>
      <c r="F7218" s="105"/>
      <c r="G7218" s="105"/>
    </row>
    <row r="7219" spans="3:7">
      <c r="C7219" s="105"/>
      <c r="D7219" s="105"/>
      <c r="E7219" s="105"/>
      <c r="F7219" s="105"/>
      <c r="G7219" s="105"/>
    </row>
    <row r="7220" spans="3:7">
      <c r="C7220" s="105"/>
      <c r="D7220" s="105"/>
      <c r="E7220" s="105"/>
      <c r="F7220" s="105"/>
      <c r="G7220" s="105"/>
    </row>
    <row r="7221" spans="3:7">
      <c r="C7221" s="105"/>
      <c r="D7221" s="105"/>
      <c r="E7221" s="105"/>
      <c r="F7221" s="105"/>
      <c r="G7221" s="105"/>
    </row>
    <row r="7222" spans="3:7">
      <c r="C7222" s="105"/>
      <c r="D7222" s="105"/>
      <c r="E7222" s="105"/>
      <c r="F7222" s="105"/>
      <c r="G7222" s="105"/>
    </row>
    <row r="7223" spans="3:7">
      <c r="C7223" s="105"/>
      <c r="D7223" s="105"/>
      <c r="E7223" s="105"/>
      <c r="F7223" s="105"/>
      <c r="G7223" s="105"/>
    </row>
    <row r="7224" spans="3:7">
      <c r="C7224" s="105"/>
      <c r="D7224" s="105"/>
      <c r="E7224" s="105"/>
      <c r="F7224" s="105"/>
      <c r="G7224" s="105"/>
    </row>
    <row r="7225" spans="3:7">
      <c r="C7225" s="105"/>
      <c r="D7225" s="105"/>
      <c r="E7225" s="105"/>
      <c r="F7225" s="105"/>
      <c r="G7225" s="105"/>
    </row>
    <row r="7226" spans="3:7">
      <c r="C7226" s="105"/>
      <c r="D7226" s="105"/>
      <c r="E7226" s="105"/>
      <c r="F7226" s="105"/>
      <c r="G7226" s="105"/>
    </row>
    <row r="7227" spans="3:7">
      <c r="C7227" s="105"/>
      <c r="D7227" s="105"/>
      <c r="E7227" s="105"/>
      <c r="F7227" s="105"/>
      <c r="G7227" s="105"/>
    </row>
    <row r="7228" spans="3:7">
      <c r="C7228" s="105"/>
      <c r="D7228" s="105"/>
      <c r="E7228" s="105"/>
      <c r="F7228" s="105"/>
      <c r="G7228" s="105"/>
    </row>
    <row r="7229" spans="3:7">
      <c r="C7229" s="105"/>
      <c r="D7229" s="105"/>
      <c r="E7229" s="105"/>
      <c r="F7229" s="105"/>
      <c r="G7229" s="105"/>
    </row>
    <row r="7230" spans="3:7">
      <c r="C7230" s="105"/>
      <c r="D7230" s="105"/>
      <c r="E7230" s="105"/>
      <c r="F7230" s="105"/>
      <c r="G7230" s="105"/>
    </row>
    <row r="7231" spans="3:7">
      <c r="C7231" s="105"/>
      <c r="D7231" s="105"/>
      <c r="E7231" s="105"/>
      <c r="F7231" s="105"/>
      <c r="G7231" s="105"/>
    </row>
    <row r="7232" spans="3:7">
      <c r="C7232" s="105"/>
      <c r="D7232" s="105"/>
      <c r="E7232" s="105"/>
      <c r="F7232" s="105"/>
      <c r="G7232" s="105"/>
    </row>
    <row r="7233" spans="3:7">
      <c r="C7233" s="105"/>
      <c r="D7233" s="105"/>
      <c r="E7233" s="105"/>
      <c r="F7233" s="105"/>
      <c r="G7233" s="105"/>
    </row>
    <row r="7234" spans="3:7">
      <c r="C7234" s="105"/>
      <c r="D7234" s="105"/>
      <c r="E7234" s="105"/>
      <c r="F7234" s="105"/>
      <c r="G7234" s="105"/>
    </row>
    <row r="7235" spans="3:7">
      <c r="C7235" s="105"/>
      <c r="D7235" s="105"/>
      <c r="E7235" s="105"/>
      <c r="F7235" s="105"/>
      <c r="G7235" s="105"/>
    </row>
    <row r="7236" spans="3:7">
      <c r="C7236" s="105"/>
      <c r="D7236" s="105"/>
      <c r="E7236" s="105"/>
      <c r="F7236" s="105"/>
      <c r="G7236" s="105"/>
    </row>
    <row r="7237" spans="3:7">
      <c r="C7237" s="105"/>
      <c r="D7237" s="105"/>
      <c r="E7237" s="105"/>
      <c r="F7237" s="105"/>
      <c r="G7237" s="105"/>
    </row>
    <row r="7238" spans="3:7">
      <c r="C7238" s="105"/>
      <c r="D7238" s="105"/>
      <c r="E7238" s="105"/>
      <c r="F7238" s="105"/>
      <c r="G7238" s="105"/>
    </row>
    <row r="7239" spans="3:7">
      <c r="C7239" s="105"/>
      <c r="D7239" s="105"/>
      <c r="E7239" s="105"/>
      <c r="F7239" s="105"/>
      <c r="G7239" s="105"/>
    </row>
    <row r="7240" spans="3:7">
      <c r="C7240" s="105"/>
      <c r="D7240" s="105"/>
      <c r="E7240" s="105"/>
      <c r="F7240" s="105"/>
      <c r="G7240" s="105"/>
    </row>
    <row r="7241" spans="3:7">
      <c r="C7241" s="105"/>
      <c r="D7241" s="105"/>
      <c r="E7241" s="105"/>
      <c r="F7241" s="105"/>
      <c r="G7241" s="105"/>
    </row>
    <row r="7242" spans="3:7">
      <c r="C7242" s="105"/>
      <c r="D7242" s="105"/>
      <c r="E7242" s="105"/>
      <c r="F7242" s="105"/>
      <c r="G7242" s="105"/>
    </row>
    <row r="7243" spans="3:7">
      <c r="C7243" s="105"/>
      <c r="D7243" s="105"/>
      <c r="E7243" s="105"/>
      <c r="F7243" s="105"/>
      <c r="G7243" s="105"/>
    </row>
    <row r="7244" spans="3:7">
      <c r="C7244" s="105"/>
      <c r="D7244" s="105"/>
      <c r="E7244" s="105"/>
      <c r="F7244" s="105"/>
      <c r="G7244" s="105"/>
    </row>
    <row r="7245" spans="3:7">
      <c r="C7245" s="105"/>
      <c r="D7245" s="105"/>
      <c r="E7245" s="105"/>
      <c r="F7245" s="105"/>
      <c r="G7245" s="105"/>
    </row>
    <row r="7246" spans="3:7">
      <c r="C7246" s="105"/>
      <c r="D7246" s="105"/>
      <c r="E7246" s="105"/>
      <c r="F7246" s="105"/>
      <c r="G7246" s="105"/>
    </row>
    <row r="7247" spans="3:7">
      <c r="C7247" s="105"/>
      <c r="D7247" s="105"/>
      <c r="E7247" s="105"/>
      <c r="F7247" s="105"/>
      <c r="G7247" s="105"/>
    </row>
    <row r="7248" spans="3:7">
      <c r="C7248" s="105"/>
      <c r="D7248" s="105"/>
      <c r="E7248" s="105"/>
      <c r="F7248" s="105"/>
      <c r="G7248" s="105"/>
    </row>
    <row r="7249" spans="3:7">
      <c r="C7249" s="105"/>
      <c r="D7249" s="105"/>
      <c r="E7249" s="105"/>
      <c r="F7249" s="105"/>
      <c r="G7249" s="105"/>
    </row>
    <row r="7250" spans="3:7">
      <c r="C7250" s="105"/>
      <c r="D7250" s="105"/>
      <c r="E7250" s="105"/>
      <c r="F7250" s="105"/>
      <c r="G7250" s="105"/>
    </row>
    <row r="7251" spans="3:7">
      <c r="C7251" s="105"/>
      <c r="D7251" s="105"/>
      <c r="E7251" s="105"/>
      <c r="F7251" s="105"/>
      <c r="G7251" s="105"/>
    </row>
    <row r="7252" spans="3:7">
      <c r="C7252" s="105"/>
      <c r="D7252" s="105"/>
      <c r="E7252" s="105"/>
      <c r="F7252" s="105"/>
      <c r="G7252" s="105"/>
    </row>
    <row r="7253" spans="3:7">
      <c r="C7253" s="105"/>
      <c r="D7253" s="105"/>
      <c r="E7253" s="105"/>
      <c r="F7253" s="105"/>
      <c r="G7253" s="105"/>
    </row>
    <row r="7254" spans="3:7">
      <c r="C7254" s="105"/>
      <c r="D7254" s="105"/>
      <c r="E7254" s="105"/>
      <c r="F7254" s="105"/>
      <c r="G7254" s="105"/>
    </row>
    <row r="7255" spans="3:7">
      <c r="C7255" s="105"/>
      <c r="D7255" s="105"/>
      <c r="E7255" s="105"/>
      <c r="F7255" s="105"/>
      <c r="G7255" s="105"/>
    </row>
    <row r="7256" spans="3:7">
      <c r="C7256" s="105"/>
      <c r="D7256" s="105"/>
      <c r="E7256" s="105"/>
      <c r="F7256" s="105"/>
      <c r="G7256" s="105"/>
    </row>
    <row r="7257" spans="3:7">
      <c r="C7257" s="105"/>
      <c r="D7257" s="105"/>
      <c r="E7257" s="105"/>
      <c r="F7257" s="105"/>
      <c r="G7257" s="105"/>
    </row>
    <row r="7258" spans="3:7">
      <c r="C7258" s="105"/>
      <c r="D7258" s="105"/>
      <c r="E7258" s="105"/>
      <c r="F7258" s="105"/>
      <c r="G7258" s="105"/>
    </row>
    <row r="7259" spans="3:7">
      <c r="C7259" s="105"/>
      <c r="D7259" s="105"/>
      <c r="E7259" s="105"/>
      <c r="F7259" s="105"/>
      <c r="G7259" s="105"/>
    </row>
    <row r="7260" spans="3:7">
      <c r="C7260" s="105"/>
      <c r="D7260" s="105"/>
      <c r="E7260" s="105"/>
      <c r="F7260" s="105"/>
      <c r="G7260" s="105"/>
    </row>
    <row r="7261" spans="3:7">
      <c r="C7261" s="105"/>
      <c r="D7261" s="105"/>
      <c r="E7261" s="105"/>
      <c r="F7261" s="105"/>
      <c r="G7261" s="105"/>
    </row>
    <row r="7262" spans="3:7">
      <c r="C7262" s="105"/>
      <c r="D7262" s="105"/>
      <c r="E7262" s="105"/>
      <c r="F7262" s="105"/>
      <c r="G7262" s="105"/>
    </row>
    <row r="7263" spans="3:7">
      <c r="C7263" s="105"/>
      <c r="D7263" s="105"/>
      <c r="E7263" s="105"/>
      <c r="F7263" s="105"/>
      <c r="G7263" s="105"/>
    </row>
    <row r="7264" spans="3:7">
      <c r="C7264" s="105"/>
      <c r="D7264" s="105"/>
      <c r="E7264" s="105"/>
      <c r="F7264" s="105"/>
      <c r="G7264" s="105"/>
    </row>
    <row r="7265" spans="3:7">
      <c r="C7265" s="105"/>
      <c r="D7265" s="105"/>
      <c r="E7265" s="105"/>
      <c r="F7265" s="105"/>
      <c r="G7265" s="105"/>
    </row>
    <row r="7266" spans="3:7">
      <c r="C7266" s="105"/>
      <c r="D7266" s="105"/>
      <c r="E7266" s="105"/>
      <c r="F7266" s="105"/>
      <c r="G7266" s="105"/>
    </row>
    <row r="7267" spans="3:7">
      <c r="C7267" s="105"/>
      <c r="D7267" s="105"/>
      <c r="E7267" s="105"/>
      <c r="F7267" s="105"/>
      <c r="G7267" s="105"/>
    </row>
    <row r="7268" spans="3:7">
      <c r="C7268" s="105"/>
      <c r="D7268" s="105"/>
      <c r="E7268" s="105"/>
      <c r="F7268" s="105"/>
      <c r="G7268" s="105"/>
    </row>
    <row r="7269" spans="3:7">
      <c r="C7269" s="105"/>
      <c r="D7269" s="105"/>
      <c r="E7269" s="105"/>
      <c r="F7269" s="105"/>
      <c r="G7269" s="105"/>
    </row>
    <row r="7270" spans="3:7">
      <c r="C7270" s="105"/>
      <c r="D7270" s="105"/>
      <c r="E7270" s="105"/>
      <c r="F7270" s="105"/>
      <c r="G7270" s="105"/>
    </row>
    <row r="7271" spans="3:7">
      <c r="C7271" s="105"/>
      <c r="D7271" s="105"/>
      <c r="E7271" s="105"/>
      <c r="F7271" s="105"/>
      <c r="G7271" s="105"/>
    </row>
    <row r="7272" spans="3:7">
      <c r="C7272" s="105"/>
      <c r="D7272" s="105"/>
      <c r="E7272" s="105"/>
      <c r="F7272" s="105"/>
      <c r="G7272" s="105"/>
    </row>
    <row r="7273" spans="3:7">
      <c r="C7273" s="105"/>
      <c r="D7273" s="105"/>
      <c r="E7273" s="105"/>
      <c r="F7273" s="105"/>
      <c r="G7273" s="105"/>
    </row>
    <row r="7274" spans="3:7">
      <c r="C7274" s="105"/>
      <c r="D7274" s="105"/>
      <c r="E7274" s="105"/>
      <c r="F7274" s="105"/>
      <c r="G7274" s="105"/>
    </row>
    <row r="7275" spans="3:7">
      <c r="C7275" s="105"/>
      <c r="D7275" s="105"/>
      <c r="E7275" s="105"/>
      <c r="F7275" s="105"/>
      <c r="G7275" s="105"/>
    </row>
    <row r="7276" spans="3:7">
      <c r="C7276" s="105"/>
      <c r="D7276" s="105"/>
      <c r="E7276" s="105"/>
      <c r="F7276" s="105"/>
      <c r="G7276" s="105"/>
    </row>
    <row r="7277" spans="3:7">
      <c r="C7277" s="105"/>
      <c r="D7277" s="105"/>
      <c r="E7277" s="105"/>
      <c r="F7277" s="105"/>
      <c r="G7277" s="105"/>
    </row>
    <row r="7278" spans="3:7">
      <c r="C7278" s="105"/>
      <c r="D7278" s="105"/>
      <c r="E7278" s="105"/>
      <c r="F7278" s="105"/>
      <c r="G7278" s="105"/>
    </row>
    <row r="7279" spans="3:7">
      <c r="C7279" s="105"/>
      <c r="D7279" s="105"/>
      <c r="E7279" s="105"/>
      <c r="F7279" s="105"/>
      <c r="G7279" s="105"/>
    </row>
    <row r="7280" spans="3:7">
      <c r="C7280" s="105"/>
      <c r="D7280" s="105"/>
      <c r="E7280" s="105"/>
      <c r="F7280" s="105"/>
      <c r="G7280" s="105"/>
    </row>
    <row r="7281" spans="3:7">
      <c r="C7281" s="105"/>
      <c r="D7281" s="105"/>
      <c r="E7281" s="105"/>
      <c r="F7281" s="105"/>
      <c r="G7281" s="105"/>
    </row>
    <row r="7282" spans="3:7">
      <c r="C7282" s="105"/>
      <c r="D7282" s="105"/>
      <c r="E7282" s="105"/>
      <c r="F7282" s="105"/>
      <c r="G7282" s="105"/>
    </row>
    <row r="7283" spans="3:7">
      <c r="C7283" s="105"/>
      <c r="D7283" s="105"/>
      <c r="E7283" s="105"/>
      <c r="F7283" s="105"/>
      <c r="G7283" s="105"/>
    </row>
    <row r="7284" spans="3:7">
      <c r="C7284" s="105"/>
      <c r="D7284" s="105"/>
      <c r="E7284" s="105"/>
      <c r="F7284" s="105"/>
      <c r="G7284" s="105"/>
    </row>
    <row r="7285" spans="3:7">
      <c r="C7285" s="105"/>
      <c r="D7285" s="105"/>
      <c r="E7285" s="105"/>
      <c r="F7285" s="105"/>
      <c r="G7285" s="105"/>
    </row>
    <row r="7286" spans="3:7">
      <c r="C7286" s="105"/>
      <c r="D7286" s="105"/>
      <c r="E7286" s="105"/>
      <c r="F7286" s="105"/>
      <c r="G7286" s="105"/>
    </row>
    <row r="7287" spans="3:7">
      <c r="C7287" s="105"/>
      <c r="D7287" s="105"/>
      <c r="E7287" s="105"/>
      <c r="F7287" s="105"/>
      <c r="G7287" s="105"/>
    </row>
    <row r="7288" spans="3:7">
      <c r="C7288" s="105"/>
      <c r="D7288" s="105"/>
      <c r="E7288" s="105"/>
      <c r="F7288" s="105"/>
      <c r="G7288" s="105"/>
    </row>
    <row r="7289" spans="3:7">
      <c r="C7289" s="105"/>
      <c r="D7289" s="105"/>
      <c r="E7289" s="105"/>
      <c r="F7289" s="105"/>
      <c r="G7289" s="105"/>
    </row>
    <row r="7290" spans="3:7">
      <c r="C7290" s="105"/>
      <c r="D7290" s="105"/>
      <c r="E7290" s="105"/>
      <c r="F7290" s="105"/>
      <c r="G7290" s="105"/>
    </row>
    <row r="7291" spans="3:7">
      <c r="C7291" s="105"/>
      <c r="D7291" s="105"/>
      <c r="E7291" s="105"/>
      <c r="F7291" s="105"/>
      <c r="G7291" s="105"/>
    </row>
    <row r="7292" spans="3:7">
      <c r="C7292" s="105"/>
      <c r="D7292" s="105"/>
      <c r="E7292" s="105"/>
      <c r="F7292" s="105"/>
      <c r="G7292" s="105"/>
    </row>
    <row r="7293" spans="3:7">
      <c r="C7293" s="105"/>
      <c r="D7293" s="105"/>
      <c r="E7293" s="105"/>
      <c r="F7293" s="105"/>
      <c r="G7293" s="105"/>
    </row>
    <row r="7294" spans="3:7">
      <c r="C7294" s="105"/>
      <c r="D7294" s="105"/>
      <c r="E7294" s="105"/>
      <c r="F7294" s="105"/>
      <c r="G7294" s="105"/>
    </row>
    <row r="7295" spans="3:7">
      <c r="C7295" s="105"/>
      <c r="D7295" s="105"/>
      <c r="E7295" s="105"/>
      <c r="F7295" s="105"/>
      <c r="G7295" s="105"/>
    </row>
    <row r="7296" spans="3:7">
      <c r="C7296" s="105"/>
      <c r="D7296" s="105"/>
      <c r="E7296" s="105"/>
      <c r="F7296" s="105"/>
      <c r="G7296" s="105"/>
    </row>
    <row r="7297" spans="3:7">
      <c r="C7297" s="105"/>
      <c r="D7297" s="105"/>
      <c r="E7297" s="105"/>
      <c r="F7297" s="105"/>
      <c r="G7297" s="105"/>
    </row>
    <row r="7298" spans="3:7">
      <c r="C7298" s="105"/>
      <c r="D7298" s="105"/>
      <c r="E7298" s="105"/>
      <c r="F7298" s="105"/>
      <c r="G7298" s="105"/>
    </row>
    <row r="7299" spans="3:7">
      <c r="C7299" s="105"/>
      <c r="D7299" s="105"/>
      <c r="E7299" s="105"/>
      <c r="F7299" s="105"/>
      <c r="G7299" s="105"/>
    </row>
    <row r="7300" spans="3:7">
      <c r="C7300" s="105"/>
      <c r="D7300" s="105"/>
      <c r="E7300" s="105"/>
      <c r="F7300" s="105"/>
      <c r="G7300" s="105"/>
    </row>
    <row r="7301" spans="3:7">
      <c r="C7301" s="105"/>
      <c r="D7301" s="105"/>
      <c r="E7301" s="105"/>
      <c r="F7301" s="105"/>
      <c r="G7301" s="105"/>
    </row>
    <row r="7302" spans="3:7">
      <c r="C7302" s="105"/>
      <c r="D7302" s="105"/>
      <c r="E7302" s="105"/>
      <c r="F7302" s="105"/>
      <c r="G7302" s="105"/>
    </row>
    <row r="7303" spans="3:7">
      <c r="C7303" s="105"/>
      <c r="D7303" s="105"/>
      <c r="E7303" s="105"/>
      <c r="F7303" s="105"/>
      <c r="G7303" s="105"/>
    </row>
    <row r="7304" spans="3:7">
      <c r="C7304" s="105"/>
      <c r="D7304" s="105"/>
      <c r="E7304" s="105"/>
      <c r="F7304" s="105"/>
      <c r="G7304" s="105"/>
    </row>
    <row r="7305" spans="3:7">
      <c r="C7305" s="105"/>
      <c r="D7305" s="105"/>
      <c r="E7305" s="105"/>
      <c r="F7305" s="105"/>
      <c r="G7305" s="105"/>
    </row>
    <row r="7306" spans="3:7">
      <c r="C7306" s="105"/>
      <c r="D7306" s="105"/>
      <c r="E7306" s="105"/>
      <c r="F7306" s="105"/>
      <c r="G7306" s="105"/>
    </row>
    <row r="7307" spans="3:7">
      <c r="C7307" s="105"/>
      <c r="D7307" s="105"/>
      <c r="E7307" s="105"/>
      <c r="F7307" s="105"/>
      <c r="G7307" s="105"/>
    </row>
    <row r="7308" spans="3:7">
      <c r="C7308" s="105"/>
      <c r="D7308" s="105"/>
      <c r="E7308" s="105"/>
      <c r="F7308" s="105"/>
      <c r="G7308" s="105"/>
    </row>
    <row r="7309" spans="3:7">
      <c r="C7309" s="105"/>
      <c r="D7309" s="105"/>
      <c r="E7309" s="105"/>
      <c r="F7309" s="105"/>
      <c r="G7309" s="105"/>
    </row>
    <row r="7310" spans="3:7">
      <c r="C7310" s="105"/>
      <c r="D7310" s="105"/>
      <c r="E7310" s="105"/>
      <c r="F7310" s="105"/>
      <c r="G7310" s="105"/>
    </row>
    <row r="7311" spans="3:7">
      <c r="C7311" s="105"/>
      <c r="D7311" s="105"/>
      <c r="E7311" s="105"/>
      <c r="F7311" s="105"/>
      <c r="G7311" s="105"/>
    </row>
    <row r="7312" spans="3:7">
      <c r="C7312" s="105"/>
      <c r="D7312" s="105"/>
      <c r="E7312" s="105"/>
      <c r="F7312" s="105"/>
      <c r="G7312" s="105"/>
    </row>
    <row r="7313" spans="3:7">
      <c r="C7313" s="105"/>
      <c r="D7313" s="105"/>
      <c r="E7313" s="105"/>
      <c r="F7313" s="105"/>
      <c r="G7313" s="105"/>
    </row>
    <row r="7314" spans="3:7">
      <c r="C7314" s="105"/>
      <c r="D7314" s="105"/>
      <c r="E7314" s="105"/>
      <c r="F7314" s="105"/>
      <c r="G7314" s="105"/>
    </row>
    <row r="7315" spans="3:7">
      <c r="C7315" s="105"/>
      <c r="D7315" s="105"/>
      <c r="E7315" s="105"/>
      <c r="F7315" s="105"/>
      <c r="G7315" s="105"/>
    </row>
    <row r="7316" spans="3:7">
      <c r="C7316" s="105"/>
      <c r="D7316" s="105"/>
      <c r="E7316" s="105"/>
      <c r="F7316" s="105"/>
      <c r="G7316" s="105"/>
    </row>
    <row r="7317" spans="3:7">
      <c r="C7317" s="105"/>
      <c r="D7317" s="105"/>
      <c r="E7317" s="105"/>
      <c r="F7317" s="105"/>
      <c r="G7317" s="105"/>
    </row>
    <row r="7318" spans="3:7">
      <c r="C7318" s="105"/>
      <c r="D7318" s="105"/>
      <c r="E7318" s="105"/>
      <c r="F7318" s="105"/>
      <c r="G7318" s="105"/>
    </row>
    <row r="7319" spans="3:7">
      <c r="C7319" s="105"/>
      <c r="D7319" s="105"/>
      <c r="E7319" s="105"/>
      <c r="F7319" s="105"/>
      <c r="G7319" s="105"/>
    </row>
    <row r="7320" spans="3:7">
      <c r="C7320" s="105"/>
      <c r="D7320" s="105"/>
      <c r="E7320" s="105"/>
      <c r="F7320" s="105"/>
      <c r="G7320" s="105"/>
    </row>
    <row r="7321" spans="3:7">
      <c r="C7321" s="105"/>
      <c r="D7321" s="105"/>
      <c r="E7321" s="105"/>
      <c r="F7321" s="105"/>
      <c r="G7321" s="105"/>
    </row>
    <row r="7322" spans="3:7">
      <c r="C7322" s="105"/>
      <c r="D7322" s="105"/>
      <c r="E7322" s="105"/>
      <c r="F7322" s="105"/>
      <c r="G7322" s="105"/>
    </row>
    <row r="7323" spans="3:7">
      <c r="C7323" s="105"/>
      <c r="D7323" s="105"/>
      <c r="E7323" s="105"/>
      <c r="F7323" s="105"/>
      <c r="G7323" s="105"/>
    </row>
    <row r="7324" spans="3:7">
      <c r="C7324" s="105"/>
      <c r="D7324" s="105"/>
      <c r="E7324" s="105"/>
      <c r="F7324" s="105"/>
      <c r="G7324" s="105"/>
    </row>
    <row r="7325" spans="3:7">
      <c r="C7325" s="105"/>
      <c r="D7325" s="105"/>
      <c r="E7325" s="105"/>
      <c r="F7325" s="105"/>
      <c r="G7325" s="105"/>
    </row>
    <row r="7326" spans="3:7">
      <c r="C7326" s="105"/>
      <c r="D7326" s="105"/>
      <c r="E7326" s="105"/>
      <c r="F7326" s="105"/>
      <c r="G7326" s="105"/>
    </row>
    <row r="7327" spans="3:7">
      <c r="C7327" s="105"/>
      <c r="D7327" s="105"/>
      <c r="E7327" s="105"/>
      <c r="F7327" s="105"/>
      <c r="G7327" s="105"/>
    </row>
    <row r="7328" spans="3:7">
      <c r="C7328" s="105"/>
      <c r="D7328" s="105"/>
      <c r="E7328" s="105"/>
      <c r="F7328" s="105"/>
      <c r="G7328" s="105"/>
    </row>
    <row r="7329" spans="3:7">
      <c r="C7329" s="105"/>
      <c r="D7329" s="105"/>
      <c r="E7329" s="105"/>
      <c r="F7329" s="105"/>
      <c r="G7329" s="105"/>
    </row>
    <row r="7330" spans="3:7">
      <c r="C7330" s="105"/>
      <c r="D7330" s="105"/>
      <c r="E7330" s="105"/>
      <c r="F7330" s="105"/>
      <c r="G7330" s="105"/>
    </row>
    <row r="7331" spans="3:7">
      <c r="C7331" s="105"/>
      <c r="D7331" s="105"/>
      <c r="E7331" s="105"/>
      <c r="F7331" s="105"/>
      <c r="G7331" s="105"/>
    </row>
    <row r="7332" spans="3:7">
      <c r="C7332" s="105"/>
      <c r="D7332" s="105"/>
      <c r="E7332" s="105"/>
      <c r="F7332" s="105"/>
      <c r="G7332" s="105"/>
    </row>
    <row r="7333" spans="3:7">
      <c r="C7333" s="105"/>
      <c r="D7333" s="105"/>
      <c r="E7333" s="105"/>
      <c r="F7333" s="105"/>
      <c r="G7333" s="105"/>
    </row>
    <row r="7334" spans="3:7">
      <c r="C7334" s="105"/>
      <c r="D7334" s="105"/>
      <c r="E7334" s="105"/>
      <c r="F7334" s="105"/>
      <c r="G7334" s="105"/>
    </row>
    <row r="7335" spans="3:7">
      <c r="C7335" s="105"/>
      <c r="D7335" s="105"/>
      <c r="E7335" s="105"/>
      <c r="F7335" s="105"/>
      <c r="G7335" s="105"/>
    </row>
    <row r="7336" spans="3:7">
      <c r="C7336" s="105"/>
      <c r="D7336" s="105"/>
      <c r="E7336" s="105"/>
      <c r="F7336" s="105"/>
      <c r="G7336" s="105"/>
    </row>
    <row r="7337" spans="3:7">
      <c r="C7337" s="105"/>
      <c r="D7337" s="105"/>
      <c r="E7337" s="105"/>
      <c r="F7337" s="105"/>
      <c r="G7337" s="105"/>
    </row>
    <row r="7338" spans="3:7">
      <c r="C7338" s="105"/>
      <c r="D7338" s="105"/>
      <c r="E7338" s="105"/>
      <c r="F7338" s="105"/>
      <c r="G7338" s="105"/>
    </row>
    <row r="7339" spans="3:7">
      <c r="C7339" s="105"/>
      <c r="D7339" s="105"/>
      <c r="E7339" s="105"/>
      <c r="F7339" s="105"/>
      <c r="G7339" s="105"/>
    </row>
    <row r="7340" spans="3:7">
      <c r="C7340" s="105"/>
      <c r="D7340" s="105"/>
      <c r="E7340" s="105"/>
      <c r="F7340" s="105"/>
      <c r="G7340" s="105"/>
    </row>
    <row r="7341" spans="3:7">
      <c r="C7341" s="105"/>
      <c r="D7341" s="105"/>
      <c r="E7341" s="105"/>
      <c r="F7341" s="105"/>
      <c r="G7341" s="105"/>
    </row>
    <row r="7342" spans="3:7">
      <c r="C7342" s="105"/>
      <c r="D7342" s="105"/>
      <c r="E7342" s="105"/>
      <c r="F7342" s="105"/>
      <c r="G7342" s="105"/>
    </row>
    <row r="7343" spans="3:7">
      <c r="C7343" s="105"/>
      <c r="D7343" s="105"/>
      <c r="E7343" s="105"/>
      <c r="F7343" s="105"/>
      <c r="G7343" s="105"/>
    </row>
    <row r="7344" spans="3:7">
      <c r="C7344" s="105"/>
      <c r="D7344" s="105"/>
      <c r="E7344" s="105"/>
      <c r="F7344" s="105"/>
      <c r="G7344" s="105"/>
    </row>
    <row r="7345" spans="3:7">
      <c r="C7345" s="105"/>
      <c r="D7345" s="105"/>
      <c r="E7345" s="105"/>
      <c r="F7345" s="105"/>
      <c r="G7345" s="105"/>
    </row>
    <row r="7346" spans="3:7">
      <c r="C7346" s="105"/>
      <c r="D7346" s="105"/>
      <c r="E7346" s="105"/>
      <c r="F7346" s="105"/>
      <c r="G7346" s="105"/>
    </row>
    <row r="7347" spans="3:7">
      <c r="C7347" s="105"/>
      <c r="D7347" s="105"/>
      <c r="E7347" s="105"/>
      <c r="F7347" s="105"/>
      <c r="G7347" s="105"/>
    </row>
    <row r="7348" spans="3:7">
      <c r="C7348" s="105"/>
      <c r="D7348" s="105"/>
      <c r="E7348" s="105"/>
      <c r="F7348" s="105"/>
      <c r="G7348" s="105"/>
    </row>
    <row r="7349" spans="3:7">
      <c r="C7349" s="105"/>
      <c r="D7349" s="105"/>
      <c r="E7349" s="105"/>
      <c r="F7349" s="105"/>
      <c r="G7349" s="105"/>
    </row>
    <row r="7350" spans="3:7">
      <c r="C7350" s="105"/>
      <c r="D7350" s="105"/>
      <c r="E7350" s="105"/>
      <c r="F7350" s="105"/>
      <c r="G7350" s="105"/>
    </row>
    <row r="7351" spans="3:7">
      <c r="C7351" s="105"/>
      <c r="D7351" s="105"/>
      <c r="E7351" s="105"/>
      <c r="F7351" s="105"/>
      <c r="G7351" s="105"/>
    </row>
    <row r="7352" spans="3:7">
      <c r="C7352" s="105"/>
      <c r="D7352" s="105"/>
      <c r="E7352" s="105"/>
      <c r="F7352" s="105"/>
      <c r="G7352" s="105"/>
    </row>
    <row r="7353" spans="3:7">
      <c r="C7353" s="105"/>
      <c r="D7353" s="105"/>
      <c r="E7353" s="105"/>
      <c r="F7353" s="105"/>
      <c r="G7353" s="105"/>
    </row>
    <row r="7354" spans="3:7">
      <c r="C7354" s="105"/>
      <c r="D7354" s="105"/>
      <c r="E7354" s="105"/>
      <c r="F7354" s="105"/>
      <c r="G7354" s="105"/>
    </row>
    <row r="7355" spans="3:7">
      <c r="C7355" s="105"/>
      <c r="D7355" s="105"/>
      <c r="E7355" s="105"/>
      <c r="F7355" s="105"/>
      <c r="G7355" s="105"/>
    </row>
    <row r="7356" spans="3:7">
      <c r="C7356" s="105"/>
      <c r="D7356" s="105"/>
      <c r="E7356" s="105"/>
      <c r="F7356" s="105"/>
      <c r="G7356" s="105"/>
    </row>
    <row r="7357" spans="3:7">
      <c r="C7357" s="105"/>
      <c r="D7357" s="105"/>
      <c r="E7357" s="105"/>
      <c r="F7357" s="105"/>
      <c r="G7357" s="105"/>
    </row>
    <row r="7358" spans="3:7">
      <c r="C7358" s="105"/>
      <c r="D7358" s="105"/>
      <c r="E7358" s="105"/>
      <c r="F7358" s="105"/>
      <c r="G7358" s="105"/>
    </row>
    <row r="7359" spans="3:7">
      <c r="C7359" s="105"/>
      <c r="D7359" s="105"/>
      <c r="E7359" s="105"/>
      <c r="F7359" s="105"/>
      <c r="G7359" s="105"/>
    </row>
    <row r="7360" spans="3:7">
      <c r="C7360" s="105"/>
      <c r="D7360" s="105"/>
      <c r="E7360" s="105"/>
      <c r="F7360" s="105"/>
      <c r="G7360" s="105"/>
    </row>
    <row r="7361" spans="3:7">
      <c r="C7361" s="105"/>
      <c r="D7361" s="105"/>
      <c r="E7361" s="105"/>
      <c r="F7361" s="105"/>
      <c r="G7361" s="105"/>
    </row>
    <row r="7362" spans="3:7">
      <c r="C7362" s="105"/>
      <c r="D7362" s="105"/>
      <c r="E7362" s="105"/>
      <c r="F7362" s="105"/>
      <c r="G7362" s="105"/>
    </row>
    <row r="7363" spans="3:7">
      <c r="C7363" s="105"/>
      <c r="D7363" s="105"/>
      <c r="E7363" s="105"/>
      <c r="F7363" s="105"/>
      <c r="G7363" s="105"/>
    </row>
    <row r="7364" spans="3:7">
      <c r="C7364" s="105"/>
      <c r="D7364" s="105"/>
      <c r="E7364" s="105"/>
      <c r="F7364" s="105"/>
      <c r="G7364" s="105"/>
    </row>
    <row r="7365" spans="3:7">
      <c r="C7365" s="105"/>
      <c r="D7365" s="105"/>
      <c r="E7365" s="105"/>
      <c r="F7365" s="105"/>
      <c r="G7365" s="105"/>
    </row>
    <row r="7366" spans="3:7">
      <c r="C7366" s="105"/>
      <c r="D7366" s="105"/>
      <c r="E7366" s="105"/>
      <c r="F7366" s="105"/>
      <c r="G7366" s="105"/>
    </row>
    <row r="7367" spans="3:7">
      <c r="C7367" s="105"/>
      <c r="D7367" s="105"/>
      <c r="E7367" s="105"/>
      <c r="F7367" s="105"/>
      <c r="G7367" s="105"/>
    </row>
    <row r="7368" spans="3:7">
      <c r="C7368" s="105"/>
      <c r="D7368" s="105"/>
      <c r="E7368" s="105"/>
      <c r="F7368" s="105"/>
      <c r="G7368" s="105"/>
    </row>
    <row r="7369" spans="3:7">
      <c r="C7369" s="105"/>
      <c r="D7369" s="105"/>
      <c r="E7369" s="105"/>
      <c r="F7369" s="105"/>
      <c r="G7369" s="105"/>
    </row>
    <row r="7370" spans="3:7">
      <c r="C7370" s="105"/>
      <c r="D7370" s="105"/>
      <c r="E7370" s="105"/>
      <c r="F7370" s="105"/>
      <c r="G7370" s="105"/>
    </row>
    <row r="7371" spans="3:7">
      <c r="C7371" s="105"/>
      <c r="D7371" s="105"/>
      <c r="E7371" s="105"/>
      <c r="F7371" s="105"/>
      <c r="G7371" s="105"/>
    </row>
    <row r="7372" spans="3:7">
      <c r="C7372" s="105"/>
      <c r="D7372" s="105"/>
      <c r="E7372" s="105"/>
      <c r="F7372" s="105"/>
      <c r="G7372" s="105"/>
    </row>
    <row r="7373" spans="3:7">
      <c r="C7373" s="105"/>
      <c r="D7373" s="105"/>
      <c r="E7373" s="105"/>
      <c r="F7373" s="105"/>
      <c r="G7373" s="105"/>
    </row>
    <row r="7374" spans="3:7">
      <c r="C7374" s="105"/>
      <c r="D7374" s="105"/>
      <c r="E7374" s="105"/>
      <c r="F7374" s="105"/>
      <c r="G7374" s="105"/>
    </row>
    <row r="7375" spans="3:7">
      <c r="C7375" s="105"/>
      <c r="D7375" s="105"/>
      <c r="E7375" s="105"/>
      <c r="F7375" s="105"/>
      <c r="G7375" s="105"/>
    </row>
    <row r="7376" spans="3:7">
      <c r="C7376" s="105"/>
      <c r="D7376" s="105"/>
      <c r="E7376" s="105"/>
      <c r="F7376" s="105"/>
      <c r="G7376" s="105"/>
    </row>
    <row r="7377" spans="3:7">
      <c r="C7377" s="105"/>
      <c r="D7377" s="105"/>
      <c r="E7377" s="105"/>
      <c r="F7377" s="105"/>
      <c r="G7377" s="105"/>
    </row>
    <row r="7378" spans="3:7">
      <c r="C7378" s="105"/>
      <c r="D7378" s="105"/>
      <c r="E7378" s="105"/>
      <c r="F7378" s="105"/>
      <c r="G7378" s="105"/>
    </row>
    <row r="7379" spans="3:7">
      <c r="C7379" s="105"/>
      <c r="D7379" s="105"/>
      <c r="E7379" s="105"/>
      <c r="F7379" s="105"/>
      <c r="G7379" s="105"/>
    </row>
    <row r="7380" spans="3:7">
      <c r="C7380" s="105"/>
      <c r="D7380" s="105"/>
      <c r="E7380" s="105"/>
      <c r="F7380" s="105"/>
      <c r="G7380" s="105"/>
    </row>
    <row r="7381" spans="3:7">
      <c r="C7381" s="105"/>
      <c r="D7381" s="105"/>
      <c r="E7381" s="105"/>
      <c r="F7381" s="105"/>
      <c r="G7381" s="105"/>
    </row>
    <row r="7382" spans="3:7">
      <c r="C7382" s="105"/>
      <c r="D7382" s="105"/>
      <c r="E7382" s="105"/>
      <c r="F7382" s="105"/>
      <c r="G7382" s="105"/>
    </row>
    <row r="7383" spans="3:7">
      <c r="C7383" s="105"/>
      <c r="D7383" s="105"/>
      <c r="E7383" s="105"/>
      <c r="F7383" s="105"/>
      <c r="G7383" s="105"/>
    </row>
    <row r="7384" spans="3:7">
      <c r="C7384" s="105"/>
      <c r="D7384" s="105"/>
      <c r="E7384" s="105"/>
      <c r="F7384" s="105"/>
      <c r="G7384" s="105"/>
    </row>
    <row r="7385" spans="3:7">
      <c r="C7385" s="105"/>
      <c r="D7385" s="105"/>
      <c r="E7385" s="105"/>
      <c r="F7385" s="105"/>
      <c r="G7385" s="105"/>
    </row>
    <row r="7386" spans="3:7">
      <c r="C7386" s="105"/>
      <c r="D7386" s="105"/>
      <c r="E7386" s="105"/>
      <c r="F7386" s="105"/>
      <c r="G7386" s="105"/>
    </row>
    <row r="7387" spans="3:7">
      <c r="C7387" s="105"/>
      <c r="D7387" s="105"/>
      <c r="E7387" s="105"/>
      <c r="F7387" s="105"/>
      <c r="G7387" s="105"/>
    </row>
    <row r="7388" spans="3:7">
      <c r="C7388" s="105"/>
      <c r="D7388" s="105"/>
      <c r="E7388" s="105"/>
      <c r="F7388" s="105"/>
      <c r="G7388" s="105"/>
    </row>
    <row r="7389" spans="3:7">
      <c r="C7389" s="105"/>
      <c r="D7389" s="105"/>
      <c r="E7389" s="105"/>
      <c r="F7389" s="105"/>
      <c r="G7389" s="105"/>
    </row>
    <row r="7390" spans="3:7">
      <c r="C7390" s="105"/>
      <c r="D7390" s="105"/>
      <c r="E7390" s="105"/>
      <c r="F7390" s="105"/>
      <c r="G7390" s="105"/>
    </row>
    <row r="7391" spans="3:7">
      <c r="C7391" s="105"/>
      <c r="D7391" s="105"/>
      <c r="E7391" s="105"/>
      <c r="F7391" s="105"/>
      <c r="G7391" s="105"/>
    </row>
    <row r="7392" spans="3:7">
      <c r="C7392" s="105"/>
      <c r="D7392" s="105"/>
      <c r="E7392" s="105"/>
      <c r="F7392" s="105"/>
      <c r="G7392" s="105"/>
    </row>
    <row r="7393" spans="3:7">
      <c r="C7393" s="105"/>
      <c r="D7393" s="105"/>
      <c r="E7393" s="105"/>
      <c r="F7393" s="105"/>
      <c r="G7393" s="105"/>
    </row>
    <row r="7394" spans="3:7">
      <c r="C7394" s="105"/>
      <c r="D7394" s="105"/>
      <c r="E7394" s="105"/>
      <c r="F7394" s="105"/>
      <c r="G7394" s="105"/>
    </row>
    <row r="7395" spans="3:7">
      <c r="C7395" s="105"/>
      <c r="D7395" s="105"/>
      <c r="E7395" s="105"/>
      <c r="F7395" s="105"/>
      <c r="G7395" s="105"/>
    </row>
    <row r="7396" spans="3:7">
      <c r="C7396" s="105"/>
      <c r="D7396" s="105"/>
      <c r="E7396" s="105"/>
      <c r="F7396" s="105"/>
      <c r="G7396" s="105"/>
    </row>
    <row r="7397" spans="3:7">
      <c r="C7397" s="105"/>
      <c r="D7397" s="105"/>
      <c r="E7397" s="105"/>
      <c r="F7397" s="105"/>
      <c r="G7397" s="105"/>
    </row>
    <row r="7398" spans="3:7">
      <c r="C7398" s="105"/>
      <c r="D7398" s="105"/>
      <c r="E7398" s="105"/>
      <c r="F7398" s="105"/>
      <c r="G7398" s="105"/>
    </row>
    <row r="7399" spans="3:7">
      <c r="C7399" s="105"/>
      <c r="D7399" s="105"/>
      <c r="E7399" s="105"/>
      <c r="F7399" s="105"/>
      <c r="G7399" s="105"/>
    </row>
    <row r="7400" spans="3:7">
      <c r="C7400" s="105"/>
      <c r="D7400" s="105"/>
      <c r="E7400" s="105"/>
      <c r="F7400" s="105"/>
      <c r="G7400" s="105"/>
    </row>
    <row r="7401" spans="3:7">
      <c r="C7401" s="105"/>
      <c r="D7401" s="105"/>
      <c r="E7401" s="105"/>
      <c r="F7401" s="105"/>
      <c r="G7401" s="105"/>
    </row>
    <row r="7402" spans="3:7">
      <c r="C7402" s="105"/>
      <c r="D7402" s="105"/>
      <c r="E7402" s="105"/>
      <c r="F7402" s="105"/>
      <c r="G7402" s="105"/>
    </row>
    <row r="7403" spans="3:7">
      <c r="C7403" s="105"/>
      <c r="D7403" s="105"/>
      <c r="E7403" s="105"/>
      <c r="F7403" s="105"/>
      <c r="G7403" s="105"/>
    </row>
    <row r="7404" spans="3:7">
      <c r="C7404" s="105"/>
      <c r="D7404" s="105"/>
      <c r="E7404" s="105"/>
      <c r="F7404" s="105"/>
      <c r="G7404" s="105"/>
    </row>
    <row r="7405" spans="3:7">
      <c r="C7405" s="105"/>
      <c r="D7405" s="105"/>
      <c r="E7405" s="105"/>
      <c r="F7405" s="105"/>
      <c r="G7405" s="105"/>
    </row>
    <row r="7406" spans="3:7">
      <c r="C7406" s="105"/>
      <c r="D7406" s="105"/>
      <c r="E7406" s="105"/>
      <c r="F7406" s="105"/>
      <c r="G7406" s="105"/>
    </row>
    <row r="7407" spans="3:7">
      <c r="C7407" s="105"/>
      <c r="D7407" s="105"/>
      <c r="E7407" s="105"/>
      <c r="F7407" s="105"/>
      <c r="G7407" s="105"/>
    </row>
    <row r="7408" spans="3:7">
      <c r="C7408" s="105"/>
      <c r="D7408" s="105"/>
      <c r="E7408" s="105"/>
      <c r="F7408" s="105"/>
      <c r="G7408" s="105"/>
    </row>
    <row r="7409" spans="3:7">
      <c r="C7409" s="105"/>
      <c r="D7409" s="105"/>
      <c r="E7409" s="105"/>
      <c r="F7409" s="105"/>
      <c r="G7409" s="105"/>
    </row>
    <row r="7410" spans="3:7">
      <c r="C7410" s="105"/>
      <c r="D7410" s="105"/>
      <c r="E7410" s="105"/>
      <c r="F7410" s="105"/>
      <c r="G7410" s="105"/>
    </row>
    <row r="7411" spans="3:7">
      <c r="C7411" s="105"/>
      <c r="D7411" s="105"/>
      <c r="E7411" s="105"/>
      <c r="F7411" s="105"/>
      <c r="G7411" s="105"/>
    </row>
    <row r="7412" spans="3:7">
      <c r="C7412" s="105"/>
      <c r="D7412" s="105"/>
      <c r="E7412" s="105"/>
      <c r="F7412" s="105"/>
      <c r="G7412" s="105"/>
    </row>
    <row r="7413" spans="3:7">
      <c r="C7413" s="105"/>
      <c r="D7413" s="105"/>
      <c r="E7413" s="105"/>
      <c r="F7413" s="105"/>
      <c r="G7413" s="105"/>
    </row>
    <row r="7414" spans="3:7">
      <c r="C7414" s="105"/>
      <c r="D7414" s="105"/>
      <c r="E7414" s="105"/>
      <c r="F7414" s="105"/>
      <c r="G7414" s="105"/>
    </row>
    <row r="7415" spans="3:7">
      <c r="C7415" s="105"/>
      <c r="D7415" s="105"/>
      <c r="E7415" s="105"/>
      <c r="F7415" s="105"/>
      <c r="G7415" s="105"/>
    </row>
    <row r="7416" spans="3:7">
      <c r="C7416" s="105"/>
      <c r="D7416" s="105"/>
      <c r="E7416" s="105"/>
      <c r="F7416" s="105"/>
      <c r="G7416" s="105"/>
    </row>
    <row r="7417" spans="3:7">
      <c r="C7417" s="105"/>
      <c r="D7417" s="105"/>
      <c r="E7417" s="105"/>
      <c r="F7417" s="105"/>
      <c r="G7417" s="105"/>
    </row>
    <row r="7418" spans="3:7">
      <c r="C7418" s="105"/>
      <c r="D7418" s="105"/>
      <c r="E7418" s="105"/>
      <c r="F7418" s="105"/>
      <c r="G7418" s="105"/>
    </row>
    <row r="7419" spans="3:7">
      <c r="C7419" s="105"/>
      <c r="D7419" s="105"/>
      <c r="E7419" s="105"/>
      <c r="F7419" s="105"/>
      <c r="G7419" s="105"/>
    </row>
    <row r="7420" spans="3:7">
      <c r="C7420" s="105"/>
      <c r="D7420" s="105"/>
      <c r="E7420" s="105"/>
      <c r="F7420" s="105"/>
      <c r="G7420" s="105"/>
    </row>
    <row r="7421" spans="3:7">
      <c r="C7421" s="105"/>
      <c r="D7421" s="105"/>
      <c r="E7421" s="105"/>
      <c r="F7421" s="105"/>
      <c r="G7421" s="105"/>
    </row>
    <row r="7422" spans="3:7">
      <c r="C7422" s="105"/>
      <c r="D7422" s="105"/>
      <c r="E7422" s="105"/>
      <c r="F7422" s="105"/>
      <c r="G7422" s="105"/>
    </row>
    <row r="7423" spans="3:7">
      <c r="C7423" s="105"/>
      <c r="D7423" s="105"/>
      <c r="E7423" s="105"/>
      <c r="F7423" s="105"/>
      <c r="G7423" s="105"/>
    </row>
    <row r="7424" spans="3:7">
      <c r="C7424" s="105"/>
      <c r="D7424" s="105"/>
      <c r="E7424" s="105"/>
      <c r="F7424" s="105"/>
      <c r="G7424" s="105"/>
    </row>
    <row r="7425" spans="3:7">
      <c r="C7425" s="105"/>
      <c r="D7425" s="105"/>
      <c r="E7425" s="105"/>
      <c r="F7425" s="105"/>
      <c r="G7425" s="105"/>
    </row>
    <row r="7426" spans="3:7">
      <c r="C7426" s="105"/>
      <c r="D7426" s="105"/>
      <c r="E7426" s="105"/>
      <c r="F7426" s="105"/>
      <c r="G7426" s="105"/>
    </row>
    <row r="7427" spans="3:7">
      <c r="C7427" s="105"/>
      <c r="D7427" s="105"/>
      <c r="E7427" s="105"/>
      <c r="F7427" s="105"/>
      <c r="G7427" s="105"/>
    </row>
    <row r="7428" spans="3:7">
      <c r="C7428" s="105"/>
      <c r="D7428" s="105"/>
      <c r="E7428" s="105"/>
      <c r="F7428" s="105"/>
      <c r="G7428" s="105"/>
    </row>
    <row r="7429" spans="3:7">
      <c r="C7429" s="105"/>
      <c r="D7429" s="105"/>
      <c r="E7429" s="105"/>
      <c r="F7429" s="105"/>
      <c r="G7429" s="105"/>
    </row>
    <row r="7430" spans="3:7">
      <c r="C7430" s="105"/>
      <c r="D7430" s="105"/>
      <c r="E7430" s="105"/>
      <c r="F7430" s="105"/>
      <c r="G7430" s="105"/>
    </row>
    <row r="7431" spans="3:7">
      <c r="C7431" s="105"/>
      <c r="D7431" s="105"/>
      <c r="E7431" s="105"/>
      <c r="F7431" s="105"/>
      <c r="G7431" s="105"/>
    </row>
    <row r="7432" spans="3:7">
      <c r="C7432" s="105"/>
      <c r="D7432" s="105"/>
      <c r="E7432" s="105"/>
      <c r="F7432" s="105"/>
      <c r="G7432" s="105"/>
    </row>
    <row r="7433" spans="3:7">
      <c r="C7433" s="105"/>
      <c r="D7433" s="105"/>
      <c r="E7433" s="105"/>
      <c r="F7433" s="105"/>
      <c r="G7433" s="105"/>
    </row>
    <row r="7434" spans="3:7">
      <c r="C7434" s="105"/>
      <c r="D7434" s="105"/>
      <c r="E7434" s="105"/>
      <c r="F7434" s="105"/>
      <c r="G7434" s="105"/>
    </row>
    <row r="7435" spans="3:7">
      <c r="C7435" s="105"/>
      <c r="D7435" s="105"/>
      <c r="E7435" s="105"/>
      <c r="F7435" s="105"/>
      <c r="G7435" s="105"/>
    </row>
    <row r="7436" spans="3:7">
      <c r="C7436" s="105"/>
      <c r="D7436" s="105"/>
      <c r="E7436" s="105"/>
      <c r="F7436" s="105"/>
      <c r="G7436" s="105"/>
    </row>
    <row r="7437" spans="3:7">
      <c r="C7437" s="105"/>
      <c r="D7437" s="105"/>
      <c r="E7437" s="105"/>
      <c r="F7437" s="105"/>
      <c r="G7437" s="105"/>
    </row>
    <row r="7438" spans="3:7">
      <c r="C7438" s="105"/>
      <c r="D7438" s="105"/>
      <c r="E7438" s="105"/>
      <c r="F7438" s="105"/>
      <c r="G7438" s="105"/>
    </row>
    <row r="7439" spans="3:7">
      <c r="C7439" s="105"/>
      <c r="D7439" s="105"/>
      <c r="E7439" s="105"/>
      <c r="F7439" s="105"/>
      <c r="G7439" s="105"/>
    </row>
    <row r="7440" spans="3:7">
      <c r="C7440" s="105"/>
      <c r="D7440" s="105"/>
      <c r="E7440" s="105"/>
      <c r="F7440" s="105"/>
      <c r="G7440" s="105"/>
    </row>
    <row r="7441" spans="3:7">
      <c r="C7441" s="105"/>
      <c r="D7441" s="105"/>
      <c r="E7441" s="105"/>
      <c r="F7441" s="105"/>
      <c r="G7441" s="105"/>
    </row>
    <row r="7442" spans="3:7">
      <c r="C7442" s="105"/>
      <c r="D7442" s="105"/>
      <c r="E7442" s="105"/>
      <c r="F7442" s="105"/>
      <c r="G7442" s="105"/>
    </row>
    <row r="7443" spans="3:7">
      <c r="C7443" s="105"/>
      <c r="D7443" s="105"/>
      <c r="E7443" s="105"/>
      <c r="F7443" s="105"/>
      <c r="G7443" s="105"/>
    </row>
    <row r="7444" spans="3:7">
      <c r="C7444" s="105"/>
      <c r="D7444" s="105"/>
      <c r="E7444" s="105"/>
      <c r="F7444" s="105"/>
      <c r="G7444" s="105"/>
    </row>
    <row r="7445" spans="3:7">
      <c r="C7445" s="105"/>
      <c r="D7445" s="105"/>
      <c r="E7445" s="105"/>
      <c r="F7445" s="105"/>
      <c r="G7445" s="105"/>
    </row>
    <row r="7446" spans="3:7">
      <c r="C7446" s="105"/>
      <c r="D7446" s="105"/>
      <c r="E7446" s="105"/>
      <c r="F7446" s="105"/>
      <c r="G7446" s="105"/>
    </row>
    <row r="7447" spans="3:7">
      <c r="C7447" s="105"/>
      <c r="D7447" s="105"/>
      <c r="E7447" s="105"/>
      <c r="F7447" s="105"/>
      <c r="G7447" s="105"/>
    </row>
    <row r="7448" spans="3:7">
      <c r="C7448" s="105"/>
      <c r="D7448" s="105"/>
      <c r="E7448" s="105"/>
      <c r="F7448" s="105"/>
      <c r="G7448" s="105"/>
    </row>
    <row r="7449" spans="3:7">
      <c r="C7449" s="105"/>
      <c r="D7449" s="105"/>
      <c r="E7449" s="105"/>
      <c r="F7449" s="105"/>
      <c r="G7449" s="105"/>
    </row>
    <row r="7450" spans="3:7">
      <c r="C7450" s="105"/>
      <c r="D7450" s="105"/>
      <c r="E7450" s="105"/>
      <c r="F7450" s="105"/>
      <c r="G7450" s="105"/>
    </row>
    <row r="7451" spans="3:7">
      <c r="C7451" s="105"/>
      <c r="D7451" s="105"/>
      <c r="E7451" s="105"/>
      <c r="F7451" s="105"/>
      <c r="G7451" s="105"/>
    </row>
    <row r="7452" spans="3:7">
      <c r="C7452" s="105"/>
      <c r="D7452" s="105"/>
      <c r="E7452" s="105"/>
      <c r="F7452" s="105"/>
      <c r="G7452" s="105"/>
    </row>
    <row r="7453" spans="3:7">
      <c r="C7453" s="105"/>
      <c r="D7453" s="105"/>
      <c r="E7453" s="105"/>
      <c r="F7453" s="105"/>
      <c r="G7453" s="105"/>
    </row>
    <row r="7454" spans="3:7">
      <c r="C7454" s="105"/>
      <c r="D7454" s="105"/>
      <c r="E7454" s="105"/>
      <c r="F7454" s="105"/>
      <c r="G7454" s="105"/>
    </row>
    <row r="7455" spans="3:7">
      <c r="C7455" s="105"/>
      <c r="D7455" s="105"/>
      <c r="E7455" s="105"/>
      <c r="F7455" s="105"/>
      <c r="G7455" s="105"/>
    </row>
    <row r="7456" spans="3:7">
      <c r="C7456" s="105"/>
      <c r="D7456" s="105"/>
      <c r="E7456" s="105"/>
      <c r="F7456" s="105"/>
      <c r="G7456" s="105"/>
    </row>
    <row r="7457" spans="3:7">
      <c r="C7457" s="105"/>
      <c r="D7457" s="105"/>
      <c r="E7457" s="105"/>
      <c r="F7457" s="105"/>
      <c r="G7457" s="105"/>
    </row>
    <row r="7458" spans="3:7">
      <c r="C7458" s="105"/>
      <c r="D7458" s="105"/>
      <c r="E7458" s="105"/>
      <c r="F7458" s="105"/>
      <c r="G7458" s="105"/>
    </row>
    <row r="7459" spans="3:7">
      <c r="C7459" s="105"/>
      <c r="D7459" s="105"/>
      <c r="E7459" s="105"/>
      <c r="F7459" s="105"/>
      <c r="G7459" s="105"/>
    </row>
    <row r="7460" spans="3:7">
      <c r="C7460" s="105"/>
      <c r="D7460" s="105"/>
      <c r="E7460" s="105"/>
      <c r="F7460" s="105"/>
      <c r="G7460" s="105"/>
    </row>
    <row r="7461" spans="3:7">
      <c r="C7461" s="105"/>
      <c r="D7461" s="105"/>
      <c r="E7461" s="105"/>
      <c r="F7461" s="105"/>
      <c r="G7461" s="105"/>
    </row>
    <row r="7462" spans="3:7">
      <c r="C7462" s="105"/>
      <c r="D7462" s="105"/>
      <c r="E7462" s="105"/>
      <c r="F7462" s="105"/>
      <c r="G7462" s="105"/>
    </row>
    <row r="7463" spans="3:7">
      <c r="C7463" s="105"/>
      <c r="D7463" s="105"/>
      <c r="E7463" s="105"/>
      <c r="F7463" s="105"/>
      <c r="G7463" s="105"/>
    </row>
    <row r="7464" spans="3:7">
      <c r="C7464" s="105"/>
      <c r="D7464" s="105"/>
      <c r="E7464" s="105"/>
      <c r="F7464" s="105"/>
      <c r="G7464" s="105"/>
    </row>
    <row r="7465" spans="3:7">
      <c r="C7465" s="105"/>
      <c r="D7465" s="105"/>
      <c r="E7465" s="105"/>
      <c r="F7465" s="105"/>
      <c r="G7465" s="105"/>
    </row>
    <row r="7466" spans="3:7">
      <c r="C7466" s="105"/>
      <c r="D7466" s="105"/>
      <c r="E7466" s="105"/>
      <c r="F7466" s="105"/>
      <c r="G7466" s="105"/>
    </row>
    <row r="7467" spans="3:7">
      <c r="C7467" s="105"/>
      <c r="D7467" s="105"/>
      <c r="E7467" s="105"/>
      <c r="F7467" s="105"/>
      <c r="G7467" s="105"/>
    </row>
    <row r="7468" spans="3:7">
      <c r="C7468" s="105"/>
      <c r="D7468" s="105"/>
      <c r="E7468" s="105"/>
      <c r="F7468" s="105"/>
      <c r="G7468" s="105"/>
    </row>
    <row r="7469" spans="3:7">
      <c r="C7469" s="105"/>
      <c r="D7469" s="105"/>
      <c r="E7469" s="105"/>
      <c r="F7469" s="105"/>
      <c r="G7469" s="105"/>
    </row>
    <row r="7470" spans="3:7">
      <c r="C7470" s="105"/>
      <c r="D7470" s="105"/>
      <c r="E7470" s="105"/>
      <c r="F7470" s="105"/>
      <c r="G7470" s="105"/>
    </row>
    <row r="7471" spans="3:7">
      <c r="C7471" s="105"/>
      <c r="D7471" s="105"/>
      <c r="E7471" s="105"/>
      <c r="F7471" s="105"/>
      <c r="G7471" s="105"/>
    </row>
    <row r="7472" spans="3:7">
      <c r="C7472" s="105"/>
      <c r="D7472" s="105"/>
      <c r="E7472" s="105"/>
      <c r="F7472" s="105"/>
      <c r="G7472" s="105"/>
    </row>
    <row r="7473" spans="3:7">
      <c r="C7473" s="105"/>
      <c r="D7473" s="105"/>
      <c r="E7473" s="105"/>
      <c r="F7473" s="105"/>
      <c r="G7473" s="105"/>
    </row>
    <row r="7474" spans="3:7">
      <c r="C7474" s="105"/>
      <c r="D7474" s="105"/>
      <c r="E7474" s="105"/>
      <c r="F7474" s="105"/>
      <c r="G7474" s="105"/>
    </row>
    <row r="7475" spans="3:7">
      <c r="C7475" s="105"/>
      <c r="D7475" s="105"/>
      <c r="E7475" s="105"/>
      <c r="F7475" s="105"/>
      <c r="G7475" s="105"/>
    </row>
    <row r="7476" spans="3:7">
      <c r="C7476" s="105"/>
      <c r="D7476" s="105"/>
      <c r="E7476" s="105"/>
      <c r="F7476" s="105"/>
      <c r="G7476" s="105"/>
    </row>
    <row r="7477" spans="3:7">
      <c r="C7477" s="105"/>
      <c r="D7477" s="105"/>
      <c r="E7477" s="105"/>
      <c r="F7477" s="105"/>
      <c r="G7477" s="105"/>
    </row>
    <row r="7478" spans="3:7">
      <c r="C7478" s="105"/>
      <c r="D7478" s="105"/>
      <c r="E7478" s="105"/>
      <c r="F7478" s="105"/>
      <c r="G7478" s="105"/>
    </row>
    <row r="7479" spans="3:7">
      <c r="C7479" s="105"/>
      <c r="D7479" s="105"/>
      <c r="E7479" s="105"/>
      <c r="F7479" s="105"/>
      <c r="G7479" s="105"/>
    </row>
    <row r="7480" spans="3:7">
      <c r="C7480" s="105"/>
      <c r="D7480" s="105"/>
      <c r="E7480" s="105"/>
      <c r="F7480" s="105"/>
      <c r="G7480" s="105"/>
    </row>
    <row r="7481" spans="3:7">
      <c r="C7481" s="105"/>
      <c r="D7481" s="105"/>
      <c r="E7481" s="105"/>
      <c r="F7481" s="105"/>
      <c r="G7481" s="105"/>
    </row>
    <row r="7482" spans="3:7">
      <c r="C7482" s="105"/>
      <c r="D7482" s="105"/>
      <c r="E7482" s="105"/>
      <c r="F7482" s="105"/>
      <c r="G7482" s="105"/>
    </row>
    <row r="7483" spans="3:7">
      <c r="C7483" s="105"/>
      <c r="D7483" s="105"/>
      <c r="E7483" s="105"/>
      <c r="F7483" s="105"/>
      <c r="G7483" s="105"/>
    </row>
    <row r="7484" spans="3:7">
      <c r="C7484" s="105"/>
      <c r="D7484" s="105"/>
      <c r="E7484" s="105"/>
      <c r="F7484" s="105"/>
      <c r="G7484" s="105"/>
    </row>
    <row r="7485" spans="3:7">
      <c r="C7485" s="105"/>
      <c r="D7485" s="105"/>
      <c r="E7485" s="105"/>
      <c r="F7485" s="105"/>
      <c r="G7485" s="105"/>
    </row>
    <row r="7486" spans="3:7">
      <c r="C7486" s="105"/>
      <c r="D7486" s="105"/>
      <c r="E7486" s="105"/>
      <c r="F7486" s="105"/>
      <c r="G7486" s="105"/>
    </row>
    <row r="7487" spans="3:7">
      <c r="C7487" s="105"/>
      <c r="D7487" s="105"/>
      <c r="E7487" s="105"/>
      <c r="F7487" s="105"/>
      <c r="G7487" s="105"/>
    </row>
    <row r="7488" spans="3:7">
      <c r="C7488" s="105"/>
      <c r="D7488" s="105"/>
      <c r="E7488" s="105"/>
      <c r="F7488" s="105"/>
      <c r="G7488" s="105"/>
    </row>
    <row r="7489" spans="3:7">
      <c r="C7489" s="105"/>
      <c r="D7489" s="105"/>
      <c r="E7489" s="105"/>
      <c r="F7489" s="105"/>
      <c r="G7489" s="105"/>
    </row>
    <row r="7490" spans="3:7">
      <c r="C7490" s="105"/>
      <c r="D7490" s="105"/>
      <c r="E7490" s="105"/>
      <c r="F7490" s="105"/>
      <c r="G7490" s="105"/>
    </row>
    <row r="7491" spans="3:7">
      <c r="C7491" s="105"/>
      <c r="D7491" s="105"/>
      <c r="E7491" s="105"/>
      <c r="F7491" s="105"/>
      <c r="G7491" s="105"/>
    </row>
    <row r="7492" spans="3:7">
      <c r="C7492" s="105"/>
      <c r="D7492" s="105"/>
      <c r="E7492" s="105"/>
      <c r="F7492" s="105"/>
      <c r="G7492" s="105"/>
    </row>
    <row r="7493" spans="3:7">
      <c r="C7493" s="105"/>
      <c r="D7493" s="105"/>
      <c r="E7493" s="105"/>
      <c r="F7493" s="105"/>
      <c r="G7493" s="105"/>
    </row>
    <row r="7494" spans="3:7">
      <c r="C7494" s="105"/>
      <c r="D7494" s="105"/>
      <c r="E7494" s="105"/>
      <c r="F7494" s="105"/>
      <c r="G7494" s="105"/>
    </row>
    <row r="7495" spans="3:7">
      <c r="C7495" s="105"/>
      <c r="D7495" s="105"/>
      <c r="E7495" s="105"/>
      <c r="F7495" s="105"/>
      <c r="G7495" s="105"/>
    </row>
    <row r="7496" spans="3:7">
      <c r="C7496" s="105"/>
      <c r="D7496" s="105"/>
      <c r="E7496" s="105"/>
      <c r="F7496" s="105"/>
      <c r="G7496" s="105"/>
    </row>
    <row r="7497" spans="3:7">
      <c r="C7497" s="105"/>
      <c r="D7497" s="105"/>
      <c r="E7497" s="105"/>
      <c r="F7497" s="105"/>
      <c r="G7497" s="105"/>
    </row>
    <row r="7498" spans="3:7">
      <c r="C7498" s="105"/>
      <c r="D7498" s="105"/>
      <c r="E7498" s="105"/>
      <c r="F7498" s="105"/>
      <c r="G7498" s="105"/>
    </row>
    <row r="7499" spans="3:7">
      <c r="C7499" s="105"/>
      <c r="D7499" s="105"/>
      <c r="E7499" s="105"/>
      <c r="F7499" s="105"/>
      <c r="G7499" s="105"/>
    </row>
    <row r="7500" spans="3:7">
      <c r="C7500" s="105"/>
      <c r="D7500" s="105"/>
      <c r="E7500" s="105"/>
      <c r="F7500" s="105"/>
      <c r="G7500" s="105"/>
    </row>
    <row r="7501" spans="3:7">
      <c r="C7501" s="105"/>
      <c r="D7501" s="105"/>
      <c r="E7501" s="105"/>
      <c r="F7501" s="105"/>
      <c r="G7501" s="105"/>
    </row>
    <row r="7502" spans="3:7">
      <c r="C7502" s="105"/>
      <c r="D7502" s="105"/>
      <c r="E7502" s="105"/>
      <c r="F7502" s="105"/>
      <c r="G7502" s="105"/>
    </row>
    <row r="7503" spans="3:7">
      <c r="C7503" s="105"/>
      <c r="D7503" s="105"/>
      <c r="E7503" s="105"/>
      <c r="F7503" s="105"/>
      <c r="G7503" s="105"/>
    </row>
    <row r="7504" spans="3:7">
      <c r="C7504" s="105"/>
      <c r="D7504" s="105"/>
      <c r="E7504" s="105"/>
      <c r="F7504" s="105"/>
      <c r="G7504" s="105"/>
    </row>
    <row r="7505" spans="3:7">
      <c r="C7505" s="105"/>
      <c r="D7505" s="105"/>
      <c r="E7505" s="105"/>
      <c r="F7505" s="105"/>
      <c r="G7505" s="105"/>
    </row>
    <row r="7506" spans="3:7">
      <c r="C7506" s="105"/>
      <c r="D7506" s="105"/>
      <c r="E7506" s="105"/>
      <c r="F7506" s="105"/>
      <c r="G7506" s="105"/>
    </row>
    <row r="7507" spans="3:7">
      <c r="C7507" s="105"/>
      <c r="D7507" s="105"/>
      <c r="E7507" s="105"/>
      <c r="F7507" s="105"/>
      <c r="G7507" s="105"/>
    </row>
    <row r="7508" spans="3:7">
      <c r="C7508" s="105"/>
      <c r="D7508" s="105"/>
      <c r="E7508" s="105"/>
      <c r="F7508" s="105"/>
      <c r="G7508" s="105"/>
    </row>
    <row r="7509" spans="3:7">
      <c r="C7509" s="105"/>
      <c r="D7509" s="105"/>
      <c r="E7509" s="105"/>
      <c r="F7509" s="105"/>
      <c r="G7509" s="105"/>
    </row>
    <row r="7510" spans="3:7">
      <c r="C7510" s="105"/>
      <c r="D7510" s="105"/>
      <c r="E7510" s="105"/>
      <c r="F7510" s="105"/>
      <c r="G7510" s="105"/>
    </row>
    <row r="7511" spans="3:7">
      <c r="C7511" s="105"/>
      <c r="D7511" s="105"/>
      <c r="E7511" s="105"/>
      <c r="F7511" s="105"/>
      <c r="G7511" s="105"/>
    </row>
    <row r="7512" spans="3:7">
      <c r="C7512" s="105"/>
      <c r="D7512" s="105"/>
      <c r="E7512" s="105"/>
      <c r="F7512" s="105"/>
      <c r="G7512" s="105"/>
    </row>
    <row r="7513" spans="3:7">
      <c r="C7513" s="105"/>
      <c r="D7513" s="105"/>
      <c r="E7513" s="105"/>
      <c r="F7513" s="105"/>
      <c r="G7513" s="105"/>
    </row>
    <row r="7514" spans="3:7">
      <c r="C7514" s="105"/>
      <c r="D7514" s="105"/>
      <c r="E7514" s="105"/>
      <c r="F7514" s="105"/>
      <c r="G7514" s="105"/>
    </row>
    <row r="7515" spans="3:7">
      <c r="C7515" s="105"/>
      <c r="D7515" s="105"/>
      <c r="E7515" s="105"/>
      <c r="F7515" s="105"/>
      <c r="G7515" s="105"/>
    </row>
    <row r="7516" spans="3:7">
      <c r="C7516" s="105"/>
      <c r="D7516" s="105"/>
      <c r="E7516" s="105"/>
      <c r="F7516" s="105"/>
      <c r="G7516" s="105"/>
    </row>
    <row r="7517" spans="3:7">
      <c r="C7517" s="105"/>
      <c r="D7517" s="105"/>
      <c r="E7517" s="105"/>
      <c r="F7517" s="105"/>
      <c r="G7517" s="105"/>
    </row>
    <row r="7518" spans="3:7">
      <c r="C7518" s="105"/>
      <c r="D7518" s="105"/>
      <c r="E7518" s="105"/>
      <c r="F7518" s="105"/>
      <c r="G7518" s="105"/>
    </row>
    <row r="7519" spans="3:7">
      <c r="C7519" s="105"/>
      <c r="D7519" s="105"/>
      <c r="E7519" s="105"/>
      <c r="F7519" s="105"/>
      <c r="G7519" s="105"/>
    </row>
    <row r="7520" spans="3:7">
      <c r="C7520" s="105"/>
      <c r="D7520" s="105"/>
      <c r="E7520" s="105"/>
      <c r="F7520" s="105"/>
      <c r="G7520" s="105"/>
    </row>
    <row r="7521" spans="3:7">
      <c r="C7521" s="105"/>
      <c r="D7521" s="105"/>
      <c r="E7521" s="105"/>
      <c r="F7521" s="105"/>
      <c r="G7521" s="105"/>
    </row>
    <row r="7522" spans="3:7">
      <c r="C7522" s="105"/>
      <c r="D7522" s="105"/>
      <c r="E7522" s="105"/>
      <c r="F7522" s="105"/>
      <c r="G7522" s="105"/>
    </row>
    <row r="7523" spans="3:7">
      <c r="C7523" s="105"/>
      <c r="D7523" s="105"/>
      <c r="E7523" s="105"/>
      <c r="F7523" s="105"/>
      <c r="G7523" s="105"/>
    </row>
    <row r="7524" spans="3:7">
      <c r="C7524" s="105"/>
      <c r="D7524" s="105"/>
      <c r="E7524" s="105"/>
      <c r="F7524" s="105"/>
      <c r="G7524" s="105"/>
    </row>
    <row r="7525" spans="3:7">
      <c r="C7525" s="105"/>
      <c r="D7525" s="105"/>
      <c r="E7525" s="105"/>
      <c r="F7525" s="105"/>
      <c r="G7525" s="105"/>
    </row>
    <row r="7526" spans="3:7">
      <c r="C7526" s="105"/>
      <c r="D7526" s="105"/>
      <c r="E7526" s="105"/>
      <c r="F7526" s="105"/>
      <c r="G7526" s="105"/>
    </row>
    <row r="7527" spans="3:7">
      <c r="C7527" s="105"/>
      <c r="D7527" s="105"/>
      <c r="E7527" s="105"/>
      <c r="F7527" s="105"/>
      <c r="G7527" s="105"/>
    </row>
    <row r="7528" spans="3:7">
      <c r="C7528" s="105"/>
      <c r="D7528" s="105"/>
      <c r="E7528" s="105"/>
      <c r="F7528" s="105"/>
      <c r="G7528" s="105"/>
    </row>
    <row r="7529" spans="3:7">
      <c r="C7529" s="105"/>
      <c r="D7529" s="105"/>
      <c r="E7529" s="105"/>
      <c r="F7529" s="105"/>
      <c r="G7529" s="105"/>
    </row>
    <row r="7530" spans="3:7">
      <c r="C7530" s="105"/>
      <c r="D7530" s="105"/>
      <c r="E7530" s="105"/>
      <c r="F7530" s="105"/>
      <c r="G7530" s="105"/>
    </row>
    <row r="7531" spans="3:7">
      <c r="C7531" s="105"/>
      <c r="D7531" s="105"/>
      <c r="E7531" s="105"/>
      <c r="F7531" s="105"/>
      <c r="G7531" s="105"/>
    </row>
    <row r="7532" spans="3:7">
      <c r="C7532" s="105"/>
      <c r="D7532" s="105"/>
      <c r="E7532" s="105"/>
      <c r="F7532" s="105"/>
      <c r="G7532" s="105"/>
    </row>
    <row r="7533" spans="3:7">
      <c r="C7533" s="105"/>
      <c r="D7533" s="105"/>
      <c r="E7533" s="105"/>
      <c r="F7533" s="105"/>
      <c r="G7533" s="105"/>
    </row>
    <row r="7534" spans="3:7">
      <c r="C7534" s="105"/>
      <c r="D7534" s="105"/>
      <c r="E7534" s="105"/>
      <c r="F7534" s="105"/>
      <c r="G7534" s="105"/>
    </row>
    <row r="7535" spans="3:7">
      <c r="C7535" s="105"/>
      <c r="D7535" s="105"/>
      <c r="E7535" s="105"/>
      <c r="F7535" s="105"/>
      <c r="G7535" s="105"/>
    </row>
    <row r="7536" spans="3:7">
      <c r="C7536" s="105"/>
      <c r="D7536" s="105"/>
      <c r="E7536" s="105"/>
      <c r="F7536" s="105"/>
      <c r="G7536" s="105"/>
    </row>
    <row r="7537" spans="3:7">
      <c r="C7537" s="105"/>
      <c r="D7537" s="105"/>
      <c r="E7537" s="105"/>
      <c r="F7537" s="105"/>
      <c r="G7537" s="105"/>
    </row>
    <row r="7538" spans="3:7">
      <c r="C7538" s="105"/>
      <c r="D7538" s="105"/>
      <c r="E7538" s="105"/>
      <c r="F7538" s="105"/>
      <c r="G7538" s="105"/>
    </row>
    <row r="7539" spans="3:7">
      <c r="C7539" s="105"/>
      <c r="D7539" s="105"/>
      <c r="E7539" s="105"/>
      <c r="F7539" s="105"/>
      <c r="G7539" s="105"/>
    </row>
    <row r="7540" spans="3:7">
      <c r="C7540" s="105"/>
      <c r="D7540" s="105"/>
      <c r="E7540" s="105"/>
      <c r="F7540" s="105"/>
      <c r="G7540" s="105"/>
    </row>
    <row r="7541" spans="3:7">
      <c r="C7541" s="105"/>
      <c r="D7541" s="105"/>
      <c r="E7541" s="105"/>
      <c r="F7541" s="105"/>
      <c r="G7541" s="105"/>
    </row>
    <row r="7542" spans="3:7">
      <c r="C7542" s="105"/>
      <c r="D7542" s="105"/>
      <c r="E7542" s="105"/>
      <c r="F7542" s="105"/>
      <c r="G7542" s="105"/>
    </row>
    <row r="7543" spans="3:7">
      <c r="C7543" s="105"/>
      <c r="D7543" s="105"/>
      <c r="E7543" s="105"/>
      <c r="F7543" s="105"/>
      <c r="G7543" s="105"/>
    </row>
    <row r="7544" spans="3:7">
      <c r="C7544" s="105"/>
      <c r="D7544" s="105"/>
      <c r="E7544" s="105"/>
      <c r="F7544" s="105"/>
      <c r="G7544" s="105"/>
    </row>
    <row r="7545" spans="3:7">
      <c r="C7545" s="105"/>
      <c r="D7545" s="105"/>
      <c r="E7545" s="105"/>
      <c r="F7545" s="105"/>
      <c r="G7545" s="105"/>
    </row>
    <row r="7546" spans="3:7">
      <c r="C7546" s="105"/>
      <c r="D7546" s="105"/>
      <c r="E7546" s="105"/>
      <c r="F7546" s="105"/>
      <c r="G7546" s="105"/>
    </row>
    <row r="7547" spans="3:7">
      <c r="C7547" s="105"/>
      <c r="D7547" s="105"/>
      <c r="E7547" s="105"/>
      <c r="F7547" s="105"/>
      <c r="G7547" s="105"/>
    </row>
    <row r="7548" spans="3:7">
      <c r="C7548" s="105"/>
      <c r="D7548" s="105"/>
      <c r="E7548" s="105"/>
      <c r="F7548" s="105"/>
      <c r="G7548" s="105"/>
    </row>
    <row r="7549" spans="3:7">
      <c r="C7549" s="105"/>
      <c r="D7549" s="105"/>
      <c r="E7549" s="105"/>
      <c r="F7549" s="105"/>
      <c r="G7549" s="105"/>
    </row>
    <row r="7550" spans="3:7">
      <c r="C7550" s="105"/>
      <c r="D7550" s="105"/>
      <c r="E7550" s="105"/>
      <c r="F7550" s="105"/>
      <c r="G7550" s="105"/>
    </row>
    <row r="7551" spans="3:7">
      <c r="C7551" s="105"/>
      <c r="D7551" s="105"/>
      <c r="E7551" s="105"/>
      <c r="F7551" s="105"/>
      <c r="G7551" s="105"/>
    </row>
    <row r="7552" spans="3:7">
      <c r="C7552" s="105"/>
      <c r="D7552" s="105"/>
      <c r="E7552" s="105"/>
      <c r="F7552" s="105"/>
      <c r="G7552" s="105"/>
    </row>
    <row r="7553" spans="3:7">
      <c r="C7553" s="105"/>
      <c r="D7553" s="105"/>
      <c r="E7553" s="105"/>
      <c r="F7553" s="105"/>
      <c r="G7553" s="105"/>
    </row>
    <row r="7554" spans="3:7">
      <c r="C7554" s="105"/>
      <c r="D7554" s="105"/>
      <c r="E7554" s="105"/>
      <c r="F7554" s="105"/>
      <c r="G7554" s="105"/>
    </row>
    <row r="7555" spans="3:7">
      <c r="C7555" s="105"/>
      <c r="D7555" s="105"/>
      <c r="E7555" s="105"/>
      <c r="F7555" s="105"/>
      <c r="G7555" s="105"/>
    </row>
    <row r="7556" spans="3:7">
      <c r="C7556" s="105"/>
      <c r="D7556" s="105"/>
      <c r="E7556" s="105"/>
      <c r="F7556" s="105"/>
      <c r="G7556" s="105"/>
    </row>
    <row r="7557" spans="3:7">
      <c r="C7557" s="105"/>
      <c r="D7557" s="105"/>
      <c r="E7557" s="105"/>
      <c r="F7557" s="105"/>
      <c r="G7557" s="105"/>
    </row>
    <row r="7558" spans="3:7">
      <c r="C7558" s="105"/>
      <c r="D7558" s="105"/>
      <c r="E7558" s="105"/>
      <c r="F7558" s="105"/>
      <c r="G7558" s="105"/>
    </row>
    <row r="7559" spans="3:7">
      <c r="C7559" s="105"/>
      <c r="D7559" s="105"/>
      <c r="E7559" s="105"/>
      <c r="F7559" s="105"/>
      <c r="G7559" s="105"/>
    </row>
    <row r="7560" spans="3:7">
      <c r="C7560" s="105"/>
      <c r="D7560" s="105"/>
      <c r="E7560" s="105"/>
      <c r="F7560" s="105"/>
      <c r="G7560" s="105"/>
    </row>
    <row r="7561" spans="3:7">
      <c r="C7561" s="105"/>
      <c r="D7561" s="105"/>
      <c r="E7561" s="105"/>
      <c r="F7561" s="105"/>
      <c r="G7561" s="105"/>
    </row>
    <row r="7562" spans="3:7">
      <c r="C7562" s="105"/>
      <c r="D7562" s="105"/>
      <c r="E7562" s="105"/>
      <c r="F7562" s="105"/>
      <c r="G7562" s="105"/>
    </row>
    <row r="7563" spans="3:7">
      <c r="C7563" s="105"/>
      <c r="D7563" s="105"/>
      <c r="E7563" s="105"/>
      <c r="F7563" s="105"/>
      <c r="G7563" s="105"/>
    </row>
    <row r="7564" spans="3:7">
      <c r="C7564" s="105"/>
      <c r="D7564" s="105"/>
      <c r="E7564" s="105"/>
      <c r="F7564" s="105"/>
      <c r="G7564" s="105"/>
    </row>
    <row r="7565" spans="3:7">
      <c r="C7565" s="105"/>
      <c r="D7565" s="105"/>
      <c r="E7565" s="105"/>
      <c r="F7565" s="105"/>
      <c r="G7565" s="105"/>
    </row>
    <row r="7566" spans="3:7">
      <c r="C7566" s="105"/>
      <c r="D7566" s="105"/>
      <c r="E7566" s="105"/>
      <c r="F7566" s="105"/>
      <c r="G7566" s="105"/>
    </row>
    <row r="7567" spans="3:7">
      <c r="C7567" s="105"/>
      <c r="D7567" s="105"/>
      <c r="E7567" s="105"/>
      <c r="F7567" s="105"/>
      <c r="G7567" s="105"/>
    </row>
    <row r="7568" spans="3:7">
      <c r="C7568" s="105"/>
      <c r="D7568" s="105"/>
      <c r="E7568" s="105"/>
      <c r="F7568" s="105"/>
      <c r="G7568" s="105"/>
    </row>
    <row r="7569" spans="3:7">
      <c r="C7569" s="105"/>
      <c r="D7569" s="105"/>
      <c r="E7569" s="105"/>
      <c r="F7569" s="105"/>
      <c r="G7569" s="105"/>
    </row>
    <row r="7570" spans="3:7">
      <c r="C7570" s="105"/>
      <c r="D7570" s="105"/>
      <c r="E7570" s="105"/>
      <c r="F7570" s="105"/>
      <c r="G7570" s="105"/>
    </row>
    <row r="7571" spans="3:7">
      <c r="C7571" s="105"/>
      <c r="D7571" s="105"/>
      <c r="E7571" s="105"/>
      <c r="F7571" s="105"/>
      <c r="G7571" s="105"/>
    </row>
    <row r="7572" spans="3:7">
      <c r="C7572" s="105"/>
      <c r="D7572" s="105"/>
      <c r="E7572" s="105"/>
      <c r="F7572" s="105"/>
      <c r="G7572" s="105"/>
    </row>
    <row r="7573" spans="3:7">
      <c r="C7573" s="105"/>
      <c r="D7573" s="105"/>
      <c r="E7573" s="105"/>
      <c r="F7573" s="105"/>
      <c r="G7573" s="105"/>
    </row>
    <row r="7574" spans="3:7">
      <c r="C7574" s="105"/>
      <c r="D7574" s="105"/>
      <c r="E7574" s="105"/>
      <c r="F7574" s="105"/>
      <c r="G7574" s="105"/>
    </row>
    <row r="7575" spans="3:7">
      <c r="C7575" s="105"/>
      <c r="D7575" s="105"/>
      <c r="E7575" s="105"/>
      <c r="F7575" s="105"/>
      <c r="G7575" s="105"/>
    </row>
    <row r="7576" spans="3:7">
      <c r="C7576" s="105"/>
      <c r="D7576" s="105"/>
      <c r="E7576" s="105"/>
      <c r="F7576" s="105"/>
      <c r="G7576" s="105"/>
    </row>
    <row r="7577" spans="3:7">
      <c r="C7577" s="105"/>
      <c r="D7577" s="105"/>
      <c r="E7577" s="105"/>
      <c r="F7577" s="105"/>
      <c r="G7577" s="105"/>
    </row>
    <row r="7578" spans="3:7">
      <c r="C7578" s="105"/>
      <c r="D7578" s="105"/>
      <c r="E7578" s="105"/>
      <c r="F7578" s="105"/>
      <c r="G7578" s="105"/>
    </row>
    <row r="7579" spans="3:7">
      <c r="C7579" s="105"/>
      <c r="D7579" s="105"/>
      <c r="E7579" s="105"/>
      <c r="F7579" s="105"/>
      <c r="G7579" s="105"/>
    </row>
    <row r="7580" spans="3:7">
      <c r="C7580" s="105"/>
      <c r="D7580" s="105"/>
      <c r="E7580" s="105"/>
      <c r="F7580" s="105"/>
      <c r="G7580" s="105"/>
    </row>
    <row r="7581" spans="3:7">
      <c r="C7581" s="105"/>
      <c r="D7581" s="105"/>
      <c r="E7581" s="105"/>
      <c r="F7581" s="105"/>
      <c r="G7581" s="105"/>
    </row>
    <row r="7582" spans="3:7">
      <c r="C7582" s="105"/>
      <c r="D7582" s="105"/>
      <c r="E7582" s="105"/>
      <c r="F7582" s="105"/>
      <c r="G7582" s="105"/>
    </row>
    <row r="7583" spans="3:7">
      <c r="C7583" s="105"/>
      <c r="D7583" s="105"/>
      <c r="E7583" s="105"/>
      <c r="F7583" s="105"/>
      <c r="G7583" s="105"/>
    </row>
    <row r="7584" spans="3:7">
      <c r="C7584" s="105"/>
      <c r="D7584" s="105"/>
      <c r="E7584" s="105"/>
      <c r="F7584" s="105"/>
      <c r="G7584" s="105"/>
    </row>
    <row r="7585" spans="3:7">
      <c r="C7585" s="105"/>
      <c r="D7585" s="105"/>
      <c r="E7585" s="105"/>
      <c r="F7585" s="105"/>
      <c r="G7585" s="105"/>
    </row>
    <row r="7586" spans="3:7">
      <c r="C7586" s="105"/>
      <c r="D7586" s="105"/>
      <c r="E7586" s="105"/>
      <c r="F7586" s="105"/>
      <c r="G7586" s="105"/>
    </row>
    <row r="7587" spans="3:7">
      <c r="C7587" s="105"/>
      <c r="D7587" s="105"/>
      <c r="E7587" s="105"/>
      <c r="F7587" s="105"/>
      <c r="G7587" s="105"/>
    </row>
    <row r="7588" spans="3:7">
      <c r="C7588" s="105"/>
      <c r="D7588" s="105"/>
      <c r="E7588" s="105"/>
      <c r="F7588" s="105"/>
      <c r="G7588" s="105"/>
    </row>
    <row r="7589" spans="3:7">
      <c r="C7589" s="105"/>
      <c r="D7589" s="105"/>
      <c r="E7589" s="105"/>
      <c r="F7589" s="105"/>
      <c r="G7589" s="105"/>
    </row>
    <row r="7590" spans="3:7">
      <c r="C7590" s="105"/>
      <c r="D7590" s="105"/>
      <c r="E7590" s="105"/>
      <c r="F7590" s="105"/>
      <c r="G7590" s="105"/>
    </row>
    <row r="7591" spans="3:7">
      <c r="C7591" s="105"/>
      <c r="D7591" s="105"/>
      <c r="E7591" s="105"/>
      <c r="F7591" s="105"/>
      <c r="G7591" s="105"/>
    </row>
    <row r="7592" spans="3:7">
      <c r="C7592" s="105"/>
      <c r="D7592" s="105"/>
      <c r="E7592" s="105"/>
      <c r="F7592" s="105"/>
      <c r="G7592" s="105"/>
    </row>
    <row r="7593" spans="3:7">
      <c r="C7593" s="105"/>
      <c r="D7593" s="105"/>
      <c r="E7593" s="105"/>
      <c r="F7593" s="105"/>
      <c r="G7593" s="105"/>
    </row>
    <row r="7594" spans="3:7">
      <c r="C7594" s="105"/>
      <c r="D7594" s="105"/>
      <c r="E7594" s="105"/>
      <c r="F7594" s="105"/>
      <c r="G7594" s="105"/>
    </row>
    <row r="7595" spans="3:7">
      <c r="C7595" s="105"/>
      <c r="D7595" s="105"/>
      <c r="E7595" s="105"/>
      <c r="F7595" s="105"/>
      <c r="G7595" s="105"/>
    </row>
    <row r="7596" spans="3:7">
      <c r="C7596" s="105"/>
      <c r="D7596" s="105"/>
      <c r="E7596" s="105"/>
      <c r="F7596" s="105"/>
      <c r="G7596" s="105"/>
    </row>
    <row r="7597" spans="3:7">
      <c r="C7597" s="105"/>
      <c r="D7597" s="105"/>
      <c r="E7597" s="105"/>
      <c r="F7597" s="105"/>
      <c r="G7597" s="105"/>
    </row>
    <row r="7598" spans="3:7">
      <c r="C7598" s="105"/>
      <c r="D7598" s="105"/>
      <c r="E7598" s="105"/>
      <c r="F7598" s="105"/>
      <c r="G7598" s="105"/>
    </row>
    <row r="7599" spans="3:7">
      <c r="C7599" s="105"/>
      <c r="D7599" s="105"/>
      <c r="E7599" s="105"/>
      <c r="F7599" s="105"/>
      <c r="G7599" s="105"/>
    </row>
    <row r="7600" spans="3:7">
      <c r="C7600" s="105"/>
      <c r="D7600" s="105"/>
      <c r="E7600" s="105"/>
      <c r="F7600" s="105"/>
      <c r="G7600" s="105"/>
    </row>
    <row r="7601" spans="3:7">
      <c r="C7601" s="105"/>
      <c r="D7601" s="105"/>
      <c r="E7601" s="105"/>
      <c r="F7601" s="105"/>
      <c r="G7601" s="105"/>
    </row>
    <row r="7602" spans="3:7">
      <c r="C7602" s="105"/>
      <c r="D7602" s="105"/>
      <c r="E7602" s="105"/>
      <c r="F7602" s="105"/>
      <c r="G7602" s="105"/>
    </row>
    <row r="7603" spans="3:7">
      <c r="C7603" s="105"/>
      <c r="D7603" s="105"/>
      <c r="E7603" s="105"/>
      <c r="F7603" s="105"/>
      <c r="G7603" s="105"/>
    </row>
    <row r="7604" spans="3:7">
      <c r="C7604" s="105"/>
      <c r="D7604" s="105"/>
      <c r="E7604" s="105"/>
      <c r="F7604" s="105"/>
      <c r="G7604" s="105"/>
    </row>
    <row r="7605" spans="3:7">
      <c r="C7605" s="105"/>
      <c r="D7605" s="105"/>
      <c r="E7605" s="105"/>
      <c r="F7605" s="105"/>
      <c r="G7605" s="105"/>
    </row>
    <row r="7606" spans="3:7">
      <c r="C7606" s="105"/>
      <c r="D7606" s="105"/>
      <c r="E7606" s="105"/>
      <c r="F7606" s="105"/>
      <c r="G7606" s="105"/>
    </row>
    <row r="7607" spans="3:7">
      <c r="C7607" s="105"/>
      <c r="D7607" s="105"/>
      <c r="E7607" s="105"/>
      <c r="F7607" s="105"/>
      <c r="G7607" s="105"/>
    </row>
    <row r="7608" spans="3:7">
      <c r="C7608" s="105"/>
      <c r="D7608" s="105"/>
      <c r="E7608" s="105"/>
      <c r="F7608" s="105"/>
      <c r="G7608" s="105"/>
    </row>
    <row r="7609" spans="3:7">
      <c r="C7609" s="105"/>
      <c r="D7609" s="105"/>
      <c r="E7609" s="105"/>
      <c r="F7609" s="105"/>
      <c r="G7609" s="105"/>
    </row>
    <row r="7610" spans="3:7">
      <c r="C7610" s="105"/>
      <c r="D7610" s="105"/>
      <c r="E7610" s="105"/>
      <c r="F7610" s="105"/>
      <c r="G7610" s="105"/>
    </row>
    <row r="7611" spans="3:7">
      <c r="C7611" s="105"/>
      <c r="D7611" s="105"/>
      <c r="E7611" s="105"/>
      <c r="F7611" s="105"/>
      <c r="G7611" s="105"/>
    </row>
    <row r="7612" spans="3:7">
      <c r="C7612" s="105"/>
      <c r="D7612" s="105"/>
      <c r="E7612" s="105"/>
      <c r="F7612" s="105"/>
      <c r="G7612" s="105"/>
    </row>
    <row r="7613" spans="3:7">
      <c r="C7613" s="105"/>
      <c r="D7613" s="105"/>
      <c r="E7613" s="105"/>
      <c r="F7613" s="105"/>
      <c r="G7613" s="105"/>
    </row>
    <row r="7614" spans="3:7">
      <c r="C7614" s="105"/>
      <c r="D7614" s="105"/>
      <c r="E7614" s="105"/>
      <c r="F7614" s="105"/>
      <c r="G7614" s="105"/>
    </row>
    <row r="7615" spans="3:7">
      <c r="C7615" s="105"/>
      <c r="D7615" s="105"/>
      <c r="E7615" s="105"/>
      <c r="F7615" s="105"/>
      <c r="G7615" s="105"/>
    </row>
    <row r="7616" spans="3:7">
      <c r="C7616" s="105"/>
      <c r="D7616" s="105"/>
      <c r="E7616" s="105"/>
      <c r="F7616" s="105"/>
      <c r="G7616" s="105"/>
    </row>
    <row r="7617" spans="3:7">
      <c r="C7617" s="105"/>
      <c r="D7617" s="105"/>
      <c r="E7617" s="105"/>
      <c r="F7617" s="105"/>
      <c r="G7617" s="105"/>
    </row>
    <row r="7618" spans="3:7">
      <c r="C7618" s="105"/>
      <c r="D7618" s="105"/>
      <c r="E7618" s="105"/>
      <c r="F7618" s="105"/>
      <c r="G7618" s="105"/>
    </row>
    <row r="7619" spans="3:7">
      <c r="C7619" s="105"/>
      <c r="D7619" s="105"/>
      <c r="E7619" s="105"/>
      <c r="F7619" s="105"/>
      <c r="G7619" s="105"/>
    </row>
    <row r="7620" spans="3:7">
      <c r="C7620" s="105"/>
      <c r="D7620" s="105"/>
      <c r="E7620" s="105"/>
      <c r="F7620" s="105"/>
      <c r="G7620" s="105"/>
    </row>
    <row r="7621" spans="3:7">
      <c r="C7621" s="105"/>
      <c r="D7621" s="105"/>
      <c r="E7621" s="105"/>
      <c r="F7621" s="105"/>
      <c r="G7621" s="105"/>
    </row>
    <row r="7622" spans="3:7">
      <c r="C7622" s="105"/>
      <c r="D7622" s="105"/>
      <c r="E7622" s="105"/>
      <c r="F7622" s="105"/>
      <c r="G7622" s="105"/>
    </row>
    <row r="7623" spans="3:7">
      <c r="C7623" s="105"/>
      <c r="D7623" s="105"/>
      <c r="E7623" s="105"/>
      <c r="F7623" s="105"/>
      <c r="G7623" s="105"/>
    </row>
    <row r="7624" spans="3:7">
      <c r="C7624" s="105"/>
      <c r="D7624" s="105"/>
      <c r="E7624" s="105"/>
      <c r="F7624" s="105"/>
      <c r="G7624" s="105"/>
    </row>
    <row r="7625" spans="3:7">
      <c r="C7625" s="105"/>
      <c r="D7625" s="105"/>
      <c r="E7625" s="105"/>
      <c r="F7625" s="105"/>
      <c r="G7625" s="105"/>
    </row>
    <row r="7626" spans="3:7">
      <c r="C7626" s="105"/>
      <c r="D7626" s="105"/>
      <c r="E7626" s="105"/>
      <c r="F7626" s="105"/>
      <c r="G7626" s="105"/>
    </row>
    <row r="7627" spans="3:7">
      <c r="C7627" s="105"/>
      <c r="D7627" s="105"/>
      <c r="E7627" s="105"/>
      <c r="F7627" s="105"/>
      <c r="G7627" s="105"/>
    </row>
    <row r="7628" spans="3:7">
      <c r="C7628" s="105"/>
      <c r="D7628" s="105"/>
      <c r="E7628" s="105"/>
      <c r="F7628" s="105"/>
      <c r="G7628" s="105"/>
    </row>
    <row r="7629" spans="3:7">
      <c r="C7629" s="105"/>
      <c r="D7629" s="105"/>
      <c r="E7629" s="105"/>
      <c r="F7629" s="105"/>
      <c r="G7629" s="105"/>
    </row>
    <row r="7630" spans="3:7">
      <c r="C7630" s="105"/>
      <c r="D7630" s="105"/>
      <c r="E7630" s="105"/>
      <c r="F7630" s="105"/>
      <c r="G7630" s="105"/>
    </row>
    <row r="7631" spans="3:7">
      <c r="C7631" s="105"/>
      <c r="D7631" s="105"/>
      <c r="E7631" s="105"/>
      <c r="F7631" s="105"/>
      <c r="G7631" s="105"/>
    </row>
    <row r="7632" spans="3:7">
      <c r="C7632" s="105"/>
      <c r="D7632" s="105"/>
      <c r="E7632" s="105"/>
      <c r="F7632" s="105"/>
      <c r="G7632" s="105"/>
    </row>
    <row r="7633" spans="3:7">
      <c r="C7633" s="105"/>
      <c r="D7633" s="105"/>
      <c r="E7633" s="105"/>
      <c r="F7633" s="105"/>
      <c r="G7633" s="105"/>
    </row>
    <row r="7634" spans="3:7">
      <c r="C7634" s="105"/>
      <c r="D7634" s="105"/>
      <c r="E7634" s="105"/>
      <c r="F7634" s="105"/>
      <c r="G7634" s="105"/>
    </row>
    <row r="7635" spans="3:7">
      <c r="C7635" s="105"/>
      <c r="D7635" s="105"/>
      <c r="E7635" s="105"/>
      <c r="F7635" s="105"/>
      <c r="G7635" s="105"/>
    </row>
    <row r="7636" spans="3:7">
      <c r="C7636" s="105"/>
      <c r="D7636" s="105"/>
      <c r="E7636" s="105"/>
      <c r="F7636" s="105"/>
      <c r="G7636" s="105"/>
    </row>
    <row r="7637" spans="3:7">
      <c r="C7637" s="105"/>
      <c r="D7637" s="105"/>
      <c r="E7637" s="105"/>
      <c r="F7637" s="105"/>
      <c r="G7637" s="105"/>
    </row>
    <row r="7638" spans="3:7">
      <c r="C7638" s="105"/>
      <c r="D7638" s="105"/>
      <c r="E7638" s="105"/>
      <c r="F7638" s="105"/>
      <c r="G7638" s="105"/>
    </row>
    <row r="7639" spans="3:7">
      <c r="C7639" s="105"/>
      <c r="D7639" s="105"/>
      <c r="E7639" s="105"/>
      <c r="F7639" s="105"/>
      <c r="G7639" s="105"/>
    </row>
    <row r="7640" spans="3:7">
      <c r="C7640" s="105"/>
      <c r="D7640" s="105"/>
      <c r="E7640" s="105"/>
      <c r="F7640" s="105"/>
      <c r="G7640" s="105"/>
    </row>
    <row r="7641" spans="3:7">
      <c r="C7641" s="105"/>
      <c r="D7641" s="105"/>
      <c r="E7641" s="105"/>
      <c r="F7641" s="105"/>
      <c r="G7641" s="105"/>
    </row>
    <row r="7642" spans="3:7">
      <c r="C7642" s="105"/>
      <c r="D7642" s="105"/>
      <c r="E7642" s="105"/>
      <c r="F7642" s="105"/>
      <c r="G7642" s="105"/>
    </row>
    <row r="7643" spans="3:7">
      <c r="C7643" s="105"/>
      <c r="D7643" s="105"/>
      <c r="E7643" s="105"/>
      <c r="F7643" s="105"/>
      <c r="G7643" s="105"/>
    </row>
    <row r="7644" spans="3:7">
      <c r="C7644" s="105"/>
      <c r="D7644" s="105"/>
      <c r="E7644" s="105"/>
      <c r="F7644" s="105"/>
      <c r="G7644" s="105"/>
    </row>
    <row r="7645" spans="3:7">
      <c r="C7645" s="105"/>
      <c r="D7645" s="105"/>
      <c r="E7645" s="105"/>
      <c r="F7645" s="105"/>
      <c r="G7645" s="105"/>
    </row>
    <row r="7646" spans="3:7">
      <c r="C7646" s="105"/>
      <c r="D7646" s="105"/>
      <c r="E7646" s="105"/>
      <c r="F7646" s="105"/>
      <c r="G7646" s="105"/>
    </row>
    <row r="7647" spans="3:7">
      <c r="C7647" s="105"/>
      <c r="D7647" s="105"/>
      <c r="E7647" s="105"/>
      <c r="F7647" s="105"/>
      <c r="G7647" s="105"/>
    </row>
    <row r="7648" spans="3:7">
      <c r="C7648" s="105"/>
      <c r="D7648" s="105"/>
      <c r="E7648" s="105"/>
      <c r="F7648" s="105"/>
      <c r="G7648" s="105"/>
    </row>
    <row r="7649" spans="3:7">
      <c r="C7649" s="105"/>
      <c r="D7649" s="105"/>
      <c r="E7649" s="105"/>
      <c r="F7649" s="105"/>
      <c r="G7649" s="105"/>
    </row>
    <row r="7650" spans="3:7">
      <c r="C7650" s="105"/>
      <c r="D7650" s="105"/>
      <c r="E7650" s="105"/>
      <c r="F7650" s="105"/>
      <c r="G7650" s="105"/>
    </row>
    <row r="7651" spans="3:7">
      <c r="C7651" s="105"/>
      <c r="D7651" s="105"/>
      <c r="E7651" s="105"/>
      <c r="F7651" s="105"/>
      <c r="G7651" s="105"/>
    </row>
    <row r="7652" spans="3:7">
      <c r="C7652" s="105"/>
      <c r="D7652" s="105"/>
      <c r="E7652" s="105"/>
      <c r="F7652" s="105"/>
      <c r="G7652" s="105"/>
    </row>
    <row r="7653" spans="3:7">
      <c r="C7653" s="105"/>
      <c r="D7653" s="105"/>
      <c r="E7653" s="105"/>
      <c r="F7653" s="105"/>
      <c r="G7653" s="105"/>
    </row>
    <row r="7654" spans="3:7">
      <c r="C7654" s="105"/>
      <c r="D7654" s="105"/>
      <c r="E7654" s="105"/>
      <c r="F7654" s="105"/>
      <c r="G7654" s="105"/>
    </row>
    <row r="7655" spans="3:7">
      <c r="C7655" s="105"/>
      <c r="D7655" s="105"/>
      <c r="E7655" s="105"/>
      <c r="F7655" s="105"/>
      <c r="G7655" s="105"/>
    </row>
    <row r="7656" spans="3:7">
      <c r="C7656" s="105"/>
      <c r="D7656" s="105"/>
      <c r="E7656" s="105"/>
      <c r="F7656" s="105"/>
      <c r="G7656" s="105"/>
    </row>
    <row r="7657" spans="3:7">
      <c r="C7657" s="105"/>
      <c r="D7657" s="105"/>
      <c r="E7657" s="105"/>
      <c r="F7657" s="105"/>
      <c r="G7657" s="105"/>
    </row>
    <row r="7658" spans="3:7">
      <c r="C7658" s="105"/>
      <c r="D7658" s="105"/>
      <c r="E7658" s="105"/>
      <c r="F7658" s="105"/>
      <c r="G7658" s="105"/>
    </row>
    <row r="7659" spans="3:7">
      <c r="C7659" s="105"/>
      <c r="D7659" s="105"/>
      <c r="E7659" s="105"/>
      <c r="F7659" s="105"/>
      <c r="G7659" s="105"/>
    </row>
    <row r="7660" spans="3:7">
      <c r="C7660" s="105"/>
      <c r="D7660" s="105"/>
      <c r="E7660" s="105"/>
      <c r="F7660" s="105"/>
      <c r="G7660" s="105"/>
    </row>
    <row r="7661" spans="3:7">
      <c r="C7661" s="105"/>
      <c r="D7661" s="105"/>
      <c r="E7661" s="105"/>
      <c r="F7661" s="105"/>
      <c r="G7661" s="105"/>
    </row>
    <row r="7662" spans="3:7">
      <c r="C7662" s="105"/>
      <c r="D7662" s="105"/>
      <c r="E7662" s="105"/>
      <c r="F7662" s="105"/>
      <c r="G7662" s="105"/>
    </row>
    <row r="7663" spans="3:7">
      <c r="C7663" s="105"/>
      <c r="D7663" s="105"/>
      <c r="E7663" s="105"/>
      <c r="F7663" s="105"/>
      <c r="G7663" s="105"/>
    </row>
    <row r="7664" spans="3:7">
      <c r="C7664" s="105"/>
      <c r="D7664" s="105"/>
      <c r="E7664" s="105"/>
      <c r="F7664" s="105"/>
      <c r="G7664" s="105"/>
    </row>
    <row r="7665" spans="3:7">
      <c r="C7665" s="105"/>
      <c r="D7665" s="105"/>
      <c r="E7665" s="105"/>
      <c r="F7665" s="105"/>
      <c r="G7665" s="105"/>
    </row>
    <row r="7666" spans="3:7">
      <c r="C7666" s="105"/>
      <c r="D7666" s="105"/>
      <c r="E7666" s="105"/>
      <c r="F7666" s="105"/>
      <c r="G7666" s="105"/>
    </row>
    <row r="7667" spans="3:7">
      <c r="C7667" s="105"/>
      <c r="D7667" s="105"/>
      <c r="E7667" s="105"/>
      <c r="F7667" s="105"/>
      <c r="G7667" s="105"/>
    </row>
    <row r="7668" spans="3:7">
      <c r="C7668" s="105"/>
      <c r="D7668" s="105"/>
      <c r="E7668" s="105"/>
      <c r="F7668" s="105"/>
      <c r="G7668" s="105"/>
    </row>
    <row r="7669" spans="3:7">
      <c r="C7669" s="105"/>
      <c r="D7669" s="105"/>
      <c r="E7669" s="105"/>
      <c r="F7669" s="105"/>
      <c r="G7669" s="105"/>
    </row>
    <row r="7670" spans="3:7">
      <c r="C7670" s="105"/>
      <c r="D7670" s="105"/>
      <c r="E7670" s="105"/>
      <c r="F7670" s="105"/>
      <c r="G7670" s="105"/>
    </row>
    <row r="7671" spans="3:7">
      <c r="C7671" s="105"/>
      <c r="D7671" s="105"/>
      <c r="E7671" s="105"/>
      <c r="F7671" s="105"/>
      <c r="G7671" s="105"/>
    </row>
    <row r="7672" spans="3:7">
      <c r="C7672" s="105"/>
      <c r="D7672" s="105"/>
      <c r="E7672" s="105"/>
      <c r="F7672" s="105"/>
      <c r="G7672" s="105"/>
    </row>
    <row r="7673" spans="3:7">
      <c r="C7673" s="105"/>
      <c r="D7673" s="105"/>
      <c r="E7673" s="105"/>
      <c r="F7673" s="105"/>
      <c r="G7673" s="105"/>
    </row>
    <row r="7674" spans="3:7">
      <c r="C7674" s="105"/>
      <c r="D7674" s="105"/>
      <c r="E7674" s="105"/>
      <c r="F7674" s="105"/>
      <c r="G7674" s="105"/>
    </row>
    <row r="7675" spans="3:7">
      <c r="C7675" s="105"/>
      <c r="D7675" s="105"/>
      <c r="E7675" s="105"/>
      <c r="F7675" s="105"/>
      <c r="G7675" s="105"/>
    </row>
    <row r="7676" spans="3:7">
      <c r="C7676" s="105"/>
      <c r="D7676" s="105"/>
      <c r="E7676" s="105"/>
      <c r="F7676" s="105"/>
      <c r="G7676" s="105"/>
    </row>
    <row r="7677" spans="3:7">
      <c r="C7677" s="105"/>
      <c r="D7677" s="105"/>
      <c r="E7677" s="105"/>
      <c r="F7677" s="105"/>
      <c r="G7677" s="105"/>
    </row>
    <row r="7678" spans="3:7">
      <c r="C7678" s="105"/>
      <c r="D7678" s="105"/>
      <c r="E7678" s="105"/>
      <c r="F7678" s="105"/>
      <c r="G7678" s="105"/>
    </row>
    <row r="7679" spans="3:7">
      <c r="C7679" s="105"/>
      <c r="D7679" s="105"/>
      <c r="E7679" s="105"/>
      <c r="F7679" s="105"/>
      <c r="G7679" s="105"/>
    </row>
    <row r="7680" spans="3:7">
      <c r="C7680" s="105"/>
      <c r="D7680" s="105"/>
      <c r="E7680" s="105"/>
      <c r="F7680" s="105"/>
      <c r="G7680" s="105"/>
    </row>
    <row r="7681" spans="3:7">
      <c r="C7681" s="105"/>
      <c r="D7681" s="105"/>
      <c r="E7681" s="105"/>
      <c r="F7681" s="105"/>
      <c r="G7681" s="105"/>
    </row>
    <row r="7682" spans="3:7">
      <c r="C7682" s="105"/>
      <c r="D7682" s="105"/>
      <c r="E7682" s="105"/>
      <c r="F7682" s="105"/>
      <c r="G7682" s="105"/>
    </row>
    <row r="7683" spans="3:7">
      <c r="C7683" s="105"/>
      <c r="D7683" s="105"/>
      <c r="E7683" s="105"/>
      <c r="F7683" s="105"/>
      <c r="G7683" s="105"/>
    </row>
    <row r="7684" spans="3:7">
      <c r="C7684" s="105"/>
      <c r="D7684" s="105"/>
      <c r="E7684" s="105"/>
      <c r="F7684" s="105"/>
      <c r="G7684" s="105"/>
    </row>
    <row r="7685" spans="3:7">
      <c r="C7685" s="105"/>
      <c r="D7685" s="105"/>
      <c r="E7685" s="105"/>
      <c r="F7685" s="105"/>
      <c r="G7685" s="105"/>
    </row>
    <row r="7686" spans="3:7">
      <c r="C7686" s="105"/>
      <c r="D7686" s="105"/>
      <c r="E7686" s="105"/>
      <c r="F7686" s="105"/>
      <c r="G7686" s="105"/>
    </row>
    <row r="7687" spans="3:7">
      <c r="C7687" s="105"/>
      <c r="D7687" s="105"/>
      <c r="E7687" s="105"/>
      <c r="F7687" s="105"/>
      <c r="G7687" s="105"/>
    </row>
    <row r="7688" spans="3:7">
      <c r="C7688" s="105"/>
      <c r="D7688" s="105"/>
      <c r="E7688" s="105"/>
      <c r="F7688" s="105"/>
      <c r="G7688" s="105"/>
    </row>
    <row r="7689" spans="3:7">
      <c r="C7689" s="105"/>
      <c r="D7689" s="105"/>
      <c r="E7689" s="105"/>
      <c r="F7689" s="105"/>
      <c r="G7689" s="105"/>
    </row>
    <row r="7690" spans="3:7">
      <c r="C7690" s="105"/>
      <c r="D7690" s="105"/>
      <c r="E7690" s="105"/>
      <c r="F7690" s="105"/>
      <c r="G7690" s="105"/>
    </row>
    <row r="7691" spans="3:7">
      <c r="C7691" s="105"/>
      <c r="D7691" s="105"/>
      <c r="E7691" s="105"/>
      <c r="F7691" s="105"/>
      <c r="G7691" s="105"/>
    </row>
    <row r="7692" spans="3:7">
      <c r="C7692" s="105"/>
      <c r="D7692" s="105"/>
      <c r="E7692" s="105"/>
      <c r="F7692" s="105"/>
      <c r="G7692" s="105"/>
    </row>
    <row r="7693" spans="3:7">
      <c r="C7693" s="105"/>
      <c r="D7693" s="105"/>
      <c r="E7693" s="105"/>
      <c r="F7693" s="105"/>
      <c r="G7693" s="105"/>
    </row>
    <row r="7694" spans="3:7">
      <c r="C7694" s="105"/>
      <c r="D7694" s="105"/>
      <c r="E7694" s="105"/>
      <c r="F7694" s="105"/>
      <c r="G7694" s="105"/>
    </row>
    <row r="7695" spans="3:7">
      <c r="C7695" s="105"/>
      <c r="D7695" s="105"/>
      <c r="E7695" s="105"/>
      <c r="F7695" s="105"/>
      <c r="G7695" s="105"/>
    </row>
    <row r="7696" spans="3:7">
      <c r="C7696" s="105"/>
      <c r="D7696" s="105"/>
      <c r="E7696" s="105"/>
      <c r="F7696" s="105"/>
      <c r="G7696" s="105"/>
    </row>
    <row r="7697" spans="3:7">
      <c r="C7697" s="105"/>
      <c r="D7697" s="105"/>
      <c r="E7697" s="105"/>
      <c r="F7697" s="105"/>
      <c r="G7697" s="105"/>
    </row>
    <row r="7698" spans="3:7">
      <c r="C7698" s="105"/>
      <c r="D7698" s="105"/>
      <c r="E7698" s="105"/>
      <c r="F7698" s="105"/>
      <c r="G7698" s="105"/>
    </row>
    <row r="7699" spans="3:7">
      <c r="C7699" s="105"/>
      <c r="D7699" s="105"/>
      <c r="E7699" s="105"/>
      <c r="F7699" s="105"/>
      <c r="G7699" s="105"/>
    </row>
    <row r="7700" spans="3:7">
      <c r="C7700" s="105"/>
      <c r="D7700" s="105"/>
      <c r="E7700" s="105"/>
      <c r="F7700" s="105"/>
      <c r="G7700" s="105"/>
    </row>
    <row r="7701" spans="3:7">
      <c r="C7701" s="105"/>
      <c r="D7701" s="105"/>
      <c r="E7701" s="105"/>
      <c r="F7701" s="105"/>
      <c r="G7701" s="105"/>
    </row>
    <row r="7702" spans="3:7">
      <c r="C7702" s="105"/>
      <c r="D7702" s="105"/>
      <c r="E7702" s="105"/>
      <c r="F7702" s="105"/>
      <c r="G7702" s="105"/>
    </row>
    <row r="7703" spans="3:7">
      <c r="C7703" s="105"/>
      <c r="D7703" s="105"/>
      <c r="E7703" s="105"/>
      <c r="F7703" s="105"/>
      <c r="G7703" s="105"/>
    </row>
    <row r="7704" spans="3:7">
      <c r="C7704" s="105"/>
      <c r="D7704" s="105"/>
      <c r="E7704" s="105"/>
      <c r="F7704" s="105"/>
      <c r="G7704" s="105"/>
    </row>
    <row r="7705" spans="3:7">
      <c r="C7705" s="105"/>
      <c r="D7705" s="105"/>
      <c r="E7705" s="105"/>
      <c r="F7705" s="105"/>
      <c r="G7705" s="105"/>
    </row>
    <row r="7706" spans="3:7">
      <c r="C7706" s="105"/>
      <c r="D7706" s="105"/>
      <c r="E7706" s="105"/>
      <c r="F7706" s="105"/>
      <c r="G7706" s="105"/>
    </row>
    <row r="7707" spans="3:7">
      <c r="C7707" s="105"/>
      <c r="D7707" s="105"/>
      <c r="E7707" s="105"/>
      <c r="F7707" s="105"/>
      <c r="G7707" s="105"/>
    </row>
    <row r="7708" spans="3:7">
      <c r="C7708" s="105"/>
      <c r="D7708" s="105"/>
      <c r="E7708" s="105"/>
      <c r="F7708" s="105"/>
      <c r="G7708" s="105"/>
    </row>
    <row r="7709" spans="3:7">
      <c r="C7709" s="105"/>
      <c r="D7709" s="105"/>
      <c r="E7709" s="105"/>
      <c r="F7709" s="105"/>
      <c r="G7709" s="105"/>
    </row>
    <row r="7710" spans="3:7">
      <c r="C7710" s="105"/>
      <c r="D7710" s="105"/>
      <c r="E7710" s="105"/>
      <c r="F7710" s="105"/>
      <c r="G7710" s="105"/>
    </row>
    <row r="7711" spans="3:7">
      <c r="C7711" s="105"/>
      <c r="D7711" s="105"/>
      <c r="E7711" s="105"/>
      <c r="F7711" s="105"/>
      <c r="G7711" s="105"/>
    </row>
    <row r="7712" spans="3:7">
      <c r="C7712" s="105"/>
      <c r="D7712" s="105"/>
      <c r="E7712" s="105"/>
      <c r="F7712" s="105"/>
      <c r="G7712" s="105"/>
    </row>
    <row r="7713" spans="3:7">
      <c r="C7713" s="105"/>
      <c r="D7713" s="105"/>
      <c r="E7713" s="105"/>
      <c r="F7713" s="105"/>
      <c r="G7713" s="105"/>
    </row>
    <row r="7714" spans="3:7">
      <c r="C7714" s="105"/>
      <c r="D7714" s="105"/>
      <c r="E7714" s="105"/>
      <c r="F7714" s="105"/>
      <c r="G7714" s="105"/>
    </row>
    <row r="7715" spans="3:7">
      <c r="C7715" s="105"/>
      <c r="D7715" s="105"/>
      <c r="E7715" s="105"/>
      <c r="F7715" s="105"/>
      <c r="G7715" s="105"/>
    </row>
    <row r="7716" spans="3:7">
      <c r="C7716" s="105"/>
      <c r="D7716" s="105"/>
      <c r="E7716" s="105"/>
      <c r="F7716" s="105"/>
      <c r="G7716" s="105"/>
    </row>
    <row r="7717" spans="3:7">
      <c r="C7717" s="105"/>
      <c r="D7717" s="105"/>
      <c r="E7717" s="105"/>
      <c r="F7717" s="105"/>
      <c r="G7717" s="105"/>
    </row>
    <row r="7718" spans="3:7">
      <c r="C7718" s="105"/>
      <c r="D7718" s="105"/>
      <c r="E7718" s="105"/>
      <c r="F7718" s="105"/>
      <c r="G7718" s="105"/>
    </row>
    <row r="7719" spans="3:7">
      <c r="C7719" s="105"/>
      <c r="D7719" s="105"/>
      <c r="E7719" s="105"/>
      <c r="F7719" s="105"/>
      <c r="G7719" s="105"/>
    </row>
    <row r="7720" spans="3:7">
      <c r="C7720" s="105"/>
      <c r="D7720" s="105"/>
      <c r="E7720" s="105"/>
      <c r="F7720" s="105"/>
      <c r="G7720" s="105"/>
    </row>
    <row r="7721" spans="3:7">
      <c r="C7721" s="105"/>
      <c r="D7721" s="105"/>
      <c r="E7721" s="105"/>
      <c r="F7721" s="105"/>
      <c r="G7721" s="105"/>
    </row>
    <row r="7722" spans="3:7">
      <c r="C7722" s="105"/>
      <c r="D7722" s="105"/>
      <c r="E7722" s="105"/>
      <c r="F7722" s="105"/>
      <c r="G7722" s="105"/>
    </row>
    <row r="7723" spans="3:7">
      <c r="C7723" s="105"/>
      <c r="D7723" s="105"/>
      <c r="E7723" s="105"/>
      <c r="F7723" s="105"/>
      <c r="G7723" s="105"/>
    </row>
    <row r="7724" spans="3:7">
      <c r="C7724" s="105"/>
      <c r="D7724" s="105"/>
      <c r="E7724" s="105"/>
      <c r="F7724" s="105"/>
      <c r="G7724" s="105"/>
    </row>
    <row r="7725" spans="3:7">
      <c r="C7725" s="105"/>
      <c r="D7725" s="105"/>
      <c r="E7725" s="105"/>
      <c r="F7725" s="105"/>
      <c r="G7725" s="105"/>
    </row>
    <row r="7726" spans="3:7">
      <c r="C7726" s="105"/>
      <c r="D7726" s="105"/>
      <c r="E7726" s="105"/>
      <c r="F7726" s="105"/>
      <c r="G7726" s="105"/>
    </row>
    <row r="7727" spans="3:7">
      <c r="C7727" s="105"/>
      <c r="D7727" s="105"/>
      <c r="E7727" s="105"/>
      <c r="F7727" s="105"/>
      <c r="G7727" s="105"/>
    </row>
    <row r="7728" spans="3:7">
      <c r="C7728" s="105"/>
      <c r="D7728" s="105"/>
      <c r="E7728" s="105"/>
      <c r="F7728" s="105"/>
      <c r="G7728" s="105"/>
    </row>
    <row r="7729" spans="3:7">
      <c r="C7729" s="105"/>
      <c r="D7729" s="105"/>
      <c r="E7729" s="105"/>
      <c r="F7729" s="105"/>
      <c r="G7729" s="105"/>
    </row>
    <row r="7730" spans="3:7">
      <c r="C7730" s="105"/>
      <c r="D7730" s="105"/>
      <c r="E7730" s="105"/>
      <c r="F7730" s="105"/>
      <c r="G7730" s="105"/>
    </row>
    <row r="7731" spans="3:7">
      <c r="C7731" s="105"/>
      <c r="D7731" s="105"/>
      <c r="E7731" s="105"/>
      <c r="F7731" s="105"/>
      <c r="G7731" s="105"/>
    </row>
    <row r="7732" spans="3:7">
      <c r="C7732" s="105"/>
      <c r="D7732" s="105"/>
      <c r="E7732" s="105"/>
      <c r="F7732" s="105"/>
      <c r="G7732" s="105"/>
    </row>
    <row r="7733" spans="3:7">
      <c r="C7733" s="105"/>
      <c r="D7733" s="105"/>
      <c r="E7733" s="105"/>
      <c r="F7733" s="105"/>
      <c r="G7733" s="105"/>
    </row>
    <row r="7734" spans="3:7">
      <c r="C7734" s="105"/>
      <c r="D7734" s="105"/>
      <c r="E7734" s="105"/>
      <c r="F7734" s="105"/>
      <c r="G7734" s="105"/>
    </row>
    <row r="7735" spans="3:7">
      <c r="C7735" s="105"/>
      <c r="D7735" s="105"/>
      <c r="E7735" s="105"/>
      <c r="F7735" s="105"/>
      <c r="G7735" s="105"/>
    </row>
    <row r="7736" spans="3:7">
      <c r="C7736" s="105"/>
      <c r="D7736" s="105"/>
      <c r="E7736" s="105"/>
      <c r="F7736" s="105"/>
      <c r="G7736" s="105"/>
    </row>
    <row r="7737" spans="3:7">
      <c r="C7737" s="105"/>
      <c r="D7737" s="105"/>
      <c r="E7737" s="105"/>
      <c r="F7737" s="105"/>
      <c r="G7737" s="105"/>
    </row>
    <row r="7738" spans="3:7">
      <c r="C7738" s="105"/>
      <c r="D7738" s="105"/>
      <c r="E7738" s="105"/>
      <c r="F7738" s="105"/>
      <c r="G7738" s="105"/>
    </row>
    <row r="7739" spans="3:7">
      <c r="C7739" s="105"/>
      <c r="D7739" s="105"/>
      <c r="E7739" s="105"/>
      <c r="F7739" s="105"/>
      <c r="G7739" s="105"/>
    </row>
    <row r="7740" spans="3:7">
      <c r="C7740" s="105"/>
      <c r="D7740" s="105"/>
      <c r="E7740" s="105"/>
      <c r="F7740" s="105"/>
      <c r="G7740" s="105"/>
    </row>
    <row r="7741" spans="3:7">
      <c r="C7741" s="105"/>
      <c r="D7741" s="105"/>
      <c r="E7741" s="105"/>
      <c r="F7741" s="105"/>
      <c r="G7741" s="105"/>
    </row>
    <row r="7742" spans="3:7">
      <c r="C7742" s="105"/>
      <c r="D7742" s="105"/>
      <c r="E7742" s="105"/>
      <c r="F7742" s="105"/>
      <c r="G7742" s="105"/>
    </row>
    <row r="7743" spans="3:7">
      <c r="C7743" s="105"/>
      <c r="D7743" s="105"/>
      <c r="E7743" s="105"/>
      <c r="F7743" s="105"/>
      <c r="G7743" s="105"/>
    </row>
    <row r="7744" spans="3:7">
      <c r="C7744" s="105"/>
      <c r="D7744" s="105"/>
      <c r="E7744" s="105"/>
      <c r="F7744" s="105"/>
      <c r="G7744" s="105"/>
    </row>
    <row r="7745" spans="3:7">
      <c r="C7745" s="105"/>
      <c r="D7745" s="105"/>
      <c r="E7745" s="105"/>
      <c r="F7745" s="105"/>
      <c r="G7745" s="105"/>
    </row>
    <row r="7746" spans="3:7">
      <c r="C7746" s="105"/>
      <c r="D7746" s="105"/>
      <c r="E7746" s="105"/>
      <c r="F7746" s="105"/>
      <c r="G7746" s="105"/>
    </row>
    <row r="7747" spans="3:7">
      <c r="C7747" s="105"/>
      <c r="D7747" s="105"/>
      <c r="E7747" s="105"/>
      <c r="F7747" s="105"/>
      <c r="G7747" s="105"/>
    </row>
    <row r="7748" spans="3:7">
      <c r="C7748" s="105"/>
      <c r="D7748" s="105"/>
      <c r="E7748" s="105"/>
      <c r="F7748" s="105"/>
      <c r="G7748" s="105"/>
    </row>
    <row r="7749" spans="3:7">
      <c r="C7749" s="105"/>
      <c r="D7749" s="105"/>
      <c r="E7749" s="105"/>
      <c r="F7749" s="105"/>
      <c r="G7749" s="105"/>
    </row>
    <row r="7750" spans="3:7">
      <c r="C7750" s="105"/>
      <c r="D7750" s="105"/>
      <c r="E7750" s="105"/>
      <c r="F7750" s="105"/>
      <c r="G7750" s="105"/>
    </row>
    <row r="7751" spans="3:7">
      <c r="C7751" s="105"/>
      <c r="D7751" s="105"/>
      <c r="E7751" s="105"/>
      <c r="F7751" s="105"/>
      <c r="G7751" s="105"/>
    </row>
    <row r="7752" spans="3:7">
      <c r="C7752" s="105"/>
      <c r="D7752" s="105"/>
      <c r="E7752" s="105"/>
      <c r="F7752" s="105"/>
      <c r="G7752" s="105"/>
    </row>
    <row r="7753" spans="3:7">
      <c r="C7753" s="105"/>
      <c r="D7753" s="105"/>
      <c r="E7753" s="105"/>
      <c r="F7753" s="105"/>
      <c r="G7753" s="105"/>
    </row>
    <row r="7754" spans="3:7">
      <c r="C7754" s="105"/>
      <c r="D7754" s="105"/>
      <c r="E7754" s="105"/>
      <c r="F7754" s="105"/>
      <c r="G7754" s="105"/>
    </row>
    <row r="7755" spans="3:7">
      <c r="C7755" s="105"/>
      <c r="D7755" s="105"/>
      <c r="E7755" s="105"/>
      <c r="F7755" s="105"/>
      <c r="G7755" s="105"/>
    </row>
    <row r="7756" spans="3:7">
      <c r="C7756" s="105"/>
      <c r="D7756" s="105"/>
      <c r="E7756" s="105"/>
      <c r="F7756" s="105"/>
      <c r="G7756" s="105"/>
    </row>
    <row r="7757" spans="3:7">
      <c r="C7757" s="105"/>
      <c r="D7757" s="105"/>
      <c r="E7757" s="105"/>
      <c r="F7757" s="105"/>
      <c r="G7757" s="105"/>
    </row>
    <row r="7758" spans="3:7">
      <c r="C7758" s="105"/>
      <c r="D7758" s="105"/>
      <c r="E7758" s="105"/>
      <c r="F7758" s="105"/>
      <c r="G7758" s="105"/>
    </row>
    <row r="7759" spans="3:7">
      <c r="C7759" s="105"/>
      <c r="D7759" s="105"/>
      <c r="E7759" s="105"/>
      <c r="F7759" s="105"/>
      <c r="G7759" s="105"/>
    </row>
    <row r="7760" spans="3:7">
      <c r="C7760" s="105"/>
      <c r="D7760" s="105"/>
      <c r="E7760" s="105"/>
      <c r="F7760" s="105"/>
      <c r="G7760" s="105"/>
    </row>
    <row r="7761" spans="3:7">
      <c r="C7761" s="105"/>
      <c r="D7761" s="105"/>
      <c r="E7761" s="105"/>
      <c r="F7761" s="105"/>
      <c r="G7761" s="105"/>
    </row>
    <row r="7762" spans="3:7">
      <c r="C7762" s="105"/>
      <c r="D7762" s="105"/>
      <c r="E7762" s="105"/>
      <c r="F7762" s="105"/>
      <c r="G7762" s="105"/>
    </row>
    <row r="7763" spans="3:7">
      <c r="C7763" s="105"/>
      <c r="D7763" s="105"/>
      <c r="E7763" s="105"/>
      <c r="F7763" s="105"/>
      <c r="G7763" s="105"/>
    </row>
    <row r="7764" spans="3:7">
      <c r="C7764" s="105"/>
      <c r="D7764" s="105"/>
      <c r="E7764" s="105"/>
      <c r="F7764" s="105"/>
      <c r="G7764" s="105"/>
    </row>
    <row r="7765" spans="3:7">
      <c r="C7765" s="105"/>
      <c r="D7765" s="105"/>
      <c r="E7765" s="105"/>
      <c r="F7765" s="105"/>
      <c r="G7765" s="105"/>
    </row>
    <row r="7766" spans="3:7">
      <c r="C7766" s="105"/>
      <c r="D7766" s="105"/>
      <c r="E7766" s="105"/>
      <c r="F7766" s="105"/>
      <c r="G7766" s="105"/>
    </row>
    <row r="7767" spans="3:7">
      <c r="C7767" s="105"/>
      <c r="D7767" s="105"/>
      <c r="E7767" s="105"/>
      <c r="F7767" s="105"/>
      <c r="G7767" s="105"/>
    </row>
    <row r="7768" spans="3:7">
      <c r="C7768" s="105"/>
      <c r="D7768" s="105"/>
      <c r="E7768" s="105"/>
      <c r="F7768" s="105"/>
      <c r="G7768" s="105"/>
    </row>
    <row r="7769" spans="3:7">
      <c r="C7769" s="105"/>
      <c r="D7769" s="105"/>
      <c r="E7769" s="105"/>
      <c r="F7769" s="105"/>
      <c r="G7769" s="105"/>
    </row>
    <row r="7770" spans="3:7">
      <c r="C7770" s="105"/>
      <c r="D7770" s="105"/>
      <c r="E7770" s="105"/>
      <c r="F7770" s="105"/>
      <c r="G7770" s="105"/>
    </row>
    <row r="7771" spans="3:7">
      <c r="C7771" s="105"/>
      <c r="D7771" s="105"/>
      <c r="E7771" s="105"/>
      <c r="F7771" s="105"/>
      <c r="G7771" s="105"/>
    </row>
    <row r="7772" spans="3:7">
      <c r="C7772" s="105"/>
      <c r="D7772" s="105"/>
      <c r="E7772" s="105"/>
      <c r="F7772" s="105"/>
      <c r="G7772" s="105"/>
    </row>
    <row r="7773" spans="3:7">
      <c r="C7773" s="105"/>
      <c r="D7773" s="105"/>
      <c r="E7773" s="105"/>
      <c r="F7773" s="105"/>
      <c r="G7773" s="105"/>
    </row>
    <row r="7774" spans="3:7">
      <c r="C7774" s="105"/>
      <c r="D7774" s="105"/>
      <c r="E7774" s="105"/>
      <c r="F7774" s="105"/>
      <c r="G7774" s="105"/>
    </row>
    <row r="7775" spans="3:7">
      <c r="C7775" s="105"/>
      <c r="D7775" s="105"/>
      <c r="E7775" s="105"/>
      <c r="F7775" s="105"/>
      <c r="G7775" s="105"/>
    </row>
    <row r="7776" spans="3:7">
      <c r="C7776" s="105"/>
      <c r="D7776" s="105"/>
      <c r="E7776" s="105"/>
      <c r="F7776" s="105"/>
      <c r="G7776" s="105"/>
    </row>
    <row r="7777" spans="3:7">
      <c r="C7777" s="105"/>
      <c r="D7777" s="105"/>
      <c r="E7777" s="105"/>
      <c r="F7777" s="105"/>
      <c r="G7777" s="105"/>
    </row>
    <row r="7778" spans="3:7">
      <c r="C7778" s="105"/>
      <c r="D7778" s="105"/>
      <c r="E7778" s="105"/>
      <c r="F7778" s="105"/>
      <c r="G7778" s="105"/>
    </row>
    <row r="7779" spans="3:7">
      <c r="C7779" s="105"/>
      <c r="D7779" s="105"/>
      <c r="E7779" s="105"/>
      <c r="F7779" s="105"/>
      <c r="G7779" s="105"/>
    </row>
    <row r="7780" spans="3:7">
      <c r="C7780" s="105"/>
      <c r="D7780" s="105"/>
      <c r="E7780" s="105"/>
      <c r="F7780" s="105"/>
      <c r="G7780" s="105"/>
    </row>
    <row r="7781" spans="3:7">
      <c r="C7781" s="105"/>
      <c r="D7781" s="105"/>
      <c r="E7781" s="105"/>
      <c r="F7781" s="105"/>
      <c r="G7781" s="105"/>
    </row>
    <row r="7782" spans="3:7">
      <c r="C7782" s="105"/>
      <c r="D7782" s="105"/>
      <c r="E7782" s="105"/>
      <c r="F7782" s="105"/>
      <c r="G7782" s="105"/>
    </row>
    <row r="7783" spans="3:7">
      <c r="C7783" s="105"/>
      <c r="D7783" s="105"/>
      <c r="E7783" s="105"/>
      <c r="F7783" s="105"/>
      <c r="G7783" s="105"/>
    </row>
    <row r="7784" spans="3:7">
      <c r="C7784" s="105"/>
      <c r="D7784" s="105"/>
      <c r="E7784" s="105"/>
      <c r="F7784" s="105"/>
      <c r="G7784" s="105"/>
    </row>
    <row r="7785" spans="3:7">
      <c r="C7785" s="105"/>
      <c r="D7785" s="105"/>
      <c r="E7785" s="105"/>
      <c r="F7785" s="105"/>
      <c r="G7785" s="105"/>
    </row>
    <row r="7786" spans="3:7">
      <c r="C7786" s="105"/>
      <c r="D7786" s="105"/>
      <c r="E7786" s="105"/>
      <c r="F7786" s="105"/>
      <c r="G7786" s="105"/>
    </row>
    <row r="7787" spans="3:7">
      <c r="C7787" s="105"/>
      <c r="D7787" s="105"/>
      <c r="E7787" s="105"/>
      <c r="F7787" s="105"/>
      <c r="G7787" s="105"/>
    </row>
    <row r="7788" spans="3:7">
      <c r="C7788" s="105"/>
      <c r="D7788" s="105"/>
      <c r="E7788" s="105"/>
      <c r="F7788" s="105"/>
      <c r="G7788" s="105"/>
    </row>
    <row r="7789" spans="3:7">
      <c r="C7789" s="105"/>
      <c r="D7789" s="105"/>
      <c r="E7789" s="105"/>
      <c r="F7789" s="105"/>
      <c r="G7789" s="105"/>
    </row>
    <row r="7790" spans="3:7">
      <c r="C7790" s="105"/>
      <c r="D7790" s="105"/>
      <c r="E7790" s="105"/>
      <c r="F7790" s="105"/>
      <c r="G7790" s="105"/>
    </row>
    <row r="7791" spans="3:7">
      <c r="C7791" s="105"/>
      <c r="D7791" s="105"/>
      <c r="E7791" s="105"/>
      <c r="F7791" s="105"/>
      <c r="G7791" s="105"/>
    </row>
    <row r="7792" spans="3:7">
      <c r="C7792" s="105"/>
      <c r="D7792" s="105"/>
      <c r="E7792" s="105"/>
      <c r="F7792" s="105"/>
      <c r="G7792" s="105"/>
    </row>
    <row r="7793" spans="3:7">
      <c r="C7793" s="105"/>
      <c r="D7793" s="105"/>
      <c r="E7793" s="105"/>
      <c r="F7793" s="105"/>
      <c r="G7793" s="105"/>
    </row>
    <row r="7794" spans="3:7">
      <c r="C7794" s="105"/>
      <c r="D7794" s="105"/>
      <c r="E7794" s="105"/>
      <c r="F7794" s="105"/>
      <c r="G7794" s="105"/>
    </row>
    <row r="7795" spans="3:7">
      <c r="C7795" s="105"/>
      <c r="D7795" s="105"/>
      <c r="E7795" s="105"/>
      <c r="F7795" s="105"/>
      <c r="G7795" s="105"/>
    </row>
    <row r="7796" spans="3:7">
      <c r="C7796" s="105"/>
      <c r="D7796" s="105"/>
      <c r="E7796" s="105"/>
      <c r="F7796" s="105"/>
      <c r="G7796" s="105"/>
    </row>
    <row r="7797" spans="3:7">
      <c r="C7797" s="105"/>
      <c r="D7797" s="105"/>
      <c r="E7797" s="105"/>
      <c r="F7797" s="105"/>
      <c r="G7797" s="105"/>
    </row>
    <row r="7798" spans="3:7">
      <c r="C7798" s="105"/>
      <c r="D7798" s="105"/>
      <c r="E7798" s="105"/>
      <c r="F7798" s="105"/>
      <c r="G7798" s="105"/>
    </row>
    <row r="7799" spans="3:7">
      <c r="C7799" s="105"/>
      <c r="D7799" s="105"/>
      <c r="E7799" s="105"/>
      <c r="F7799" s="105"/>
      <c r="G7799" s="105"/>
    </row>
    <row r="7800" spans="3:7">
      <c r="C7800" s="105"/>
      <c r="D7800" s="105"/>
      <c r="E7800" s="105"/>
      <c r="F7800" s="105"/>
      <c r="G7800" s="105"/>
    </row>
    <row r="7801" spans="3:7">
      <c r="C7801" s="105"/>
      <c r="D7801" s="105"/>
      <c r="E7801" s="105"/>
      <c r="F7801" s="105"/>
      <c r="G7801" s="105"/>
    </row>
    <row r="7802" spans="3:7">
      <c r="C7802" s="105"/>
      <c r="D7802" s="105"/>
      <c r="E7802" s="105"/>
      <c r="F7802" s="105"/>
      <c r="G7802" s="105"/>
    </row>
    <row r="7803" spans="3:7">
      <c r="C7803" s="105"/>
      <c r="D7803" s="105"/>
      <c r="E7803" s="105"/>
      <c r="F7803" s="105"/>
      <c r="G7803" s="105"/>
    </row>
    <row r="7804" spans="3:7">
      <c r="C7804" s="105"/>
      <c r="D7804" s="105"/>
      <c r="E7804" s="105"/>
      <c r="F7804" s="105"/>
      <c r="G7804" s="105"/>
    </row>
    <row r="7805" spans="3:7">
      <c r="C7805" s="105"/>
      <c r="D7805" s="105"/>
      <c r="E7805" s="105"/>
      <c r="F7805" s="105"/>
      <c r="G7805" s="105"/>
    </row>
    <row r="7806" spans="3:7">
      <c r="C7806" s="105"/>
      <c r="D7806" s="105"/>
      <c r="E7806" s="105"/>
      <c r="F7806" s="105"/>
      <c r="G7806" s="105"/>
    </row>
    <row r="7807" spans="3:7">
      <c r="C7807" s="105"/>
      <c r="D7807" s="105"/>
      <c r="E7807" s="105"/>
      <c r="F7807" s="105"/>
      <c r="G7807" s="105"/>
    </row>
    <row r="7808" spans="3:7">
      <c r="C7808" s="105"/>
      <c r="D7808" s="105"/>
      <c r="E7808" s="105"/>
      <c r="F7808" s="105"/>
      <c r="G7808" s="105"/>
    </row>
    <row r="7809" spans="3:7">
      <c r="C7809" s="105"/>
      <c r="D7809" s="105"/>
      <c r="E7809" s="105"/>
      <c r="F7809" s="105"/>
      <c r="G7809" s="105"/>
    </row>
    <row r="7810" spans="3:7">
      <c r="C7810" s="105"/>
      <c r="D7810" s="105"/>
      <c r="E7810" s="105"/>
      <c r="F7810" s="105"/>
      <c r="G7810" s="105"/>
    </row>
    <row r="7811" spans="3:7">
      <c r="C7811" s="105"/>
      <c r="D7811" s="105"/>
      <c r="E7811" s="105"/>
      <c r="F7811" s="105"/>
      <c r="G7811" s="105"/>
    </row>
    <row r="7812" spans="3:7">
      <c r="C7812" s="105"/>
      <c r="D7812" s="105"/>
      <c r="E7812" s="105"/>
      <c r="F7812" s="105"/>
      <c r="G7812" s="105"/>
    </row>
    <row r="7813" spans="3:7">
      <c r="C7813" s="105"/>
      <c r="D7813" s="105"/>
      <c r="E7813" s="105"/>
      <c r="F7813" s="105"/>
      <c r="G7813" s="105"/>
    </row>
    <row r="7814" spans="3:7">
      <c r="C7814" s="105"/>
      <c r="D7814" s="105"/>
      <c r="E7814" s="105"/>
      <c r="F7814" s="105"/>
      <c r="G7814" s="105"/>
    </row>
    <row r="7815" spans="3:7">
      <c r="C7815" s="105"/>
      <c r="D7815" s="105"/>
      <c r="E7815" s="105"/>
      <c r="F7815" s="105"/>
      <c r="G7815" s="105"/>
    </row>
    <row r="7816" spans="3:7">
      <c r="C7816" s="105"/>
      <c r="D7816" s="105"/>
      <c r="E7816" s="105"/>
      <c r="F7816" s="105"/>
      <c r="G7816" s="105"/>
    </row>
    <row r="7817" spans="3:7">
      <c r="C7817" s="105"/>
      <c r="D7817" s="105"/>
      <c r="E7817" s="105"/>
      <c r="F7817" s="105"/>
      <c r="G7817" s="105"/>
    </row>
    <row r="7818" spans="3:7">
      <c r="C7818" s="105"/>
      <c r="D7818" s="105"/>
      <c r="E7818" s="105"/>
      <c r="F7818" s="105"/>
      <c r="G7818" s="105"/>
    </row>
    <row r="7819" spans="3:7">
      <c r="C7819" s="105"/>
      <c r="D7819" s="105"/>
      <c r="E7819" s="105"/>
      <c r="F7819" s="105"/>
      <c r="G7819" s="105"/>
    </row>
    <row r="7820" spans="3:7">
      <c r="C7820" s="105"/>
      <c r="D7820" s="105"/>
      <c r="E7820" s="105"/>
      <c r="F7820" s="105"/>
      <c r="G7820" s="105"/>
    </row>
    <row r="7821" spans="3:7">
      <c r="C7821" s="105"/>
      <c r="D7821" s="105"/>
      <c r="E7821" s="105"/>
      <c r="F7821" s="105"/>
      <c r="G7821" s="105"/>
    </row>
    <row r="7822" spans="3:7">
      <c r="C7822" s="105"/>
      <c r="D7822" s="105"/>
      <c r="E7822" s="105"/>
      <c r="F7822" s="105"/>
      <c r="G7822" s="105"/>
    </row>
    <row r="7823" spans="3:7">
      <c r="C7823" s="105"/>
      <c r="D7823" s="105"/>
      <c r="E7823" s="105"/>
      <c r="F7823" s="105"/>
      <c r="G7823" s="105"/>
    </row>
    <row r="7824" spans="3:7">
      <c r="C7824" s="105"/>
      <c r="D7824" s="105"/>
      <c r="E7824" s="105"/>
      <c r="F7824" s="105"/>
      <c r="G7824" s="105"/>
    </row>
    <row r="7825" spans="3:7">
      <c r="C7825" s="105"/>
      <c r="D7825" s="105"/>
      <c r="E7825" s="105"/>
      <c r="F7825" s="105"/>
      <c r="G7825" s="105"/>
    </row>
    <row r="7826" spans="3:7">
      <c r="C7826" s="105"/>
      <c r="D7826" s="105"/>
      <c r="E7826" s="105"/>
      <c r="F7826" s="105"/>
      <c r="G7826" s="105"/>
    </row>
    <row r="7827" spans="3:7">
      <c r="C7827" s="105"/>
      <c r="D7827" s="105"/>
      <c r="E7827" s="105"/>
      <c r="F7827" s="105"/>
      <c r="G7827" s="105"/>
    </row>
    <row r="7828" spans="3:7">
      <c r="C7828" s="105"/>
      <c r="D7828" s="105"/>
      <c r="E7828" s="105"/>
      <c r="F7828" s="105"/>
      <c r="G7828" s="105"/>
    </row>
    <row r="7829" spans="3:7">
      <c r="C7829" s="105"/>
      <c r="D7829" s="105"/>
      <c r="E7829" s="105"/>
      <c r="F7829" s="105"/>
      <c r="G7829" s="105"/>
    </row>
    <row r="7830" spans="3:7">
      <c r="C7830" s="105"/>
      <c r="D7830" s="105"/>
      <c r="E7830" s="105"/>
      <c r="F7830" s="105"/>
      <c r="G7830" s="105"/>
    </row>
    <row r="7831" spans="3:7">
      <c r="C7831" s="105"/>
      <c r="D7831" s="105"/>
      <c r="E7831" s="105"/>
      <c r="F7831" s="105"/>
      <c r="G7831" s="105"/>
    </row>
    <row r="7832" spans="3:7">
      <c r="C7832" s="105"/>
      <c r="D7832" s="105"/>
      <c r="E7832" s="105"/>
      <c r="F7832" s="105"/>
      <c r="G7832" s="105"/>
    </row>
    <row r="7833" spans="3:7">
      <c r="C7833" s="105"/>
      <c r="D7833" s="105"/>
      <c r="E7833" s="105"/>
      <c r="F7833" s="105"/>
      <c r="G7833" s="105"/>
    </row>
    <row r="7834" spans="3:7">
      <c r="C7834" s="105"/>
      <c r="D7834" s="105"/>
      <c r="E7834" s="105"/>
      <c r="F7834" s="105"/>
      <c r="G7834" s="105"/>
    </row>
    <row r="7835" spans="3:7">
      <c r="C7835" s="105"/>
      <c r="D7835" s="105"/>
      <c r="E7835" s="105"/>
      <c r="F7835" s="105"/>
      <c r="G7835" s="105"/>
    </row>
    <row r="7836" spans="3:7">
      <c r="C7836" s="105"/>
      <c r="D7836" s="105"/>
      <c r="E7836" s="105"/>
      <c r="F7836" s="105"/>
      <c r="G7836" s="105"/>
    </row>
    <row r="7837" spans="3:7">
      <c r="C7837" s="105"/>
      <c r="D7837" s="105"/>
      <c r="E7837" s="105"/>
      <c r="F7837" s="105"/>
      <c r="G7837" s="105"/>
    </row>
    <row r="7838" spans="3:7">
      <c r="C7838" s="105"/>
      <c r="D7838" s="105"/>
      <c r="E7838" s="105"/>
      <c r="F7838" s="105"/>
      <c r="G7838" s="105"/>
    </row>
    <row r="7839" spans="3:7">
      <c r="C7839" s="105"/>
      <c r="D7839" s="105"/>
      <c r="E7839" s="105"/>
      <c r="F7839" s="105"/>
      <c r="G7839" s="105"/>
    </row>
    <row r="7840" spans="3:7">
      <c r="C7840" s="105"/>
      <c r="D7840" s="105"/>
      <c r="E7840" s="105"/>
      <c r="F7840" s="105"/>
      <c r="G7840" s="105"/>
    </row>
    <row r="7841" spans="3:7">
      <c r="C7841" s="105"/>
      <c r="D7841" s="105"/>
      <c r="E7841" s="105"/>
      <c r="F7841" s="105"/>
      <c r="G7841" s="105"/>
    </row>
    <row r="7842" spans="3:7">
      <c r="C7842" s="105"/>
      <c r="D7842" s="105"/>
      <c r="E7842" s="105"/>
      <c r="F7842" s="105"/>
      <c r="G7842" s="105"/>
    </row>
    <row r="7843" spans="3:7">
      <c r="C7843" s="105"/>
      <c r="D7843" s="105"/>
      <c r="E7843" s="105"/>
      <c r="F7843" s="105"/>
      <c r="G7843" s="105"/>
    </row>
    <row r="7844" spans="3:7">
      <c r="C7844" s="105"/>
      <c r="D7844" s="105"/>
      <c r="E7844" s="105"/>
      <c r="F7844" s="105"/>
      <c r="G7844" s="105"/>
    </row>
    <row r="7845" spans="3:7">
      <c r="C7845" s="105"/>
      <c r="D7845" s="105"/>
      <c r="E7845" s="105"/>
      <c r="F7845" s="105"/>
      <c r="G7845" s="105"/>
    </row>
    <row r="7846" spans="3:7">
      <c r="C7846" s="105"/>
      <c r="D7846" s="105"/>
      <c r="E7846" s="105"/>
      <c r="F7846" s="105"/>
      <c r="G7846" s="105"/>
    </row>
    <row r="7847" spans="3:7">
      <c r="C7847" s="105"/>
      <c r="D7847" s="105"/>
      <c r="E7847" s="105"/>
      <c r="F7847" s="105"/>
      <c r="G7847" s="105"/>
    </row>
    <row r="7848" spans="3:7">
      <c r="C7848" s="105"/>
      <c r="D7848" s="105"/>
      <c r="E7848" s="105"/>
      <c r="F7848" s="105"/>
      <c r="G7848" s="105"/>
    </row>
    <row r="7849" spans="3:7">
      <c r="C7849" s="105"/>
      <c r="D7849" s="105"/>
      <c r="E7849" s="105"/>
      <c r="F7849" s="105"/>
      <c r="G7849" s="105"/>
    </row>
    <row r="7850" spans="3:7">
      <c r="C7850" s="105"/>
      <c r="D7850" s="105"/>
      <c r="E7850" s="105"/>
      <c r="F7850" s="105"/>
      <c r="G7850" s="105"/>
    </row>
    <row r="7851" spans="3:7">
      <c r="C7851" s="105"/>
      <c r="D7851" s="105"/>
      <c r="E7851" s="105"/>
      <c r="F7851" s="105"/>
      <c r="G7851" s="105"/>
    </row>
    <row r="7852" spans="3:7">
      <c r="C7852" s="105"/>
      <c r="D7852" s="105"/>
      <c r="E7852" s="105"/>
      <c r="F7852" s="105"/>
      <c r="G7852" s="105"/>
    </row>
    <row r="7853" spans="3:7">
      <c r="C7853" s="105"/>
      <c r="D7853" s="105"/>
      <c r="E7853" s="105"/>
      <c r="F7853" s="105"/>
      <c r="G7853" s="105"/>
    </row>
    <row r="7854" spans="3:7">
      <c r="C7854" s="105"/>
      <c r="D7854" s="105"/>
      <c r="E7854" s="105"/>
      <c r="F7854" s="105"/>
      <c r="G7854" s="105"/>
    </row>
    <row r="7855" spans="3:7">
      <c r="C7855" s="105"/>
      <c r="D7855" s="105"/>
      <c r="E7855" s="105"/>
      <c r="F7855" s="105"/>
      <c r="G7855" s="105"/>
    </row>
    <row r="7856" spans="3:7">
      <c r="C7856" s="105"/>
      <c r="D7856" s="105"/>
      <c r="E7856" s="105"/>
      <c r="F7856" s="105"/>
      <c r="G7856" s="105"/>
    </row>
    <row r="7857" spans="3:7">
      <c r="C7857" s="105"/>
      <c r="D7857" s="105"/>
      <c r="E7857" s="105"/>
      <c r="F7857" s="105"/>
      <c r="G7857" s="105"/>
    </row>
    <row r="7858" spans="3:7">
      <c r="C7858" s="105"/>
      <c r="D7858" s="105"/>
      <c r="E7858" s="105"/>
      <c r="F7858" s="105"/>
      <c r="G7858" s="105"/>
    </row>
    <row r="7859" spans="3:7">
      <c r="C7859" s="105"/>
      <c r="D7859" s="105"/>
      <c r="E7859" s="105"/>
      <c r="F7859" s="105"/>
      <c r="G7859" s="105"/>
    </row>
    <row r="7860" spans="3:7">
      <c r="C7860" s="105"/>
      <c r="D7860" s="105"/>
      <c r="E7860" s="105"/>
      <c r="F7860" s="105"/>
      <c r="G7860" s="105"/>
    </row>
    <row r="7861" spans="3:7">
      <c r="C7861" s="105"/>
      <c r="D7861" s="105"/>
      <c r="E7861" s="105"/>
      <c r="F7861" s="105"/>
      <c r="G7861" s="105"/>
    </row>
    <row r="7862" spans="3:7">
      <c r="C7862" s="105"/>
      <c r="D7862" s="105"/>
      <c r="E7862" s="105"/>
      <c r="F7862" s="105"/>
      <c r="G7862" s="105"/>
    </row>
    <row r="7863" spans="3:7">
      <c r="C7863" s="105"/>
      <c r="D7863" s="105"/>
      <c r="E7863" s="105"/>
      <c r="F7863" s="105"/>
      <c r="G7863" s="105"/>
    </row>
    <row r="7864" spans="3:7">
      <c r="C7864" s="105"/>
      <c r="D7864" s="105"/>
      <c r="E7864" s="105"/>
      <c r="F7864" s="105"/>
      <c r="G7864" s="105"/>
    </row>
    <row r="7865" spans="3:7">
      <c r="C7865" s="105"/>
      <c r="D7865" s="105"/>
      <c r="E7865" s="105"/>
      <c r="F7865" s="105"/>
      <c r="G7865" s="105"/>
    </row>
    <row r="7866" spans="3:7">
      <c r="C7866" s="105"/>
      <c r="D7866" s="105"/>
      <c r="E7866" s="105"/>
      <c r="F7866" s="105"/>
      <c r="G7866" s="105"/>
    </row>
    <row r="7867" spans="3:7">
      <c r="C7867" s="105"/>
      <c r="D7867" s="105"/>
      <c r="E7867" s="105"/>
      <c r="F7867" s="105"/>
      <c r="G7867" s="105"/>
    </row>
    <row r="7868" spans="3:7">
      <c r="C7868" s="105"/>
      <c r="D7868" s="105"/>
      <c r="E7868" s="105"/>
      <c r="F7868" s="105"/>
      <c r="G7868" s="105"/>
    </row>
    <row r="7869" spans="3:7">
      <c r="C7869" s="105"/>
      <c r="D7869" s="105"/>
      <c r="E7869" s="105"/>
      <c r="F7869" s="105"/>
      <c r="G7869" s="105"/>
    </row>
    <row r="7870" spans="3:7">
      <c r="C7870" s="105"/>
      <c r="D7870" s="105"/>
      <c r="E7870" s="105"/>
      <c r="F7870" s="105"/>
      <c r="G7870" s="105"/>
    </row>
    <row r="7871" spans="3:7">
      <c r="C7871" s="105"/>
      <c r="D7871" s="105"/>
      <c r="E7871" s="105"/>
      <c r="F7871" s="105"/>
      <c r="G7871" s="105"/>
    </row>
    <row r="7872" spans="3:7">
      <c r="C7872" s="105"/>
      <c r="D7872" s="105"/>
      <c r="E7872" s="105"/>
      <c r="F7872" s="105"/>
      <c r="G7872" s="105"/>
    </row>
    <row r="7873" spans="3:7">
      <c r="C7873" s="105"/>
      <c r="D7873" s="105"/>
      <c r="E7873" s="105"/>
      <c r="F7873" s="105"/>
      <c r="G7873" s="105"/>
    </row>
    <row r="7874" spans="3:7">
      <c r="C7874" s="105"/>
      <c r="D7874" s="105"/>
      <c r="E7874" s="105"/>
      <c r="F7874" s="105"/>
      <c r="G7874" s="105"/>
    </row>
    <row r="7875" spans="3:7">
      <c r="C7875" s="105"/>
      <c r="D7875" s="105"/>
      <c r="E7875" s="105"/>
      <c r="F7875" s="105"/>
      <c r="G7875" s="105"/>
    </row>
    <row r="7876" spans="3:7">
      <c r="C7876" s="105"/>
      <c r="D7876" s="105"/>
      <c r="E7876" s="105"/>
      <c r="F7876" s="105"/>
      <c r="G7876" s="105"/>
    </row>
    <row r="7877" spans="3:7">
      <c r="C7877" s="105"/>
      <c r="D7877" s="105"/>
      <c r="E7877" s="105"/>
      <c r="F7877" s="105"/>
      <c r="G7877" s="105"/>
    </row>
    <row r="7878" spans="3:7">
      <c r="C7878" s="105"/>
      <c r="D7878" s="105"/>
      <c r="E7878" s="105"/>
      <c r="F7878" s="105"/>
      <c r="G7878" s="105"/>
    </row>
    <row r="7879" spans="3:7">
      <c r="C7879" s="105"/>
      <c r="D7879" s="105"/>
      <c r="E7879" s="105"/>
      <c r="F7879" s="105"/>
      <c r="G7879" s="105"/>
    </row>
    <row r="7880" spans="3:7">
      <c r="C7880" s="105"/>
      <c r="D7880" s="105"/>
      <c r="E7880" s="105"/>
      <c r="F7880" s="105"/>
      <c r="G7880" s="105"/>
    </row>
    <row r="7881" spans="3:7">
      <c r="C7881" s="105"/>
      <c r="D7881" s="105"/>
      <c r="E7881" s="105"/>
      <c r="F7881" s="105"/>
      <c r="G7881" s="105"/>
    </row>
    <row r="7882" spans="3:7">
      <c r="C7882" s="105"/>
      <c r="D7882" s="105"/>
      <c r="E7882" s="105"/>
      <c r="F7882" s="105"/>
      <c r="G7882" s="105"/>
    </row>
    <row r="7883" spans="3:7">
      <c r="C7883" s="105"/>
      <c r="D7883" s="105"/>
      <c r="E7883" s="105"/>
      <c r="F7883" s="105"/>
      <c r="G7883" s="105"/>
    </row>
    <row r="7884" spans="3:7">
      <c r="C7884" s="105"/>
      <c r="D7884" s="105"/>
      <c r="E7884" s="105"/>
      <c r="F7884" s="105"/>
      <c r="G7884" s="105"/>
    </row>
    <row r="7885" spans="3:7">
      <c r="C7885" s="105"/>
      <c r="D7885" s="105"/>
      <c r="E7885" s="105"/>
      <c r="F7885" s="105"/>
      <c r="G7885" s="105"/>
    </row>
    <row r="7886" spans="3:7">
      <c r="C7886" s="105"/>
      <c r="D7886" s="105"/>
      <c r="E7886" s="105"/>
      <c r="F7886" s="105"/>
      <c r="G7886" s="105"/>
    </row>
    <row r="7887" spans="3:7">
      <c r="C7887" s="105"/>
      <c r="D7887" s="105"/>
      <c r="E7887" s="105"/>
      <c r="F7887" s="105"/>
      <c r="G7887" s="105"/>
    </row>
    <row r="7888" spans="3:7">
      <c r="C7888" s="105"/>
      <c r="D7888" s="105"/>
      <c r="E7888" s="105"/>
      <c r="F7888" s="105"/>
      <c r="G7888" s="105"/>
    </row>
    <row r="7889" spans="3:7">
      <c r="C7889" s="105"/>
      <c r="D7889" s="105"/>
      <c r="E7889" s="105"/>
      <c r="F7889" s="105"/>
      <c r="G7889" s="105"/>
    </row>
    <row r="7890" spans="3:7">
      <c r="C7890" s="105"/>
      <c r="D7890" s="105"/>
      <c r="E7890" s="105"/>
      <c r="F7890" s="105"/>
      <c r="G7890" s="105"/>
    </row>
    <row r="7891" spans="3:7">
      <c r="C7891" s="105"/>
      <c r="D7891" s="105"/>
      <c r="E7891" s="105"/>
      <c r="F7891" s="105"/>
      <c r="G7891" s="105"/>
    </row>
    <row r="7892" spans="3:7">
      <c r="C7892" s="105"/>
      <c r="D7892" s="105"/>
      <c r="E7892" s="105"/>
      <c r="F7892" s="105"/>
      <c r="G7892" s="105"/>
    </row>
    <row r="7893" spans="3:7">
      <c r="C7893" s="105"/>
      <c r="D7893" s="105"/>
      <c r="E7893" s="105"/>
      <c r="F7893" s="105"/>
      <c r="G7893" s="105"/>
    </row>
    <row r="7894" spans="3:7">
      <c r="C7894" s="105"/>
      <c r="D7894" s="105"/>
      <c r="E7894" s="105"/>
      <c r="F7894" s="105"/>
      <c r="G7894" s="105"/>
    </row>
    <row r="7895" spans="3:7">
      <c r="C7895" s="105"/>
      <c r="D7895" s="105"/>
      <c r="E7895" s="105"/>
      <c r="F7895" s="105"/>
      <c r="G7895" s="105"/>
    </row>
    <row r="7896" spans="3:7">
      <c r="C7896" s="105"/>
      <c r="D7896" s="105"/>
      <c r="E7896" s="105"/>
      <c r="F7896" s="105"/>
      <c r="G7896" s="105"/>
    </row>
    <row r="7897" spans="3:7">
      <c r="C7897" s="105"/>
      <c r="D7897" s="105"/>
      <c r="E7897" s="105"/>
      <c r="F7897" s="105"/>
      <c r="G7897" s="105"/>
    </row>
    <row r="7898" spans="3:7">
      <c r="C7898" s="105"/>
      <c r="D7898" s="105"/>
      <c r="E7898" s="105"/>
      <c r="F7898" s="105"/>
      <c r="G7898" s="105"/>
    </row>
    <row r="7899" spans="3:7">
      <c r="C7899" s="105"/>
      <c r="D7899" s="105"/>
      <c r="E7899" s="105"/>
      <c r="F7899" s="105"/>
      <c r="G7899" s="105"/>
    </row>
    <row r="7900" spans="3:7">
      <c r="C7900" s="105"/>
      <c r="D7900" s="105"/>
      <c r="E7900" s="105"/>
      <c r="F7900" s="105"/>
      <c r="G7900" s="105"/>
    </row>
    <row r="7901" spans="3:7">
      <c r="C7901" s="105"/>
      <c r="D7901" s="105"/>
      <c r="E7901" s="105"/>
      <c r="F7901" s="105"/>
      <c r="G7901" s="105"/>
    </row>
    <row r="7902" spans="3:7">
      <c r="C7902" s="105"/>
      <c r="D7902" s="105"/>
      <c r="E7902" s="105"/>
      <c r="F7902" s="105"/>
      <c r="G7902" s="105"/>
    </row>
    <row r="7903" spans="3:7">
      <c r="C7903" s="105"/>
      <c r="D7903" s="105"/>
      <c r="E7903" s="105"/>
      <c r="F7903" s="105"/>
      <c r="G7903" s="105"/>
    </row>
    <row r="7904" spans="3:7">
      <c r="C7904" s="105"/>
      <c r="D7904" s="105"/>
      <c r="E7904" s="105"/>
      <c r="F7904" s="105"/>
      <c r="G7904" s="105"/>
    </row>
    <row r="7905" spans="3:7">
      <c r="C7905" s="105"/>
      <c r="D7905" s="105"/>
      <c r="E7905" s="105"/>
      <c r="F7905" s="105"/>
      <c r="G7905" s="105"/>
    </row>
    <row r="7906" spans="3:7">
      <c r="C7906" s="105"/>
      <c r="D7906" s="105"/>
      <c r="E7906" s="105"/>
      <c r="F7906" s="105"/>
      <c r="G7906" s="105"/>
    </row>
    <row r="7907" spans="3:7">
      <c r="C7907" s="105"/>
      <c r="D7907" s="105"/>
      <c r="E7907" s="105"/>
      <c r="F7907" s="105"/>
      <c r="G7907" s="105"/>
    </row>
    <row r="7908" spans="3:7">
      <c r="C7908" s="105"/>
      <c r="D7908" s="105"/>
      <c r="E7908" s="105"/>
      <c r="F7908" s="105"/>
      <c r="G7908" s="105"/>
    </row>
    <row r="7909" spans="3:7">
      <c r="C7909" s="105"/>
      <c r="D7909" s="105"/>
      <c r="E7909" s="105"/>
      <c r="F7909" s="105"/>
      <c r="G7909" s="105"/>
    </row>
    <row r="7910" spans="3:7">
      <c r="C7910" s="105"/>
      <c r="D7910" s="105"/>
      <c r="E7910" s="105"/>
      <c r="F7910" s="105"/>
      <c r="G7910" s="105"/>
    </row>
    <row r="7911" spans="3:7">
      <c r="C7911" s="105"/>
      <c r="D7911" s="105"/>
      <c r="E7911" s="105"/>
      <c r="F7911" s="105"/>
      <c r="G7911" s="105"/>
    </row>
    <row r="7912" spans="3:7">
      <c r="C7912" s="105"/>
      <c r="D7912" s="105"/>
      <c r="E7912" s="105"/>
      <c r="F7912" s="105"/>
      <c r="G7912" s="105"/>
    </row>
    <row r="7913" spans="3:7">
      <c r="C7913" s="105"/>
      <c r="D7913" s="105"/>
      <c r="E7913" s="105"/>
      <c r="F7913" s="105"/>
      <c r="G7913" s="105"/>
    </row>
    <row r="7914" spans="3:7">
      <c r="C7914" s="105"/>
      <c r="D7914" s="105"/>
      <c r="E7914" s="105"/>
      <c r="F7914" s="105"/>
      <c r="G7914" s="105"/>
    </row>
    <row r="7915" spans="3:7">
      <c r="C7915" s="105"/>
      <c r="D7915" s="105"/>
      <c r="E7915" s="105"/>
      <c r="F7915" s="105"/>
      <c r="G7915" s="105"/>
    </row>
    <row r="7916" spans="3:7">
      <c r="C7916" s="105"/>
      <c r="D7916" s="105"/>
      <c r="E7916" s="105"/>
      <c r="F7916" s="105"/>
      <c r="G7916" s="105"/>
    </row>
    <row r="7917" spans="3:7">
      <c r="C7917" s="105"/>
      <c r="D7917" s="105"/>
      <c r="E7917" s="105"/>
      <c r="F7917" s="105"/>
      <c r="G7917" s="105"/>
    </row>
    <row r="7918" spans="3:7">
      <c r="C7918" s="105"/>
      <c r="D7918" s="105"/>
      <c r="E7918" s="105"/>
      <c r="F7918" s="105"/>
      <c r="G7918" s="105"/>
    </row>
    <row r="7919" spans="3:7">
      <c r="C7919" s="105"/>
      <c r="D7919" s="105"/>
      <c r="E7919" s="105"/>
      <c r="F7919" s="105"/>
      <c r="G7919" s="105"/>
    </row>
    <row r="7920" spans="3:7">
      <c r="C7920" s="105"/>
      <c r="D7920" s="105"/>
      <c r="E7920" s="105"/>
      <c r="F7920" s="105"/>
      <c r="G7920" s="105"/>
    </row>
    <row r="7921" spans="3:7">
      <c r="C7921" s="105"/>
      <c r="D7921" s="105"/>
      <c r="E7921" s="105"/>
      <c r="F7921" s="105"/>
      <c r="G7921" s="105"/>
    </row>
    <row r="7922" spans="3:7">
      <c r="C7922" s="105"/>
      <c r="D7922" s="105"/>
      <c r="E7922" s="105"/>
      <c r="F7922" s="105"/>
      <c r="G7922" s="105"/>
    </row>
    <row r="7923" spans="3:7">
      <c r="C7923" s="105"/>
      <c r="D7923" s="105"/>
      <c r="E7923" s="105"/>
      <c r="F7923" s="105"/>
      <c r="G7923" s="105"/>
    </row>
    <row r="7924" spans="3:7">
      <c r="C7924" s="105"/>
      <c r="D7924" s="105"/>
      <c r="E7924" s="105"/>
      <c r="F7924" s="105"/>
      <c r="G7924" s="105"/>
    </row>
    <row r="7925" spans="3:7">
      <c r="C7925" s="105"/>
      <c r="D7925" s="105"/>
      <c r="E7925" s="105"/>
      <c r="F7925" s="105"/>
      <c r="G7925" s="105"/>
    </row>
    <row r="7926" spans="3:7">
      <c r="C7926" s="105"/>
      <c r="D7926" s="105"/>
      <c r="E7926" s="105"/>
      <c r="F7926" s="105"/>
      <c r="G7926" s="105"/>
    </row>
    <row r="7927" spans="3:7">
      <c r="C7927" s="105"/>
      <c r="D7927" s="105"/>
      <c r="E7927" s="105"/>
      <c r="F7927" s="105"/>
      <c r="G7927" s="105"/>
    </row>
    <row r="7928" spans="3:7">
      <c r="C7928" s="105"/>
      <c r="D7928" s="105"/>
      <c r="E7928" s="105"/>
      <c r="F7928" s="105"/>
      <c r="G7928" s="105"/>
    </row>
    <row r="7929" spans="3:7">
      <c r="C7929" s="105"/>
      <c r="D7929" s="105"/>
      <c r="E7929" s="105"/>
      <c r="F7929" s="105"/>
      <c r="G7929" s="105"/>
    </row>
    <row r="7930" spans="3:7">
      <c r="C7930" s="105"/>
      <c r="D7930" s="105"/>
      <c r="E7930" s="105"/>
      <c r="F7930" s="105"/>
      <c r="G7930" s="105"/>
    </row>
    <row r="7931" spans="3:7">
      <c r="C7931" s="105"/>
      <c r="D7931" s="105"/>
      <c r="E7931" s="105"/>
      <c r="F7931" s="105"/>
      <c r="G7931" s="105"/>
    </row>
    <row r="7932" spans="3:7">
      <c r="C7932" s="105"/>
      <c r="D7932" s="105"/>
      <c r="E7932" s="105"/>
      <c r="F7932" s="105"/>
      <c r="G7932" s="105"/>
    </row>
    <row r="7933" spans="3:7">
      <c r="C7933" s="105"/>
      <c r="D7933" s="105"/>
      <c r="E7933" s="105"/>
      <c r="F7933" s="105"/>
      <c r="G7933" s="105"/>
    </row>
    <row r="7934" spans="3:7">
      <c r="C7934" s="105"/>
      <c r="D7934" s="105"/>
      <c r="E7934" s="105"/>
      <c r="F7934" s="105"/>
      <c r="G7934" s="105"/>
    </row>
    <row r="7935" spans="3:7">
      <c r="C7935" s="105"/>
      <c r="D7935" s="105"/>
      <c r="E7935" s="105"/>
      <c r="F7935" s="105"/>
      <c r="G7935" s="105"/>
    </row>
    <row r="7936" spans="3:7">
      <c r="C7936" s="105"/>
      <c r="D7936" s="105"/>
      <c r="E7936" s="105"/>
      <c r="F7936" s="105"/>
      <c r="G7936" s="105"/>
    </row>
    <row r="7937" spans="3:7">
      <c r="C7937" s="105"/>
      <c r="D7937" s="105"/>
      <c r="E7937" s="105"/>
      <c r="F7937" s="105"/>
      <c r="G7937" s="105"/>
    </row>
    <row r="7938" spans="3:7">
      <c r="C7938" s="105"/>
      <c r="D7938" s="105"/>
      <c r="E7938" s="105"/>
      <c r="F7938" s="105"/>
      <c r="G7938" s="105"/>
    </row>
    <row r="7939" spans="3:7">
      <c r="C7939" s="105"/>
      <c r="D7939" s="105"/>
      <c r="E7939" s="105"/>
      <c r="F7939" s="105"/>
      <c r="G7939" s="105"/>
    </row>
    <row r="7940" spans="3:7">
      <c r="C7940" s="105"/>
      <c r="D7940" s="105"/>
      <c r="E7940" s="105"/>
      <c r="F7940" s="105"/>
      <c r="G7940" s="105"/>
    </row>
    <row r="7941" spans="3:7">
      <c r="C7941" s="105"/>
      <c r="D7941" s="105"/>
      <c r="E7941" s="105"/>
      <c r="F7941" s="105"/>
      <c r="G7941" s="105"/>
    </row>
    <row r="7942" spans="3:7">
      <c r="C7942" s="105"/>
      <c r="D7942" s="105"/>
      <c r="E7942" s="105"/>
      <c r="F7942" s="105"/>
      <c r="G7942" s="105"/>
    </row>
    <row r="7943" spans="3:7">
      <c r="C7943" s="105"/>
      <c r="D7943" s="105"/>
      <c r="E7943" s="105"/>
      <c r="F7943" s="105"/>
      <c r="G7943" s="105"/>
    </row>
    <row r="7944" spans="3:7">
      <c r="C7944" s="105"/>
      <c r="D7944" s="105"/>
      <c r="E7944" s="105"/>
      <c r="F7944" s="105"/>
      <c r="G7944" s="105"/>
    </row>
    <row r="7945" spans="3:7">
      <c r="C7945" s="105"/>
      <c r="D7945" s="105"/>
      <c r="E7945" s="105"/>
      <c r="F7945" s="105"/>
      <c r="G7945" s="105"/>
    </row>
    <row r="7946" spans="3:7">
      <c r="C7946" s="105"/>
      <c r="D7946" s="105"/>
      <c r="E7946" s="105"/>
      <c r="F7946" s="105"/>
      <c r="G7946" s="105"/>
    </row>
    <row r="7947" spans="3:7">
      <c r="C7947" s="105"/>
      <c r="D7947" s="105"/>
      <c r="E7947" s="105"/>
      <c r="F7947" s="105"/>
      <c r="G7947" s="105"/>
    </row>
    <row r="7948" spans="3:7">
      <c r="C7948" s="105"/>
      <c r="D7948" s="105"/>
      <c r="E7948" s="105"/>
      <c r="F7948" s="105"/>
      <c r="G7948" s="105"/>
    </row>
    <row r="7949" spans="3:7">
      <c r="C7949" s="105"/>
      <c r="D7949" s="105"/>
      <c r="E7949" s="105"/>
      <c r="F7949" s="105"/>
      <c r="G7949" s="105"/>
    </row>
    <row r="7950" spans="3:7">
      <c r="C7950" s="105"/>
      <c r="D7950" s="105"/>
      <c r="E7950" s="105"/>
      <c r="F7950" s="105"/>
      <c r="G7950" s="105"/>
    </row>
    <row r="7951" spans="3:7">
      <c r="C7951" s="105"/>
      <c r="D7951" s="105"/>
      <c r="E7951" s="105"/>
      <c r="F7951" s="105"/>
      <c r="G7951" s="105"/>
    </row>
    <row r="7952" spans="3:7">
      <c r="C7952" s="105"/>
      <c r="D7952" s="105"/>
      <c r="E7952" s="105"/>
      <c r="F7952" s="105"/>
      <c r="G7952" s="105"/>
    </row>
    <row r="7953" spans="3:7">
      <c r="C7953" s="105"/>
      <c r="D7953" s="105"/>
      <c r="E7953" s="105"/>
      <c r="F7953" s="105"/>
      <c r="G7953" s="105"/>
    </row>
    <row r="7954" spans="3:7">
      <c r="C7954" s="105"/>
      <c r="D7954" s="105"/>
      <c r="E7954" s="105"/>
      <c r="F7954" s="105"/>
      <c r="G7954" s="105"/>
    </row>
    <row r="7955" spans="3:7">
      <c r="C7955" s="105"/>
      <c r="D7955" s="105"/>
      <c r="E7955" s="105"/>
      <c r="F7955" s="105"/>
      <c r="G7955" s="105"/>
    </row>
    <row r="7956" spans="3:7">
      <c r="C7956" s="105"/>
      <c r="D7956" s="105"/>
      <c r="E7956" s="105"/>
      <c r="F7956" s="105"/>
      <c r="G7956" s="105"/>
    </row>
    <row r="7957" spans="3:7">
      <c r="C7957" s="105"/>
      <c r="D7957" s="105"/>
      <c r="E7957" s="105"/>
      <c r="F7957" s="105"/>
      <c r="G7957" s="105"/>
    </row>
    <row r="7958" spans="3:7">
      <c r="C7958" s="105"/>
      <c r="D7958" s="105"/>
      <c r="E7958" s="105"/>
      <c r="F7958" s="105"/>
      <c r="G7958" s="105"/>
    </row>
    <row r="7959" spans="3:7">
      <c r="C7959" s="105"/>
      <c r="D7959" s="105"/>
      <c r="E7959" s="105"/>
      <c r="F7959" s="105"/>
      <c r="G7959" s="105"/>
    </row>
    <row r="7960" spans="3:7">
      <c r="C7960" s="105"/>
      <c r="D7960" s="105"/>
      <c r="E7960" s="105"/>
      <c r="F7960" s="105"/>
      <c r="G7960" s="105"/>
    </row>
    <row r="7961" spans="3:7">
      <c r="C7961" s="105"/>
      <c r="D7961" s="105"/>
      <c r="E7961" s="105"/>
      <c r="F7961" s="105"/>
      <c r="G7961" s="105"/>
    </row>
    <row r="7962" spans="3:7">
      <c r="C7962" s="105"/>
      <c r="D7962" s="105"/>
      <c r="E7962" s="105"/>
      <c r="F7962" s="105"/>
      <c r="G7962" s="105"/>
    </row>
    <row r="7963" spans="3:7">
      <c r="C7963" s="105"/>
      <c r="D7963" s="105"/>
      <c r="E7963" s="105"/>
      <c r="F7963" s="105"/>
      <c r="G7963" s="105"/>
    </row>
    <row r="7964" spans="3:7">
      <c r="C7964" s="105"/>
      <c r="D7964" s="105"/>
      <c r="E7964" s="105"/>
      <c r="F7964" s="105"/>
      <c r="G7964" s="105"/>
    </row>
    <row r="7965" spans="3:7">
      <c r="C7965" s="105"/>
      <c r="D7965" s="105"/>
      <c r="E7965" s="105"/>
      <c r="F7965" s="105"/>
      <c r="G7965" s="105"/>
    </row>
    <row r="7966" spans="3:7">
      <c r="C7966" s="105"/>
      <c r="D7966" s="105"/>
      <c r="E7966" s="105"/>
      <c r="F7966" s="105"/>
      <c r="G7966" s="105"/>
    </row>
    <row r="7967" spans="3:7">
      <c r="C7967" s="105"/>
      <c r="D7967" s="105"/>
      <c r="E7967" s="105"/>
      <c r="F7967" s="105"/>
      <c r="G7967" s="105"/>
    </row>
    <row r="7968" spans="3:7">
      <c r="C7968" s="105"/>
      <c r="D7968" s="105"/>
      <c r="E7968" s="105"/>
      <c r="F7968" s="105"/>
      <c r="G7968" s="105"/>
    </row>
    <row r="7969" spans="3:7">
      <c r="C7969" s="105"/>
      <c r="D7969" s="105"/>
      <c r="E7969" s="105"/>
      <c r="F7969" s="105"/>
      <c r="G7969" s="105"/>
    </row>
    <row r="7970" spans="3:7">
      <c r="C7970" s="105"/>
      <c r="D7970" s="105"/>
      <c r="E7970" s="105"/>
      <c r="F7970" s="105"/>
      <c r="G7970" s="105"/>
    </row>
    <row r="7971" spans="3:7">
      <c r="C7971" s="105"/>
      <c r="D7971" s="105"/>
      <c r="E7971" s="105"/>
      <c r="F7971" s="105"/>
      <c r="G7971" s="105"/>
    </row>
    <row r="7972" spans="3:7">
      <c r="C7972" s="105"/>
      <c r="D7972" s="105"/>
      <c r="E7972" s="105"/>
      <c r="F7972" s="105"/>
      <c r="G7972" s="105"/>
    </row>
    <row r="7973" spans="3:7">
      <c r="C7973" s="105"/>
      <c r="D7973" s="105"/>
      <c r="E7973" s="105"/>
      <c r="F7973" s="105"/>
      <c r="G7973" s="105"/>
    </row>
    <row r="7974" spans="3:7">
      <c r="C7974" s="105"/>
      <c r="D7974" s="105"/>
      <c r="E7974" s="105"/>
      <c r="F7974" s="105"/>
      <c r="G7974" s="105"/>
    </row>
    <row r="7975" spans="3:7">
      <c r="C7975" s="105"/>
      <c r="D7975" s="105"/>
      <c r="E7975" s="105"/>
      <c r="F7975" s="105"/>
      <c r="G7975" s="105"/>
    </row>
    <row r="7976" spans="3:7">
      <c r="C7976" s="105"/>
      <c r="D7976" s="105"/>
      <c r="E7976" s="105"/>
      <c r="F7976" s="105"/>
      <c r="G7976" s="105"/>
    </row>
    <row r="7977" spans="3:7">
      <c r="C7977" s="105"/>
      <c r="D7977" s="105"/>
      <c r="E7977" s="105"/>
      <c r="F7977" s="105"/>
      <c r="G7977" s="105"/>
    </row>
    <row r="7978" spans="3:7">
      <c r="C7978" s="105"/>
      <c r="D7978" s="105"/>
      <c r="E7978" s="105"/>
      <c r="F7978" s="105"/>
      <c r="G7978" s="105"/>
    </row>
    <row r="7979" spans="3:7">
      <c r="C7979" s="105"/>
      <c r="D7979" s="105"/>
      <c r="E7979" s="105"/>
      <c r="F7979" s="105"/>
      <c r="G7979" s="105"/>
    </row>
    <row r="7980" spans="3:7">
      <c r="C7980" s="105"/>
      <c r="D7980" s="105"/>
      <c r="E7980" s="105"/>
      <c r="F7980" s="105"/>
      <c r="G7980" s="105"/>
    </row>
    <row r="7981" spans="3:7">
      <c r="C7981" s="105"/>
      <c r="D7981" s="105"/>
      <c r="E7981" s="105"/>
      <c r="F7981" s="105"/>
      <c r="G7981" s="105"/>
    </row>
    <row r="7982" spans="3:7">
      <c r="C7982" s="105"/>
      <c r="D7982" s="105"/>
      <c r="E7982" s="105"/>
      <c r="F7982" s="105"/>
      <c r="G7982" s="105"/>
    </row>
    <row r="7983" spans="3:7">
      <c r="C7983" s="105"/>
      <c r="D7983" s="105"/>
      <c r="E7983" s="105"/>
      <c r="F7983" s="105"/>
      <c r="G7983" s="105"/>
    </row>
    <row r="7984" spans="3:7">
      <c r="C7984" s="105"/>
      <c r="D7984" s="105"/>
      <c r="E7984" s="105"/>
      <c r="F7984" s="105"/>
      <c r="G7984" s="105"/>
    </row>
    <row r="7985" spans="3:7">
      <c r="C7985" s="105"/>
      <c r="D7985" s="105"/>
      <c r="E7985" s="105"/>
      <c r="F7985" s="105"/>
      <c r="G7985" s="105"/>
    </row>
    <row r="7986" spans="3:7">
      <c r="C7986" s="105"/>
      <c r="D7986" s="105"/>
      <c r="E7986" s="105"/>
      <c r="F7986" s="105"/>
      <c r="G7986" s="105"/>
    </row>
    <row r="7987" spans="3:7">
      <c r="C7987" s="105"/>
      <c r="D7987" s="105"/>
      <c r="E7987" s="105"/>
      <c r="F7987" s="105"/>
      <c r="G7987" s="105"/>
    </row>
    <row r="7988" spans="3:7">
      <c r="C7988" s="105"/>
      <c r="D7988" s="105"/>
      <c r="E7988" s="105"/>
      <c r="F7988" s="105"/>
      <c r="G7988" s="105"/>
    </row>
    <row r="7989" spans="3:7">
      <c r="C7989" s="105"/>
      <c r="D7989" s="105"/>
      <c r="E7989" s="105"/>
      <c r="F7989" s="105"/>
      <c r="G7989" s="105"/>
    </row>
    <row r="7990" spans="3:7">
      <c r="C7990" s="105"/>
      <c r="D7990" s="105"/>
      <c r="E7990" s="105"/>
      <c r="F7990" s="105"/>
      <c r="G7990" s="105"/>
    </row>
    <row r="7991" spans="3:7">
      <c r="C7991" s="105"/>
      <c r="D7991" s="105"/>
      <c r="E7991" s="105"/>
      <c r="F7991" s="105"/>
      <c r="G7991" s="105"/>
    </row>
    <row r="7992" spans="3:7">
      <c r="C7992" s="105"/>
      <c r="D7992" s="105"/>
      <c r="E7992" s="105"/>
      <c r="F7992" s="105"/>
      <c r="G7992" s="105"/>
    </row>
    <row r="7993" spans="3:7">
      <c r="C7993" s="105"/>
      <c r="D7993" s="105"/>
      <c r="E7993" s="105"/>
      <c r="F7993" s="105"/>
      <c r="G7993" s="105"/>
    </row>
    <row r="7994" spans="3:7">
      <c r="C7994" s="105"/>
      <c r="D7994" s="105"/>
      <c r="E7994" s="105"/>
      <c r="F7994" s="105"/>
      <c r="G7994" s="105"/>
    </row>
    <row r="7995" spans="3:7">
      <c r="C7995" s="105"/>
      <c r="D7995" s="105"/>
      <c r="E7995" s="105"/>
      <c r="F7995" s="105"/>
      <c r="G7995" s="105"/>
    </row>
    <row r="7996" spans="3:7">
      <c r="C7996" s="105"/>
      <c r="D7996" s="105"/>
      <c r="E7996" s="105"/>
      <c r="F7996" s="105"/>
      <c r="G7996" s="105"/>
    </row>
    <row r="7997" spans="3:7">
      <c r="C7997" s="105"/>
      <c r="D7997" s="105"/>
      <c r="E7997" s="105"/>
      <c r="F7997" s="105"/>
      <c r="G7997" s="105"/>
    </row>
    <row r="7998" spans="3:7">
      <c r="C7998" s="105"/>
      <c r="D7998" s="105"/>
      <c r="E7998" s="105"/>
      <c r="F7998" s="105"/>
      <c r="G7998" s="105"/>
    </row>
    <row r="7999" spans="3:7">
      <c r="C7999" s="105"/>
      <c r="D7999" s="105"/>
      <c r="E7999" s="105"/>
      <c r="F7999" s="105"/>
      <c r="G7999" s="105"/>
    </row>
    <row r="8000" spans="3:7">
      <c r="C8000" s="105"/>
      <c r="D8000" s="105"/>
      <c r="E8000" s="105"/>
      <c r="F8000" s="105"/>
      <c r="G8000" s="105"/>
    </row>
    <row r="8001" spans="3:7">
      <c r="C8001" s="105"/>
      <c r="D8001" s="105"/>
      <c r="E8001" s="105"/>
      <c r="F8001" s="105"/>
      <c r="G8001" s="105"/>
    </row>
    <row r="8002" spans="3:7">
      <c r="C8002" s="105"/>
      <c r="D8002" s="105"/>
      <c r="E8002" s="105"/>
      <c r="F8002" s="105"/>
      <c r="G8002" s="105"/>
    </row>
    <row r="8003" spans="3:7">
      <c r="C8003" s="105"/>
      <c r="D8003" s="105"/>
      <c r="E8003" s="105"/>
      <c r="F8003" s="105"/>
      <c r="G8003" s="105"/>
    </row>
    <row r="8004" spans="3:7">
      <c r="C8004" s="105"/>
      <c r="D8004" s="105"/>
      <c r="E8004" s="105"/>
      <c r="F8004" s="105"/>
      <c r="G8004" s="105"/>
    </row>
    <row r="8005" spans="3:7">
      <c r="C8005" s="105"/>
      <c r="D8005" s="105"/>
      <c r="E8005" s="105"/>
      <c r="F8005" s="105"/>
      <c r="G8005" s="105"/>
    </row>
    <row r="8006" spans="3:7">
      <c r="C8006" s="105"/>
      <c r="D8006" s="105"/>
      <c r="E8006" s="105"/>
      <c r="F8006" s="105"/>
      <c r="G8006" s="105"/>
    </row>
    <row r="8007" spans="3:7">
      <c r="C8007" s="105"/>
      <c r="D8007" s="105"/>
      <c r="E8007" s="105"/>
      <c r="F8007" s="105"/>
      <c r="G8007" s="105"/>
    </row>
    <row r="8008" spans="3:7">
      <c r="C8008" s="105"/>
      <c r="D8008" s="105"/>
      <c r="E8008" s="105"/>
      <c r="F8008" s="105"/>
      <c r="G8008" s="105"/>
    </row>
    <row r="8009" spans="3:7">
      <c r="C8009" s="105"/>
      <c r="D8009" s="105"/>
      <c r="E8009" s="105"/>
      <c r="F8009" s="105"/>
      <c r="G8009" s="105"/>
    </row>
    <row r="8010" spans="3:7">
      <c r="C8010" s="105"/>
      <c r="D8010" s="105"/>
      <c r="E8010" s="105"/>
      <c r="F8010" s="105"/>
      <c r="G8010" s="105"/>
    </row>
    <row r="8011" spans="3:7">
      <c r="C8011" s="105"/>
      <c r="D8011" s="105"/>
      <c r="E8011" s="105"/>
      <c r="F8011" s="105"/>
      <c r="G8011" s="105"/>
    </row>
    <row r="8012" spans="3:7">
      <c r="C8012" s="105"/>
      <c r="D8012" s="105"/>
      <c r="E8012" s="105"/>
      <c r="F8012" s="105"/>
      <c r="G8012" s="105"/>
    </row>
    <row r="8013" spans="3:7">
      <c r="C8013" s="105"/>
      <c r="D8013" s="105"/>
      <c r="E8013" s="105"/>
      <c r="F8013" s="105"/>
      <c r="G8013" s="105"/>
    </row>
    <row r="8014" spans="3:7">
      <c r="C8014" s="105"/>
      <c r="D8014" s="105"/>
      <c r="E8014" s="105"/>
      <c r="F8014" s="105"/>
      <c r="G8014" s="105"/>
    </row>
    <row r="8015" spans="3:7">
      <c r="C8015" s="105"/>
      <c r="D8015" s="105"/>
      <c r="E8015" s="105"/>
      <c r="F8015" s="105"/>
      <c r="G8015" s="105"/>
    </row>
    <row r="8016" spans="3:7">
      <c r="C8016" s="105"/>
      <c r="D8016" s="105"/>
      <c r="E8016" s="105"/>
      <c r="F8016" s="105"/>
      <c r="G8016" s="105"/>
    </row>
    <row r="8017" spans="3:7">
      <c r="C8017" s="105"/>
      <c r="D8017" s="105"/>
      <c r="E8017" s="105"/>
      <c r="F8017" s="105"/>
      <c r="G8017" s="105"/>
    </row>
    <row r="8018" spans="3:7">
      <c r="C8018" s="105"/>
      <c r="D8018" s="105"/>
      <c r="E8018" s="105"/>
      <c r="F8018" s="105"/>
      <c r="G8018" s="105"/>
    </row>
    <row r="8019" spans="3:7">
      <c r="C8019" s="105"/>
      <c r="D8019" s="105"/>
      <c r="E8019" s="105"/>
      <c r="F8019" s="105"/>
      <c r="G8019" s="105"/>
    </row>
    <row r="8020" spans="3:7">
      <c r="C8020" s="105"/>
      <c r="D8020" s="105"/>
      <c r="E8020" s="105"/>
      <c r="F8020" s="105"/>
      <c r="G8020" s="105"/>
    </row>
    <row r="8021" spans="3:7">
      <c r="C8021" s="105"/>
      <c r="D8021" s="105"/>
      <c r="E8021" s="105"/>
      <c r="F8021" s="105"/>
      <c r="G8021" s="105"/>
    </row>
    <row r="8022" spans="3:7">
      <c r="C8022" s="105"/>
      <c r="D8022" s="105"/>
      <c r="E8022" s="105"/>
      <c r="F8022" s="105"/>
      <c r="G8022" s="105"/>
    </row>
    <row r="8023" spans="3:7">
      <c r="C8023" s="105"/>
      <c r="D8023" s="105"/>
      <c r="E8023" s="105"/>
      <c r="F8023" s="105"/>
      <c r="G8023" s="105"/>
    </row>
    <row r="8024" spans="3:7">
      <c r="C8024" s="105"/>
      <c r="D8024" s="105"/>
      <c r="E8024" s="105"/>
      <c r="F8024" s="105"/>
      <c r="G8024" s="105"/>
    </row>
    <row r="8025" spans="3:7">
      <c r="C8025" s="105"/>
      <c r="D8025" s="105"/>
      <c r="E8025" s="105"/>
      <c r="F8025" s="105"/>
      <c r="G8025" s="105"/>
    </row>
    <row r="8026" spans="3:7">
      <c r="C8026" s="105"/>
      <c r="D8026" s="105"/>
      <c r="E8026" s="105"/>
      <c r="F8026" s="105"/>
      <c r="G8026" s="105"/>
    </row>
    <row r="8027" spans="3:7">
      <c r="C8027" s="105"/>
      <c r="D8027" s="105"/>
      <c r="E8027" s="105"/>
      <c r="F8027" s="105"/>
      <c r="G8027" s="105"/>
    </row>
    <row r="8028" spans="3:7">
      <c r="C8028" s="105"/>
      <c r="D8028" s="105"/>
      <c r="E8028" s="105"/>
      <c r="F8028" s="105"/>
      <c r="G8028" s="105"/>
    </row>
    <row r="8029" spans="3:7">
      <c r="C8029" s="105"/>
      <c r="D8029" s="105"/>
      <c r="E8029" s="105"/>
      <c r="F8029" s="105"/>
      <c r="G8029" s="105"/>
    </row>
    <row r="8030" spans="3:7">
      <c r="C8030" s="105"/>
      <c r="D8030" s="105"/>
      <c r="E8030" s="105"/>
      <c r="F8030" s="105"/>
      <c r="G8030" s="105"/>
    </row>
    <row r="8031" spans="3:7">
      <c r="C8031" s="105"/>
      <c r="D8031" s="105"/>
      <c r="E8031" s="105"/>
      <c r="F8031" s="105"/>
      <c r="G8031" s="105"/>
    </row>
    <row r="8032" spans="3:7">
      <c r="C8032" s="105"/>
      <c r="D8032" s="105"/>
      <c r="E8032" s="105"/>
      <c r="F8032" s="105"/>
      <c r="G8032" s="105"/>
    </row>
    <row r="8033" spans="3:7">
      <c r="C8033" s="105"/>
      <c r="D8033" s="105"/>
      <c r="E8033" s="105"/>
      <c r="F8033" s="105"/>
      <c r="G8033" s="105"/>
    </row>
    <row r="8034" spans="3:7">
      <c r="C8034" s="105"/>
      <c r="D8034" s="105"/>
      <c r="E8034" s="105"/>
      <c r="F8034" s="105"/>
      <c r="G8034" s="105"/>
    </row>
    <row r="8035" spans="3:7">
      <c r="C8035" s="105"/>
      <c r="D8035" s="105"/>
      <c r="E8035" s="105"/>
      <c r="F8035" s="105"/>
      <c r="G8035" s="105"/>
    </row>
    <row r="8036" spans="3:7">
      <c r="C8036" s="105"/>
      <c r="D8036" s="105"/>
      <c r="E8036" s="105"/>
      <c r="F8036" s="105"/>
      <c r="G8036" s="105"/>
    </row>
    <row r="8037" spans="3:7">
      <c r="C8037" s="105"/>
      <c r="D8037" s="105"/>
      <c r="E8037" s="105"/>
      <c r="F8037" s="105"/>
      <c r="G8037" s="105"/>
    </row>
    <row r="8038" spans="3:7">
      <c r="C8038" s="105"/>
      <c r="D8038" s="105"/>
      <c r="E8038" s="105"/>
      <c r="F8038" s="105"/>
      <c r="G8038" s="105"/>
    </row>
    <row r="8039" spans="3:7">
      <c r="C8039" s="105"/>
      <c r="D8039" s="105"/>
      <c r="E8039" s="105"/>
      <c r="F8039" s="105"/>
      <c r="G8039" s="105"/>
    </row>
    <row r="8040" spans="3:7">
      <c r="C8040" s="105"/>
      <c r="D8040" s="105"/>
      <c r="E8040" s="105"/>
      <c r="F8040" s="105"/>
      <c r="G8040" s="105"/>
    </row>
    <row r="8041" spans="3:7">
      <c r="C8041" s="105"/>
      <c r="D8041" s="105"/>
      <c r="E8041" s="105"/>
      <c r="F8041" s="105"/>
      <c r="G8041" s="105"/>
    </row>
    <row r="8042" spans="3:7">
      <c r="C8042" s="105"/>
      <c r="D8042" s="105"/>
      <c r="E8042" s="105"/>
      <c r="F8042" s="105"/>
      <c r="G8042" s="105"/>
    </row>
    <row r="8043" spans="3:7">
      <c r="C8043" s="105"/>
      <c r="D8043" s="105"/>
      <c r="E8043" s="105"/>
      <c r="F8043" s="105"/>
      <c r="G8043" s="105"/>
    </row>
    <row r="8044" spans="3:7">
      <c r="C8044" s="105"/>
      <c r="D8044" s="105"/>
      <c r="E8044" s="105"/>
      <c r="F8044" s="105"/>
      <c r="G8044" s="105"/>
    </row>
    <row r="8045" spans="3:7">
      <c r="C8045" s="105"/>
      <c r="D8045" s="105"/>
      <c r="E8045" s="105"/>
      <c r="F8045" s="105"/>
      <c r="G8045" s="105"/>
    </row>
    <row r="8046" spans="3:7">
      <c r="C8046" s="105"/>
      <c r="D8046" s="105"/>
      <c r="E8046" s="105"/>
      <c r="F8046" s="105"/>
      <c r="G8046" s="105"/>
    </row>
    <row r="8047" spans="3:7">
      <c r="C8047" s="105"/>
      <c r="D8047" s="105"/>
      <c r="E8047" s="105"/>
      <c r="F8047" s="105"/>
      <c r="G8047" s="105"/>
    </row>
    <row r="8048" spans="3:7">
      <c r="C8048" s="105"/>
      <c r="D8048" s="105"/>
      <c r="E8048" s="105"/>
      <c r="F8048" s="105"/>
      <c r="G8048" s="105"/>
    </row>
    <row r="8049" spans="3:7">
      <c r="C8049" s="105"/>
      <c r="D8049" s="105"/>
      <c r="E8049" s="105"/>
      <c r="F8049" s="105"/>
      <c r="G8049" s="105"/>
    </row>
    <row r="8050" spans="3:7">
      <c r="C8050" s="105"/>
      <c r="D8050" s="105"/>
      <c r="E8050" s="105"/>
      <c r="F8050" s="105"/>
      <c r="G8050" s="105"/>
    </row>
    <row r="8051" spans="3:7">
      <c r="C8051" s="105"/>
      <c r="D8051" s="105"/>
      <c r="E8051" s="105"/>
      <c r="F8051" s="105"/>
      <c r="G8051" s="105"/>
    </row>
    <row r="8052" spans="3:7">
      <c r="C8052" s="105"/>
      <c r="D8052" s="105"/>
      <c r="E8052" s="105"/>
      <c r="F8052" s="105"/>
      <c r="G8052" s="105"/>
    </row>
    <row r="8053" spans="3:7">
      <c r="C8053" s="105"/>
      <c r="D8053" s="105"/>
      <c r="E8053" s="105"/>
      <c r="F8053" s="105"/>
      <c r="G8053" s="105"/>
    </row>
    <row r="8054" spans="3:7">
      <c r="C8054" s="105"/>
      <c r="D8054" s="105"/>
      <c r="E8054" s="105"/>
      <c r="F8054" s="105"/>
      <c r="G8054" s="105"/>
    </row>
    <row r="8055" spans="3:7">
      <c r="C8055" s="105"/>
      <c r="D8055" s="105"/>
      <c r="E8055" s="105"/>
      <c r="F8055" s="105"/>
      <c r="G8055" s="105"/>
    </row>
    <row r="8056" spans="3:7">
      <c r="C8056" s="105"/>
      <c r="D8056" s="105"/>
      <c r="E8056" s="105"/>
      <c r="F8056" s="105"/>
      <c r="G8056" s="105"/>
    </row>
    <row r="8057" spans="3:7">
      <c r="C8057" s="105"/>
      <c r="D8057" s="105"/>
      <c r="E8057" s="105"/>
      <c r="F8057" s="105"/>
      <c r="G8057" s="105"/>
    </row>
    <row r="8058" spans="3:7">
      <c r="C8058" s="105"/>
      <c r="D8058" s="105"/>
      <c r="E8058" s="105"/>
      <c r="F8058" s="105"/>
      <c r="G8058" s="105"/>
    </row>
    <row r="8059" spans="3:7">
      <c r="C8059" s="105"/>
      <c r="D8059" s="105"/>
      <c r="E8059" s="105"/>
      <c r="F8059" s="105"/>
      <c r="G8059" s="105"/>
    </row>
    <row r="8060" spans="3:7">
      <c r="C8060" s="105"/>
      <c r="D8060" s="105"/>
      <c r="E8060" s="105"/>
      <c r="F8060" s="105"/>
      <c r="G8060" s="105"/>
    </row>
    <row r="8061" spans="3:7">
      <c r="C8061" s="105"/>
      <c r="D8061" s="105"/>
      <c r="E8061" s="105"/>
      <c r="F8061" s="105"/>
      <c r="G8061" s="105"/>
    </row>
    <row r="8062" spans="3:7">
      <c r="C8062" s="105"/>
      <c r="D8062" s="105"/>
      <c r="E8062" s="105"/>
      <c r="F8062" s="105"/>
      <c r="G8062" s="105"/>
    </row>
    <row r="8063" spans="3:7">
      <c r="C8063" s="105"/>
      <c r="D8063" s="105"/>
      <c r="E8063" s="105"/>
      <c r="F8063" s="105"/>
      <c r="G8063" s="105"/>
    </row>
    <row r="8064" spans="3:7">
      <c r="C8064" s="105"/>
      <c r="D8064" s="105"/>
      <c r="E8064" s="105"/>
      <c r="F8064" s="105"/>
      <c r="G8064" s="105"/>
    </row>
    <row r="8065" spans="3:7">
      <c r="C8065" s="105"/>
      <c r="D8065" s="105"/>
      <c r="E8065" s="105"/>
      <c r="F8065" s="105"/>
      <c r="G8065" s="105"/>
    </row>
    <row r="8066" spans="3:7">
      <c r="C8066" s="105"/>
      <c r="D8066" s="105"/>
      <c r="E8066" s="105"/>
      <c r="F8066" s="105"/>
      <c r="G8066" s="105"/>
    </row>
    <row r="8067" spans="3:7">
      <c r="C8067" s="105"/>
      <c r="D8067" s="105"/>
      <c r="E8067" s="105"/>
      <c r="F8067" s="105"/>
      <c r="G8067" s="105"/>
    </row>
    <row r="8068" spans="3:7">
      <c r="C8068" s="105"/>
      <c r="D8068" s="105"/>
      <c r="E8068" s="105"/>
      <c r="F8068" s="105"/>
      <c r="G8068" s="105"/>
    </row>
    <row r="8069" spans="3:7">
      <c r="C8069" s="105"/>
      <c r="D8069" s="105"/>
      <c r="E8069" s="105"/>
      <c r="F8069" s="105"/>
      <c r="G8069" s="105"/>
    </row>
    <row r="8070" spans="3:7">
      <c r="C8070" s="105"/>
      <c r="D8070" s="105"/>
      <c r="E8070" s="105"/>
      <c r="F8070" s="105"/>
      <c r="G8070" s="105"/>
    </row>
    <row r="8071" spans="3:7">
      <c r="C8071" s="105"/>
      <c r="D8071" s="105"/>
      <c r="E8071" s="105"/>
      <c r="F8071" s="105"/>
      <c r="G8071" s="105"/>
    </row>
    <row r="8072" spans="3:7">
      <c r="C8072" s="105"/>
      <c r="D8072" s="105"/>
      <c r="E8072" s="105"/>
      <c r="F8072" s="105"/>
      <c r="G8072" s="105"/>
    </row>
    <row r="8073" spans="3:7">
      <c r="C8073" s="105"/>
      <c r="D8073" s="105"/>
      <c r="E8073" s="105"/>
      <c r="F8073" s="105"/>
      <c r="G8073" s="105"/>
    </row>
    <row r="8074" spans="3:7">
      <c r="C8074" s="105"/>
      <c r="D8074" s="105"/>
      <c r="E8074" s="105"/>
      <c r="F8074" s="105"/>
      <c r="G8074" s="105"/>
    </row>
    <row r="8075" spans="3:7">
      <c r="C8075" s="105"/>
      <c r="D8075" s="105"/>
      <c r="E8075" s="105"/>
      <c r="F8075" s="105"/>
      <c r="G8075" s="105"/>
    </row>
    <row r="8076" spans="3:7">
      <c r="C8076" s="105"/>
      <c r="D8076" s="105"/>
      <c r="E8076" s="105"/>
      <c r="F8076" s="105"/>
      <c r="G8076" s="105"/>
    </row>
    <row r="8077" spans="3:7">
      <c r="C8077" s="105"/>
      <c r="D8077" s="105"/>
      <c r="E8077" s="105"/>
      <c r="F8077" s="105"/>
      <c r="G8077" s="105"/>
    </row>
    <row r="8078" spans="3:7">
      <c r="C8078" s="105"/>
      <c r="D8078" s="105"/>
      <c r="E8078" s="105"/>
      <c r="F8078" s="105"/>
      <c r="G8078" s="105"/>
    </row>
    <row r="8079" spans="3:7">
      <c r="C8079" s="105"/>
      <c r="D8079" s="105"/>
      <c r="E8079" s="105"/>
      <c r="F8079" s="105"/>
      <c r="G8079" s="105"/>
    </row>
    <row r="8080" spans="3:7">
      <c r="C8080" s="105"/>
      <c r="D8080" s="105"/>
      <c r="E8080" s="105"/>
      <c r="F8080" s="105"/>
      <c r="G8080" s="105"/>
    </row>
    <row r="8081" spans="3:7">
      <c r="C8081" s="105"/>
      <c r="D8081" s="105"/>
      <c r="E8081" s="105"/>
      <c r="F8081" s="105"/>
      <c r="G8081" s="105"/>
    </row>
    <row r="8082" spans="3:7">
      <c r="C8082" s="105"/>
      <c r="D8082" s="105"/>
      <c r="E8082" s="105"/>
      <c r="F8082" s="105"/>
      <c r="G8082" s="105"/>
    </row>
    <row r="8083" spans="3:7">
      <c r="C8083" s="105"/>
      <c r="D8083" s="105"/>
      <c r="E8083" s="105"/>
      <c r="F8083" s="105"/>
      <c r="G8083" s="105"/>
    </row>
    <row r="8084" spans="3:7">
      <c r="C8084" s="105"/>
      <c r="D8084" s="105"/>
      <c r="E8084" s="105"/>
      <c r="F8084" s="105"/>
      <c r="G8084" s="105"/>
    </row>
    <row r="8085" spans="3:7">
      <c r="C8085" s="105"/>
      <c r="D8085" s="105"/>
      <c r="E8085" s="105"/>
      <c r="F8085" s="105"/>
      <c r="G8085" s="105"/>
    </row>
    <row r="8086" spans="3:7">
      <c r="C8086" s="105"/>
      <c r="D8086" s="105"/>
      <c r="E8086" s="105"/>
      <c r="F8086" s="105"/>
      <c r="G8086" s="105"/>
    </row>
    <row r="8087" spans="3:7">
      <c r="C8087" s="105"/>
      <c r="D8087" s="105"/>
      <c r="E8087" s="105"/>
      <c r="F8087" s="105"/>
      <c r="G8087" s="105"/>
    </row>
    <row r="8088" spans="3:7">
      <c r="C8088" s="105"/>
      <c r="D8088" s="105"/>
      <c r="E8088" s="105"/>
      <c r="F8088" s="105"/>
      <c r="G8088" s="105"/>
    </row>
    <row r="8089" spans="3:7">
      <c r="C8089" s="105"/>
      <c r="D8089" s="105"/>
      <c r="E8089" s="105"/>
      <c r="F8089" s="105"/>
      <c r="G8089" s="105"/>
    </row>
    <row r="8090" spans="3:7">
      <c r="C8090" s="105"/>
      <c r="D8090" s="105"/>
      <c r="E8090" s="105"/>
      <c r="F8090" s="105"/>
      <c r="G8090" s="105"/>
    </row>
    <row r="8091" spans="3:7">
      <c r="C8091" s="105"/>
      <c r="D8091" s="105"/>
      <c r="E8091" s="105"/>
      <c r="F8091" s="105"/>
      <c r="G8091" s="105"/>
    </row>
    <row r="8092" spans="3:7">
      <c r="C8092" s="105"/>
      <c r="D8092" s="105"/>
      <c r="E8092" s="105"/>
      <c r="F8092" s="105"/>
      <c r="G8092" s="105"/>
    </row>
    <row r="8093" spans="3:7">
      <c r="C8093" s="105"/>
      <c r="D8093" s="105"/>
      <c r="E8093" s="105"/>
      <c r="F8093" s="105"/>
      <c r="G8093" s="105"/>
    </row>
    <row r="8094" spans="3:7">
      <c r="C8094" s="105"/>
      <c r="D8094" s="105"/>
      <c r="E8094" s="105"/>
      <c r="F8094" s="105"/>
      <c r="G8094" s="105"/>
    </row>
    <row r="8095" spans="3:7">
      <c r="C8095" s="105"/>
      <c r="D8095" s="105"/>
      <c r="E8095" s="105"/>
      <c r="F8095" s="105"/>
      <c r="G8095" s="105"/>
    </row>
    <row r="8096" spans="3:7">
      <c r="C8096" s="105"/>
      <c r="D8096" s="105"/>
      <c r="E8096" s="105"/>
      <c r="F8096" s="105"/>
      <c r="G8096" s="105"/>
    </row>
    <row r="8097" spans="3:7">
      <c r="C8097" s="105"/>
      <c r="D8097" s="105"/>
      <c r="E8097" s="105"/>
      <c r="F8097" s="105"/>
      <c r="G8097" s="105"/>
    </row>
    <row r="8098" spans="3:7">
      <c r="C8098" s="105"/>
      <c r="D8098" s="105"/>
      <c r="E8098" s="105"/>
      <c r="F8098" s="105"/>
      <c r="G8098" s="105"/>
    </row>
    <row r="8099" spans="3:7">
      <c r="C8099" s="105"/>
      <c r="D8099" s="105"/>
      <c r="E8099" s="105"/>
      <c r="F8099" s="105"/>
      <c r="G8099" s="105"/>
    </row>
    <row r="8100" spans="3:7">
      <c r="C8100" s="105"/>
      <c r="D8100" s="105"/>
      <c r="E8100" s="105"/>
      <c r="F8100" s="105"/>
      <c r="G8100" s="105"/>
    </row>
    <row r="8101" spans="3:7">
      <c r="C8101" s="105"/>
      <c r="D8101" s="105"/>
      <c r="E8101" s="105"/>
      <c r="F8101" s="105"/>
      <c r="G8101" s="105"/>
    </row>
    <row r="8102" spans="3:7">
      <c r="C8102" s="105"/>
      <c r="D8102" s="105"/>
      <c r="E8102" s="105"/>
      <c r="F8102" s="105"/>
      <c r="G8102" s="105"/>
    </row>
    <row r="8103" spans="3:7">
      <c r="C8103" s="105"/>
      <c r="D8103" s="105"/>
      <c r="E8103" s="105"/>
      <c r="F8103" s="105"/>
      <c r="G8103" s="105"/>
    </row>
    <row r="8104" spans="3:7">
      <c r="C8104" s="105"/>
      <c r="D8104" s="105"/>
      <c r="E8104" s="105"/>
      <c r="F8104" s="105"/>
      <c r="G8104" s="105"/>
    </row>
    <row r="8105" spans="3:7">
      <c r="C8105" s="105"/>
      <c r="D8105" s="105"/>
      <c r="E8105" s="105"/>
      <c r="F8105" s="105"/>
      <c r="G8105" s="105"/>
    </row>
    <row r="8106" spans="3:7">
      <c r="C8106" s="105"/>
      <c r="D8106" s="105"/>
      <c r="E8106" s="105"/>
      <c r="F8106" s="105"/>
      <c r="G8106" s="105"/>
    </row>
    <row r="8107" spans="3:7">
      <c r="C8107" s="105"/>
      <c r="D8107" s="105"/>
      <c r="E8107" s="105"/>
      <c r="F8107" s="105"/>
      <c r="G8107" s="105"/>
    </row>
    <row r="8108" spans="3:7">
      <c r="C8108" s="105"/>
      <c r="D8108" s="105"/>
      <c r="E8108" s="105"/>
      <c r="F8108" s="105"/>
      <c r="G8108" s="105"/>
    </row>
    <row r="8109" spans="3:7">
      <c r="C8109" s="105"/>
      <c r="D8109" s="105"/>
      <c r="E8109" s="105"/>
      <c r="F8109" s="105"/>
      <c r="G8109" s="105"/>
    </row>
    <row r="8110" spans="3:7">
      <c r="C8110" s="105"/>
      <c r="D8110" s="105"/>
      <c r="E8110" s="105"/>
      <c r="F8110" s="105"/>
      <c r="G8110" s="105"/>
    </row>
    <row r="8111" spans="3:7">
      <c r="C8111" s="105"/>
      <c r="D8111" s="105"/>
      <c r="E8111" s="105"/>
      <c r="F8111" s="105"/>
      <c r="G8111" s="105"/>
    </row>
    <row r="8112" spans="3:7">
      <c r="C8112" s="105"/>
      <c r="D8112" s="105"/>
      <c r="E8112" s="105"/>
      <c r="F8112" s="105"/>
      <c r="G8112" s="105"/>
    </row>
    <row r="8113" spans="3:7">
      <c r="C8113" s="105"/>
      <c r="D8113" s="105"/>
      <c r="E8113" s="105"/>
      <c r="F8113" s="105"/>
      <c r="G8113" s="105"/>
    </row>
    <row r="8114" spans="3:7">
      <c r="C8114" s="105"/>
      <c r="D8114" s="105"/>
      <c r="E8114" s="105"/>
      <c r="F8114" s="105"/>
      <c r="G8114" s="105"/>
    </row>
    <row r="8115" spans="3:7">
      <c r="C8115" s="105"/>
      <c r="D8115" s="105"/>
      <c r="E8115" s="105"/>
      <c r="F8115" s="105"/>
      <c r="G8115" s="105"/>
    </row>
    <row r="8116" spans="3:7">
      <c r="C8116" s="105"/>
      <c r="D8116" s="105"/>
      <c r="E8116" s="105"/>
      <c r="F8116" s="105"/>
      <c r="G8116" s="105"/>
    </row>
    <row r="8117" spans="3:7">
      <c r="C8117" s="105"/>
      <c r="D8117" s="105"/>
      <c r="E8117" s="105"/>
      <c r="F8117" s="105"/>
      <c r="G8117" s="105"/>
    </row>
    <row r="8118" spans="3:7">
      <c r="C8118" s="105"/>
      <c r="D8118" s="105"/>
      <c r="E8118" s="105"/>
      <c r="F8118" s="105"/>
      <c r="G8118" s="105"/>
    </row>
    <row r="8119" spans="3:7">
      <c r="C8119" s="105"/>
      <c r="D8119" s="105"/>
      <c r="E8119" s="105"/>
      <c r="F8119" s="105"/>
      <c r="G8119" s="105"/>
    </row>
    <row r="8120" spans="3:7">
      <c r="C8120" s="105"/>
      <c r="D8120" s="105"/>
      <c r="E8120" s="105"/>
      <c r="F8120" s="105"/>
      <c r="G8120" s="105"/>
    </row>
    <row r="8121" spans="3:7">
      <c r="C8121" s="105"/>
      <c r="D8121" s="105"/>
      <c r="E8121" s="105"/>
      <c r="F8121" s="105"/>
      <c r="G8121" s="105"/>
    </row>
    <row r="8122" spans="3:7">
      <c r="C8122" s="105"/>
      <c r="D8122" s="105"/>
      <c r="E8122" s="105"/>
      <c r="F8122" s="105"/>
      <c r="G8122" s="105"/>
    </row>
    <row r="8123" spans="3:7">
      <c r="C8123" s="105"/>
      <c r="D8123" s="105"/>
      <c r="E8123" s="105"/>
      <c r="F8123" s="105"/>
      <c r="G8123" s="105"/>
    </row>
    <row r="8124" spans="3:7">
      <c r="C8124" s="105"/>
      <c r="D8124" s="105"/>
      <c r="E8124" s="105"/>
      <c r="F8124" s="105"/>
      <c r="G8124" s="105"/>
    </row>
    <row r="8125" spans="3:7">
      <c r="C8125" s="105"/>
      <c r="D8125" s="105"/>
      <c r="E8125" s="105"/>
      <c r="F8125" s="105"/>
      <c r="G8125" s="105"/>
    </row>
    <row r="8126" spans="3:7">
      <c r="C8126" s="105"/>
      <c r="D8126" s="105"/>
      <c r="E8126" s="105"/>
      <c r="F8126" s="105"/>
      <c r="G8126" s="105"/>
    </row>
    <row r="8127" spans="3:7">
      <c r="C8127" s="105"/>
      <c r="D8127" s="105"/>
      <c r="E8127" s="105"/>
      <c r="F8127" s="105"/>
      <c r="G8127" s="105"/>
    </row>
    <row r="8128" spans="3:7">
      <c r="C8128" s="105"/>
      <c r="D8128" s="105"/>
      <c r="E8128" s="105"/>
      <c r="F8128" s="105"/>
      <c r="G8128" s="105"/>
    </row>
    <row r="8129" spans="3:7">
      <c r="C8129" s="105"/>
      <c r="D8129" s="105"/>
      <c r="E8129" s="105"/>
      <c r="F8129" s="105"/>
      <c r="G8129" s="105"/>
    </row>
    <row r="8130" spans="3:7">
      <c r="C8130" s="105"/>
      <c r="D8130" s="105"/>
      <c r="E8130" s="105"/>
      <c r="F8130" s="105"/>
      <c r="G8130" s="105"/>
    </row>
    <row r="8131" spans="3:7">
      <c r="C8131" s="105"/>
      <c r="D8131" s="105"/>
      <c r="E8131" s="105"/>
      <c r="F8131" s="105"/>
      <c r="G8131" s="105"/>
    </row>
    <row r="8132" spans="3:7">
      <c r="C8132" s="105"/>
      <c r="D8132" s="105"/>
      <c r="E8132" s="105"/>
      <c r="F8132" s="105"/>
      <c r="G8132" s="105"/>
    </row>
    <row r="8133" spans="3:7">
      <c r="C8133" s="105"/>
      <c r="D8133" s="105"/>
      <c r="E8133" s="105"/>
      <c r="F8133" s="105"/>
      <c r="G8133" s="105"/>
    </row>
    <row r="8134" spans="3:7">
      <c r="C8134" s="105"/>
      <c r="D8134" s="105"/>
      <c r="E8134" s="105"/>
      <c r="F8134" s="105"/>
      <c r="G8134" s="105"/>
    </row>
    <row r="8135" spans="3:7">
      <c r="C8135" s="105"/>
      <c r="D8135" s="105"/>
      <c r="E8135" s="105"/>
      <c r="F8135" s="105"/>
      <c r="G8135" s="105"/>
    </row>
    <row r="8136" spans="3:7">
      <c r="C8136" s="105"/>
      <c r="D8136" s="105"/>
      <c r="E8136" s="105"/>
      <c r="F8136" s="105"/>
      <c r="G8136" s="105"/>
    </row>
    <row r="8137" spans="3:7">
      <c r="C8137" s="105"/>
      <c r="D8137" s="105"/>
      <c r="E8137" s="105"/>
      <c r="F8137" s="105"/>
      <c r="G8137" s="105"/>
    </row>
    <row r="8138" spans="3:7">
      <c r="C8138" s="105"/>
      <c r="D8138" s="105"/>
      <c r="E8138" s="105"/>
      <c r="F8138" s="105"/>
      <c r="G8138" s="105"/>
    </row>
    <row r="8139" spans="3:7">
      <c r="C8139" s="105"/>
      <c r="D8139" s="105"/>
      <c r="E8139" s="105"/>
      <c r="F8139" s="105"/>
      <c r="G8139" s="105"/>
    </row>
    <row r="8140" spans="3:7">
      <c r="C8140" s="105"/>
      <c r="D8140" s="105"/>
      <c r="E8140" s="105"/>
      <c r="F8140" s="105"/>
      <c r="G8140" s="105"/>
    </row>
    <row r="8141" spans="3:7">
      <c r="C8141" s="105"/>
      <c r="D8141" s="105"/>
      <c r="E8141" s="105"/>
      <c r="F8141" s="105"/>
      <c r="G8141" s="105"/>
    </row>
    <row r="8142" spans="3:7">
      <c r="C8142" s="105"/>
      <c r="D8142" s="105"/>
      <c r="E8142" s="105"/>
      <c r="F8142" s="105"/>
      <c r="G8142" s="105"/>
    </row>
    <row r="8143" spans="3:7">
      <c r="C8143" s="105"/>
      <c r="D8143" s="105"/>
      <c r="E8143" s="105"/>
      <c r="F8143" s="105"/>
      <c r="G8143" s="105"/>
    </row>
    <row r="8144" spans="3:7">
      <c r="C8144" s="105"/>
      <c r="D8144" s="105"/>
      <c r="E8144" s="105"/>
      <c r="F8144" s="105"/>
      <c r="G8144" s="105"/>
    </row>
    <row r="8145" spans="3:7">
      <c r="C8145" s="105"/>
      <c r="D8145" s="105"/>
      <c r="E8145" s="105"/>
      <c r="F8145" s="105"/>
      <c r="G8145" s="105"/>
    </row>
    <row r="8146" spans="3:7">
      <c r="C8146" s="105"/>
      <c r="D8146" s="105"/>
      <c r="E8146" s="105"/>
      <c r="F8146" s="105"/>
      <c r="G8146" s="105"/>
    </row>
    <row r="8147" spans="3:7">
      <c r="C8147" s="105"/>
      <c r="D8147" s="105"/>
      <c r="E8147" s="105"/>
      <c r="F8147" s="105"/>
      <c r="G8147" s="105"/>
    </row>
    <row r="8148" spans="3:7">
      <c r="C8148" s="105"/>
      <c r="D8148" s="105"/>
      <c r="E8148" s="105"/>
      <c r="F8148" s="105"/>
      <c r="G8148" s="105"/>
    </row>
    <row r="8149" spans="3:7">
      <c r="C8149" s="105"/>
      <c r="D8149" s="105"/>
      <c r="E8149" s="105"/>
      <c r="F8149" s="105"/>
      <c r="G8149" s="105"/>
    </row>
    <row r="8150" spans="3:7">
      <c r="C8150" s="105"/>
      <c r="D8150" s="105"/>
      <c r="E8150" s="105"/>
      <c r="F8150" s="105"/>
      <c r="G8150" s="105"/>
    </row>
    <row r="8151" spans="3:7">
      <c r="C8151" s="105"/>
      <c r="D8151" s="105"/>
      <c r="E8151" s="105"/>
      <c r="F8151" s="105"/>
      <c r="G8151" s="105"/>
    </row>
    <row r="8152" spans="3:7">
      <c r="C8152" s="105"/>
      <c r="D8152" s="105"/>
      <c r="E8152" s="105"/>
      <c r="F8152" s="105"/>
      <c r="G8152" s="105"/>
    </row>
    <row r="8153" spans="3:7">
      <c r="C8153" s="105"/>
      <c r="D8153" s="105"/>
      <c r="E8153" s="105"/>
      <c r="F8153" s="105"/>
      <c r="G8153" s="105"/>
    </row>
    <row r="8154" spans="3:7">
      <c r="C8154" s="105"/>
      <c r="D8154" s="105"/>
      <c r="E8154" s="105"/>
      <c r="F8154" s="105"/>
      <c r="G8154" s="105"/>
    </row>
    <row r="8155" spans="3:7">
      <c r="C8155" s="105"/>
      <c r="D8155" s="105"/>
      <c r="E8155" s="105"/>
      <c r="F8155" s="105"/>
      <c r="G8155" s="105"/>
    </row>
    <row r="8156" spans="3:7">
      <c r="C8156" s="105"/>
      <c r="D8156" s="105"/>
      <c r="E8156" s="105"/>
      <c r="F8156" s="105"/>
      <c r="G8156" s="105"/>
    </row>
    <row r="8157" spans="3:7">
      <c r="C8157" s="105"/>
      <c r="D8157" s="105"/>
      <c r="E8157" s="105"/>
      <c r="F8157" s="105"/>
      <c r="G8157" s="105"/>
    </row>
    <row r="8158" spans="3:7">
      <c r="C8158" s="105"/>
      <c r="D8158" s="105"/>
      <c r="E8158" s="105"/>
      <c r="F8158" s="105"/>
      <c r="G8158" s="105"/>
    </row>
    <row r="8159" spans="3:7">
      <c r="C8159" s="105"/>
      <c r="D8159" s="105"/>
      <c r="E8159" s="105"/>
      <c r="F8159" s="105"/>
      <c r="G8159" s="105"/>
    </row>
    <row r="8160" spans="3:7">
      <c r="C8160" s="105"/>
      <c r="D8160" s="105"/>
      <c r="E8160" s="105"/>
      <c r="F8160" s="105"/>
      <c r="G8160" s="105"/>
    </row>
    <row r="8161" spans="3:7">
      <c r="C8161" s="105"/>
      <c r="D8161" s="105"/>
      <c r="E8161" s="105"/>
      <c r="F8161" s="105"/>
      <c r="G8161" s="105"/>
    </row>
    <row r="8162" spans="3:7">
      <c r="C8162" s="105"/>
      <c r="D8162" s="105"/>
      <c r="E8162" s="105"/>
      <c r="F8162" s="105"/>
      <c r="G8162" s="105"/>
    </row>
    <row r="8163" spans="3:7">
      <c r="C8163" s="105"/>
      <c r="D8163" s="105"/>
      <c r="E8163" s="105"/>
      <c r="F8163" s="105"/>
      <c r="G8163" s="105"/>
    </row>
    <row r="8164" spans="3:7">
      <c r="C8164" s="105"/>
      <c r="D8164" s="105"/>
      <c r="E8164" s="105"/>
      <c r="F8164" s="105"/>
      <c r="G8164" s="105"/>
    </row>
    <row r="8165" spans="3:7">
      <c r="C8165" s="105"/>
      <c r="D8165" s="105"/>
      <c r="E8165" s="105"/>
      <c r="F8165" s="105"/>
      <c r="G8165" s="105"/>
    </row>
    <row r="8166" spans="3:7">
      <c r="C8166" s="105"/>
      <c r="D8166" s="105"/>
      <c r="E8166" s="105"/>
      <c r="F8166" s="105"/>
      <c r="G8166" s="105"/>
    </row>
    <row r="8167" spans="3:7">
      <c r="C8167" s="105"/>
      <c r="D8167" s="105"/>
      <c r="E8167" s="105"/>
      <c r="F8167" s="105"/>
      <c r="G8167" s="105"/>
    </row>
    <row r="8168" spans="3:7">
      <c r="C8168" s="105"/>
      <c r="D8168" s="105"/>
      <c r="E8168" s="105"/>
      <c r="F8168" s="105"/>
      <c r="G8168" s="105"/>
    </row>
    <row r="8169" spans="3:7">
      <c r="C8169" s="105"/>
      <c r="D8169" s="105"/>
      <c r="E8169" s="105"/>
      <c r="F8169" s="105"/>
      <c r="G8169" s="105"/>
    </row>
    <row r="8170" spans="3:7">
      <c r="C8170" s="105"/>
      <c r="D8170" s="105"/>
      <c r="E8170" s="105"/>
      <c r="F8170" s="105"/>
      <c r="G8170" s="105"/>
    </row>
    <row r="8171" spans="3:7">
      <c r="C8171" s="105"/>
      <c r="D8171" s="105"/>
      <c r="E8171" s="105"/>
      <c r="F8171" s="105"/>
      <c r="G8171" s="105"/>
    </row>
    <row r="8172" spans="3:7">
      <c r="C8172" s="105"/>
      <c r="D8172" s="105"/>
      <c r="E8172" s="105"/>
      <c r="F8172" s="105"/>
      <c r="G8172" s="105"/>
    </row>
    <row r="8173" spans="3:7">
      <c r="C8173" s="105"/>
      <c r="D8173" s="105"/>
      <c r="E8173" s="105"/>
      <c r="F8173" s="105"/>
      <c r="G8173" s="105"/>
    </row>
    <row r="8174" spans="3:7">
      <c r="C8174" s="105"/>
      <c r="D8174" s="105"/>
      <c r="E8174" s="105"/>
      <c r="F8174" s="105"/>
      <c r="G8174" s="105"/>
    </row>
    <row r="8175" spans="3:7">
      <c r="C8175" s="105"/>
      <c r="D8175" s="105"/>
      <c r="E8175" s="105"/>
      <c r="F8175" s="105"/>
      <c r="G8175" s="105"/>
    </row>
    <row r="8176" spans="3:7">
      <c r="C8176" s="105"/>
      <c r="D8176" s="105"/>
      <c r="E8176" s="105"/>
      <c r="F8176" s="105"/>
      <c r="G8176" s="105"/>
    </row>
    <row r="8177" spans="3:7">
      <c r="C8177" s="105"/>
      <c r="D8177" s="105"/>
      <c r="E8177" s="105"/>
      <c r="F8177" s="105"/>
      <c r="G8177" s="105"/>
    </row>
    <row r="8178" spans="3:7">
      <c r="C8178" s="105"/>
      <c r="D8178" s="105"/>
      <c r="E8178" s="105"/>
      <c r="F8178" s="105"/>
      <c r="G8178" s="105"/>
    </row>
    <row r="8179" spans="3:7">
      <c r="C8179" s="105"/>
      <c r="D8179" s="105"/>
      <c r="E8179" s="105"/>
      <c r="F8179" s="105"/>
      <c r="G8179" s="105"/>
    </row>
    <row r="8180" spans="3:7">
      <c r="C8180" s="105"/>
      <c r="D8180" s="105"/>
      <c r="E8180" s="105"/>
      <c r="F8180" s="105"/>
      <c r="G8180" s="105"/>
    </row>
    <row r="8181" spans="3:7">
      <c r="C8181" s="105"/>
      <c r="D8181" s="105"/>
      <c r="E8181" s="105"/>
      <c r="F8181" s="105"/>
      <c r="G8181" s="105"/>
    </row>
    <row r="8182" spans="3:7">
      <c r="C8182" s="105"/>
      <c r="D8182" s="105"/>
      <c r="E8182" s="105"/>
      <c r="F8182" s="105"/>
      <c r="G8182" s="105"/>
    </row>
    <row r="8183" spans="3:7">
      <c r="C8183" s="105"/>
      <c r="D8183" s="105"/>
      <c r="E8183" s="105"/>
      <c r="F8183" s="105"/>
      <c r="G8183" s="105"/>
    </row>
    <row r="8184" spans="3:7">
      <c r="C8184" s="105"/>
      <c r="D8184" s="105"/>
      <c r="E8184" s="105"/>
      <c r="F8184" s="105"/>
      <c r="G8184" s="105"/>
    </row>
    <row r="8185" spans="3:7">
      <c r="C8185" s="105"/>
      <c r="D8185" s="105"/>
      <c r="E8185" s="105"/>
      <c r="F8185" s="105"/>
      <c r="G8185" s="105"/>
    </row>
    <row r="8186" spans="3:7">
      <c r="C8186" s="105"/>
      <c r="D8186" s="105"/>
      <c r="E8186" s="105"/>
      <c r="F8186" s="105"/>
      <c r="G8186" s="105"/>
    </row>
    <row r="8187" spans="3:7">
      <c r="C8187" s="105"/>
      <c r="D8187" s="105"/>
      <c r="E8187" s="105"/>
      <c r="F8187" s="105"/>
      <c r="G8187" s="105"/>
    </row>
    <row r="8188" spans="3:7">
      <c r="C8188" s="105"/>
      <c r="D8188" s="105"/>
      <c r="E8188" s="105"/>
      <c r="F8188" s="105"/>
      <c r="G8188" s="105"/>
    </row>
    <row r="8189" spans="3:7">
      <c r="C8189" s="105"/>
      <c r="D8189" s="105"/>
      <c r="E8189" s="105"/>
      <c r="F8189" s="105"/>
      <c r="G8189" s="105"/>
    </row>
    <row r="8190" spans="3:7">
      <c r="C8190" s="105"/>
      <c r="D8190" s="105"/>
      <c r="E8190" s="105"/>
      <c r="F8190" s="105"/>
      <c r="G8190" s="105"/>
    </row>
    <row r="8191" spans="3:7">
      <c r="C8191" s="105"/>
      <c r="D8191" s="105"/>
      <c r="E8191" s="105"/>
      <c r="F8191" s="105"/>
      <c r="G8191" s="105"/>
    </row>
    <row r="8192" spans="3:7">
      <c r="C8192" s="105"/>
      <c r="D8192" s="105"/>
      <c r="E8192" s="105"/>
      <c r="F8192" s="105"/>
      <c r="G8192" s="105"/>
    </row>
    <row r="8193" spans="3:7">
      <c r="C8193" s="105"/>
      <c r="D8193" s="105"/>
      <c r="E8193" s="105"/>
      <c r="F8193" s="105"/>
      <c r="G8193" s="105"/>
    </row>
    <row r="8194" spans="3:7">
      <c r="C8194" s="105"/>
      <c r="D8194" s="105"/>
      <c r="E8194" s="105"/>
      <c r="F8194" s="105"/>
      <c r="G8194" s="105"/>
    </row>
    <row r="8195" spans="3:7">
      <c r="C8195" s="105"/>
      <c r="D8195" s="105"/>
      <c r="E8195" s="105"/>
      <c r="F8195" s="105"/>
      <c r="G8195" s="105"/>
    </row>
    <row r="8196" spans="3:7">
      <c r="C8196" s="105"/>
      <c r="D8196" s="105"/>
      <c r="E8196" s="105"/>
      <c r="F8196" s="105"/>
      <c r="G8196" s="105"/>
    </row>
    <row r="8197" spans="3:7">
      <c r="C8197" s="105"/>
      <c r="D8197" s="105"/>
      <c r="E8197" s="105"/>
      <c r="F8197" s="105"/>
      <c r="G8197" s="105"/>
    </row>
    <row r="8198" spans="3:7">
      <c r="C8198" s="105"/>
      <c r="D8198" s="105"/>
      <c r="E8198" s="105"/>
      <c r="F8198" s="105"/>
      <c r="G8198" s="105"/>
    </row>
    <row r="8199" spans="3:7">
      <c r="C8199" s="105"/>
      <c r="D8199" s="105"/>
      <c r="E8199" s="105"/>
      <c r="F8199" s="105"/>
      <c r="G8199" s="105"/>
    </row>
    <row r="8200" spans="3:7">
      <c r="C8200" s="105"/>
      <c r="D8200" s="105"/>
      <c r="E8200" s="105"/>
      <c r="F8200" s="105"/>
      <c r="G8200" s="105"/>
    </row>
    <row r="8201" spans="3:7">
      <c r="C8201" s="105"/>
      <c r="D8201" s="105"/>
      <c r="E8201" s="105"/>
      <c r="F8201" s="105"/>
      <c r="G8201" s="105"/>
    </row>
    <row r="8202" spans="3:7">
      <c r="C8202" s="105"/>
      <c r="D8202" s="105"/>
      <c r="E8202" s="105"/>
      <c r="F8202" s="105"/>
      <c r="G8202" s="105"/>
    </row>
    <row r="8203" spans="3:7">
      <c r="C8203" s="105"/>
      <c r="D8203" s="105"/>
      <c r="E8203" s="105"/>
      <c r="F8203" s="105"/>
      <c r="G8203" s="105"/>
    </row>
    <row r="8204" spans="3:7">
      <c r="C8204" s="105"/>
      <c r="D8204" s="105"/>
      <c r="E8204" s="105"/>
      <c r="F8204" s="105"/>
      <c r="G8204" s="105"/>
    </row>
    <row r="8205" spans="3:7">
      <c r="C8205" s="105"/>
      <c r="D8205" s="105"/>
      <c r="E8205" s="105"/>
      <c r="F8205" s="105"/>
      <c r="G8205" s="105"/>
    </row>
    <row r="8206" spans="3:7">
      <c r="C8206" s="105"/>
      <c r="D8206" s="105"/>
      <c r="E8206" s="105"/>
      <c r="F8206" s="105"/>
      <c r="G8206" s="105"/>
    </row>
    <row r="8207" spans="3:7">
      <c r="C8207" s="105"/>
      <c r="D8207" s="105"/>
      <c r="E8207" s="105"/>
      <c r="F8207" s="105"/>
      <c r="G8207" s="105"/>
    </row>
    <row r="8208" spans="3:7">
      <c r="C8208" s="105"/>
      <c r="D8208" s="105"/>
      <c r="E8208" s="105"/>
      <c r="F8208" s="105"/>
      <c r="G8208" s="105"/>
    </row>
    <row r="8209" spans="3:7">
      <c r="C8209" s="105"/>
      <c r="D8209" s="105"/>
      <c r="E8209" s="105"/>
      <c r="F8209" s="105"/>
      <c r="G8209" s="105"/>
    </row>
    <row r="8210" spans="3:7">
      <c r="C8210" s="105"/>
      <c r="D8210" s="105"/>
      <c r="E8210" s="105"/>
      <c r="F8210" s="105"/>
      <c r="G8210" s="105"/>
    </row>
    <row r="8211" spans="3:7">
      <c r="C8211" s="105"/>
      <c r="D8211" s="105"/>
      <c r="E8211" s="105"/>
      <c r="F8211" s="105"/>
      <c r="G8211" s="105"/>
    </row>
    <row r="8212" spans="3:7">
      <c r="C8212" s="105"/>
      <c r="D8212" s="105"/>
      <c r="E8212" s="105"/>
      <c r="F8212" s="105"/>
      <c r="G8212" s="105"/>
    </row>
    <row r="8213" spans="3:7">
      <c r="C8213" s="105"/>
      <c r="D8213" s="105"/>
      <c r="E8213" s="105"/>
      <c r="F8213" s="105"/>
      <c r="G8213" s="105"/>
    </row>
    <row r="8214" spans="3:7">
      <c r="C8214" s="105"/>
      <c r="D8214" s="105"/>
      <c r="E8214" s="105"/>
      <c r="F8214" s="105"/>
      <c r="G8214" s="105"/>
    </row>
    <row r="8215" spans="3:7">
      <c r="C8215" s="105"/>
      <c r="D8215" s="105"/>
      <c r="E8215" s="105"/>
      <c r="F8215" s="105"/>
      <c r="G8215" s="105"/>
    </row>
    <row r="8216" spans="3:7">
      <c r="C8216" s="105"/>
      <c r="D8216" s="105"/>
      <c r="E8216" s="105"/>
      <c r="F8216" s="105"/>
      <c r="G8216" s="105"/>
    </row>
    <row r="8217" spans="3:7">
      <c r="C8217" s="105"/>
      <c r="D8217" s="105"/>
      <c r="E8217" s="105"/>
      <c r="F8217" s="105"/>
      <c r="G8217" s="105"/>
    </row>
    <row r="8218" spans="3:7">
      <c r="C8218" s="105"/>
      <c r="D8218" s="105"/>
      <c r="E8218" s="105"/>
      <c r="F8218" s="105"/>
      <c r="G8218" s="105"/>
    </row>
    <row r="8219" spans="3:7">
      <c r="C8219" s="105"/>
      <c r="D8219" s="105"/>
      <c r="E8219" s="105"/>
      <c r="F8219" s="105"/>
      <c r="G8219" s="105"/>
    </row>
    <row r="8220" spans="3:7">
      <c r="C8220" s="105"/>
      <c r="D8220" s="105"/>
      <c r="E8220" s="105"/>
      <c r="F8220" s="105"/>
      <c r="G8220" s="105"/>
    </row>
    <row r="8221" spans="3:7">
      <c r="C8221" s="105"/>
      <c r="D8221" s="105"/>
      <c r="E8221" s="105"/>
      <c r="F8221" s="105"/>
      <c r="G8221" s="105"/>
    </row>
    <row r="8222" spans="3:7">
      <c r="C8222" s="105"/>
      <c r="D8222" s="105"/>
      <c r="E8222" s="105"/>
      <c r="F8222" s="105"/>
      <c r="G8222" s="105"/>
    </row>
    <row r="8223" spans="3:7">
      <c r="C8223" s="105"/>
      <c r="D8223" s="105"/>
      <c r="E8223" s="105"/>
      <c r="F8223" s="105"/>
      <c r="G8223" s="105"/>
    </row>
    <row r="8224" spans="3:7">
      <c r="C8224" s="105"/>
      <c r="D8224" s="105"/>
      <c r="E8224" s="105"/>
      <c r="F8224" s="105"/>
      <c r="G8224" s="105"/>
    </row>
    <row r="8225" spans="3:7">
      <c r="C8225" s="105"/>
      <c r="D8225" s="105"/>
      <c r="E8225" s="105"/>
      <c r="F8225" s="105"/>
      <c r="G8225" s="105"/>
    </row>
    <row r="8226" spans="3:7">
      <c r="C8226" s="105"/>
      <c r="D8226" s="105"/>
      <c r="E8226" s="105"/>
      <c r="F8226" s="105"/>
      <c r="G8226" s="105"/>
    </row>
    <row r="8227" spans="3:7">
      <c r="C8227" s="105"/>
      <c r="D8227" s="105"/>
      <c r="E8227" s="105"/>
      <c r="F8227" s="105"/>
      <c r="G8227" s="105"/>
    </row>
    <row r="8228" spans="3:7">
      <c r="C8228" s="105"/>
      <c r="D8228" s="105"/>
      <c r="E8228" s="105"/>
      <c r="F8228" s="105"/>
      <c r="G8228" s="105"/>
    </row>
    <row r="8229" spans="3:7">
      <c r="C8229" s="105"/>
      <c r="D8229" s="105"/>
      <c r="E8229" s="105"/>
      <c r="F8229" s="105"/>
      <c r="G8229" s="105"/>
    </row>
    <row r="8230" spans="3:7">
      <c r="C8230" s="105"/>
      <c r="D8230" s="105"/>
      <c r="E8230" s="105"/>
      <c r="F8230" s="105"/>
      <c r="G8230" s="105"/>
    </row>
    <row r="8231" spans="3:7">
      <c r="C8231" s="105"/>
      <c r="D8231" s="105"/>
      <c r="E8231" s="105"/>
      <c r="F8231" s="105"/>
      <c r="G8231" s="105"/>
    </row>
    <row r="8232" spans="3:7">
      <c r="C8232" s="105"/>
      <c r="D8232" s="105"/>
      <c r="E8232" s="105"/>
      <c r="F8232" s="105"/>
      <c r="G8232" s="105"/>
    </row>
    <row r="8233" spans="3:7">
      <c r="C8233" s="105"/>
      <c r="D8233" s="105"/>
      <c r="E8233" s="105"/>
      <c r="F8233" s="105"/>
      <c r="G8233" s="105"/>
    </row>
    <row r="8234" spans="3:7">
      <c r="C8234" s="105"/>
      <c r="D8234" s="105"/>
      <c r="E8234" s="105"/>
      <c r="F8234" s="105"/>
      <c r="G8234" s="105"/>
    </row>
    <row r="8235" spans="3:7">
      <c r="C8235" s="105"/>
      <c r="D8235" s="105"/>
      <c r="E8235" s="105"/>
      <c r="F8235" s="105"/>
      <c r="G8235" s="105"/>
    </row>
    <row r="8236" spans="3:7">
      <c r="C8236" s="105"/>
      <c r="D8236" s="105"/>
      <c r="E8236" s="105"/>
      <c r="F8236" s="105"/>
      <c r="G8236" s="105"/>
    </row>
    <row r="8237" spans="3:7">
      <c r="C8237" s="105"/>
      <c r="D8237" s="105"/>
      <c r="E8237" s="105"/>
      <c r="F8237" s="105"/>
      <c r="G8237" s="105"/>
    </row>
    <row r="8238" spans="3:7">
      <c r="C8238" s="105"/>
      <c r="D8238" s="105"/>
      <c r="E8238" s="105"/>
      <c r="F8238" s="105"/>
      <c r="G8238" s="105"/>
    </row>
    <row r="8239" spans="3:7">
      <c r="C8239" s="105"/>
      <c r="D8239" s="105"/>
      <c r="E8239" s="105"/>
      <c r="F8239" s="105"/>
      <c r="G8239" s="105"/>
    </row>
    <row r="8240" spans="3:7">
      <c r="C8240" s="105"/>
      <c r="D8240" s="105"/>
      <c r="E8240" s="105"/>
      <c r="F8240" s="105"/>
      <c r="G8240" s="105"/>
    </row>
    <row r="8241" spans="3:7">
      <c r="C8241" s="105"/>
      <c r="D8241" s="105"/>
      <c r="E8241" s="105"/>
      <c r="F8241" s="105"/>
      <c r="G8241" s="105"/>
    </row>
    <row r="8242" spans="3:7">
      <c r="C8242" s="105"/>
      <c r="D8242" s="105"/>
      <c r="E8242" s="105"/>
      <c r="F8242" s="105"/>
      <c r="G8242" s="105"/>
    </row>
    <row r="8243" spans="3:7">
      <c r="C8243" s="105"/>
      <c r="D8243" s="105"/>
      <c r="E8243" s="105"/>
      <c r="F8243" s="105"/>
      <c r="G8243" s="105"/>
    </row>
    <row r="8244" spans="3:7">
      <c r="C8244" s="105"/>
      <c r="D8244" s="105"/>
      <c r="E8244" s="105"/>
      <c r="F8244" s="105"/>
      <c r="G8244" s="105"/>
    </row>
    <row r="8245" spans="3:7">
      <c r="C8245" s="105"/>
      <c r="D8245" s="105"/>
      <c r="E8245" s="105"/>
      <c r="F8245" s="105"/>
      <c r="G8245" s="105"/>
    </row>
    <row r="8246" spans="3:7">
      <c r="C8246" s="105"/>
      <c r="D8246" s="105"/>
      <c r="E8246" s="105"/>
      <c r="F8246" s="105"/>
      <c r="G8246" s="105"/>
    </row>
    <row r="8247" spans="3:7">
      <c r="C8247" s="105"/>
      <c r="D8247" s="105"/>
      <c r="E8247" s="105"/>
      <c r="F8247" s="105"/>
      <c r="G8247" s="105"/>
    </row>
    <row r="8248" spans="3:7">
      <c r="C8248" s="105"/>
      <c r="D8248" s="105"/>
      <c r="E8248" s="105"/>
      <c r="F8248" s="105"/>
      <c r="G8248" s="105"/>
    </row>
    <row r="8249" spans="3:7">
      <c r="C8249" s="105"/>
      <c r="D8249" s="105"/>
      <c r="E8249" s="105"/>
      <c r="F8249" s="105"/>
      <c r="G8249" s="105"/>
    </row>
    <row r="8250" spans="3:7">
      <c r="C8250" s="105"/>
      <c r="D8250" s="105"/>
      <c r="E8250" s="105"/>
      <c r="F8250" s="105"/>
      <c r="G8250" s="105"/>
    </row>
    <row r="8251" spans="3:7">
      <c r="C8251" s="105"/>
      <c r="D8251" s="105"/>
      <c r="E8251" s="105"/>
      <c r="F8251" s="105"/>
      <c r="G8251" s="105"/>
    </row>
    <row r="8252" spans="3:7">
      <c r="C8252" s="105"/>
      <c r="D8252" s="105"/>
      <c r="E8252" s="105"/>
      <c r="F8252" s="105"/>
      <c r="G8252" s="105"/>
    </row>
    <row r="8253" spans="3:7">
      <c r="C8253" s="105"/>
      <c r="D8253" s="105"/>
      <c r="E8253" s="105"/>
      <c r="F8253" s="105"/>
      <c r="G8253" s="105"/>
    </row>
    <row r="8254" spans="3:7">
      <c r="C8254" s="105"/>
      <c r="D8254" s="105"/>
      <c r="E8254" s="105"/>
      <c r="F8254" s="105"/>
      <c r="G8254" s="105"/>
    </row>
    <row r="8255" spans="3:7">
      <c r="C8255" s="105"/>
      <c r="D8255" s="105"/>
      <c r="E8255" s="105"/>
      <c r="F8255" s="105"/>
      <c r="G8255" s="105"/>
    </row>
    <row r="8256" spans="3:7">
      <c r="C8256" s="105"/>
      <c r="D8256" s="105"/>
      <c r="E8256" s="105"/>
      <c r="F8256" s="105"/>
      <c r="G8256" s="105"/>
    </row>
    <row r="8257" spans="3:7">
      <c r="C8257" s="105"/>
      <c r="D8257" s="105"/>
      <c r="E8257" s="105"/>
      <c r="F8257" s="105"/>
      <c r="G8257" s="105"/>
    </row>
    <row r="8258" spans="3:7">
      <c r="C8258" s="105"/>
      <c r="D8258" s="105"/>
      <c r="E8258" s="105"/>
      <c r="F8258" s="105"/>
      <c r="G8258" s="105"/>
    </row>
    <row r="8259" spans="3:7">
      <c r="C8259" s="105"/>
      <c r="D8259" s="105"/>
      <c r="E8259" s="105"/>
      <c r="F8259" s="105"/>
      <c r="G8259" s="105"/>
    </row>
    <row r="8260" spans="3:7">
      <c r="C8260" s="105"/>
      <c r="D8260" s="105"/>
      <c r="E8260" s="105"/>
      <c r="F8260" s="105"/>
      <c r="G8260" s="105"/>
    </row>
    <row r="8261" spans="3:7">
      <c r="C8261" s="105"/>
      <c r="D8261" s="105"/>
      <c r="E8261" s="105"/>
      <c r="F8261" s="105"/>
      <c r="G8261" s="105"/>
    </row>
    <row r="8262" spans="3:7">
      <c r="C8262" s="105"/>
      <c r="D8262" s="105"/>
      <c r="E8262" s="105"/>
      <c r="F8262" s="105"/>
      <c r="G8262" s="105"/>
    </row>
    <row r="8263" spans="3:7">
      <c r="C8263" s="105"/>
      <c r="D8263" s="105"/>
      <c r="E8263" s="105"/>
      <c r="F8263" s="105"/>
      <c r="G8263" s="105"/>
    </row>
    <row r="8264" spans="3:7">
      <c r="C8264" s="105"/>
      <c r="D8264" s="105"/>
      <c r="E8264" s="105"/>
      <c r="F8264" s="105"/>
      <c r="G8264" s="105"/>
    </row>
    <row r="8265" spans="3:7">
      <c r="C8265" s="105"/>
      <c r="D8265" s="105"/>
      <c r="E8265" s="105"/>
      <c r="F8265" s="105"/>
      <c r="G8265" s="105"/>
    </row>
    <row r="8266" spans="3:7">
      <c r="C8266" s="105"/>
      <c r="D8266" s="105"/>
      <c r="E8266" s="105"/>
      <c r="F8266" s="105"/>
      <c r="G8266" s="105"/>
    </row>
    <row r="8267" spans="3:7">
      <c r="C8267" s="105"/>
      <c r="D8267" s="105"/>
      <c r="E8267" s="105"/>
      <c r="F8267" s="105"/>
      <c r="G8267" s="105"/>
    </row>
    <row r="8268" spans="3:7">
      <c r="C8268" s="105"/>
      <c r="D8268" s="105"/>
      <c r="E8268" s="105"/>
      <c r="F8268" s="105"/>
      <c r="G8268" s="105"/>
    </row>
    <row r="8269" spans="3:7">
      <c r="C8269" s="105"/>
      <c r="D8269" s="105"/>
      <c r="E8269" s="105"/>
      <c r="F8269" s="105"/>
      <c r="G8269" s="105"/>
    </row>
    <row r="8270" spans="3:7">
      <c r="C8270" s="105"/>
      <c r="D8270" s="105"/>
      <c r="E8270" s="105"/>
      <c r="F8270" s="105"/>
      <c r="G8270" s="105"/>
    </row>
    <row r="8271" spans="3:7">
      <c r="C8271" s="105"/>
      <c r="D8271" s="105"/>
      <c r="E8271" s="105"/>
      <c r="F8271" s="105"/>
      <c r="G8271" s="105"/>
    </row>
    <row r="8272" spans="3:7">
      <c r="C8272" s="105"/>
      <c r="D8272" s="105"/>
      <c r="E8272" s="105"/>
      <c r="F8272" s="105"/>
      <c r="G8272" s="105"/>
    </row>
    <row r="8273" spans="3:7">
      <c r="C8273" s="105"/>
      <c r="D8273" s="105"/>
      <c r="E8273" s="105"/>
      <c r="F8273" s="105"/>
      <c r="G8273" s="105"/>
    </row>
    <row r="8274" spans="3:7">
      <c r="C8274" s="105"/>
      <c r="D8274" s="105"/>
      <c r="E8274" s="105"/>
      <c r="F8274" s="105"/>
      <c r="G8274" s="105"/>
    </row>
    <row r="8275" spans="3:7">
      <c r="C8275" s="105"/>
      <c r="D8275" s="105"/>
      <c r="E8275" s="105"/>
      <c r="F8275" s="105"/>
      <c r="G8275" s="105"/>
    </row>
    <row r="8276" spans="3:7">
      <c r="C8276" s="105"/>
      <c r="D8276" s="105"/>
      <c r="E8276" s="105"/>
      <c r="F8276" s="105"/>
      <c r="G8276" s="105"/>
    </row>
    <row r="8277" spans="3:7">
      <c r="C8277" s="105"/>
      <c r="D8277" s="105"/>
      <c r="E8277" s="105"/>
      <c r="F8277" s="105"/>
      <c r="G8277" s="105"/>
    </row>
    <row r="8278" spans="3:7">
      <c r="C8278" s="105"/>
      <c r="D8278" s="105"/>
      <c r="E8278" s="105"/>
      <c r="F8278" s="105"/>
      <c r="G8278" s="105"/>
    </row>
    <row r="8279" spans="3:7">
      <c r="C8279" s="105"/>
      <c r="D8279" s="105"/>
      <c r="E8279" s="105"/>
      <c r="F8279" s="105"/>
      <c r="G8279" s="105"/>
    </row>
    <row r="8280" spans="3:7">
      <c r="C8280" s="105"/>
      <c r="D8280" s="105"/>
      <c r="E8280" s="105"/>
      <c r="F8280" s="105"/>
      <c r="G8280" s="105"/>
    </row>
    <row r="8281" spans="3:7">
      <c r="C8281" s="105"/>
      <c r="D8281" s="105"/>
      <c r="E8281" s="105"/>
      <c r="F8281" s="105"/>
      <c r="G8281" s="105"/>
    </row>
    <row r="8282" spans="3:7">
      <c r="C8282" s="105"/>
      <c r="D8282" s="105"/>
      <c r="E8282" s="105"/>
      <c r="F8282" s="105"/>
      <c r="G8282" s="105"/>
    </row>
    <row r="8283" spans="3:7">
      <c r="C8283" s="105"/>
      <c r="D8283" s="105"/>
      <c r="E8283" s="105"/>
      <c r="F8283" s="105"/>
      <c r="G8283" s="105"/>
    </row>
    <row r="8284" spans="3:7">
      <c r="C8284" s="105"/>
      <c r="D8284" s="105"/>
      <c r="E8284" s="105"/>
      <c r="F8284" s="105"/>
      <c r="G8284" s="105"/>
    </row>
    <row r="8285" spans="3:7">
      <c r="C8285" s="105"/>
      <c r="D8285" s="105"/>
      <c r="E8285" s="105"/>
      <c r="F8285" s="105"/>
      <c r="G8285" s="105"/>
    </row>
    <row r="8286" spans="3:7">
      <c r="C8286" s="105"/>
      <c r="D8286" s="105"/>
      <c r="E8286" s="105"/>
      <c r="F8286" s="105"/>
      <c r="G8286" s="105"/>
    </row>
    <row r="8287" spans="3:7">
      <c r="C8287" s="105"/>
      <c r="D8287" s="105"/>
      <c r="E8287" s="105"/>
      <c r="F8287" s="105"/>
      <c r="G8287" s="105"/>
    </row>
    <row r="8288" spans="3:7">
      <c r="C8288" s="105"/>
      <c r="D8288" s="105"/>
      <c r="E8288" s="105"/>
      <c r="F8288" s="105"/>
      <c r="G8288" s="105"/>
    </row>
    <row r="8289" spans="3:7">
      <c r="C8289" s="105"/>
      <c r="D8289" s="105"/>
      <c r="E8289" s="105"/>
      <c r="F8289" s="105"/>
      <c r="G8289" s="105"/>
    </row>
    <row r="8290" spans="3:7">
      <c r="C8290" s="105"/>
      <c r="D8290" s="105"/>
      <c r="E8290" s="105"/>
      <c r="F8290" s="105"/>
      <c r="G8290" s="105"/>
    </row>
    <row r="8291" spans="3:7">
      <c r="C8291" s="105"/>
      <c r="D8291" s="105"/>
      <c r="E8291" s="105"/>
      <c r="F8291" s="105"/>
      <c r="G8291" s="105"/>
    </row>
    <row r="8292" spans="3:7">
      <c r="C8292" s="105"/>
      <c r="D8292" s="105"/>
      <c r="E8292" s="105"/>
      <c r="F8292" s="105"/>
      <c r="G8292" s="105"/>
    </row>
    <row r="8293" spans="3:7">
      <c r="C8293" s="105"/>
      <c r="D8293" s="105"/>
      <c r="E8293" s="105"/>
      <c r="F8293" s="105"/>
      <c r="G8293" s="105"/>
    </row>
    <row r="8294" spans="3:7">
      <c r="C8294" s="105"/>
      <c r="D8294" s="105"/>
      <c r="E8294" s="105"/>
      <c r="F8294" s="105"/>
      <c r="G8294" s="105"/>
    </row>
    <row r="8295" spans="3:7">
      <c r="C8295" s="105"/>
      <c r="D8295" s="105"/>
      <c r="E8295" s="105"/>
      <c r="F8295" s="105"/>
      <c r="G8295" s="105"/>
    </row>
    <row r="8296" spans="3:7">
      <c r="C8296" s="105"/>
      <c r="D8296" s="105"/>
      <c r="E8296" s="105"/>
      <c r="F8296" s="105"/>
      <c r="G8296" s="105"/>
    </row>
    <row r="8297" spans="3:7">
      <c r="C8297" s="105"/>
      <c r="D8297" s="105"/>
      <c r="E8297" s="105"/>
      <c r="F8297" s="105"/>
      <c r="G8297" s="105"/>
    </row>
    <row r="8298" spans="3:7">
      <c r="C8298" s="105"/>
      <c r="D8298" s="105"/>
      <c r="E8298" s="105"/>
      <c r="F8298" s="105"/>
      <c r="G8298" s="105"/>
    </row>
    <row r="8299" spans="3:7">
      <c r="C8299" s="105"/>
      <c r="D8299" s="105"/>
      <c r="E8299" s="105"/>
      <c r="F8299" s="105"/>
      <c r="G8299" s="105"/>
    </row>
    <row r="8300" spans="3:7">
      <c r="C8300" s="105"/>
      <c r="D8300" s="105"/>
      <c r="E8300" s="105"/>
      <c r="F8300" s="105"/>
      <c r="G8300" s="105"/>
    </row>
    <row r="8301" spans="3:7">
      <c r="C8301" s="105"/>
      <c r="D8301" s="105"/>
      <c r="E8301" s="105"/>
      <c r="F8301" s="105"/>
      <c r="G8301" s="105"/>
    </row>
    <row r="8302" spans="3:7">
      <c r="C8302" s="105"/>
      <c r="D8302" s="105"/>
      <c r="E8302" s="105"/>
      <c r="F8302" s="105"/>
      <c r="G8302" s="105"/>
    </row>
    <row r="8303" spans="3:7">
      <c r="C8303" s="105"/>
      <c r="D8303" s="105"/>
      <c r="E8303" s="105"/>
      <c r="F8303" s="105"/>
      <c r="G8303" s="105"/>
    </row>
    <row r="8304" spans="3:7">
      <c r="C8304" s="105"/>
      <c r="D8304" s="105"/>
      <c r="E8304" s="105"/>
      <c r="F8304" s="105"/>
      <c r="G8304" s="105"/>
    </row>
    <row r="8305" spans="3:7">
      <c r="C8305" s="105"/>
      <c r="D8305" s="105"/>
      <c r="E8305" s="105"/>
      <c r="F8305" s="105"/>
      <c r="G8305" s="105"/>
    </row>
    <row r="8306" spans="3:7">
      <c r="C8306" s="105"/>
      <c r="D8306" s="105"/>
      <c r="E8306" s="105"/>
      <c r="F8306" s="105"/>
      <c r="G8306" s="105"/>
    </row>
    <row r="8307" spans="3:7">
      <c r="C8307" s="105"/>
      <c r="D8307" s="105"/>
      <c r="E8307" s="105"/>
      <c r="F8307" s="105"/>
      <c r="G8307" s="105"/>
    </row>
    <row r="8308" spans="3:7">
      <c r="C8308" s="105"/>
      <c r="D8308" s="105"/>
      <c r="E8308" s="105"/>
      <c r="F8308" s="105"/>
      <c r="G8308" s="105"/>
    </row>
    <row r="8309" spans="3:7">
      <c r="C8309" s="105"/>
      <c r="D8309" s="105"/>
      <c r="E8309" s="105"/>
      <c r="F8309" s="105"/>
      <c r="G8309" s="105"/>
    </row>
    <row r="8310" spans="3:7">
      <c r="C8310" s="105"/>
      <c r="D8310" s="105"/>
      <c r="E8310" s="105"/>
      <c r="F8310" s="105"/>
      <c r="G8310" s="105"/>
    </row>
    <row r="8311" spans="3:7">
      <c r="C8311" s="105"/>
      <c r="D8311" s="105"/>
      <c r="E8311" s="105"/>
      <c r="F8311" s="105"/>
      <c r="G8311" s="105"/>
    </row>
    <row r="8312" spans="3:7">
      <c r="C8312" s="105"/>
      <c r="D8312" s="105"/>
      <c r="E8312" s="105"/>
      <c r="F8312" s="105"/>
      <c r="G8312" s="105"/>
    </row>
    <row r="8313" spans="3:7">
      <c r="C8313" s="105"/>
      <c r="D8313" s="105"/>
      <c r="E8313" s="105"/>
      <c r="F8313" s="105"/>
      <c r="G8313" s="105"/>
    </row>
    <row r="8314" spans="3:7">
      <c r="C8314" s="105"/>
      <c r="D8314" s="105"/>
      <c r="E8314" s="105"/>
      <c r="F8314" s="105"/>
      <c r="G8314" s="105"/>
    </row>
    <row r="8315" spans="3:7">
      <c r="C8315" s="105"/>
      <c r="D8315" s="105"/>
      <c r="E8315" s="105"/>
      <c r="F8315" s="105"/>
      <c r="G8315" s="105"/>
    </row>
    <row r="8316" spans="3:7">
      <c r="C8316" s="105"/>
      <c r="D8316" s="105"/>
      <c r="E8316" s="105"/>
      <c r="F8316" s="105"/>
      <c r="G8316" s="105"/>
    </row>
    <row r="8317" spans="3:7">
      <c r="C8317" s="105"/>
      <c r="D8317" s="105"/>
      <c r="E8317" s="105"/>
      <c r="F8317" s="105"/>
      <c r="G8317" s="105"/>
    </row>
    <row r="8318" spans="3:7">
      <c r="C8318" s="105"/>
      <c r="D8318" s="105"/>
      <c r="E8318" s="105"/>
      <c r="F8318" s="105"/>
      <c r="G8318" s="105"/>
    </row>
    <row r="8319" spans="3:7">
      <c r="C8319" s="105"/>
      <c r="D8319" s="105"/>
      <c r="E8319" s="105"/>
      <c r="F8319" s="105"/>
      <c r="G8319" s="105"/>
    </row>
    <row r="8320" spans="3:7">
      <c r="C8320" s="105"/>
      <c r="D8320" s="105"/>
      <c r="E8320" s="105"/>
      <c r="F8320" s="105"/>
      <c r="G8320" s="105"/>
    </row>
    <row r="8321" spans="3:7">
      <c r="C8321" s="105"/>
      <c r="D8321" s="105"/>
      <c r="E8321" s="105"/>
      <c r="F8321" s="105"/>
      <c r="G8321" s="105"/>
    </row>
    <row r="8322" spans="3:7">
      <c r="C8322" s="105"/>
      <c r="D8322" s="105"/>
      <c r="E8322" s="105"/>
      <c r="F8322" s="105"/>
      <c r="G8322" s="105"/>
    </row>
    <row r="8323" spans="3:7">
      <c r="C8323" s="105"/>
      <c r="D8323" s="105"/>
      <c r="E8323" s="105"/>
      <c r="F8323" s="105"/>
      <c r="G8323" s="105"/>
    </row>
    <row r="8324" spans="3:7">
      <c r="C8324" s="105"/>
      <c r="D8324" s="105"/>
      <c r="E8324" s="105"/>
      <c r="F8324" s="105"/>
      <c r="G8324" s="105"/>
    </row>
    <row r="8325" spans="3:7">
      <c r="C8325" s="105"/>
      <c r="D8325" s="105"/>
      <c r="E8325" s="105"/>
      <c r="F8325" s="105"/>
      <c r="G8325" s="105"/>
    </row>
    <row r="8326" spans="3:7">
      <c r="C8326" s="105"/>
      <c r="D8326" s="105"/>
      <c r="E8326" s="105"/>
      <c r="F8326" s="105"/>
      <c r="G8326" s="105"/>
    </row>
    <row r="8327" spans="3:7">
      <c r="C8327" s="105"/>
      <c r="D8327" s="105"/>
      <c r="E8327" s="105"/>
      <c r="F8327" s="105"/>
      <c r="G8327" s="105"/>
    </row>
    <row r="8328" spans="3:7">
      <c r="C8328" s="105"/>
      <c r="D8328" s="105"/>
      <c r="E8328" s="105"/>
      <c r="F8328" s="105"/>
      <c r="G8328" s="105"/>
    </row>
    <row r="8329" spans="3:7">
      <c r="C8329" s="105"/>
      <c r="D8329" s="105"/>
      <c r="E8329" s="105"/>
      <c r="F8329" s="105"/>
      <c r="G8329" s="105"/>
    </row>
    <row r="8330" spans="3:7">
      <c r="C8330" s="105"/>
      <c r="D8330" s="105"/>
      <c r="E8330" s="105"/>
      <c r="F8330" s="105"/>
      <c r="G8330" s="105"/>
    </row>
    <row r="8331" spans="3:7">
      <c r="C8331" s="105"/>
      <c r="D8331" s="105"/>
      <c r="E8331" s="105"/>
      <c r="F8331" s="105"/>
      <c r="G8331" s="105"/>
    </row>
    <row r="8332" spans="3:7">
      <c r="C8332" s="105"/>
      <c r="D8332" s="105"/>
      <c r="E8332" s="105"/>
      <c r="F8332" s="105"/>
      <c r="G8332" s="105"/>
    </row>
    <row r="8333" spans="3:7">
      <c r="C8333" s="105"/>
      <c r="D8333" s="105"/>
      <c r="E8333" s="105"/>
      <c r="F8333" s="105"/>
      <c r="G8333" s="105"/>
    </row>
    <row r="8334" spans="3:7">
      <c r="C8334" s="105"/>
      <c r="D8334" s="105"/>
      <c r="E8334" s="105"/>
      <c r="F8334" s="105"/>
      <c r="G8334" s="105"/>
    </row>
    <row r="8335" spans="3:7">
      <c r="C8335" s="105"/>
      <c r="D8335" s="105"/>
      <c r="E8335" s="105"/>
      <c r="F8335" s="105"/>
      <c r="G8335" s="105"/>
    </row>
    <row r="8336" spans="3:7">
      <c r="C8336" s="105"/>
      <c r="D8336" s="105"/>
      <c r="E8336" s="105"/>
      <c r="F8336" s="105"/>
      <c r="G8336" s="105"/>
    </row>
    <row r="8337" spans="3:7">
      <c r="C8337" s="105"/>
      <c r="D8337" s="105"/>
      <c r="E8337" s="105"/>
      <c r="F8337" s="105"/>
      <c r="G8337" s="105"/>
    </row>
    <row r="8338" spans="3:7">
      <c r="C8338" s="105"/>
      <c r="D8338" s="105"/>
      <c r="E8338" s="105"/>
      <c r="F8338" s="105"/>
      <c r="G8338" s="105"/>
    </row>
    <row r="8339" spans="3:7">
      <c r="C8339" s="105"/>
      <c r="D8339" s="105"/>
      <c r="E8339" s="105"/>
      <c r="F8339" s="105"/>
      <c r="G8339" s="105"/>
    </row>
    <row r="8340" spans="3:7">
      <c r="C8340" s="105"/>
      <c r="D8340" s="105"/>
      <c r="E8340" s="105"/>
      <c r="F8340" s="105"/>
      <c r="G8340" s="105"/>
    </row>
    <row r="8341" spans="3:7">
      <c r="C8341" s="105"/>
      <c r="D8341" s="105"/>
      <c r="E8341" s="105"/>
      <c r="F8341" s="105"/>
      <c r="G8341" s="105"/>
    </row>
    <row r="8342" spans="3:7">
      <c r="C8342" s="105"/>
      <c r="D8342" s="105"/>
      <c r="E8342" s="105"/>
      <c r="F8342" s="105"/>
      <c r="G8342" s="105"/>
    </row>
    <row r="8343" spans="3:7">
      <c r="C8343" s="105"/>
      <c r="D8343" s="105"/>
      <c r="E8343" s="105"/>
      <c r="F8343" s="105"/>
      <c r="G8343" s="105"/>
    </row>
    <row r="8344" spans="3:7">
      <c r="C8344" s="105"/>
      <c r="D8344" s="105"/>
      <c r="E8344" s="105"/>
      <c r="F8344" s="105"/>
      <c r="G8344" s="105"/>
    </row>
    <row r="8345" spans="3:7">
      <c r="C8345" s="105"/>
      <c r="D8345" s="105"/>
      <c r="E8345" s="105"/>
      <c r="F8345" s="105"/>
      <c r="G8345" s="105"/>
    </row>
    <row r="8346" spans="3:7">
      <c r="C8346" s="105"/>
      <c r="D8346" s="105"/>
      <c r="E8346" s="105"/>
      <c r="F8346" s="105"/>
      <c r="G8346" s="105"/>
    </row>
    <row r="8347" spans="3:7">
      <c r="C8347" s="105"/>
      <c r="D8347" s="105"/>
      <c r="E8347" s="105"/>
      <c r="F8347" s="105"/>
      <c r="G8347" s="105"/>
    </row>
    <row r="8348" spans="3:7">
      <c r="C8348" s="105"/>
      <c r="D8348" s="105"/>
      <c r="E8348" s="105"/>
      <c r="F8348" s="105"/>
      <c r="G8348" s="105"/>
    </row>
    <row r="8349" spans="3:7">
      <c r="C8349" s="105"/>
      <c r="D8349" s="105"/>
      <c r="E8349" s="105"/>
      <c r="F8349" s="105"/>
      <c r="G8349" s="105"/>
    </row>
    <row r="8350" spans="3:7">
      <c r="C8350" s="105"/>
      <c r="D8350" s="105"/>
      <c r="E8350" s="105"/>
      <c r="F8350" s="105"/>
      <c r="G8350" s="105"/>
    </row>
    <row r="8351" spans="3:7">
      <c r="C8351" s="105"/>
      <c r="D8351" s="105"/>
      <c r="E8351" s="105"/>
      <c r="F8351" s="105"/>
      <c r="G8351" s="105"/>
    </row>
    <row r="8352" spans="3:7">
      <c r="C8352" s="105"/>
      <c r="D8352" s="105"/>
      <c r="E8352" s="105"/>
      <c r="F8352" s="105"/>
      <c r="G8352" s="105"/>
    </row>
    <row r="8353" spans="3:7">
      <c r="C8353" s="105"/>
      <c r="D8353" s="105"/>
      <c r="E8353" s="105"/>
      <c r="F8353" s="105"/>
      <c r="G8353" s="105"/>
    </row>
    <row r="8354" spans="3:7">
      <c r="C8354" s="105"/>
      <c r="D8354" s="105"/>
      <c r="E8354" s="105"/>
      <c r="F8354" s="105"/>
      <c r="G8354" s="105"/>
    </row>
    <row r="8355" spans="3:7">
      <c r="C8355" s="105"/>
      <c r="D8355" s="105"/>
      <c r="E8355" s="105"/>
      <c r="F8355" s="105"/>
      <c r="G8355" s="105"/>
    </row>
    <row r="8356" spans="3:7">
      <c r="C8356" s="105"/>
      <c r="D8356" s="105"/>
      <c r="E8356" s="105"/>
      <c r="F8356" s="105"/>
      <c r="G8356" s="105"/>
    </row>
    <row r="8357" spans="3:7">
      <c r="C8357" s="105"/>
      <c r="D8357" s="105"/>
      <c r="E8357" s="105"/>
      <c r="F8357" s="105"/>
      <c r="G8357" s="105"/>
    </row>
    <row r="8358" spans="3:7">
      <c r="C8358" s="105"/>
      <c r="D8358" s="105"/>
      <c r="E8358" s="105"/>
      <c r="F8358" s="105"/>
      <c r="G8358" s="105"/>
    </row>
    <row r="8359" spans="3:7">
      <c r="C8359" s="105"/>
      <c r="D8359" s="105"/>
      <c r="E8359" s="105"/>
      <c r="F8359" s="105"/>
      <c r="G8359" s="105"/>
    </row>
    <row r="8360" spans="3:7">
      <c r="C8360" s="105"/>
      <c r="D8360" s="105"/>
      <c r="E8360" s="105"/>
      <c r="F8360" s="105"/>
      <c r="G8360" s="105"/>
    </row>
    <row r="8361" spans="3:7">
      <c r="C8361" s="105"/>
      <c r="D8361" s="105"/>
      <c r="E8361" s="105"/>
      <c r="F8361" s="105"/>
      <c r="G8361" s="105"/>
    </row>
    <row r="8362" spans="3:7">
      <c r="C8362" s="105"/>
      <c r="D8362" s="105"/>
      <c r="E8362" s="105"/>
      <c r="F8362" s="105"/>
      <c r="G8362" s="105"/>
    </row>
    <row r="8363" spans="3:7">
      <c r="C8363" s="105"/>
      <c r="D8363" s="105"/>
      <c r="E8363" s="105"/>
      <c r="F8363" s="105"/>
      <c r="G8363" s="105"/>
    </row>
    <row r="8364" spans="3:7">
      <c r="C8364" s="105"/>
      <c r="D8364" s="105"/>
      <c r="E8364" s="105"/>
      <c r="F8364" s="105"/>
      <c r="G8364" s="105"/>
    </row>
    <row r="8365" spans="3:7">
      <c r="C8365" s="105"/>
      <c r="D8365" s="105"/>
      <c r="E8365" s="105"/>
      <c r="F8365" s="105"/>
      <c r="G8365" s="105"/>
    </row>
    <row r="8366" spans="3:7">
      <c r="C8366" s="105"/>
      <c r="D8366" s="105"/>
      <c r="E8366" s="105"/>
      <c r="F8366" s="105"/>
      <c r="G8366" s="105"/>
    </row>
    <row r="8367" spans="3:7">
      <c r="C8367" s="105"/>
      <c r="D8367" s="105"/>
      <c r="E8367" s="105"/>
      <c r="F8367" s="105"/>
      <c r="G8367" s="105"/>
    </row>
    <row r="8368" spans="3:7">
      <c r="C8368" s="105"/>
      <c r="D8368" s="105"/>
      <c r="E8368" s="105"/>
      <c r="F8368" s="105"/>
      <c r="G8368" s="105"/>
    </row>
    <row r="8369" spans="3:7">
      <c r="C8369" s="105"/>
      <c r="D8369" s="105"/>
      <c r="E8369" s="105"/>
      <c r="F8369" s="105"/>
      <c r="G8369" s="105"/>
    </row>
    <row r="8370" spans="3:7">
      <c r="C8370" s="105"/>
      <c r="D8370" s="105"/>
      <c r="E8370" s="105"/>
      <c r="F8370" s="105"/>
      <c r="G8370" s="105"/>
    </row>
    <row r="8371" spans="3:7">
      <c r="C8371" s="105"/>
      <c r="D8371" s="105"/>
      <c r="E8371" s="105"/>
      <c r="F8371" s="105"/>
      <c r="G8371" s="105"/>
    </row>
    <row r="8372" spans="3:7">
      <c r="C8372" s="105"/>
      <c r="D8372" s="105"/>
      <c r="E8372" s="105"/>
      <c r="F8372" s="105"/>
      <c r="G8372" s="105"/>
    </row>
    <row r="8373" spans="3:7">
      <c r="C8373" s="105"/>
      <c r="D8373" s="105"/>
      <c r="E8373" s="105"/>
      <c r="F8373" s="105"/>
      <c r="G8373" s="105"/>
    </row>
    <row r="8374" spans="3:7">
      <c r="C8374" s="105"/>
      <c r="D8374" s="105"/>
      <c r="E8374" s="105"/>
      <c r="F8374" s="105"/>
      <c r="G8374" s="105"/>
    </row>
    <row r="8375" spans="3:7">
      <c r="C8375" s="105"/>
      <c r="D8375" s="105"/>
      <c r="E8375" s="105"/>
      <c r="F8375" s="105"/>
      <c r="G8375" s="105"/>
    </row>
    <row r="8376" spans="3:7">
      <c r="C8376" s="105"/>
      <c r="D8376" s="105"/>
      <c r="E8376" s="105"/>
      <c r="F8376" s="105"/>
      <c r="G8376" s="105"/>
    </row>
    <row r="8377" spans="3:7">
      <c r="C8377" s="105"/>
      <c r="D8377" s="105"/>
      <c r="E8377" s="105"/>
      <c r="F8377" s="105"/>
      <c r="G8377" s="105"/>
    </row>
    <row r="8378" spans="3:7">
      <c r="C8378" s="105"/>
      <c r="D8378" s="105"/>
      <c r="E8378" s="105"/>
      <c r="F8378" s="105"/>
      <c r="G8378" s="105"/>
    </row>
    <row r="8379" spans="3:7">
      <c r="C8379" s="105"/>
      <c r="D8379" s="105"/>
      <c r="E8379" s="105"/>
      <c r="F8379" s="105"/>
      <c r="G8379" s="105"/>
    </row>
    <row r="8380" spans="3:7">
      <c r="C8380" s="105"/>
      <c r="D8380" s="105"/>
      <c r="E8380" s="105"/>
      <c r="F8380" s="105"/>
      <c r="G8380" s="105"/>
    </row>
    <row r="8381" spans="3:7">
      <c r="C8381" s="105"/>
      <c r="D8381" s="105"/>
      <c r="E8381" s="105"/>
      <c r="F8381" s="105"/>
      <c r="G8381" s="105"/>
    </row>
    <row r="8382" spans="3:7">
      <c r="C8382" s="105"/>
      <c r="D8382" s="105"/>
      <c r="E8382" s="105"/>
      <c r="F8382" s="105"/>
      <c r="G8382" s="105"/>
    </row>
    <row r="8383" spans="3:7">
      <c r="C8383" s="105"/>
      <c r="D8383" s="105"/>
      <c r="E8383" s="105"/>
      <c r="F8383" s="105"/>
      <c r="G8383" s="105"/>
    </row>
    <row r="8384" spans="3:7">
      <c r="C8384" s="105"/>
      <c r="D8384" s="105"/>
      <c r="E8384" s="105"/>
      <c r="F8384" s="105"/>
      <c r="G8384" s="105"/>
    </row>
    <row r="8385" spans="3:7">
      <c r="C8385" s="105"/>
      <c r="D8385" s="105"/>
      <c r="E8385" s="105"/>
      <c r="F8385" s="105"/>
      <c r="G8385" s="105"/>
    </row>
    <row r="8386" spans="3:7">
      <c r="C8386" s="105"/>
      <c r="D8386" s="105"/>
      <c r="E8386" s="105"/>
      <c r="F8386" s="105"/>
      <c r="G8386" s="105"/>
    </row>
    <row r="8387" spans="3:7">
      <c r="C8387" s="105"/>
      <c r="D8387" s="105"/>
      <c r="E8387" s="105"/>
      <c r="F8387" s="105"/>
      <c r="G8387" s="105"/>
    </row>
    <row r="8388" spans="3:7">
      <c r="C8388" s="105"/>
      <c r="D8388" s="105"/>
      <c r="E8388" s="105"/>
      <c r="F8388" s="105"/>
      <c r="G8388" s="105"/>
    </row>
    <row r="8389" spans="3:7">
      <c r="C8389" s="105"/>
      <c r="D8389" s="105"/>
      <c r="E8389" s="105"/>
      <c r="F8389" s="105"/>
      <c r="G8389" s="105"/>
    </row>
    <row r="8390" spans="3:7">
      <c r="C8390" s="105"/>
      <c r="D8390" s="105"/>
      <c r="E8390" s="105"/>
      <c r="F8390" s="105"/>
      <c r="G8390" s="105"/>
    </row>
    <row r="8391" spans="3:7">
      <c r="C8391" s="105"/>
      <c r="D8391" s="105"/>
      <c r="E8391" s="105"/>
      <c r="F8391" s="105"/>
      <c r="G8391" s="105"/>
    </row>
    <row r="8392" spans="3:7">
      <c r="C8392" s="105"/>
      <c r="D8392" s="105"/>
      <c r="E8392" s="105"/>
      <c r="F8392" s="105"/>
      <c r="G8392" s="105"/>
    </row>
    <row r="8393" spans="3:7">
      <c r="C8393" s="105"/>
      <c r="D8393" s="105"/>
      <c r="E8393" s="105"/>
      <c r="F8393" s="105"/>
      <c r="G8393" s="105"/>
    </row>
    <row r="8394" spans="3:7">
      <c r="C8394" s="105"/>
      <c r="D8394" s="105"/>
      <c r="E8394" s="105"/>
      <c r="F8394" s="105"/>
      <c r="G8394" s="105"/>
    </row>
    <row r="8395" spans="3:7">
      <c r="C8395" s="105"/>
      <c r="D8395" s="105"/>
      <c r="E8395" s="105"/>
      <c r="F8395" s="105"/>
      <c r="G8395" s="105"/>
    </row>
    <row r="8396" spans="3:7">
      <c r="C8396" s="105"/>
      <c r="D8396" s="105"/>
      <c r="E8396" s="105"/>
      <c r="F8396" s="105"/>
      <c r="G8396" s="105"/>
    </row>
    <row r="8397" spans="3:7">
      <c r="C8397" s="105"/>
      <c r="D8397" s="105"/>
      <c r="E8397" s="105"/>
      <c r="F8397" s="105"/>
      <c r="G8397" s="105"/>
    </row>
    <row r="8398" spans="3:7">
      <c r="C8398" s="105"/>
      <c r="D8398" s="105"/>
      <c r="E8398" s="105"/>
      <c r="F8398" s="105"/>
      <c r="G8398" s="105"/>
    </row>
    <row r="8399" spans="3:7">
      <c r="C8399" s="105"/>
      <c r="D8399" s="105"/>
      <c r="E8399" s="105"/>
      <c r="F8399" s="105"/>
      <c r="G8399" s="105"/>
    </row>
    <row r="8400" spans="3:7">
      <c r="C8400" s="105"/>
      <c r="D8400" s="105"/>
      <c r="E8400" s="105"/>
      <c r="F8400" s="105"/>
      <c r="G8400" s="105"/>
    </row>
    <row r="8401" spans="3:7">
      <c r="C8401" s="105"/>
      <c r="D8401" s="105"/>
      <c r="E8401" s="105"/>
      <c r="F8401" s="105"/>
      <c r="G8401" s="105"/>
    </row>
    <row r="8402" spans="3:7">
      <c r="C8402" s="105"/>
      <c r="D8402" s="105"/>
      <c r="E8402" s="105"/>
      <c r="F8402" s="105"/>
      <c r="G8402" s="105"/>
    </row>
    <row r="8403" spans="3:7">
      <c r="C8403" s="105"/>
      <c r="D8403" s="105"/>
      <c r="E8403" s="105"/>
      <c r="F8403" s="105"/>
      <c r="G8403" s="105"/>
    </row>
    <row r="8404" spans="3:7">
      <c r="C8404" s="105"/>
      <c r="D8404" s="105"/>
      <c r="E8404" s="105"/>
      <c r="F8404" s="105"/>
      <c r="G8404" s="105"/>
    </row>
    <row r="8405" spans="3:7">
      <c r="C8405" s="105"/>
      <c r="D8405" s="105"/>
      <c r="E8405" s="105"/>
      <c r="F8405" s="105"/>
      <c r="G8405" s="105"/>
    </row>
    <row r="8406" spans="3:7">
      <c r="C8406" s="105"/>
      <c r="D8406" s="105"/>
      <c r="E8406" s="105"/>
      <c r="F8406" s="105"/>
      <c r="G8406" s="105"/>
    </row>
    <row r="8407" spans="3:7">
      <c r="C8407" s="105"/>
      <c r="D8407" s="105"/>
      <c r="E8407" s="105"/>
      <c r="F8407" s="105"/>
      <c r="G8407" s="105"/>
    </row>
    <row r="8408" spans="3:7">
      <c r="C8408" s="105"/>
      <c r="D8408" s="105"/>
      <c r="E8408" s="105"/>
      <c r="F8408" s="105"/>
      <c r="G8408" s="105"/>
    </row>
    <row r="8409" spans="3:7">
      <c r="C8409" s="105"/>
      <c r="D8409" s="105"/>
      <c r="E8409" s="105"/>
      <c r="F8409" s="105"/>
      <c r="G8409" s="105"/>
    </row>
    <row r="8410" spans="3:7">
      <c r="C8410" s="105"/>
      <c r="D8410" s="105"/>
      <c r="E8410" s="105"/>
      <c r="F8410" s="105"/>
      <c r="G8410" s="105"/>
    </row>
    <row r="8411" spans="3:7">
      <c r="C8411" s="105"/>
      <c r="D8411" s="105"/>
      <c r="E8411" s="105"/>
      <c r="F8411" s="105"/>
      <c r="G8411" s="105"/>
    </row>
    <row r="8412" spans="3:7">
      <c r="C8412" s="105"/>
      <c r="D8412" s="105"/>
      <c r="E8412" s="105"/>
      <c r="F8412" s="105"/>
      <c r="G8412" s="105"/>
    </row>
    <row r="8413" spans="3:7">
      <c r="C8413" s="105"/>
      <c r="D8413" s="105"/>
      <c r="E8413" s="105"/>
      <c r="F8413" s="105"/>
      <c r="G8413" s="105"/>
    </row>
    <row r="8414" spans="3:7">
      <c r="C8414" s="105"/>
      <c r="D8414" s="105"/>
      <c r="E8414" s="105"/>
      <c r="F8414" s="105"/>
      <c r="G8414" s="105"/>
    </row>
    <row r="8415" spans="3:7">
      <c r="C8415" s="105"/>
      <c r="D8415" s="105"/>
      <c r="E8415" s="105"/>
      <c r="F8415" s="105"/>
      <c r="G8415" s="105"/>
    </row>
    <row r="8416" spans="3:7">
      <c r="C8416" s="105"/>
      <c r="D8416" s="105"/>
      <c r="E8416" s="105"/>
      <c r="F8416" s="105"/>
      <c r="G8416" s="105"/>
    </row>
    <row r="8417" spans="3:7">
      <c r="C8417" s="105"/>
      <c r="D8417" s="105"/>
      <c r="E8417" s="105"/>
      <c r="F8417" s="105"/>
      <c r="G8417" s="105"/>
    </row>
    <row r="8418" spans="3:7">
      <c r="C8418" s="105"/>
      <c r="D8418" s="105"/>
      <c r="E8418" s="105"/>
      <c r="F8418" s="105"/>
      <c r="G8418" s="105"/>
    </row>
    <row r="8419" spans="3:7">
      <c r="C8419" s="105"/>
      <c r="D8419" s="105"/>
      <c r="E8419" s="105"/>
      <c r="F8419" s="105"/>
      <c r="G8419" s="105"/>
    </row>
    <row r="8420" spans="3:7">
      <c r="C8420" s="105"/>
      <c r="D8420" s="105"/>
      <c r="E8420" s="105"/>
      <c r="F8420" s="105"/>
      <c r="G8420" s="105"/>
    </row>
    <row r="8421" spans="3:7">
      <c r="C8421" s="105"/>
      <c r="D8421" s="105"/>
      <c r="E8421" s="105"/>
      <c r="F8421" s="105"/>
      <c r="G8421" s="105"/>
    </row>
    <row r="8422" spans="3:7">
      <c r="C8422" s="105"/>
      <c r="D8422" s="105"/>
      <c r="E8422" s="105"/>
      <c r="F8422" s="105"/>
      <c r="G8422" s="105"/>
    </row>
    <row r="8423" spans="3:7">
      <c r="C8423" s="105"/>
      <c r="D8423" s="105"/>
      <c r="E8423" s="105"/>
      <c r="F8423" s="105"/>
      <c r="G8423" s="105"/>
    </row>
    <row r="8424" spans="3:7">
      <c r="C8424" s="105"/>
      <c r="D8424" s="105"/>
      <c r="E8424" s="105"/>
      <c r="F8424" s="105"/>
      <c r="G8424" s="105"/>
    </row>
    <row r="8425" spans="3:7">
      <c r="C8425" s="105"/>
      <c r="D8425" s="105"/>
      <c r="E8425" s="105"/>
      <c r="F8425" s="105"/>
      <c r="G8425" s="105"/>
    </row>
    <row r="8426" spans="3:7">
      <c r="C8426" s="105"/>
      <c r="D8426" s="105"/>
      <c r="E8426" s="105"/>
      <c r="F8426" s="105"/>
      <c r="G8426" s="105"/>
    </row>
    <row r="8427" spans="3:7">
      <c r="C8427" s="105"/>
      <c r="D8427" s="105"/>
      <c r="E8427" s="105"/>
      <c r="F8427" s="105"/>
      <c r="G8427" s="105"/>
    </row>
    <row r="8428" spans="3:7">
      <c r="C8428" s="105"/>
      <c r="D8428" s="105"/>
      <c r="E8428" s="105"/>
      <c r="F8428" s="105"/>
      <c r="G8428" s="105"/>
    </row>
    <row r="8429" spans="3:7">
      <c r="C8429" s="105"/>
      <c r="D8429" s="105"/>
      <c r="E8429" s="105"/>
      <c r="F8429" s="105"/>
      <c r="G8429" s="105"/>
    </row>
    <row r="8430" spans="3:7">
      <c r="C8430" s="105"/>
      <c r="D8430" s="105"/>
      <c r="E8430" s="105"/>
      <c r="F8430" s="105"/>
      <c r="G8430" s="105"/>
    </row>
    <row r="8431" spans="3:7">
      <c r="C8431" s="105"/>
      <c r="D8431" s="105"/>
      <c r="E8431" s="105"/>
      <c r="F8431" s="105"/>
      <c r="G8431" s="105"/>
    </row>
    <row r="8432" spans="3:7">
      <c r="C8432" s="105"/>
      <c r="D8432" s="105"/>
      <c r="E8432" s="105"/>
      <c r="F8432" s="105"/>
      <c r="G8432" s="105"/>
    </row>
    <row r="8433" spans="3:7">
      <c r="C8433" s="105"/>
      <c r="D8433" s="105"/>
      <c r="E8433" s="105"/>
      <c r="F8433" s="105"/>
      <c r="G8433" s="105"/>
    </row>
    <row r="8434" spans="3:7">
      <c r="C8434" s="105"/>
      <c r="D8434" s="105"/>
      <c r="E8434" s="105"/>
      <c r="F8434" s="105"/>
      <c r="G8434" s="105"/>
    </row>
    <row r="8435" spans="3:7">
      <c r="C8435" s="105"/>
      <c r="D8435" s="105"/>
      <c r="E8435" s="105"/>
      <c r="F8435" s="105"/>
      <c r="G8435" s="105"/>
    </row>
    <row r="8436" spans="3:7">
      <c r="C8436" s="105"/>
      <c r="D8436" s="105"/>
      <c r="E8436" s="105"/>
      <c r="F8436" s="105"/>
      <c r="G8436" s="105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Z1294"/>
  <sheetViews>
    <sheetView zoomScale="85" zoomScaleNormal="85" workbookViewId="0">
      <pane ySplit="7" topLeftCell="A17" activePane="bottomLeft" state="frozen"/>
      <selection activeCell="E1263" sqref="E1263"/>
      <selection pane="bottomLeft" activeCell="E1263" sqref="E1263"/>
    </sheetView>
  </sheetViews>
  <sheetFormatPr defaultRowHeight="12.75"/>
  <cols>
    <col min="1" max="2" width="9.140625" style="42"/>
    <col min="3" max="3" width="11.7109375" style="42" customWidth="1"/>
    <col min="4" max="5" width="8.42578125" style="42" customWidth="1"/>
    <col min="6" max="6" width="3.5703125" style="47" customWidth="1"/>
    <col min="7" max="7" width="13.42578125" style="42" customWidth="1"/>
    <col min="8" max="8" width="12.28515625" style="42" customWidth="1"/>
    <col min="9" max="10" width="15.85546875" style="42" customWidth="1"/>
    <col min="11" max="20" width="9.140625" style="42"/>
    <col min="21" max="21" width="13.28515625" style="33" customWidth="1"/>
    <col min="22" max="26" width="9.140625" style="33"/>
    <col min="27" max="16384" width="9.140625" style="42"/>
  </cols>
  <sheetData>
    <row r="1" spans="1:26" s="16" customFormat="1" ht="15.75">
      <c r="A1" s="14" t="s">
        <v>51</v>
      </c>
      <c r="B1" s="15"/>
    </row>
    <row r="2" spans="1:26" s="19" customFormat="1" ht="15.75">
      <c r="A2" s="19" t="s">
        <v>59</v>
      </c>
      <c r="D2" s="20"/>
    </row>
    <row r="3" spans="1:26" s="27" customFormat="1" ht="15.75">
      <c r="A3" s="25" t="s">
        <v>60</v>
      </c>
      <c r="E3" s="25"/>
      <c r="F3" s="25"/>
      <c r="G3" s="25"/>
      <c r="H3" s="25"/>
      <c r="I3" s="25"/>
      <c r="U3" s="29"/>
      <c r="V3" s="29"/>
      <c r="W3" s="29"/>
      <c r="X3" s="29"/>
      <c r="Y3" s="29"/>
      <c r="Z3" s="29"/>
    </row>
    <row r="4" spans="1:26" s="23" customFormat="1" ht="15.75">
      <c r="A4" s="77" t="s">
        <v>56</v>
      </c>
      <c r="D4" s="360"/>
      <c r="E4" s="360"/>
      <c r="F4" s="360"/>
      <c r="G4" s="360"/>
      <c r="H4" s="360"/>
      <c r="I4" s="360"/>
      <c r="U4" s="32"/>
      <c r="V4" s="32"/>
      <c r="W4" s="32"/>
      <c r="X4" s="32"/>
      <c r="Y4" s="32"/>
      <c r="Z4" s="32"/>
    </row>
    <row r="5" spans="1:26" s="23" customFormat="1" ht="15.75">
      <c r="A5" s="77" t="s">
        <v>44</v>
      </c>
      <c r="D5" s="106"/>
      <c r="E5" s="106"/>
      <c r="F5" s="106"/>
      <c r="G5" s="106"/>
      <c r="H5" s="106"/>
      <c r="I5" s="106"/>
      <c r="U5" s="32"/>
      <c r="V5" s="32"/>
      <c r="W5" s="32"/>
      <c r="X5" s="32"/>
      <c r="Y5" s="32"/>
      <c r="Z5" s="32"/>
    </row>
    <row r="6" spans="1:26" s="46" customFormat="1">
      <c r="D6" s="67"/>
      <c r="E6" s="67"/>
      <c r="F6" s="67"/>
      <c r="G6" s="67"/>
      <c r="H6" s="67"/>
      <c r="I6" s="67"/>
      <c r="U6" s="43"/>
      <c r="V6" s="43"/>
      <c r="W6" s="43"/>
      <c r="X6" s="43"/>
      <c r="Y6" s="43"/>
      <c r="Z6" s="43"/>
    </row>
    <row r="7" spans="1:26" ht="15">
      <c r="A7" s="33"/>
      <c r="B7" s="33"/>
      <c r="C7" s="33"/>
      <c r="D7" s="59" t="s">
        <v>66</v>
      </c>
      <c r="E7" s="13" t="s">
        <v>67</v>
      </c>
      <c r="G7" s="39"/>
      <c r="H7" s="39"/>
      <c r="I7" s="39"/>
      <c r="J7" s="39"/>
      <c r="V7" s="39"/>
      <c r="W7" s="39"/>
      <c r="X7" s="39"/>
      <c r="Y7" s="39"/>
      <c r="Z7" s="39"/>
    </row>
    <row r="8" spans="1:26" ht="15">
      <c r="A8" s="61">
        <v>2013</v>
      </c>
      <c r="B8" s="62" t="s">
        <v>36</v>
      </c>
      <c r="C8" s="60">
        <v>41275</v>
      </c>
      <c r="D8" s="18">
        <v>0.23400000000000001</v>
      </c>
      <c r="E8" s="18">
        <v>18.02</v>
      </c>
      <c r="T8" s="33"/>
      <c r="Z8" s="42"/>
    </row>
    <row r="9" spans="1:26" ht="15">
      <c r="A9" s="61"/>
      <c r="B9" s="64"/>
      <c r="C9" s="60">
        <v>41276</v>
      </c>
      <c r="D9" s="18">
        <v>9.1999999999999998E-2</v>
      </c>
      <c r="E9" s="18">
        <v>14.68</v>
      </c>
      <c r="T9" s="33"/>
      <c r="Z9" s="42"/>
    </row>
    <row r="10" spans="1:26" ht="15">
      <c r="A10" s="61"/>
      <c r="B10" s="64"/>
      <c r="C10" s="60">
        <v>41277</v>
      </c>
      <c r="D10" s="18">
        <v>7.3999999999999996E-2</v>
      </c>
      <c r="E10" s="18">
        <v>14.56</v>
      </c>
      <c r="T10" s="33"/>
      <c r="Z10" s="42"/>
    </row>
    <row r="11" spans="1:26" ht="15">
      <c r="A11" s="61"/>
      <c r="B11" s="64"/>
      <c r="C11" s="60">
        <v>41278</v>
      </c>
      <c r="D11" s="18">
        <v>7.5999999999999998E-2</v>
      </c>
      <c r="E11" s="18">
        <v>13.83</v>
      </c>
      <c r="T11" s="33"/>
      <c r="Z11" s="42"/>
    </row>
    <row r="12" spans="1:26" ht="15">
      <c r="A12" s="61"/>
      <c r="B12" s="64"/>
      <c r="C12" s="60">
        <v>41281</v>
      </c>
      <c r="D12" s="18">
        <v>7.4999999999999997E-2</v>
      </c>
      <c r="E12" s="18">
        <v>13.79</v>
      </c>
      <c r="T12" s="33"/>
      <c r="Z12" s="42"/>
    </row>
    <row r="13" spans="1:26" ht="15">
      <c r="A13" s="61"/>
      <c r="B13" s="64"/>
      <c r="C13" s="60">
        <v>41282</v>
      </c>
      <c r="D13" s="18">
        <v>7.8E-2</v>
      </c>
      <c r="E13" s="18">
        <v>13.62</v>
      </c>
      <c r="T13" s="33"/>
      <c r="Z13" s="42"/>
    </row>
    <row r="14" spans="1:26" ht="15">
      <c r="A14" s="61"/>
      <c r="B14" s="64"/>
      <c r="C14" s="60">
        <v>41283</v>
      </c>
      <c r="D14" s="18">
        <v>9.4E-2</v>
      </c>
      <c r="E14" s="18">
        <v>13.81</v>
      </c>
      <c r="T14" s="33"/>
      <c r="Z14" s="42"/>
    </row>
    <row r="15" spans="1:26" ht="15">
      <c r="A15" s="61"/>
      <c r="B15" s="64"/>
      <c r="C15" s="60">
        <v>41284</v>
      </c>
      <c r="D15" s="18">
        <v>8.1000000000000003E-2</v>
      </c>
      <c r="E15" s="18">
        <v>13.49</v>
      </c>
      <c r="T15" s="33"/>
      <c r="Z15" s="42"/>
    </row>
    <row r="16" spans="1:26" ht="15">
      <c r="A16" s="61"/>
      <c r="B16" s="64"/>
      <c r="C16" s="60">
        <v>41285</v>
      </c>
      <c r="D16" s="18">
        <v>9.8000000000000004E-2</v>
      </c>
      <c r="E16" s="18">
        <v>13.36</v>
      </c>
      <c r="T16" s="33"/>
      <c r="Z16" s="42"/>
    </row>
    <row r="17" spans="1:26" ht="15">
      <c r="A17" s="61"/>
      <c r="B17" s="64"/>
      <c r="C17" s="60">
        <v>41288</v>
      </c>
      <c r="D17" s="18">
        <v>0.11700000000000001</v>
      </c>
      <c r="E17" s="18">
        <v>13.52</v>
      </c>
      <c r="T17" s="33"/>
      <c r="Z17" s="42"/>
    </row>
    <row r="18" spans="1:26" ht="15">
      <c r="A18" s="61"/>
      <c r="B18" s="64"/>
      <c r="C18" s="60">
        <v>41289</v>
      </c>
      <c r="D18" s="18">
        <v>0.108</v>
      </c>
      <c r="E18" s="18">
        <v>13.55</v>
      </c>
      <c r="T18" s="33"/>
      <c r="Z18" s="42"/>
    </row>
    <row r="19" spans="1:26" ht="15">
      <c r="A19" s="61"/>
      <c r="B19" s="64"/>
      <c r="C19" s="60">
        <v>41290</v>
      </c>
      <c r="D19" s="18">
        <v>0.126</v>
      </c>
      <c r="E19" s="18">
        <v>13.42</v>
      </c>
      <c r="T19" s="33"/>
      <c r="Z19" s="42"/>
    </row>
    <row r="20" spans="1:26" ht="15">
      <c r="A20" s="61"/>
      <c r="B20" s="64"/>
      <c r="C20" s="60">
        <v>41291</v>
      </c>
      <c r="D20" s="18">
        <v>0.107</v>
      </c>
      <c r="E20" s="18">
        <v>13.57</v>
      </c>
      <c r="T20" s="33"/>
      <c r="Z20" s="42"/>
    </row>
    <row r="21" spans="1:26" ht="15">
      <c r="A21" s="61"/>
      <c r="B21" s="64"/>
      <c r="C21" s="60">
        <v>41292</v>
      </c>
      <c r="D21" s="18">
        <v>0.12</v>
      </c>
      <c r="E21" s="18">
        <v>12.46</v>
      </c>
      <c r="T21" s="33"/>
      <c r="Z21" s="42"/>
    </row>
    <row r="22" spans="1:26" ht="15">
      <c r="A22" s="61"/>
      <c r="B22" s="64"/>
      <c r="C22" s="60">
        <v>41295</v>
      </c>
      <c r="D22" s="18">
        <v>0.121</v>
      </c>
      <c r="E22" s="18">
        <v>12.46</v>
      </c>
      <c r="T22" s="33"/>
      <c r="Z22" s="42"/>
    </row>
    <row r="23" spans="1:26" ht="15">
      <c r="A23" s="61"/>
      <c r="B23" s="64"/>
      <c r="C23" s="60">
        <v>41296</v>
      </c>
      <c r="D23" s="18">
        <v>0.122</v>
      </c>
      <c r="E23" s="18">
        <v>12.43</v>
      </c>
      <c r="T23" s="33"/>
      <c r="Z23" s="42"/>
    </row>
    <row r="24" spans="1:26" ht="15">
      <c r="A24" s="61"/>
      <c r="B24" s="64"/>
      <c r="C24" s="60">
        <v>41297</v>
      </c>
      <c r="D24" s="18">
        <v>0.107</v>
      </c>
      <c r="E24" s="18">
        <v>12.46</v>
      </c>
      <c r="T24" s="33"/>
      <c r="Z24" s="42"/>
    </row>
    <row r="25" spans="1:26" ht="15">
      <c r="A25" s="61"/>
      <c r="B25" s="64"/>
      <c r="C25" s="60">
        <v>41298</v>
      </c>
      <c r="D25" s="18">
        <v>0.10299999999999999</v>
      </c>
      <c r="E25" s="18">
        <v>12.69</v>
      </c>
      <c r="T25" s="33"/>
      <c r="Z25" s="42"/>
    </row>
    <row r="26" spans="1:26" ht="15">
      <c r="A26" s="61"/>
      <c r="B26" s="64"/>
      <c r="C26" s="60">
        <v>41299</v>
      </c>
      <c r="D26" s="18">
        <v>9.2999999999999999E-2</v>
      </c>
      <c r="E26" s="18">
        <v>12.89</v>
      </c>
      <c r="T26" s="33"/>
      <c r="Z26" s="42"/>
    </row>
    <row r="27" spans="1:26" ht="15">
      <c r="A27" s="61"/>
      <c r="B27" s="64"/>
      <c r="C27" s="60">
        <v>41302</v>
      </c>
      <c r="D27" s="18">
        <v>0.113</v>
      </c>
      <c r="E27" s="18">
        <v>13.57</v>
      </c>
      <c r="T27" s="33"/>
      <c r="Z27" s="42"/>
    </row>
    <row r="28" spans="1:26" ht="15">
      <c r="A28" s="61"/>
      <c r="B28" s="64"/>
      <c r="C28" s="60">
        <v>41303</v>
      </c>
      <c r="D28" s="18">
        <v>0.106</v>
      </c>
      <c r="E28" s="18">
        <v>13.31</v>
      </c>
      <c r="T28" s="33"/>
      <c r="Z28" s="42"/>
    </row>
    <row r="29" spans="1:26" ht="15">
      <c r="A29" s="61"/>
      <c r="B29" s="64"/>
      <c r="C29" s="60">
        <v>41304</v>
      </c>
      <c r="D29" s="18">
        <v>0.151</v>
      </c>
      <c r="E29" s="18">
        <v>14.32</v>
      </c>
      <c r="T29" s="33"/>
      <c r="Z29" s="42"/>
    </row>
    <row r="30" spans="1:26" ht="15">
      <c r="A30" s="61"/>
      <c r="B30" s="64"/>
      <c r="C30" s="60">
        <v>41305</v>
      </c>
      <c r="D30" s="18">
        <v>0.14599999999999999</v>
      </c>
      <c r="E30" s="18">
        <v>14.28</v>
      </c>
      <c r="T30" s="33"/>
      <c r="Z30" s="42"/>
    </row>
    <row r="31" spans="1:26" ht="15">
      <c r="A31" s="61"/>
      <c r="B31" s="62" t="s">
        <v>43</v>
      </c>
      <c r="C31" s="60">
        <v>41306</v>
      </c>
      <c r="D31" s="18">
        <v>0.13400000000000001</v>
      </c>
      <c r="E31" s="18">
        <v>12.9</v>
      </c>
      <c r="T31" s="33"/>
      <c r="Z31" s="42"/>
    </row>
    <row r="32" spans="1:26" ht="15">
      <c r="A32" s="61"/>
      <c r="B32" s="64"/>
      <c r="C32" s="60">
        <v>41309</v>
      </c>
      <c r="D32" s="18">
        <v>0.18099999999999999</v>
      </c>
      <c r="E32" s="18">
        <v>14.67</v>
      </c>
      <c r="T32" s="33"/>
      <c r="Z32" s="42"/>
    </row>
    <row r="33" spans="1:26" ht="15">
      <c r="A33" s="61"/>
      <c r="B33" s="64"/>
      <c r="C33" s="60">
        <v>41310</v>
      </c>
      <c r="D33" s="18">
        <v>0.16400000000000001</v>
      </c>
      <c r="E33" s="18">
        <v>13.72</v>
      </c>
      <c r="T33" s="33"/>
      <c r="Z33" s="42"/>
    </row>
    <row r="34" spans="1:26" ht="15">
      <c r="A34" s="61"/>
      <c r="B34" s="64"/>
      <c r="C34" s="60">
        <v>41311</v>
      </c>
      <c r="D34" s="18">
        <v>0.182</v>
      </c>
      <c r="E34" s="18">
        <v>13.41</v>
      </c>
      <c r="T34" s="33"/>
      <c r="Z34" s="42"/>
    </row>
    <row r="35" spans="1:26" ht="15">
      <c r="A35" s="61"/>
      <c r="B35" s="64"/>
      <c r="C35" s="60">
        <v>41312</v>
      </c>
      <c r="D35" s="18">
        <v>0.18099999999999999</v>
      </c>
      <c r="E35" s="18">
        <v>13.5</v>
      </c>
      <c r="T35" s="33"/>
      <c r="Z35" s="42"/>
    </row>
    <row r="36" spans="1:26" ht="15">
      <c r="A36" s="61"/>
      <c r="B36" s="64"/>
      <c r="C36" s="60">
        <v>41313</v>
      </c>
      <c r="D36" s="18">
        <v>0.16</v>
      </c>
      <c r="E36" s="18">
        <v>13.02</v>
      </c>
      <c r="T36" s="33"/>
      <c r="Z36" s="42"/>
    </row>
    <row r="37" spans="1:26" ht="15">
      <c r="A37" s="61"/>
      <c r="B37" s="64"/>
      <c r="C37" s="60">
        <v>41316</v>
      </c>
      <c r="D37" s="18">
        <v>0.156</v>
      </c>
      <c r="E37" s="18">
        <v>12.94</v>
      </c>
      <c r="T37" s="33"/>
      <c r="Z37" s="42"/>
    </row>
    <row r="38" spans="1:26" ht="15">
      <c r="A38" s="61"/>
      <c r="B38" s="64"/>
      <c r="C38" s="60">
        <v>41317</v>
      </c>
      <c r="D38" s="18">
        <v>0.16400000000000001</v>
      </c>
      <c r="E38" s="18">
        <v>12.64</v>
      </c>
      <c r="T38" s="33"/>
      <c r="Z38" s="42"/>
    </row>
    <row r="39" spans="1:26" ht="15">
      <c r="A39" s="61"/>
      <c r="B39" s="64"/>
      <c r="C39" s="60">
        <v>41318</v>
      </c>
      <c r="D39" s="18">
        <v>0.129</v>
      </c>
      <c r="E39" s="18">
        <v>12.98</v>
      </c>
      <c r="T39" s="33"/>
      <c r="Z39" s="42"/>
    </row>
    <row r="40" spans="1:26" ht="15">
      <c r="A40" s="61"/>
      <c r="B40" s="64"/>
      <c r="C40" s="60">
        <v>41319</v>
      </c>
      <c r="D40" s="18">
        <v>0.14499999999999999</v>
      </c>
      <c r="E40" s="18">
        <v>12.66</v>
      </c>
      <c r="T40" s="33"/>
      <c r="Z40" s="42"/>
    </row>
    <row r="41" spans="1:26" ht="15">
      <c r="A41" s="61"/>
      <c r="B41" s="64"/>
      <c r="C41" s="60">
        <v>41320</v>
      </c>
      <c r="D41" s="18">
        <v>0.14499999999999999</v>
      </c>
      <c r="E41" s="18">
        <v>12.46</v>
      </c>
      <c r="T41" s="33"/>
      <c r="Z41" s="42"/>
    </row>
    <row r="42" spans="1:26" ht="15">
      <c r="A42" s="61"/>
      <c r="B42" s="64"/>
      <c r="C42" s="60">
        <v>41323</v>
      </c>
      <c r="D42" s="18">
        <v>0.14799999999999999</v>
      </c>
      <c r="E42" s="18">
        <v>12.46</v>
      </c>
      <c r="T42" s="33"/>
      <c r="Z42" s="42"/>
    </row>
    <row r="43" spans="1:26" ht="15">
      <c r="A43" s="61"/>
      <c r="B43" s="64"/>
      <c r="C43" s="60">
        <v>41324</v>
      </c>
      <c r="D43" s="18">
        <v>0.123</v>
      </c>
      <c r="E43" s="18">
        <v>12.31</v>
      </c>
      <c r="T43" s="33"/>
      <c r="Z43" s="42"/>
    </row>
    <row r="44" spans="1:26" ht="15">
      <c r="A44" s="61"/>
      <c r="B44" s="64"/>
      <c r="C44" s="60">
        <v>41325</v>
      </c>
      <c r="D44" s="18">
        <v>0.187</v>
      </c>
      <c r="E44" s="18">
        <v>14.68</v>
      </c>
      <c r="T44" s="33"/>
      <c r="Z44" s="42"/>
    </row>
    <row r="45" spans="1:26" ht="15">
      <c r="A45" s="61"/>
      <c r="B45" s="64"/>
      <c r="C45" s="60">
        <v>41326</v>
      </c>
      <c r="D45" s="18">
        <v>0.23400000000000001</v>
      </c>
      <c r="E45" s="18">
        <v>15.22</v>
      </c>
      <c r="T45" s="33"/>
      <c r="Z45" s="42"/>
    </row>
    <row r="46" spans="1:26" ht="15">
      <c r="A46" s="61"/>
      <c r="B46" s="64"/>
      <c r="C46" s="60">
        <v>41327</v>
      </c>
      <c r="D46" s="18">
        <v>0.20799999999999999</v>
      </c>
      <c r="E46" s="18">
        <v>14.17</v>
      </c>
      <c r="T46" s="33"/>
      <c r="Z46" s="42"/>
    </row>
    <row r="47" spans="1:26" ht="15">
      <c r="A47" s="61"/>
      <c r="B47" s="64"/>
      <c r="C47" s="60">
        <v>41330</v>
      </c>
      <c r="D47" s="18">
        <v>0.379</v>
      </c>
      <c r="E47" s="18">
        <v>18.989999999999998</v>
      </c>
      <c r="T47" s="33"/>
      <c r="Z47" s="42"/>
    </row>
    <row r="48" spans="1:26" ht="15">
      <c r="A48" s="61"/>
      <c r="B48" s="64"/>
      <c r="C48" s="60">
        <v>41331</v>
      </c>
      <c r="D48" s="18">
        <v>0.33500000000000002</v>
      </c>
      <c r="E48" s="18">
        <v>16.87</v>
      </c>
      <c r="T48" s="33"/>
      <c r="Z48" s="42"/>
    </row>
    <row r="49" spans="1:26" ht="15">
      <c r="A49" s="61"/>
      <c r="B49" s="64"/>
      <c r="C49" s="60">
        <v>41332</v>
      </c>
      <c r="D49" s="18">
        <v>0.251</v>
      </c>
      <c r="E49" s="18">
        <v>14.73</v>
      </c>
      <c r="T49" s="33"/>
      <c r="Z49" s="42"/>
    </row>
    <row r="50" spans="1:26" ht="15">
      <c r="A50" s="61"/>
      <c r="B50" s="64"/>
      <c r="C50" s="60">
        <v>41333</v>
      </c>
      <c r="D50" s="18">
        <v>0.28299999999999997</v>
      </c>
      <c r="E50" s="18">
        <v>15.51</v>
      </c>
      <c r="T50" s="33"/>
      <c r="Z50" s="42"/>
    </row>
    <row r="51" spans="1:26" ht="15">
      <c r="A51" s="61"/>
      <c r="B51" s="62" t="s">
        <v>37</v>
      </c>
      <c r="C51" s="60">
        <v>41334</v>
      </c>
      <c r="D51" s="18">
        <v>0.28499999999999998</v>
      </c>
      <c r="E51" s="18">
        <v>15.36</v>
      </c>
      <c r="T51" s="33"/>
      <c r="Z51" s="42"/>
    </row>
    <row r="52" spans="1:26" ht="15">
      <c r="A52" s="61"/>
      <c r="B52" s="64"/>
      <c r="C52" s="60">
        <v>41337</v>
      </c>
      <c r="D52" s="18">
        <v>0.23799999999999999</v>
      </c>
      <c r="E52" s="18">
        <v>14.01</v>
      </c>
      <c r="T52" s="33"/>
      <c r="Z52" s="42"/>
    </row>
    <row r="53" spans="1:26" ht="15">
      <c r="A53" s="61"/>
      <c r="B53" s="64"/>
      <c r="C53" s="60">
        <v>41338</v>
      </c>
      <c r="D53" s="18">
        <v>0.2</v>
      </c>
      <c r="E53" s="18">
        <v>13.48</v>
      </c>
      <c r="T53" s="33"/>
      <c r="Z53" s="42"/>
    </row>
    <row r="54" spans="1:26" ht="15">
      <c r="A54" s="61"/>
      <c r="B54" s="64"/>
      <c r="C54" s="60">
        <v>41339</v>
      </c>
      <c r="D54" s="18">
        <v>0.184</v>
      </c>
      <c r="E54" s="18">
        <v>13.53</v>
      </c>
      <c r="T54" s="33"/>
      <c r="Z54" s="42"/>
    </row>
    <row r="55" spans="1:26" ht="15">
      <c r="A55" s="61"/>
      <c r="B55" s="64"/>
      <c r="C55" s="60">
        <v>41340</v>
      </c>
      <c r="D55" s="18">
        <v>0.161</v>
      </c>
      <c r="E55" s="18">
        <v>13.06</v>
      </c>
      <c r="T55" s="33"/>
      <c r="Z55" s="42"/>
    </row>
    <row r="56" spans="1:26" ht="15">
      <c r="A56" s="61"/>
      <c r="B56" s="64"/>
      <c r="C56" s="60">
        <v>41341</v>
      </c>
      <c r="D56" s="18">
        <v>0.14899999999999999</v>
      </c>
      <c r="E56" s="18">
        <v>12.59</v>
      </c>
      <c r="T56" s="33"/>
      <c r="Z56" s="42"/>
    </row>
    <row r="57" spans="1:26" ht="15">
      <c r="A57" s="61"/>
      <c r="B57" s="64"/>
      <c r="C57" s="60">
        <v>41344</v>
      </c>
      <c r="D57" s="18">
        <v>0.14199999999999999</v>
      </c>
      <c r="E57" s="18">
        <v>11.56</v>
      </c>
      <c r="T57" s="33"/>
      <c r="Z57" s="42"/>
    </row>
    <row r="58" spans="1:26" ht="15">
      <c r="A58" s="61"/>
      <c r="B58" s="64"/>
      <c r="C58" s="60">
        <v>41345</v>
      </c>
      <c r="D58" s="18">
        <v>0.153</v>
      </c>
      <c r="E58" s="18">
        <v>12.27</v>
      </c>
      <c r="T58" s="33"/>
      <c r="Z58" s="42"/>
    </row>
    <row r="59" spans="1:26" ht="15">
      <c r="A59" s="61"/>
      <c r="B59" s="64"/>
      <c r="C59" s="60">
        <v>41346</v>
      </c>
      <c r="D59" s="18">
        <v>0.16200000000000001</v>
      </c>
      <c r="E59" s="18">
        <v>11.83</v>
      </c>
      <c r="T59" s="33"/>
      <c r="Z59" s="42"/>
    </row>
    <row r="60" spans="1:26" ht="15">
      <c r="A60" s="61"/>
      <c r="B60" s="64"/>
      <c r="C60" s="60">
        <v>41347</v>
      </c>
      <c r="D60" s="18">
        <v>0.156</v>
      </c>
      <c r="E60" s="18">
        <v>11.3</v>
      </c>
      <c r="T60" s="33"/>
      <c r="Z60" s="42"/>
    </row>
    <row r="61" spans="1:26" ht="15">
      <c r="A61" s="61"/>
      <c r="B61" s="64"/>
      <c r="C61" s="60">
        <v>41348</v>
      </c>
      <c r="D61" s="18">
        <v>0.17799999999999999</v>
      </c>
      <c r="E61" s="18">
        <v>11.3</v>
      </c>
      <c r="T61" s="33"/>
      <c r="Z61" s="42"/>
    </row>
    <row r="62" spans="1:26" ht="15">
      <c r="A62" s="61"/>
      <c r="B62" s="64"/>
      <c r="C62" s="60">
        <v>41351</v>
      </c>
      <c r="D62" s="18">
        <v>0.23599999999999999</v>
      </c>
      <c r="E62" s="18">
        <v>13.36</v>
      </c>
      <c r="T62" s="33"/>
      <c r="Z62" s="42"/>
    </row>
    <row r="63" spans="1:26" ht="15">
      <c r="A63" s="61"/>
      <c r="B63" s="64"/>
      <c r="C63" s="60">
        <v>41352</v>
      </c>
      <c r="D63" s="18">
        <v>0.32500000000000001</v>
      </c>
      <c r="E63" s="18">
        <v>14.39</v>
      </c>
      <c r="T63" s="33"/>
      <c r="Z63" s="42"/>
    </row>
    <row r="64" spans="1:26" ht="15">
      <c r="A64" s="61"/>
      <c r="B64" s="64"/>
      <c r="C64" s="60">
        <v>41353</v>
      </c>
      <c r="D64" s="18">
        <v>0.253</v>
      </c>
      <c r="E64" s="18">
        <v>12.67</v>
      </c>
      <c r="T64" s="33"/>
      <c r="Z64" s="42"/>
    </row>
    <row r="65" spans="1:26" ht="15">
      <c r="A65" s="61"/>
      <c r="B65" s="64"/>
      <c r="C65" s="60">
        <v>41354</v>
      </c>
      <c r="D65" s="18">
        <v>0.29199999999999998</v>
      </c>
      <c r="E65" s="18">
        <v>13.99</v>
      </c>
      <c r="T65" s="33"/>
      <c r="Z65" s="42"/>
    </row>
    <row r="66" spans="1:26" ht="15">
      <c r="A66" s="61"/>
      <c r="B66" s="64"/>
      <c r="C66" s="60">
        <v>41355</v>
      </c>
      <c r="D66" s="18">
        <v>0.27900000000000003</v>
      </c>
      <c r="E66" s="18">
        <v>13.57</v>
      </c>
      <c r="T66" s="33"/>
      <c r="Z66" s="42"/>
    </row>
    <row r="67" spans="1:26" ht="15">
      <c r="A67" s="61"/>
      <c r="B67" s="64"/>
      <c r="C67" s="60">
        <v>41358</v>
      </c>
      <c r="D67" s="18">
        <v>0.27600000000000002</v>
      </c>
      <c r="E67" s="18">
        <v>13.74</v>
      </c>
      <c r="T67" s="33"/>
      <c r="Z67" s="42"/>
    </row>
    <row r="68" spans="1:26" ht="15">
      <c r="A68" s="61"/>
      <c r="B68" s="64"/>
      <c r="C68" s="60">
        <v>41359</v>
      </c>
      <c r="D68" s="18">
        <v>0.24399999999999999</v>
      </c>
      <c r="E68" s="18">
        <v>12.77</v>
      </c>
      <c r="T68" s="33"/>
      <c r="Z68" s="42"/>
    </row>
    <row r="69" spans="1:26" ht="15">
      <c r="A69" s="61"/>
      <c r="B69" s="64"/>
      <c r="C69" s="60">
        <v>41360</v>
      </c>
      <c r="D69" s="18">
        <v>0.28599999999999998</v>
      </c>
      <c r="E69" s="18">
        <v>13.15</v>
      </c>
      <c r="T69" s="33"/>
      <c r="Z69" s="42"/>
    </row>
    <row r="70" spans="1:26" ht="15">
      <c r="A70" s="61"/>
      <c r="B70" s="64"/>
      <c r="C70" s="60">
        <v>41361</v>
      </c>
      <c r="D70" s="18">
        <v>0.26700000000000002</v>
      </c>
      <c r="E70" s="18">
        <v>12.7</v>
      </c>
      <c r="T70" s="33"/>
      <c r="Z70" s="42"/>
    </row>
    <row r="71" spans="1:26" ht="15">
      <c r="A71" s="61"/>
      <c r="B71" s="64"/>
      <c r="C71" s="60">
        <v>41362</v>
      </c>
      <c r="D71" s="18">
        <v>0.26500000000000001</v>
      </c>
      <c r="E71" s="18">
        <v>12.7</v>
      </c>
      <c r="T71" s="33"/>
      <c r="Z71" s="42"/>
    </row>
    <row r="72" spans="1:26" ht="15">
      <c r="A72" s="61"/>
      <c r="B72" s="62" t="s">
        <v>38</v>
      </c>
      <c r="C72" s="60">
        <v>41365</v>
      </c>
      <c r="D72" s="18">
        <v>0.29399999999999998</v>
      </c>
      <c r="E72" s="18">
        <v>13.58</v>
      </c>
      <c r="T72" s="33"/>
      <c r="Z72" s="42"/>
    </row>
    <row r="73" spans="1:26" ht="15">
      <c r="A73" s="61"/>
      <c r="B73" s="64"/>
      <c r="C73" s="60">
        <v>41366</v>
      </c>
      <c r="D73" s="18">
        <v>0.248</v>
      </c>
      <c r="E73" s="18">
        <v>12.78</v>
      </c>
      <c r="T73" s="33"/>
      <c r="Z73" s="42"/>
    </row>
    <row r="74" spans="1:26" ht="15">
      <c r="A74" s="61"/>
      <c r="B74" s="64"/>
      <c r="C74" s="60">
        <v>41367</v>
      </c>
      <c r="D74" s="18">
        <v>0.28699999999999998</v>
      </c>
      <c r="E74" s="18">
        <v>14.21</v>
      </c>
      <c r="T74" s="33"/>
      <c r="Z74" s="42"/>
    </row>
    <row r="75" spans="1:26" ht="15">
      <c r="A75" s="61"/>
      <c r="B75" s="64"/>
      <c r="C75" s="60">
        <v>41368</v>
      </c>
      <c r="D75" s="18">
        <v>0.29199999999999998</v>
      </c>
      <c r="E75" s="18">
        <v>13.89</v>
      </c>
      <c r="T75" s="33"/>
      <c r="Z75" s="42"/>
    </row>
    <row r="76" spans="1:26" ht="15">
      <c r="A76" s="61"/>
      <c r="B76" s="64"/>
      <c r="C76" s="60">
        <v>41369</v>
      </c>
      <c r="D76" s="18">
        <v>0.30099999999999999</v>
      </c>
      <c r="E76" s="18">
        <v>13.92</v>
      </c>
      <c r="T76" s="33"/>
      <c r="Z76" s="42"/>
    </row>
    <row r="77" spans="1:26" ht="15">
      <c r="A77" s="61"/>
      <c r="B77" s="64"/>
      <c r="C77" s="60">
        <v>41372</v>
      </c>
      <c r="D77" s="18">
        <v>0.25700000000000001</v>
      </c>
      <c r="E77" s="18">
        <v>13.19</v>
      </c>
      <c r="T77" s="33"/>
      <c r="Z77" s="42"/>
    </row>
    <row r="78" spans="1:26" ht="15">
      <c r="A78" s="61"/>
      <c r="B78" s="64"/>
      <c r="C78" s="60">
        <v>41373</v>
      </c>
      <c r="D78" s="18">
        <v>0.23300000000000001</v>
      </c>
      <c r="E78" s="18">
        <v>12.84</v>
      </c>
      <c r="T78" s="33"/>
      <c r="Z78" s="42"/>
    </row>
    <row r="79" spans="1:26" ht="15">
      <c r="A79" s="61"/>
      <c r="B79" s="64"/>
      <c r="C79" s="60">
        <v>41374</v>
      </c>
      <c r="D79" s="18">
        <v>0.20200000000000001</v>
      </c>
      <c r="E79" s="18">
        <v>12.36</v>
      </c>
      <c r="T79" s="33"/>
      <c r="Z79" s="42"/>
    </row>
    <row r="80" spans="1:26" ht="15">
      <c r="A80" s="61"/>
      <c r="B80" s="64"/>
      <c r="C80" s="60">
        <v>41375</v>
      </c>
      <c r="D80" s="18">
        <v>0.188</v>
      </c>
      <c r="E80" s="18">
        <v>12.24</v>
      </c>
      <c r="T80" s="33"/>
      <c r="Z80" s="42"/>
    </row>
    <row r="81" spans="1:26" ht="15">
      <c r="A81" s="61"/>
      <c r="B81" s="64"/>
      <c r="C81" s="60">
        <v>41376</v>
      </c>
      <c r="D81" s="18">
        <v>0.23499999999999999</v>
      </c>
      <c r="E81" s="18">
        <v>12.06</v>
      </c>
      <c r="T81" s="33"/>
      <c r="Z81" s="42"/>
    </row>
    <row r="82" spans="1:26" ht="15">
      <c r="A82" s="61"/>
      <c r="B82" s="64"/>
      <c r="C82" s="60">
        <v>41379</v>
      </c>
      <c r="D82" s="18">
        <v>0.40100000000000002</v>
      </c>
      <c r="E82" s="18">
        <v>17.27</v>
      </c>
      <c r="T82" s="33"/>
      <c r="Z82" s="42"/>
    </row>
    <row r="83" spans="1:26" ht="15">
      <c r="A83" s="61"/>
      <c r="B83" s="64"/>
      <c r="C83" s="60">
        <v>41380</v>
      </c>
      <c r="D83" s="18">
        <v>0.317</v>
      </c>
      <c r="E83" s="18">
        <v>13.96</v>
      </c>
      <c r="T83" s="33"/>
      <c r="Z83" s="42"/>
    </row>
    <row r="84" spans="1:26" ht="15">
      <c r="A84" s="61"/>
      <c r="B84" s="64"/>
      <c r="C84" s="60">
        <v>41381</v>
      </c>
      <c r="D84" s="18">
        <v>0.40500000000000003</v>
      </c>
      <c r="E84" s="18">
        <v>16.510000000000002</v>
      </c>
      <c r="T84" s="33"/>
      <c r="Z84" s="42"/>
    </row>
    <row r="85" spans="1:26" ht="15">
      <c r="A85" s="61"/>
      <c r="B85" s="64"/>
      <c r="C85" s="60">
        <v>41382</v>
      </c>
      <c r="D85" s="18">
        <v>0.44900000000000001</v>
      </c>
      <c r="E85" s="18">
        <v>17.559999999999999</v>
      </c>
      <c r="T85" s="33"/>
      <c r="Z85" s="42"/>
    </row>
    <row r="86" spans="1:26" ht="15">
      <c r="A86" s="61"/>
      <c r="B86" s="64"/>
      <c r="C86" s="60">
        <v>41383</v>
      </c>
      <c r="D86" s="18">
        <v>0.36099999999999999</v>
      </c>
      <c r="E86" s="18">
        <v>14.97</v>
      </c>
      <c r="T86" s="33"/>
      <c r="Z86" s="42"/>
    </row>
    <row r="87" spans="1:26" ht="15">
      <c r="A87" s="61"/>
      <c r="B87" s="64"/>
      <c r="C87" s="60">
        <v>41386</v>
      </c>
      <c r="D87" s="18">
        <v>0.371</v>
      </c>
      <c r="E87" s="18">
        <v>14.39</v>
      </c>
      <c r="T87" s="33"/>
      <c r="Z87" s="42"/>
    </row>
    <row r="88" spans="1:26" ht="15">
      <c r="A88" s="61"/>
      <c r="B88" s="64"/>
      <c r="C88" s="60">
        <v>41387</v>
      </c>
      <c r="D88" s="18">
        <v>0.32400000000000001</v>
      </c>
      <c r="E88" s="18">
        <v>13.48</v>
      </c>
      <c r="T88" s="33"/>
      <c r="Z88" s="42"/>
    </row>
    <row r="89" spans="1:26" ht="15">
      <c r="A89" s="61"/>
      <c r="B89" s="64"/>
      <c r="C89" s="60">
        <v>41388</v>
      </c>
      <c r="D89" s="18">
        <v>0.32900000000000001</v>
      </c>
      <c r="E89" s="18">
        <v>13.61</v>
      </c>
      <c r="T89" s="33"/>
      <c r="Z89" s="42"/>
    </row>
    <row r="90" spans="1:26" ht="15">
      <c r="A90" s="61"/>
      <c r="B90" s="64"/>
      <c r="C90" s="60">
        <v>41389</v>
      </c>
      <c r="D90" s="18">
        <v>0.313</v>
      </c>
      <c r="E90" s="18">
        <v>13.62</v>
      </c>
      <c r="T90" s="33"/>
      <c r="Z90" s="42"/>
    </row>
    <row r="91" spans="1:26" ht="15">
      <c r="A91" s="61"/>
      <c r="B91" s="64"/>
      <c r="C91" s="60">
        <v>41390</v>
      </c>
      <c r="D91" s="18">
        <v>0.33</v>
      </c>
      <c r="E91" s="18">
        <v>13.61</v>
      </c>
      <c r="T91" s="33"/>
      <c r="Z91" s="42"/>
    </row>
    <row r="92" spans="1:26" ht="15">
      <c r="A92" s="61"/>
      <c r="B92" s="64"/>
      <c r="C92" s="60">
        <v>41393</v>
      </c>
      <c r="D92" s="18">
        <v>0.29699999999999999</v>
      </c>
      <c r="E92" s="18">
        <v>13.71</v>
      </c>
      <c r="T92" s="33"/>
      <c r="Z92" s="42"/>
    </row>
    <row r="93" spans="1:26" ht="15">
      <c r="A93" s="61"/>
      <c r="B93" s="64"/>
      <c r="C93" s="60">
        <v>41394</v>
      </c>
      <c r="D93" s="18">
        <v>0.27400000000000002</v>
      </c>
      <c r="E93" s="18">
        <v>13.52</v>
      </c>
      <c r="T93" s="33"/>
      <c r="Z93" s="42"/>
    </row>
    <row r="94" spans="1:26" ht="15">
      <c r="A94" s="61"/>
      <c r="B94" s="62" t="s">
        <v>13</v>
      </c>
      <c r="C94" s="60">
        <v>41395</v>
      </c>
      <c r="D94" s="18">
        <v>0.32100000000000001</v>
      </c>
      <c r="E94" s="18">
        <v>14.49</v>
      </c>
      <c r="T94" s="33"/>
      <c r="Z94" s="42"/>
    </row>
    <row r="95" spans="1:26" ht="15">
      <c r="A95" s="61"/>
      <c r="B95" s="64"/>
      <c r="C95" s="60">
        <v>41396</v>
      </c>
      <c r="D95" s="18">
        <v>0.29199999999999998</v>
      </c>
      <c r="E95" s="18">
        <v>13.59</v>
      </c>
      <c r="T95" s="33"/>
      <c r="Z95" s="42"/>
    </row>
    <row r="96" spans="1:26" ht="15">
      <c r="A96" s="61"/>
      <c r="B96" s="64"/>
      <c r="C96" s="60">
        <v>41397</v>
      </c>
      <c r="D96" s="18">
        <v>0.215</v>
      </c>
      <c r="E96" s="18">
        <v>12.85</v>
      </c>
      <c r="T96" s="33"/>
      <c r="Z96" s="42"/>
    </row>
    <row r="97" spans="1:26" ht="15">
      <c r="A97" s="61"/>
      <c r="B97" s="64"/>
      <c r="C97" s="60">
        <v>41400</v>
      </c>
      <c r="D97" s="18">
        <v>0.20499999999999999</v>
      </c>
      <c r="E97" s="18">
        <v>12.66</v>
      </c>
      <c r="T97" s="33"/>
      <c r="Z97" s="42"/>
    </row>
    <row r="98" spans="1:26" ht="15">
      <c r="A98" s="61"/>
      <c r="B98" s="64"/>
      <c r="C98" s="60">
        <v>41401</v>
      </c>
      <c r="D98" s="18">
        <v>0.251</v>
      </c>
      <c r="E98" s="18">
        <v>12.83</v>
      </c>
      <c r="T98" s="33"/>
      <c r="Z98" s="42"/>
    </row>
    <row r="99" spans="1:26" ht="15">
      <c r="A99" s="61"/>
      <c r="B99" s="64"/>
      <c r="C99" s="60">
        <v>41402</v>
      </c>
      <c r="D99" s="18">
        <v>0.23300000000000001</v>
      </c>
      <c r="E99" s="18">
        <v>12.66</v>
      </c>
      <c r="T99" s="33"/>
      <c r="Z99" s="42"/>
    </row>
    <row r="100" spans="1:26" ht="15">
      <c r="A100" s="61"/>
      <c r="B100" s="64"/>
      <c r="C100" s="60">
        <v>41403</v>
      </c>
      <c r="D100" s="18">
        <v>0.255</v>
      </c>
      <c r="E100" s="18">
        <v>13.13</v>
      </c>
      <c r="T100" s="33"/>
      <c r="Z100" s="42"/>
    </row>
    <row r="101" spans="1:26" ht="15">
      <c r="A101" s="61"/>
      <c r="B101" s="64"/>
      <c r="C101" s="60">
        <v>41404</v>
      </c>
      <c r="D101" s="18">
        <v>0.245</v>
      </c>
      <c r="E101" s="18">
        <v>12.59</v>
      </c>
      <c r="T101" s="33"/>
      <c r="Z101" s="42"/>
    </row>
    <row r="102" spans="1:26" ht="15">
      <c r="A102" s="61"/>
      <c r="B102" s="64"/>
      <c r="C102" s="60">
        <v>41407</v>
      </c>
      <c r="D102" s="18">
        <v>0.254</v>
      </c>
      <c r="E102" s="18">
        <v>12.55</v>
      </c>
      <c r="T102" s="33"/>
      <c r="Z102" s="42"/>
    </row>
    <row r="103" spans="1:26" ht="15">
      <c r="A103" s="61"/>
      <c r="B103" s="64"/>
      <c r="C103" s="60">
        <v>41408</v>
      </c>
      <c r="D103" s="18">
        <v>0.254</v>
      </c>
      <c r="E103" s="18">
        <v>12.77</v>
      </c>
      <c r="T103" s="33"/>
      <c r="Z103" s="42"/>
    </row>
    <row r="104" spans="1:26" ht="15">
      <c r="A104" s="61"/>
      <c r="B104" s="64"/>
      <c r="C104" s="60">
        <v>41409</v>
      </c>
      <c r="D104" s="18">
        <v>0.27800000000000002</v>
      </c>
      <c r="E104" s="18">
        <v>12.81</v>
      </c>
      <c r="T104" s="33"/>
      <c r="Z104" s="42"/>
    </row>
    <row r="105" spans="1:26" ht="15">
      <c r="A105" s="61"/>
      <c r="B105" s="64"/>
      <c r="C105" s="60">
        <v>41410</v>
      </c>
      <c r="D105" s="18">
        <v>0.32500000000000001</v>
      </c>
      <c r="E105" s="18">
        <v>13.07</v>
      </c>
      <c r="T105" s="33"/>
      <c r="Z105" s="42"/>
    </row>
    <row r="106" spans="1:26" ht="15">
      <c r="A106" s="61"/>
      <c r="B106" s="64"/>
      <c r="C106" s="60">
        <v>41411</v>
      </c>
      <c r="D106" s="18">
        <v>0.27200000000000002</v>
      </c>
      <c r="E106" s="18">
        <v>12.45</v>
      </c>
      <c r="T106" s="33"/>
      <c r="Z106" s="42"/>
    </row>
    <row r="107" spans="1:26" ht="15">
      <c r="A107" s="61"/>
      <c r="B107" s="64"/>
      <c r="C107" s="60">
        <v>41414</v>
      </c>
      <c r="D107" s="18">
        <v>0.29199999999999998</v>
      </c>
      <c r="E107" s="18">
        <v>13.02</v>
      </c>
      <c r="T107" s="33"/>
      <c r="Z107" s="42"/>
    </row>
    <row r="108" spans="1:26" ht="15">
      <c r="A108" s="61"/>
      <c r="B108" s="64"/>
      <c r="C108" s="60">
        <v>41415</v>
      </c>
      <c r="D108" s="18">
        <v>0.308</v>
      </c>
      <c r="E108" s="18">
        <v>13.37</v>
      </c>
      <c r="T108" s="33"/>
      <c r="Z108" s="42"/>
    </row>
    <row r="109" spans="1:26" ht="15">
      <c r="A109" s="61"/>
      <c r="B109" s="64"/>
      <c r="C109" s="60">
        <v>41416</v>
      </c>
      <c r="D109" s="18">
        <v>0.30299999999999999</v>
      </c>
      <c r="E109" s="18">
        <v>13.82</v>
      </c>
      <c r="T109" s="33"/>
      <c r="Z109" s="42"/>
    </row>
    <row r="110" spans="1:26" ht="15">
      <c r="A110" s="61"/>
      <c r="B110" s="64"/>
      <c r="C110" s="60">
        <v>41417</v>
      </c>
      <c r="D110" s="18">
        <v>0.36199999999999999</v>
      </c>
      <c r="E110" s="18">
        <v>14.07</v>
      </c>
      <c r="T110" s="33"/>
      <c r="Z110" s="42"/>
    </row>
    <row r="111" spans="1:26" ht="15">
      <c r="A111" s="61"/>
      <c r="B111" s="64"/>
      <c r="C111" s="60">
        <v>41418</v>
      </c>
      <c r="D111" s="18">
        <v>0.371</v>
      </c>
      <c r="E111" s="18">
        <v>13.99</v>
      </c>
      <c r="T111" s="33"/>
      <c r="Z111" s="42"/>
    </row>
    <row r="112" spans="1:26" ht="15">
      <c r="A112" s="61"/>
      <c r="B112" s="64"/>
      <c r="C112" s="60">
        <v>41421</v>
      </c>
      <c r="D112" s="18">
        <v>0.36699999999999999</v>
      </c>
      <c r="E112" s="18">
        <v>13.99</v>
      </c>
      <c r="T112" s="33"/>
      <c r="Z112" s="42"/>
    </row>
    <row r="113" spans="1:26" ht="15">
      <c r="A113" s="61"/>
      <c r="B113" s="64"/>
      <c r="C113" s="60">
        <v>41422</v>
      </c>
      <c r="D113" s="18">
        <v>0.36199999999999999</v>
      </c>
      <c r="E113" s="18">
        <v>14.48</v>
      </c>
      <c r="T113" s="33"/>
      <c r="Z113" s="42"/>
    </row>
    <row r="114" spans="1:26" ht="15">
      <c r="A114" s="61"/>
      <c r="B114" s="64"/>
      <c r="C114" s="60">
        <v>41423</v>
      </c>
      <c r="D114" s="18">
        <v>0.42199999999999999</v>
      </c>
      <c r="E114" s="18">
        <v>14.83</v>
      </c>
      <c r="T114" s="33"/>
      <c r="Z114" s="42"/>
    </row>
    <row r="115" spans="1:26" ht="15">
      <c r="A115" s="61"/>
      <c r="B115" s="64"/>
      <c r="C115" s="60">
        <v>41424</v>
      </c>
      <c r="D115" s="18">
        <v>0.42699999999999999</v>
      </c>
      <c r="E115" s="18">
        <v>14.53</v>
      </c>
      <c r="T115" s="33"/>
      <c r="Z115" s="42"/>
    </row>
    <row r="116" spans="1:26" ht="15">
      <c r="A116" s="61"/>
      <c r="B116" s="64"/>
      <c r="C116" s="60">
        <v>41425</v>
      </c>
      <c r="D116" s="18">
        <v>0.47599999999999998</v>
      </c>
      <c r="E116" s="18">
        <v>16.3</v>
      </c>
      <c r="T116" s="33"/>
      <c r="Z116" s="42"/>
    </row>
    <row r="117" spans="1:26" ht="15">
      <c r="A117" s="61"/>
      <c r="B117" s="62" t="s">
        <v>11</v>
      </c>
      <c r="C117" s="60">
        <v>41428</v>
      </c>
      <c r="D117" s="18">
        <v>0.53700000000000003</v>
      </c>
      <c r="E117" s="18">
        <v>16.28</v>
      </c>
      <c r="T117" s="33"/>
      <c r="Z117" s="42"/>
    </row>
    <row r="118" spans="1:26" ht="15">
      <c r="A118" s="61"/>
      <c r="B118" s="64"/>
      <c r="C118" s="60">
        <v>41429</v>
      </c>
      <c r="D118" s="18">
        <v>0.52100000000000002</v>
      </c>
      <c r="E118" s="18">
        <v>16.27</v>
      </c>
      <c r="T118" s="33"/>
      <c r="Z118" s="42"/>
    </row>
    <row r="119" spans="1:26" ht="15">
      <c r="A119" s="61"/>
      <c r="B119" s="64"/>
      <c r="C119" s="60">
        <v>41430</v>
      </c>
      <c r="D119" s="18">
        <v>0.57299999999999995</v>
      </c>
      <c r="E119" s="18">
        <v>17.5</v>
      </c>
      <c r="T119" s="33"/>
      <c r="Z119" s="42"/>
    </row>
    <row r="120" spans="1:26" ht="15">
      <c r="A120" s="61"/>
      <c r="B120" s="64"/>
      <c r="C120" s="60">
        <v>41431</v>
      </c>
      <c r="D120" s="18">
        <v>0.53500000000000003</v>
      </c>
      <c r="E120" s="18">
        <v>16.63</v>
      </c>
      <c r="T120" s="33"/>
      <c r="Z120" s="42"/>
    </row>
    <row r="121" spans="1:26" ht="15">
      <c r="A121" s="61"/>
      <c r="B121" s="64"/>
      <c r="C121" s="60">
        <v>41432</v>
      </c>
      <c r="D121" s="18">
        <v>0.47199999999999998</v>
      </c>
      <c r="E121" s="18">
        <v>15.14</v>
      </c>
      <c r="T121" s="33"/>
      <c r="Z121" s="42"/>
    </row>
    <row r="122" spans="1:26" ht="15">
      <c r="A122" s="61"/>
      <c r="B122" s="64"/>
      <c r="C122" s="60">
        <v>41435</v>
      </c>
      <c r="D122" s="18">
        <v>0.49</v>
      </c>
      <c r="E122" s="18">
        <v>15.44</v>
      </c>
      <c r="T122" s="33"/>
      <c r="Z122" s="42"/>
    </row>
    <row r="123" spans="1:26" ht="15">
      <c r="A123" s="61"/>
      <c r="B123" s="64"/>
      <c r="C123" s="60">
        <v>41436</v>
      </c>
      <c r="D123" s="18">
        <v>0.55200000000000005</v>
      </c>
      <c r="E123" s="18">
        <v>17.07</v>
      </c>
      <c r="T123" s="33"/>
      <c r="Z123" s="42"/>
    </row>
    <row r="124" spans="1:26" ht="15">
      <c r="A124" s="61"/>
      <c r="B124" s="64"/>
      <c r="C124" s="60">
        <v>41437</v>
      </c>
      <c r="D124" s="18">
        <v>0.56399999999999995</v>
      </c>
      <c r="E124" s="18">
        <v>18.59</v>
      </c>
      <c r="T124" s="33"/>
      <c r="Z124" s="42"/>
    </row>
    <row r="125" spans="1:26" ht="15">
      <c r="A125" s="61"/>
      <c r="B125" s="64"/>
      <c r="C125" s="60">
        <v>41438</v>
      </c>
      <c r="D125" s="18">
        <v>0.55400000000000005</v>
      </c>
      <c r="E125" s="18">
        <v>16.41</v>
      </c>
      <c r="T125" s="33"/>
      <c r="Z125" s="42"/>
    </row>
    <row r="126" spans="1:26" ht="15">
      <c r="A126" s="61"/>
      <c r="B126" s="64"/>
      <c r="C126" s="60">
        <v>41439</v>
      </c>
      <c r="D126" s="18">
        <v>0.54400000000000004</v>
      </c>
      <c r="E126" s="18">
        <v>17.149999999999999</v>
      </c>
      <c r="T126" s="33"/>
      <c r="Z126" s="42"/>
    </row>
    <row r="127" spans="1:26" ht="15">
      <c r="A127" s="61"/>
      <c r="B127" s="64"/>
      <c r="C127" s="60">
        <v>41442</v>
      </c>
      <c r="D127" s="18">
        <v>0.51500000000000001</v>
      </c>
      <c r="E127" s="18">
        <v>16.8</v>
      </c>
      <c r="T127" s="33"/>
      <c r="Z127" s="42"/>
    </row>
    <row r="128" spans="1:26" ht="15">
      <c r="A128" s="61"/>
      <c r="B128" s="64"/>
      <c r="C128" s="60">
        <v>41443</v>
      </c>
      <c r="D128" s="18">
        <v>0.501</v>
      </c>
      <c r="E128" s="18">
        <v>16.61</v>
      </c>
      <c r="T128" s="33"/>
      <c r="Z128" s="42"/>
    </row>
    <row r="129" spans="1:26" ht="15">
      <c r="A129" s="61"/>
      <c r="B129" s="64"/>
      <c r="C129" s="60">
        <v>41444</v>
      </c>
      <c r="D129" s="18">
        <v>0.53800000000000003</v>
      </c>
      <c r="E129" s="18">
        <v>16.64</v>
      </c>
      <c r="T129" s="33"/>
      <c r="Z129" s="42"/>
    </row>
    <row r="130" spans="1:26" ht="15">
      <c r="A130" s="61"/>
      <c r="B130" s="64"/>
      <c r="C130" s="60">
        <v>41445</v>
      </c>
      <c r="D130" s="18">
        <v>0.63700000000000001</v>
      </c>
      <c r="E130" s="18">
        <v>20.49</v>
      </c>
      <c r="T130" s="33"/>
      <c r="Z130" s="42"/>
    </row>
    <row r="131" spans="1:26" ht="15">
      <c r="A131" s="61"/>
      <c r="B131" s="64"/>
      <c r="C131" s="60">
        <v>41446</v>
      </c>
      <c r="D131" s="18">
        <v>0.64</v>
      </c>
      <c r="E131" s="18">
        <v>18.899999999999999</v>
      </c>
      <c r="T131" s="33"/>
      <c r="Z131" s="42"/>
    </row>
    <row r="132" spans="1:26" ht="15">
      <c r="A132" s="61"/>
      <c r="B132" s="64"/>
      <c r="C132" s="60">
        <v>41449</v>
      </c>
      <c r="D132" s="18">
        <v>0.68200000000000005</v>
      </c>
      <c r="E132" s="18">
        <v>20.11</v>
      </c>
      <c r="T132" s="33"/>
      <c r="Z132" s="42"/>
    </row>
    <row r="133" spans="1:26" ht="15">
      <c r="A133" s="61"/>
      <c r="B133" s="64"/>
      <c r="C133" s="60">
        <v>41450</v>
      </c>
      <c r="D133" s="18">
        <v>0.60199999999999998</v>
      </c>
      <c r="E133" s="18">
        <v>18.47</v>
      </c>
      <c r="T133" s="33"/>
      <c r="Z133" s="42"/>
    </row>
    <row r="134" spans="1:26" ht="15">
      <c r="A134" s="61"/>
      <c r="B134" s="64"/>
      <c r="C134" s="60">
        <v>41451</v>
      </c>
      <c r="D134" s="18">
        <v>0.56000000000000005</v>
      </c>
      <c r="E134" s="18">
        <v>17.21</v>
      </c>
      <c r="T134" s="33"/>
      <c r="Z134" s="42"/>
    </row>
    <row r="135" spans="1:26" ht="15">
      <c r="A135" s="61"/>
      <c r="B135" s="64"/>
      <c r="C135" s="60">
        <v>41452</v>
      </c>
      <c r="D135" s="18">
        <v>0.55400000000000005</v>
      </c>
      <c r="E135" s="18">
        <v>16.86</v>
      </c>
      <c r="T135" s="33"/>
      <c r="Z135" s="42"/>
    </row>
    <row r="136" spans="1:26" ht="15">
      <c r="A136" s="61"/>
      <c r="B136" s="64"/>
      <c r="C136" s="60">
        <v>41453</v>
      </c>
      <c r="D136" s="18">
        <v>0.60099999999999998</v>
      </c>
      <c r="E136" s="18">
        <v>16.86</v>
      </c>
      <c r="T136" s="33"/>
      <c r="Z136" s="42"/>
    </row>
    <row r="137" spans="1:26" ht="15">
      <c r="A137" s="61"/>
      <c r="B137" s="62" t="s">
        <v>12</v>
      </c>
      <c r="C137" s="60">
        <v>41456</v>
      </c>
      <c r="D137" s="18">
        <v>0.58699999999999997</v>
      </c>
      <c r="E137" s="18">
        <v>16.37</v>
      </c>
      <c r="T137" s="33"/>
      <c r="Z137" s="42"/>
    </row>
    <row r="138" spans="1:26" ht="15">
      <c r="A138" s="61"/>
      <c r="B138" s="64"/>
      <c r="C138" s="60">
        <v>41457</v>
      </c>
      <c r="D138" s="18">
        <v>0.57999999999999996</v>
      </c>
      <c r="E138" s="18">
        <v>16.440000000000001</v>
      </c>
      <c r="T138" s="33"/>
      <c r="Z138" s="42"/>
    </row>
    <row r="139" spans="1:26" ht="15">
      <c r="A139" s="61"/>
      <c r="B139" s="64"/>
      <c r="C139" s="60">
        <v>41458</v>
      </c>
      <c r="D139" s="18">
        <v>0.55100000000000005</v>
      </c>
      <c r="E139" s="18">
        <v>16.2</v>
      </c>
      <c r="T139" s="33"/>
      <c r="Z139" s="42"/>
    </row>
    <row r="140" spans="1:26" ht="15">
      <c r="A140" s="61"/>
      <c r="B140" s="64"/>
      <c r="C140" s="60">
        <v>41459</v>
      </c>
      <c r="D140" s="18">
        <v>0.52600000000000002</v>
      </c>
      <c r="E140" s="18">
        <v>16.2</v>
      </c>
      <c r="T140" s="33"/>
      <c r="Z140" s="42"/>
    </row>
    <row r="141" spans="1:26" ht="15">
      <c r="A141" s="61"/>
      <c r="B141" s="64"/>
      <c r="C141" s="60">
        <v>41460</v>
      </c>
      <c r="D141" s="18">
        <v>0.51300000000000001</v>
      </c>
      <c r="E141" s="18">
        <v>14.89</v>
      </c>
      <c r="T141" s="33"/>
      <c r="Z141" s="42"/>
    </row>
    <row r="142" spans="1:26" ht="15">
      <c r="A142" s="61"/>
      <c r="B142" s="64"/>
      <c r="C142" s="60">
        <v>41463</v>
      </c>
      <c r="D142" s="18">
        <v>0.50600000000000001</v>
      </c>
      <c r="E142" s="18">
        <v>14.78</v>
      </c>
      <c r="T142" s="33"/>
      <c r="Z142" s="42"/>
    </row>
    <row r="143" spans="1:26" ht="15">
      <c r="A143" s="61"/>
      <c r="B143" s="64"/>
      <c r="C143" s="60">
        <v>41464</v>
      </c>
      <c r="D143" s="18">
        <v>0.48</v>
      </c>
      <c r="E143" s="18">
        <v>14.35</v>
      </c>
      <c r="T143" s="33"/>
      <c r="Z143" s="42"/>
    </row>
    <row r="144" spans="1:26" ht="15">
      <c r="A144" s="61"/>
      <c r="B144" s="64"/>
      <c r="C144" s="60">
        <v>41465</v>
      </c>
      <c r="D144" s="18">
        <v>0.502</v>
      </c>
      <c r="E144" s="18">
        <v>14.21</v>
      </c>
      <c r="T144" s="33"/>
      <c r="Z144" s="42"/>
    </row>
    <row r="145" spans="1:26" ht="15">
      <c r="A145" s="61"/>
      <c r="B145" s="64"/>
      <c r="C145" s="60">
        <v>41466</v>
      </c>
      <c r="D145" s="18">
        <v>0.48599999999999999</v>
      </c>
      <c r="E145" s="18">
        <v>14.01</v>
      </c>
      <c r="T145" s="33"/>
      <c r="Z145" s="42"/>
    </row>
    <row r="146" spans="1:26" ht="15">
      <c r="A146" s="61"/>
      <c r="B146" s="64"/>
      <c r="C146" s="60">
        <v>41467</v>
      </c>
      <c r="D146" s="18">
        <v>0.47799999999999998</v>
      </c>
      <c r="E146" s="18">
        <v>13.84</v>
      </c>
      <c r="T146" s="33"/>
      <c r="Z146" s="42"/>
    </row>
    <row r="147" spans="1:26" ht="15">
      <c r="A147" s="61"/>
      <c r="B147" s="64"/>
      <c r="C147" s="60">
        <v>41470</v>
      </c>
      <c r="D147" s="18">
        <v>0.48799999999999999</v>
      </c>
      <c r="E147" s="18">
        <v>13.79</v>
      </c>
      <c r="T147" s="33"/>
      <c r="Z147" s="42"/>
    </row>
    <row r="148" spans="1:26" ht="15">
      <c r="A148" s="61"/>
      <c r="B148" s="64"/>
      <c r="C148" s="60">
        <v>41471</v>
      </c>
      <c r="D148" s="18">
        <v>0.498</v>
      </c>
      <c r="E148" s="18">
        <v>14.42</v>
      </c>
      <c r="T148" s="33"/>
      <c r="Z148" s="42"/>
    </row>
    <row r="149" spans="1:26" ht="15">
      <c r="A149" s="61"/>
      <c r="B149" s="64"/>
      <c r="C149" s="60">
        <v>41472</v>
      </c>
      <c r="D149" s="18">
        <v>0.45</v>
      </c>
      <c r="E149" s="18">
        <v>13.78</v>
      </c>
      <c r="T149" s="33"/>
      <c r="Z149" s="42"/>
    </row>
    <row r="150" spans="1:26" ht="15">
      <c r="A150" s="61"/>
      <c r="B150" s="64"/>
      <c r="C150" s="60">
        <v>41473</v>
      </c>
      <c r="D150" s="18">
        <v>0.42799999999999999</v>
      </c>
      <c r="E150" s="18">
        <v>13.77</v>
      </c>
      <c r="T150" s="33"/>
      <c r="Z150" s="42"/>
    </row>
    <row r="151" spans="1:26" ht="15">
      <c r="A151" s="61"/>
      <c r="B151" s="64"/>
      <c r="C151" s="60">
        <v>41474</v>
      </c>
      <c r="D151" s="18">
        <v>0.39600000000000002</v>
      </c>
      <c r="E151" s="18">
        <v>12.54</v>
      </c>
      <c r="T151" s="33"/>
      <c r="Z151" s="42"/>
    </row>
    <row r="152" spans="1:26" ht="15">
      <c r="A152" s="61"/>
      <c r="B152" s="64"/>
      <c r="C152" s="60">
        <v>41477</v>
      </c>
      <c r="D152" s="18">
        <v>0.38100000000000001</v>
      </c>
      <c r="E152" s="18">
        <v>12.29</v>
      </c>
      <c r="T152" s="33"/>
      <c r="Z152" s="42"/>
    </row>
    <row r="153" spans="1:26" ht="15">
      <c r="A153" s="61"/>
      <c r="B153" s="64"/>
      <c r="C153" s="60">
        <v>41478</v>
      </c>
      <c r="D153" s="18">
        <v>0.38500000000000001</v>
      </c>
      <c r="E153" s="18">
        <v>12.66</v>
      </c>
      <c r="T153" s="33"/>
      <c r="Z153" s="42"/>
    </row>
    <row r="154" spans="1:26" ht="15">
      <c r="A154" s="61"/>
      <c r="B154" s="64"/>
      <c r="C154" s="60">
        <v>41479</v>
      </c>
      <c r="D154" s="18">
        <v>0.41599999999999998</v>
      </c>
      <c r="E154" s="18">
        <v>13.18</v>
      </c>
      <c r="T154" s="33"/>
      <c r="Z154" s="42"/>
    </row>
    <row r="155" spans="1:26" ht="15">
      <c r="A155" s="61"/>
      <c r="B155" s="64"/>
      <c r="C155" s="60">
        <v>41480</v>
      </c>
      <c r="D155" s="18">
        <v>0.42899999999999999</v>
      </c>
      <c r="E155" s="18">
        <v>12.97</v>
      </c>
      <c r="T155" s="33"/>
      <c r="Z155" s="42"/>
    </row>
    <row r="156" spans="1:26" ht="15">
      <c r="A156" s="61"/>
      <c r="B156" s="64"/>
      <c r="C156" s="60">
        <v>41481</v>
      </c>
      <c r="D156" s="18">
        <v>0.42299999999999999</v>
      </c>
      <c r="E156" s="18">
        <v>12.72</v>
      </c>
      <c r="T156" s="33"/>
      <c r="Z156" s="42"/>
    </row>
    <row r="157" spans="1:26" ht="15">
      <c r="A157" s="61"/>
      <c r="B157" s="64"/>
      <c r="C157" s="60">
        <v>41484</v>
      </c>
      <c r="D157" s="18">
        <v>0.45400000000000001</v>
      </c>
      <c r="E157" s="18">
        <v>13.39</v>
      </c>
      <c r="T157" s="33"/>
      <c r="Z157" s="42"/>
    </row>
    <row r="158" spans="1:26" ht="15">
      <c r="A158" s="61"/>
      <c r="B158" s="64"/>
      <c r="C158" s="60">
        <v>41485</v>
      </c>
      <c r="D158" s="18">
        <v>0.39600000000000002</v>
      </c>
      <c r="E158" s="18">
        <v>13.39</v>
      </c>
      <c r="T158" s="33"/>
      <c r="Z158" s="42"/>
    </row>
    <row r="159" spans="1:26" ht="15">
      <c r="A159" s="61"/>
      <c r="B159" s="64"/>
      <c r="C159" s="60">
        <v>41486</v>
      </c>
      <c r="D159" s="18">
        <v>0.41699999999999998</v>
      </c>
      <c r="E159" s="18">
        <v>13.45</v>
      </c>
      <c r="T159" s="33"/>
      <c r="Z159" s="42"/>
    </row>
    <row r="160" spans="1:26" ht="15">
      <c r="A160" s="61"/>
      <c r="B160" s="62" t="s">
        <v>14</v>
      </c>
      <c r="C160" s="60">
        <v>41487</v>
      </c>
      <c r="D160" s="18">
        <v>0.38900000000000001</v>
      </c>
      <c r="E160" s="18">
        <v>12.94</v>
      </c>
      <c r="T160" s="33"/>
      <c r="Z160" s="42"/>
    </row>
    <row r="161" spans="1:26" ht="15">
      <c r="A161" s="61"/>
      <c r="B161" s="64"/>
      <c r="C161" s="60">
        <v>41488</v>
      </c>
      <c r="D161" s="18">
        <v>0.38500000000000001</v>
      </c>
      <c r="E161" s="18">
        <v>11.98</v>
      </c>
      <c r="T161" s="33"/>
      <c r="Z161" s="42"/>
    </row>
    <row r="162" spans="1:26" ht="15">
      <c r="A162" s="61"/>
      <c r="B162" s="64"/>
      <c r="C162" s="60">
        <v>41491</v>
      </c>
      <c r="D162" s="18">
        <v>0.34899999999999998</v>
      </c>
      <c r="E162" s="18">
        <v>11.84</v>
      </c>
      <c r="T162" s="33"/>
      <c r="Z162" s="42"/>
    </row>
    <row r="163" spans="1:26" ht="15">
      <c r="A163" s="61"/>
      <c r="B163" s="64"/>
      <c r="C163" s="60">
        <v>41492</v>
      </c>
      <c r="D163" s="18">
        <v>0.372</v>
      </c>
      <c r="E163" s="18">
        <v>12.72</v>
      </c>
      <c r="T163" s="33"/>
      <c r="Z163" s="42"/>
    </row>
    <row r="164" spans="1:26" ht="15">
      <c r="A164" s="61"/>
      <c r="B164" s="64"/>
      <c r="C164" s="60">
        <v>41493</v>
      </c>
      <c r="D164" s="18">
        <v>0.38</v>
      </c>
      <c r="E164" s="18">
        <v>12.98</v>
      </c>
      <c r="T164" s="33"/>
      <c r="Z164" s="42"/>
    </row>
    <row r="165" spans="1:26" ht="15">
      <c r="A165" s="61"/>
      <c r="B165" s="64"/>
      <c r="C165" s="60">
        <v>41494</v>
      </c>
      <c r="D165" s="18">
        <v>0.34200000000000003</v>
      </c>
      <c r="E165" s="18">
        <v>12.73</v>
      </c>
      <c r="T165" s="33"/>
      <c r="Z165" s="42"/>
    </row>
    <row r="166" spans="1:26" ht="15">
      <c r="A166" s="61"/>
      <c r="B166" s="64"/>
      <c r="C166" s="60">
        <v>41495</v>
      </c>
      <c r="D166" s="18">
        <v>0.34499999999999997</v>
      </c>
      <c r="E166" s="18">
        <v>13.41</v>
      </c>
      <c r="T166" s="33"/>
      <c r="Z166" s="42"/>
    </row>
    <row r="167" spans="1:26" ht="15">
      <c r="A167" s="61"/>
      <c r="B167" s="64"/>
      <c r="C167" s="60">
        <v>41498</v>
      </c>
      <c r="D167" s="18">
        <v>0.32200000000000001</v>
      </c>
      <c r="E167" s="18">
        <v>12.81</v>
      </c>
      <c r="T167" s="33"/>
      <c r="Z167" s="42"/>
    </row>
    <row r="168" spans="1:26" ht="15">
      <c r="A168" s="61"/>
      <c r="B168" s="64"/>
      <c r="C168" s="60">
        <v>41499</v>
      </c>
      <c r="D168" s="18">
        <v>0.309</v>
      </c>
      <c r="E168" s="18">
        <v>12.31</v>
      </c>
      <c r="T168" s="33"/>
      <c r="Z168" s="42"/>
    </row>
    <row r="169" spans="1:26" ht="15">
      <c r="A169" s="61"/>
      <c r="B169" s="64"/>
      <c r="C169" s="60">
        <v>41500</v>
      </c>
      <c r="D169" s="18">
        <v>0.33600000000000002</v>
      </c>
      <c r="E169" s="18">
        <v>13.04</v>
      </c>
      <c r="T169" s="33"/>
      <c r="Z169" s="42"/>
    </row>
    <row r="170" spans="1:26" ht="15">
      <c r="A170" s="61"/>
      <c r="B170" s="64"/>
      <c r="C170" s="60">
        <v>41501</v>
      </c>
      <c r="D170" s="18">
        <v>0.40600000000000003</v>
      </c>
      <c r="E170" s="18">
        <v>14.73</v>
      </c>
      <c r="T170" s="33"/>
      <c r="Z170" s="42"/>
    </row>
    <row r="171" spans="1:26" ht="15">
      <c r="A171" s="61"/>
      <c r="B171" s="64"/>
      <c r="C171" s="60">
        <v>41502</v>
      </c>
      <c r="D171" s="18">
        <v>0.432</v>
      </c>
      <c r="E171" s="18">
        <v>14.37</v>
      </c>
      <c r="T171" s="33"/>
      <c r="Z171" s="42"/>
    </row>
    <row r="172" spans="1:26" ht="15">
      <c r="A172" s="61"/>
      <c r="B172" s="64"/>
      <c r="C172" s="60">
        <v>41505</v>
      </c>
      <c r="D172" s="18">
        <v>0.47899999999999998</v>
      </c>
      <c r="E172" s="18">
        <v>15.1</v>
      </c>
      <c r="T172" s="33"/>
      <c r="Z172" s="42"/>
    </row>
    <row r="173" spans="1:26" ht="15">
      <c r="A173" s="61"/>
      <c r="B173" s="64"/>
      <c r="C173" s="60">
        <v>41506</v>
      </c>
      <c r="D173" s="18">
        <v>0.47599999999999998</v>
      </c>
      <c r="E173" s="18">
        <v>14.91</v>
      </c>
      <c r="T173" s="33"/>
      <c r="Z173" s="42"/>
    </row>
    <row r="174" spans="1:26" ht="15">
      <c r="A174" s="61"/>
      <c r="B174" s="64"/>
      <c r="C174" s="60">
        <v>41507</v>
      </c>
      <c r="D174" s="18">
        <v>0.53500000000000003</v>
      </c>
      <c r="E174" s="18">
        <v>15.94</v>
      </c>
      <c r="T174" s="33"/>
      <c r="Z174" s="42"/>
    </row>
    <row r="175" spans="1:26" ht="15">
      <c r="A175" s="61"/>
      <c r="B175" s="64"/>
      <c r="C175" s="60">
        <v>41508</v>
      </c>
      <c r="D175" s="18">
        <v>0.53300000000000003</v>
      </c>
      <c r="E175" s="18">
        <v>14.76</v>
      </c>
      <c r="T175" s="33"/>
      <c r="Z175" s="42"/>
    </row>
    <row r="176" spans="1:26" ht="15">
      <c r="A176" s="61"/>
      <c r="B176" s="64"/>
      <c r="C176" s="60">
        <v>41509</v>
      </c>
      <c r="D176" s="18">
        <v>0.48099999999999998</v>
      </c>
      <c r="E176" s="18">
        <v>13.98</v>
      </c>
      <c r="T176" s="33"/>
      <c r="Z176" s="42"/>
    </row>
    <row r="177" spans="1:26" ht="15">
      <c r="A177" s="61"/>
      <c r="B177" s="64"/>
      <c r="C177" s="60">
        <v>41512</v>
      </c>
      <c r="D177" s="18">
        <v>0.55600000000000005</v>
      </c>
      <c r="E177" s="18">
        <v>14.99</v>
      </c>
      <c r="T177" s="33"/>
      <c r="Z177" s="42"/>
    </row>
    <row r="178" spans="1:26" ht="15">
      <c r="A178" s="61"/>
      <c r="B178" s="64"/>
      <c r="C178" s="60">
        <v>41513</v>
      </c>
      <c r="D178" s="18">
        <v>0.51800000000000002</v>
      </c>
      <c r="E178" s="18">
        <v>16.77</v>
      </c>
      <c r="T178" s="33"/>
      <c r="Z178" s="42"/>
    </row>
    <row r="179" spans="1:26" ht="15">
      <c r="A179" s="61"/>
      <c r="B179" s="64"/>
      <c r="C179" s="60">
        <v>41514</v>
      </c>
      <c r="D179" s="18">
        <v>0.59</v>
      </c>
      <c r="E179" s="18">
        <v>16.489999999999998</v>
      </c>
      <c r="T179" s="33"/>
      <c r="Z179" s="42"/>
    </row>
    <row r="180" spans="1:26" ht="15">
      <c r="A180" s="61"/>
      <c r="B180" s="64"/>
      <c r="C180" s="60">
        <v>41515</v>
      </c>
      <c r="D180" s="18">
        <v>0.61499999999999999</v>
      </c>
      <c r="E180" s="18">
        <v>16.809999999999999</v>
      </c>
      <c r="T180" s="33"/>
      <c r="Z180" s="42"/>
    </row>
    <row r="181" spans="1:26" ht="15">
      <c r="A181" s="61"/>
      <c r="B181" s="64"/>
      <c r="C181" s="60">
        <v>41516</v>
      </c>
      <c r="D181" s="18">
        <v>0.626</v>
      </c>
      <c r="E181" s="18">
        <v>17.010000000000002</v>
      </c>
      <c r="T181" s="33"/>
      <c r="Z181" s="42"/>
    </row>
    <row r="182" spans="1:26" ht="15">
      <c r="A182" s="61"/>
      <c r="B182" s="62" t="s">
        <v>39</v>
      </c>
      <c r="C182" s="60">
        <v>41519</v>
      </c>
      <c r="D182" s="18">
        <v>0.61199999999999999</v>
      </c>
      <c r="E182" s="18">
        <v>17.010000000000002</v>
      </c>
      <c r="T182" s="33"/>
      <c r="Z182" s="42"/>
    </row>
    <row r="183" spans="1:26" ht="15">
      <c r="A183" s="61"/>
      <c r="B183" s="64"/>
      <c r="C183" s="60">
        <v>41520</v>
      </c>
      <c r="D183" s="18">
        <v>0.61099999999999999</v>
      </c>
      <c r="E183" s="18">
        <v>16.61</v>
      </c>
      <c r="T183" s="33"/>
      <c r="Z183" s="42"/>
    </row>
    <row r="184" spans="1:26" ht="15">
      <c r="A184" s="61"/>
      <c r="B184" s="64"/>
      <c r="C184" s="60">
        <v>41521</v>
      </c>
      <c r="D184" s="18">
        <v>0.56299999999999994</v>
      </c>
      <c r="E184" s="18">
        <v>15.88</v>
      </c>
      <c r="T184" s="33"/>
      <c r="Z184" s="42"/>
    </row>
    <row r="185" spans="1:26" ht="15">
      <c r="A185" s="61"/>
      <c r="B185" s="64"/>
      <c r="C185" s="60">
        <v>41522</v>
      </c>
      <c r="D185" s="18">
        <v>0.54</v>
      </c>
      <c r="E185" s="18">
        <v>15.77</v>
      </c>
      <c r="T185" s="33"/>
      <c r="Z185" s="42"/>
    </row>
    <row r="186" spans="1:26" ht="15">
      <c r="A186" s="61"/>
      <c r="B186" s="64"/>
      <c r="C186" s="60">
        <v>41523</v>
      </c>
      <c r="D186" s="18">
        <v>0.54300000000000004</v>
      </c>
      <c r="E186" s="18">
        <v>15.85</v>
      </c>
      <c r="T186" s="33"/>
      <c r="Z186" s="42"/>
    </row>
    <row r="187" spans="1:26" ht="15">
      <c r="A187" s="61"/>
      <c r="B187" s="64"/>
      <c r="C187" s="60">
        <v>41526</v>
      </c>
      <c r="D187" s="18">
        <v>0.52500000000000002</v>
      </c>
      <c r="E187" s="18">
        <v>15.63</v>
      </c>
      <c r="T187" s="33"/>
      <c r="Z187" s="42"/>
    </row>
    <row r="188" spans="1:26" ht="15">
      <c r="A188" s="61"/>
      <c r="B188" s="64"/>
      <c r="C188" s="60">
        <v>41527</v>
      </c>
      <c r="D188" s="18">
        <v>0.46400000000000002</v>
      </c>
      <c r="E188" s="18">
        <v>14.53</v>
      </c>
      <c r="T188" s="33"/>
      <c r="Z188" s="42"/>
    </row>
    <row r="189" spans="1:26" ht="15">
      <c r="A189" s="61"/>
      <c r="B189" s="64"/>
      <c r="C189" s="60">
        <v>41528</v>
      </c>
      <c r="D189" s="18">
        <v>0.434</v>
      </c>
      <c r="E189" s="18">
        <v>13.82</v>
      </c>
      <c r="T189" s="33"/>
      <c r="Z189" s="42"/>
    </row>
    <row r="190" spans="1:26" ht="15">
      <c r="A190" s="61"/>
      <c r="B190" s="64"/>
      <c r="C190" s="60">
        <v>41529</v>
      </c>
      <c r="D190" s="18">
        <v>0.45</v>
      </c>
      <c r="E190" s="18">
        <v>14.29</v>
      </c>
      <c r="T190" s="33"/>
      <c r="Z190" s="42"/>
    </row>
    <row r="191" spans="1:26" ht="15">
      <c r="A191" s="61"/>
      <c r="B191" s="64"/>
      <c r="C191" s="60">
        <v>41530</v>
      </c>
      <c r="D191" s="18">
        <v>0.45900000000000002</v>
      </c>
      <c r="E191" s="18">
        <v>14.16</v>
      </c>
      <c r="T191" s="33"/>
      <c r="Z191" s="42"/>
    </row>
    <row r="192" spans="1:26" ht="15">
      <c r="A192" s="61"/>
      <c r="B192" s="64"/>
      <c r="C192" s="60">
        <v>41533</v>
      </c>
      <c r="D192" s="18">
        <v>0.45</v>
      </c>
      <c r="E192" s="18">
        <v>14.38</v>
      </c>
      <c r="T192" s="33"/>
      <c r="Z192" s="42"/>
    </row>
    <row r="193" spans="1:26" ht="15">
      <c r="A193" s="61"/>
      <c r="B193" s="64"/>
      <c r="C193" s="60">
        <v>41534</v>
      </c>
      <c r="D193" s="18">
        <v>0.44500000000000001</v>
      </c>
      <c r="E193" s="18">
        <v>14.53</v>
      </c>
      <c r="T193" s="33"/>
      <c r="Z193" s="42"/>
    </row>
    <row r="194" spans="1:26" ht="15">
      <c r="A194" s="61"/>
      <c r="B194" s="64"/>
      <c r="C194" s="60">
        <v>41535</v>
      </c>
      <c r="D194" s="18">
        <v>0.40600000000000003</v>
      </c>
      <c r="E194" s="18">
        <v>13.59</v>
      </c>
      <c r="T194" s="33"/>
      <c r="Z194" s="42"/>
    </row>
    <row r="195" spans="1:26" ht="15">
      <c r="A195" s="61"/>
      <c r="B195" s="64"/>
      <c r="C195" s="60">
        <v>41536</v>
      </c>
      <c r="D195" s="18">
        <v>0.379</v>
      </c>
      <c r="E195" s="18">
        <v>13.16</v>
      </c>
      <c r="T195" s="33"/>
      <c r="Z195" s="42"/>
    </row>
    <row r="196" spans="1:26" ht="15">
      <c r="A196" s="61"/>
      <c r="B196" s="64"/>
      <c r="C196" s="60">
        <v>41537</v>
      </c>
      <c r="D196" s="18">
        <v>0.372</v>
      </c>
      <c r="E196" s="18">
        <v>13.12</v>
      </c>
      <c r="T196" s="33"/>
      <c r="Z196" s="42"/>
    </row>
    <row r="197" spans="1:26" ht="15">
      <c r="A197" s="61"/>
      <c r="B197" s="64"/>
      <c r="C197" s="60">
        <v>41540</v>
      </c>
      <c r="D197" s="18">
        <v>0.439</v>
      </c>
      <c r="E197" s="18">
        <v>14.31</v>
      </c>
      <c r="T197" s="33"/>
      <c r="Z197" s="42"/>
    </row>
    <row r="198" spans="1:26" ht="15">
      <c r="A198" s="61"/>
      <c r="B198" s="64"/>
      <c r="C198" s="60">
        <v>41541</v>
      </c>
      <c r="D198" s="18">
        <v>0.376</v>
      </c>
      <c r="E198" s="18">
        <v>14.08</v>
      </c>
      <c r="T198" s="33"/>
      <c r="Z198" s="42"/>
    </row>
    <row r="199" spans="1:26" ht="15">
      <c r="A199" s="61"/>
      <c r="B199" s="64"/>
      <c r="C199" s="60">
        <v>41542</v>
      </c>
      <c r="D199" s="18">
        <v>0.39900000000000002</v>
      </c>
      <c r="E199" s="18">
        <v>14.01</v>
      </c>
      <c r="T199" s="33"/>
      <c r="Z199" s="42"/>
    </row>
    <row r="200" spans="1:26" ht="15">
      <c r="A200" s="61"/>
      <c r="B200" s="64"/>
      <c r="C200" s="60">
        <v>41543</v>
      </c>
      <c r="D200" s="18">
        <v>0.45500000000000002</v>
      </c>
      <c r="E200" s="18">
        <v>14.06</v>
      </c>
      <c r="T200" s="33"/>
      <c r="Z200" s="42"/>
    </row>
    <row r="201" spans="1:26" ht="15">
      <c r="A201" s="61"/>
      <c r="B201" s="64"/>
      <c r="C201" s="60">
        <v>41544</v>
      </c>
      <c r="D201" s="18">
        <v>0.48899999999999999</v>
      </c>
      <c r="E201" s="18">
        <v>15.46</v>
      </c>
      <c r="T201" s="33"/>
      <c r="Z201" s="42"/>
    </row>
    <row r="202" spans="1:26" ht="15">
      <c r="A202" s="61"/>
      <c r="B202" s="64"/>
      <c r="C202" s="60">
        <v>41547</v>
      </c>
      <c r="D202" s="18">
        <v>0.55900000000000005</v>
      </c>
      <c r="E202" s="18">
        <v>16.600000000000001</v>
      </c>
      <c r="T202" s="33"/>
      <c r="Z202" s="42"/>
    </row>
    <row r="203" spans="1:26" ht="15">
      <c r="A203" s="61"/>
      <c r="B203" s="62" t="s">
        <v>40</v>
      </c>
      <c r="C203" s="60">
        <v>41548</v>
      </c>
      <c r="D203" s="18">
        <v>0.46600000000000003</v>
      </c>
      <c r="E203" s="18">
        <v>15.54</v>
      </c>
      <c r="T203" s="33"/>
      <c r="Z203" s="42"/>
    </row>
    <row r="204" spans="1:26" ht="15">
      <c r="A204" s="61"/>
      <c r="B204" s="64"/>
      <c r="C204" s="60">
        <v>41549</v>
      </c>
      <c r="D204" s="18">
        <v>0.52800000000000002</v>
      </c>
      <c r="E204" s="18">
        <v>16.600000000000001</v>
      </c>
      <c r="T204" s="33"/>
      <c r="Z204" s="42"/>
    </row>
    <row r="205" spans="1:26" ht="15">
      <c r="A205" s="61"/>
      <c r="B205" s="64"/>
      <c r="C205" s="60">
        <v>41550</v>
      </c>
      <c r="D205" s="18">
        <v>0.48399999999999999</v>
      </c>
      <c r="E205" s="18">
        <v>17.670000000000002</v>
      </c>
      <c r="T205" s="33"/>
      <c r="Z205" s="42"/>
    </row>
    <row r="206" spans="1:26" ht="15">
      <c r="A206" s="61"/>
      <c r="B206" s="64"/>
      <c r="C206" s="60">
        <v>41551</v>
      </c>
      <c r="D206" s="18">
        <v>0.44900000000000001</v>
      </c>
      <c r="E206" s="18">
        <v>16.739999999999998</v>
      </c>
      <c r="T206" s="33"/>
      <c r="Z206" s="42"/>
    </row>
    <row r="207" spans="1:26" ht="15">
      <c r="A207" s="61"/>
      <c r="B207" s="64"/>
      <c r="C207" s="60">
        <v>41554</v>
      </c>
      <c r="D207" s="18">
        <v>0.49099999999999999</v>
      </c>
      <c r="E207" s="18">
        <v>19.41</v>
      </c>
      <c r="T207" s="33"/>
      <c r="Z207" s="42"/>
    </row>
    <row r="208" spans="1:26" ht="15">
      <c r="A208" s="61"/>
      <c r="B208" s="64"/>
      <c r="C208" s="60">
        <v>41555</v>
      </c>
      <c r="D208" s="18">
        <v>0.46400000000000002</v>
      </c>
      <c r="E208" s="18">
        <v>20.34</v>
      </c>
      <c r="T208" s="33"/>
      <c r="Z208" s="42"/>
    </row>
    <row r="209" spans="1:26" ht="15">
      <c r="A209" s="61"/>
      <c r="B209" s="64"/>
      <c r="C209" s="60">
        <v>41556</v>
      </c>
      <c r="D209" s="18">
        <v>0.46500000000000002</v>
      </c>
      <c r="E209" s="18">
        <v>19.600000000000001</v>
      </c>
      <c r="T209" s="33"/>
      <c r="Z209" s="42"/>
    </row>
    <row r="210" spans="1:26" ht="15">
      <c r="A210" s="61"/>
      <c r="B210" s="64"/>
      <c r="C210" s="60">
        <v>41557</v>
      </c>
      <c r="D210" s="18">
        <v>0.372</v>
      </c>
      <c r="E210" s="18">
        <v>16.48</v>
      </c>
      <c r="T210" s="33"/>
      <c r="Z210" s="42"/>
    </row>
    <row r="211" spans="1:26" ht="15">
      <c r="A211" s="61"/>
      <c r="B211" s="64"/>
      <c r="C211" s="60">
        <v>41558</v>
      </c>
      <c r="D211" s="18">
        <v>0.32700000000000001</v>
      </c>
      <c r="E211" s="18">
        <v>15.72</v>
      </c>
      <c r="T211" s="33"/>
      <c r="Z211" s="42"/>
    </row>
    <row r="212" spans="1:26" ht="15">
      <c r="A212" s="61"/>
      <c r="B212" s="64"/>
      <c r="C212" s="60">
        <v>41561</v>
      </c>
      <c r="D212" s="18">
        <v>0.33200000000000002</v>
      </c>
      <c r="E212" s="18">
        <v>16.07</v>
      </c>
      <c r="T212" s="33"/>
      <c r="Z212" s="42"/>
    </row>
    <row r="213" spans="1:26" ht="15">
      <c r="A213" s="61"/>
      <c r="B213" s="64"/>
      <c r="C213" s="60">
        <v>41562</v>
      </c>
      <c r="D213" s="18">
        <v>0.35799999999999998</v>
      </c>
      <c r="E213" s="18">
        <v>18.66</v>
      </c>
      <c r="T213" s="33"/>
      <c r="Z213" s="42"/>
    </row>
    <row r="214" spans="1:26" ht="15">
      <c r="A214" s="61"/>
      <c r="B214" s="64"/>
      <c r="C214" s="60">
        <v>41563</v>
      </c>
      <c r="D214" s="18">
        <v>0.29599999999999999</v>
      </c>
      <c r="E214" s="18">
        <v>14.71</v>
      </c>
      <c r="T214" s="33"/>
      <c r="Z214" s="42"/>
    </row>
    <row r="215" spans="1:26" ht="15">
      <c r="A215" s="61"/>
      <c r="B215" s="64"/>
      <c r="C215" s="60">
        <v>41564</v>
      </c>
      <c r="D215" s="18">
        <v>0.27600000000000002</v>
      </c>
      <c r="E215" s="18">
        <v>13.48</v>
      </c>
      <c r="T215" s="33"/>
      <c r="Z215" s="42"/>
    </row>
    <row r="216" spans="1:26" ht="15">
      <c r="A216" s="61"/>
      <c r="B216" s="64"/>
      <c r="C216" s="60">
        <v>41565</v>
      </c>
      <c r="D216" s="18">
        <v>0.27700000000000002</v>
      </c>
      <c r="E216" s="18">
        <v>13.04</v>
      </c>
      <c r="T216" s="33"/>
      <c r="Z216" s="42"/>
    </row>
    <row r="217" spans="1:26" ht="15">
      <c r="A217" s="61"/>
      <c r="B217" s="64"/>
      <c r="C217" s="60">
        <v>41568</v>
      </c>
      <c r="D217" s="18">
        <v>0.26400000000000001</v>
      </c>
      <c r="E217" s="18">
        <v>13.16</v>
      </c>
      <c r="T217" s="33"/>
      <c r="Z217" s="42"/>
    </row>
    <row r="218" spans="1:26" ht="15">
      <c r="A218" s="61"/>
      <c r="B218" s="64"/>
      <c r="C218" s="60">
        <v>41569</v>
      </c>
      <c r="D218" s="18">
        <v>0.27200000000000002</v>
      </c>
      <c r="E218" s="18">
        <v>13.33</v>
      </c>
      <c r="T218" s="33"/>
      <c r="Z218" s="42"/>
    </row>
    <row r="219" spans="1:26" ht="15">
      <c r="A219" s="61"/>
      <c r="B219" s="64"/>
      <c r="C219" s="60">
        <v>41570</v>
      </c>
      <c r="D219" s="18">
        <v>0.27400000000000002</v>
      </c>
      <c r="E219" s="18">
        <v>13.42</v>
      </c>
      <c r="T219" s="33"/>
      <c r="Z219" s="42"/>
    </row>
    <row r="220" spans="1:26" ht="15">
      <c r="A220" s="61"/>
      <c r="B220" s="64"/>
      <c r="C220" s="60">
        <v>41571</v>
      </c>
      <c r="D220" s="18">
        <v>0.26700000000000002</v>
      </c>
      <c r="E220" s="18">
        <v>13.2</v>
      </c>
      <c r="T220" s="33"/>
      <c r="Z220" s="42"/>
    </row>
    <row r="221" spans="1:26" ht="15">
      <c r="A221" s="61"/>
      <c r="B221" s="64"/>
      <c r="C221" s="60">
        <v>41572</v>
      </c>
      <c r="D221" s="18">
        <v>0.26300000000000001</v>
      </c>
      <c r="E221" s="18">
        <v>13.09</v>
      </c>
      <c r="T221" s="33"/>
      <c r="Z221" s="42"/>
    </row>
    <row r="222" spans="1:26" ht="15">
      <c r="A222" s="61"/>
      <c r="B222" s="64"/>
      <c r="C222" s="60">
        <v>41575</v>
      </c>
      <c r="D222" s="18">
        <v>0.29099999999999998</v>
      </c>
      <c r="E222" s="18">
        <v>13.31</v>
      </c>
      <c r="T222" s="33"/>
      <c r="Z222" s="42"/>
    </row>
    <row r="223" spans="1:26" ht="15">
      <c r="A223" s="61"/>
      <c r="B223" s="64"/>
      <c r="C223" s="60">
        <v>41576</v>
      </c>
      <c r="D223" s="18">
        <v>0.28000000000000003</v>
      </c>
      <c r="E223" s="18">
        <v>13.41</v>
      </c>
      <c r="T223" s="33"/>
      <c r="Z223" s="42"/>
    </row>
    <row r="224" spans="1:26" ht="15">
      <c r="A224" s="61"/>
      <c r="B224" s="64"/>
      <c r="C224" s="60">
        <v>41577</v>
      </c>
      <c r="D224" s="18">
        <v>0.29699999999999999</v>
      </c>
      <c r="E224" s="18">
        <v>13.65</v>
      </c>
      <c r="T224" s="33"/>
      <c r="Z224" s="42"/>
    </row>
    <row r="225" spans="1:26" ht="15">
      <c r="A225" s="61"/>
      <c r="B225" s="64"/>
      <c r="C225" s="60">
        <v>41578</v>
      </c>
      <c r="D225" s="18">
        <v>0.313</v>
      </c>
      <c r="E225" s="18">
        <v>13.75</v>
      </c>
      <c r="T225" s="33"/>
      <c r="Z225" s="42"/>
    </row>
    <row r="226" spans="1:26" ht="15">
      <c r="A226" s="61"/>
      <c r="B226" s="62" t="s">
        <v>41</v>
      </c>
      <c r="C226" s="60">
        <v>41579</v>
      </c>
      <c r="D226" s="18">
        <v>0.28499999999999998</v>
      </c>
      <c r="E226" s="18">
        <v>13.28</v>
      </c>
      <c r="T226" s="33"/>
      <c r="Z226" s="42"/>
    </row>
    <row r="227" spans="1:26" ht="15">
      <c r="A227" s="61"/>
      <c r="B227" s="62"/>
      <c r="C227" s="60">
        <v>41582</v>
      </c>
      <c r="D227" s="18">
        <v>0.27600000000000002</v>
      </c>
      <c r="E227" s="18">
        <v>12.93</v>
      </c>
      <c r="T227" s="33"/>
      <c r="Z227" s="42"/>
    </row>
    <row r="228" spans="1:26" ht="15">
      <c r="A228" s="61"/>
      <c r="B228" s="62"/>
      <c r="C228" s="60">
        <v>41583</v>
      </c>
      <c r="D228" s="18">
        <v>0.28499999999999998</v>
      </c>
      <c r="E228" s="18">
        <v>13.27</v>
      </c>
      <c r="T228" s="33"/>
      <c r="Z228" s="42"/>
    </row>
    <row r="229" spans="1:26" ht="15">
      <c r="A229" s="61"/>
      <c r="B229" s="62"/>
      <c r="C229" s="60">
        <v>41584</v>
      </c>
      <c r="D229" s="18">
        <v>0.26</v>
      </c>
      <c r="E229" s="18">
        <v>12.67</v>
      </c>
      <c r="T229" s="33"/>
      <c r="Z229" s="42"/>
    </row>
    <row r="230" spans="1:26" ht="15">
      <c r="A230" s="61"/>
      <c r="B230" s="62"/>
      <c r="C230" s="60">
        <v>41585</v>
      </c>
      <c r="D230" s="18">
        <v>0.32400000000000001</v>
      </c>
      <c r="E230" s="18">
        <v>13.91</v>
      </c>
      <c r="T230" s="33"/>
      <c r="Z230" s="42"/>
    </row>
    <row r="231" spans="1:26" ht="15">
      <c r="A231" s="61"/>
      <c r="B231" s="62"/>
      <c r="C231" s="60">
        <v>41586</v>
      </c>
      <c r="D231" s="18">
        <v>0.26200000000000001</v>
      </c>
      <c r="E231" s="18">
        <v>12.9</v>
      </c>
      <c r="T231" s="33"/>
      <c r="Z231" s="42"/>
    </row>
    <row r="232" spans="1:26" ht="15">
      <c r="A232" s="61"/>
      <c r="B232" s="62"/>
      <c r="C232" s="60">
        <v>41589</v>
      </c>
      <c r="D232" s="18">
        <v>0.23899999999999999</v>
      </c>
      <c r="E232" s="18">
        <v>12.53</v>
      </c>
      <c r="T232" s="33"/>
      <c r="Z232" s="42"/>
    </row>
    <row r="233" spans="1:26" ht="15">
      <c r="A233" s="61"/>
      <c r="B233" s="62"/>
      <c r="C233" s="60">
        <v>41590</v>
      </c>
      <c r="D233" s="18">
        <v>0.27500000000000002</v>
      </c>
      <c r="E233" s="18">
        <v>12.82</v>
      </c>
      <c r="T233" s="33"/>
      <c r="Z233" s="42"/>
    </row>
    <row r="234" spans="1:26" ht="15">
      <c r="A234" s="61"/>
      <c r="B234" s="62"/>
      <c r="C234" s="60">
        <v>41591</v>
      </c>
      <c r="D234" s="18">
        <v>0.251</v>
      </c>
      <c r="E234" s="18">
        <v>12.52</v>
      </c>
      <c r="T234" s="33"/>
      <c r="Z234" s="42"/>
    </row>
    <row r="235" spans="1:26" ht="15">
      <c r="A235" s="61"/>
      <c r="B235" s="62"/>
      <c r="C235" s="60">
        <v>41592</v>
      </c>
      <c r="D235" s="18">
        <v>0.24099999999999999</v>
      </c>
      <c r="E235" s="18">
        <v>12.37</v>
      </c>
      <c r="T235" s="33"/>
      <c r="Z235" s="42"/>
    </row>
    <row r="236" spans="1:26" ht="15">
      <c r="A236" s="61"/>
      <c r="B236" s="62"/>
      <c r="C236" s="60">
        <v>41593</v>
      </c>
      <c r="D236" s="18">
        <v>0.215</v>
      </c>
      <c r="E236" s="18">
        <v>12.19</v>
      </c>
      <c r="T236" s="33"/>
      <c r="Z236" s="42"/>
    </row>
    <row r="237" spans="1:26" ht="15">
      <c r="A237" s="61"/>
      <c r="B237" s="62"/>
      <c r="C237" s="60">
        <v>41596</v>
      </c>
      <c r="D237" s="18">
        <v>0.254</v>
      </c>
      <c r="E237" s="18">
        <v>13.1</v>
      </c>
      <c r="T237" s="33"/>
      <c r="Z237" s="42"/>
    </row>
    <row r="238" spans="1:26" ht="15">
      <c r="A238" s="61"/>
      <c r="B238" s="62"/>
      <c r="C238" s="60">
        <v>41597</v>
      </c>
      <c r="D238" s="18">
        <v>0.26500000000000001</v>
      </c>
      <c r="E238" s="18">
        <v>13.39</v>
      </c>
      <c r="T238" s="33"/>
      <c r="Z238" s="42"/>
    </row>
    <row r="239" spans="1:26" ht="15">
      <c r="A239" s="61"/>
      <c r="B239" s="62"/>
      <c r="C239" s="60">
        <v>41598</v>
      </c>
      <c r="D239" s="18">
        <v>0.253</v>
      </c>
      <c r="E239" s="18">
        <v>13.4</v>
      </c>
      <c r="T239" s="33"/>
      <c r="Z239" s="42"/>
    </row>
    <row r="240" spans="1:26" ht="15">
      <c r="A240" s="61"/>
      <c r="B240" s="62"/>
      <c r="C240" s="60">
        <v>41599</v>
      </c>
      <c r="D240" s="18">
        <v>0.224</v>
      </c>
      <c r="E240" s="18">
        <v>12.66</v>
      </c>
      <c r="T240" s="33"/>
      <c r="Z240" s="42"/>
    </row>
    <row r="241" spans="1:26" ht="15">
      <c r="A241" s="61"/>
      <c r="B241" s="62"/>
      <c r="C241" s="60">
        <v>41600</v>
      </c>
      <c r="D241" s="18">
        <v>0.20899999999999999</v>
      </c>
      <c r="E241" s="18">
        <v>12.26</v>
      </c>
      <c r="T241" s="33"/>
      <c r="Z241" s="42"/>
    </row>
    <row r="242" spans="1:26" ht="15">
      <c r="A242" s="61"/>
      <c r="B242" s="62"/>
      <c r="C242" s="60">
        <v>41603</v>
      </c>
      <c r="D242" s="18">
        <v>0.24199999999999999</v>
      </c>
      <c r="E242" s="18">
        <v>12.79</v>
      </c>
      <c r="T242" s="33"/>
      <c r="Z242" s="42"/>
    </row>
    <row r="243" spans="1:26" ht="15">
      <c r="A243" s="61"/>
      <c r="B243" s="62"/>
      <c r="C243" s="60">
        <v>41604</v>
      </c>
      <c r="D243" s="18">
        <v>0.24099999999999999</v>
      </c>
      <c r="E243" s="18">
        <v>12.81</v>
      </c>
      <c r="T243" s="33"/>
      <c r="Z243" s="42"/>
    </row>
    <row r="244" spans="1:26" ht="15">
      <c r="A244" s="61"/>
      <c r="B244" s="62"/>
      <c r="C244" s="60">
        <v>41605</v>
      </c>
      <c r="D244" s="18">
        <v>0.26100000000000001</v>
      </c>
      <c r="E244" s="18">
        <v>12.98</v>
      </c>
      <c r="T244" s="33"/>
      <c r="Z244" s="42"/>
    </row>
    <row r="245" spans="1:26" ht="15">
      <c r="A245" s="61"/>
      <c r="B245" s="62"/>
      <c r="C245" s="60">
        <v>41606</v>
      </c>
      <c r="D245" s="18">
        <v>0.26300000000000001</v>
      </c>
      <c r="E245" s="18">
        <v>12.98</v>
      </c>
      <c r="T245" s="33"/>
      <c r="Z245" s="42"/>
    </row>
    <row r="246" spans="1:26" ht="15">
      <c r="A246" s="61"/>
      <c r="B246" s="33"/>
      <c r="C246" s="60">
        <v>41607</v>
      </c>
      <c r="D246" s="18">
        <v>0.30499999999999999</v>
      </c>
      <c r="E246" s="18">
        <v>13.7</v>
      </c>
      <c r="T246" s="33"/>
      <c r="Z246" s="42"/>
    </row>
    <row r="247" spans="1:26" ht="15">
      <c r="A247" s="61"/>
      <c r="B247" s="62" t="s">
        <v>42</v>
      </c>
      <c r="C247" s="60">
        <v>41610</v>
      </c>
      <c r="D247" s="18">
        <v>0.34499999999999997</v>
      </c>
      <c r="E247" s="18">
        <v>14.23</v>
      </c>
      <c r="T247" s="33"/>
      <c r="Z247" s="42"/>
    </row>
    <row r="248" spans="1:26" ht="15">
      <c r="A248" s="61"/>
      <c r="B248" s="62"/>
      <c r="C248" s="60">
        <v>41611</v>
      </c>
      <c r="D248" s="18">
        <v>0.38300000000000001</v>
      </c>
      <c r="E248" s="18">
        <v>14.55</v>
      </c>
      <c r="T248" s="33"/>
      <c r="Z248" s="42"/>
    </row>
    <row r="249" spans="1:26" ht="15">
      <c r="A249" s="61"/>
      <c r="B249" s="62"/>
      <c r="C249" s="60">
        <v>41612</v>
      </c>
      <c r="D249" s="18">
        <v>0.38600000000000001</v>
      </c>
      <c r="E249" s="18">
        <v>14.7</v>
      </c>
      <c r="T249" s="33"/>
      <c r="Z249" s="42"/>
    </row>
    <row r="250" spans="1:26" ht="15">
      <c r="A250" s="61"/>
      <c r="B250" s="62"/>
      <c r="C250" s="60">
        <v>41613</v>
      </c>
      <c r="D250" s="18">
        <v>0.377</v>
      </c>
      <c r="E250" s="18">
        <v>15.08</v>
      </c>
      <c r="T250" s="33"/>
      <c r="Z250" s="42"/>
    </row>
    <row r="251" spans="1:26" ht="15">
      <c r="A251" s="61"/>
      <c r="B251" s="62"/>
      <c r="C251" s="60">
        <v>41614</v>
      </c>
      <c r="D251" s="18">
        <v>0.30399999999999999</v>
      </c>
      <c r="E251" s="18">
        <v>13.79</v>
      </c>
      <c r="T251" s="33"/>
      <c r="Z251" s="42"/>
    </row>
    <row r="252" spans="1:26" ht="15">
      <c r="A252" s="61"/>
      <c r="B252" s="62"/>
      <c r="C252" s="60">
        <v>41617</v>
      </c>
      <c r="D252" s="18">
        <v>0.29399999999999998</v>
      </c>
      <c r="E252" s="18">
        <v>13.49</v>
      </c>
      <c r="T252" s="33"/>
      <c r="Z252" s="42"/>
    </row>
    <row r="253" spans="1:26" ht="15">
      <c r="A253" s="61"/>
      <c r="B253" s="62"/>
      <c r="C253" s="60">
        <v>41618</v>
      </c>
      <c r="D253" s="18">
        <v>0.29699999999999999</v>
      </c>
      <c r="E253" s="18">
        <v>13.91</v>
      </c>
      <c r="T253" s="33"/>
      <c r="Z253" s="42"/>
    </row>
    <row r="254" spans="1:26" ht="15">
      <c r="A254" s="61"/>
      <c r="B254" s="62"/>
      <c r="C254" s="60">
        <v>41619</v>
      </c>
      <c r="D254" s="18">
        <v>0.33200000000000002</v>
      </c>
      <c r="E254" s="18">
        <v>15.42</v>
      </c>
      <c r="T254" s="33"/>
      <c r="Z254" s="42"/>
    </row>
    <row r="255" spans="1:26" ht="15">
      <c r="A255" s="61"/>
      <c r="B255" s="62"/>
      <c r="C255" s="60">
        <v>41620</v>
      </c>
      <c r="D255" s="18">
        <v>0.34300000000000003</v>
      </c>
      <c r="E255" s="18">
        <v>15.54</v>
      </c>
      <c r="T255" s="33"/>
      <c r="Z255" s="42"/>
    </row>
    <row r="256" spans="1:26" ht="15">
      <c r="A256" s="61"/>
      <c r="B256" s="62"/>
      <c r="C256" s="60">
        <v>41621</v>
      </c>
      <c r="D256" s="18">
        <v>0.35199999999999998</v>
      </c>
      <c r="E256" s="18">
        <v>15.76</v>
      </c>
      <c r="T256" s="33"/>
      <c r="Z256" s="42"/>
    </row>
    <row r="257" spans="1:26" ht="15">
      <c r="A257" s="61"/>
      <c r="B257" s="62"/>
      <c r="C257" s="60">
        <v>41624</v>
      </c>
      <c r="D257" s="18">
        <v>0.33100000000000002</v>
      </c>
      <c r="E257" s="18">
        <v>16.03</v>
      </c>
      <c r="T257" s="33"/>
      <c r="Z257" s="42"/>
    </row>
    <row r="258" spans="1:26" ht="15">
      <c r="A258" s="61"/>
      <c r="B258" s="62"/>
      <c r="C258" s="60">
        <v>41625</v>
      </c>
      <c r="D258" s="18">
        <v>0.34100000000000003</v>
      </c>
      <c r="E258" s="18">
        <v>16.21</v>
      </c>
      <c r="T258" s="33"/>
      <c r="Z258" s="42"/>
    </row>
    <row r="259" spans="1:26" ht="15">
      <c r="A259" s="61"/>
      <c r="B259" s="62"/>
      <c r="C259" s="60">
        <v>41626</v>
      </c>
      <c r="D259" s="18">
        <v>0.27</v>
      </c>
      <c r="E259" s="18">
        <v>13.8</v>
      </c>
      <c r="T259" s="33"/>
      <c r="Z259" s="42"/>
    </row>
    <row r="260" spans="1:26" ht="15">
      <c r="A260" s="61"/>
      <c r="B260" s="62"/>
      <c r="C260" s="60">
        <v>41627</v>
      </c>
      <c r="D260" s="18">
        <v>0.27400000000000002</v>
      </c>
      <c r="E260" s="18">
        <v>14.15</v>
      </c>
      <c r="T260" s="33"/>
      <c r="Z260" s="42"/>
    </row>
    <row r="261" spans="1:26" ht="15">
      <c r="A261" s="61"/>
      <c r="B261" s="62"/>
      <c r="C261" s="60">
        <v>41628</v>
      </c>
      <c r="D261" s="18">
        <v>0.29399999999999998</v>
      </c>
      <c r="E261" s="18">
        <v>13.79</v>
      </c>
      <c r="T261" s="33"/>
      <c r="Z261" s="42"/>
    </row>
    <row r="262" spans="1:26" ht="15">
      <c r="A262" s="61"/>
      <c r="B262" s="62"/>
      <c r="C262" s="60">
        <v>41631</v>
      </c>
      <c r="D262" s="18">
        <v>0.23799999999999999</v>
      </c>
      <c r="E262" s="18">
        <v>13.04</v>
      </c>
      <c r="T262" s="33"/>
      <c r="Z262" s="42"/>
    </row>
    <row r="263" spans="1:26" ht="15">
      <c r="A263" s="61"/>
      <c r="B263" s="62"/>
      <c r="C263" s="60">
        <v>41632</v>
      </c>
      <c r="D263" s="18">
        <v>0.19</v>
      </c>
      <c r="E263" s="18">
        <v>12.48</v>
      </c>
      <c r="T263" s="33"/>
      <c r="Z263" s="42"/>
    </row>
    <row r="264" spans="1:26" ht="15">
      <c r="A264" s="33"/>
      <c r="B264" s="33"/>
      <c r="C264" s="60">
        <v>41633</v>
      </c>
      <c r="D264" s="18">
        <v>0.189</v>
      </c>
      <c r="E264" s="18">
        <v>12.48</v>
      </c>
      <c r="T264" s="33"/>
      <c r="Z264" s="42"/>
    </row>
    <row r="265" spans="1:26" ht="15">
      <c r="A265" s="61"/>
      <c r="B265" s="64"/>
      <c r="C265" s="60">
        <v>41634</v>
      </c>
      <c r="D265" s="18">
        <v>0.20200000000000001</v>
      </c>
      <c r="E265" s="18">
        <v>12.33</v>
      </c>
      <c r="T265" s="33"/>
      <c r="Z265" s="42"/>
    </row>
    <row r="266" spans="1:26" ht="15">
      <c r="A266" s="61"/>
      <c r="B266" s="64"/>
      <c r="C266" s="60">
        <v>41635</v>
      </c>
      <c r="D266" s="18">
        <v>0.22800000000000001</v>
      </c>
      <c r="E266" s="18">
        <v>12.46</v>
      </c>
      <c r="T266" s="33"/>
      <c r="Z266" s="42"/>
    </row>
    <row r="267" spans="1:26" ht="15">
      <c r="A267" s="61"/>
      <c r="B267" s="64"/>
      <c r="C267" s="60">
        <v>41638</v>
      </c>
      <c r="D267" s="18">
        <v>0.29799999999999999</v>
      </c>
      <c r="E267" s="18">
        <v>13.56</v>
      </c>
      <c r="T267" s="33"/>
      <c r="Z267" s="42"/>
    </row>
    <row r="268" spans="1:26" ht="15">
      <c r="A268" s="61"/>
      <c r="B268" s="64"/>
      <c r="C268" s="60">
        <v>41639</v>
      </c>
      <c r="D268" s="18">
        <v>0.28399999999999997</v>
      </c>
      <c r="E268" s="18">
        <v>13.72</v>
      </c>
      <c r="T268" s="33"/>
      <c r="Z268" s="42"/>
    </row>
    <row r="269" spans="1:26" ht="15">
      <c r="A269" s="61">
        <v>2014</v>
      </c>
      <c r="B269" s="62" t="s">
        <v>36</v>
      </c>
      <c r="C269" s="60">
        <v>41640</v>
      </c>
      <c r="D269" s="18">
        <v>0.28299999999999997</v>
      </c>
      <c r="E269" s="18">
        <v>13.72</v>
      </c>
      <c r="T269" s="33"/>
      <c r="Z269" s="42"/>
    </row>
    <row r="270" spans="1:26" ht="15">
      <c r="A270" s="61"/>
      <c r="B270" s="64"/>
      <c r="C270" s="60">
        <v>41641</v>
      </c>
      <c r="D270" s="18">
        <v>0.33400000000000002</v>
      </c>
      <c r="E270" s="18">
        <v>14.23</v>
      </c>
      <c r="T270" s="33"/>
      <c r="Z270" s="42"/>
    </row>
    <row r="271" spans="1:26" ht="15">
      <c r="A271" s="61"/>
      <c r="B271" s="64"/>
      <c r="C271" s="60">
        <v>41642</v>
      </c>
      <c r="D271" s="18">
        <v>0.28299999999999997</v>
      </c>
      <c r="E271" s="18">
        <v>13.76</v>
      </c>
      <c r="T271" s="33"/>
      <c r="Z271" s="42"/>
    </row>
    <row r="272" spans="1:26" ht="15">
      <c r="A272" s="61"/>
      <c r="B272" s="64"/>
      <c r="C272" s="60">
        <v>41645</v>
      </c>
      <c r="D272" s="18">
        <v>0.27700000000000002</v>
      </c>
      <c r="E272" s="18">
        <v>13.55</v>
      </c>
      <c r="T272" s="33"/>
      <c r="Z272" s="42"/>
    </row>
    <row r="273" spans="1:26" ht="15">
      <c r="A273" s="61"/>
      <c r="B273" s="64"/>
      <c r="C273" s="60">
        <v>41646</v>
      </c>
      <c r="D273" s="18">
        <v>0.26200000000000001</v>
      </c>
      <c r="E273" s="18">
        <v>12.92</v>
      </c>
      <c r="T273" s="33"/>
      <c r="Z273" s="42"/>
    </row>
    <row r="274" spans="1:26" ht="15">
      <c r="A274" s="61"/>
      <c r="B274" s="64"/>
      <c r="C274" s="60">
        <v>41647</v>
      </c>
      <c r="D274" s="18">
        <v>0.26500000000000001</v>
      </c>
      <c r="E274" s="18">
        <v>12.87</v>
      </c>
      <c r="T274" s="33"/>
      <c r="Z274" s="42"/>
    </row>
    <row r="275" spans="1:26" ht="15">
      <c r="A275" s="61"/>
      <c r="B275" s="64"/>
      <c r="C275" s="60">
        <v>41648</v>
      </c>
      <c r="D275" s="18">
        <v>0.25700000000000001</v>
      </c>
      <c r="E275" s="18">
        <v>12.89</v>
      </c>
      <c r="T275" s="33"/>
      <c r="Z275" s="42"/>
    </row>
    <row r="276" spans="1:26" ht="15">
      <c r="A276" s="61"/>
      <c r="B276" s="64"/>
      <c r="C276" s="60">
        <v>41649</v>
      </c>
      <c r="D276" s="18">
        <v>0.22600000000000001</v>
      </c>
      <c r="E276" s="18">
        <v>12.14</v>
      </c>
      <c r="T276" s="33"/>
      <c r="Z276" s="42"/>
    </row>
    <row r="277" spans="1:26" ht="15">
      <c r="A277" s="61"/>
      <c r="B277" s="64"/>
      <c r="C277" s="60">
        <v>41652</v>
      </c>
      <c r="D277" s="18">
        <v>0.29799999999999999</v>
      </c>
      <c r="E277" s="18">
        <v>13.28</v>
      </c>
      <c r="T277" s="33"/>
      <c r="Z277" s="42"/>
    </row>
    <row r="278" spans="1:26" ht="15">
      <c r="A278" s="61"/>
      <c r="B278" s="64"/>
      <c r="C278" s="60">
        <v>41653</v>
      </c>
      <c r="D278" s="18">
        <v>0.22900000000000001</v>
      </c>
      <c r="E278" s="18">
        <v>12.28</v>
      </c>
      <c r="T278" s="33"/>
      <c r="Z278" s="42"/>
    </row>
    <row r="279" spans="1:26" ht="15">
      <c r="A279" s="61"/>
      <c r="B279" s="64"/>
      <c r="C279" s="60">
        <v>41654</v>
      </c>
      <c r="D279" s="18">
        <v>0.215</v>
      </c>
      <c r="E279" s="18">
        <v>12.28</v>
      </c>
      <c r="T279" s="33"/>
      <c r="Z279" s="42"/>
    </row>
    <row r="280" spans="1:26" ht="15">
      <c r="A280" s="61"/>
      <c r="B280" s="64"/>
      <c r="C280" s="60">
        <v>41655</v>
      </c>
      <c r="D280" s="18">
        <v>0.24299999999999999</v>
      </c>
      <c r="E280" s="18">
        <v>12.53</v>
      </c>
      <c r="T280" s="33"/>
      <c r="Z280" s="42"/>
    </row>
    <row r="281" spans="1:26" ht="15">
      <c r="A281" s="61"/>
      <c r="B281" s="64"/>
      <c r="C281" s="60">
        <v>41656</v>
      </c>
      <c r="D281" s="18">
        <v>0.25800000000000001</v>
      </c>
      <c r="E281" s="18">
        <v>12.44</v>
      </c>
      <c r="T281" s="33"/>
      <c r="Z281" s="42"/>
    </row>
    <row r="282" spans="1:26" ht="15">
      <c r="A282" s="61"/>
      <c r="B282" s="64"/>
      <c r="C282" s="60">
        <v>41659</v>
      </c>
      <c r="D282" s="18">
        <v>0.26</v>
      </c>
      <c r="E282" s="18">
        <v>12.44</v>
      </c>
      <c r="T282" s="33"/>
      <c r="Z282" s="42"/>
    </row>
    <row r="283" spans="1:26" ht="15">
      <c r="A283" s="61"/>
      <c r="B283" s="64"/>
      <c r="C283" s="60">
        <v>41660</v>
      </c>
      <c r="D283" s="18">
        <v>0.27900000000000003</v>
      </c>
      <c r="E283" s="18">
        <v>12.87</v>
      </c>
      <c r="T283" s="33"/>
      <c r="Z283" s="42"/>
    </row>
    <row r="284" spans="1:26" ht="15">
      <c r="A284" s="61"/>
      <c r="B284" s="64"/>
      <c r="C284" s="60">
        <v>41661</v>
      </c>
      <c r="D284" s="18">
        <v>0.28199999999999997</v>
      </c>
      <c r="E284" s="18">
        <v>12.84</v>
      </c>
      <c r="T284" s="33"/>
      <c r="Z284" s="42"/>
    </row>
    <row r="285" spans="1:26" ht="15">
      <c r="A285" s="61"/>
      <c r="B285" s="64"/>
      <c r="C285" s="60">
        <v>41662</v>
      </c>
      <c r="D285" s="18">
        <v>0.36899999999999999</v>
      </c>
      <c r="E285" s="18">
        <v>13.77</v>
      </c>
      <c r="T285" s="33"/>
      <c r="Z285" s="42"/>
    </row>
    <row r="286" spans="1:26" ht="15">
      <c r="A286" s="61"/>
      <c r="B286" s="64"/>
      <c r="C286" s="60">
        <v>41663</v>
      </c>
      <c r="D286" s="18">
        <v>0.47499999999999998</v>
      </c>
      <c r="E286" s="18">
        <v>18.14</v>
      </c>
      <c r="T286" s="33"/>
      <c r="Z286" s="42"/>
    </row>
    <row r="287" spans="1:26" ht="15">
      <c r="A287" s="61"/>
      <c r="B287" s="33"/>
      <c r="C287" s="60">
        <v>41666</v>
      </c>
      <c r="D287" s="18">
        <v>0.45500000000000002</v>
      </c>
      <c r="E287" s="18">
        <v>17.420000000000002</v>
      </c>
      <c r="T287" s="33"/>
      <c r="Z287" s="42"/>
    </row>
    <row r="288" spans="1:26" ht="15">
      <c r="A288" s="61"/>
      <c r="B288" s="64"/>
      <c r="C288" s="60">
        <v>41667</v>
      </c>
      <c r="D288" s="18">
        <v>0.42299999999999999</v>
      </c>
      <c r="E288" s="18">
        <v>15.8</v>
      </c>
      <c r="T288" s="33"/>
      <c r="Z288" s="42"/>
    </row>
    <row r="289" spans="1:26" ht="15">
      <c r="A289" s="61"/>
      <c r="B289" s="64"/>
      <c r="C289" s="60">
        <v>41668</v>
      </c>
      <c r="D289" s="18">
        <v>0.48</v>
      </c>
      <c r="E289" s="18">
        <v>17.350000000000001</v>
      </c>
      <c r="T289" s="33"/>
      <c r="Z289" s="42"/>
    </row>
    <row r="290" spans="1:26" ht="15">
      <c r="A290" s="61"/>
      <c r="B290" s="64"/>
      <c r="C290" s="60">
        <v>41669</v>
      </c>
      <c r="D290" s="18">
        <v>0.53300000000000003</v>
      </c>
      <c r="E290" s="18">
        <v>17.29</v>
      </c>
      <c r="T290" s="33"/>
      <c r="Z290" s="42"/>
    </row>
    <row r="291" spans="1:26" ht="15">
      <c r="A291" s="61"/>
      <c r="B291" s="64"/>
      <c r="C291" s="60">
        <v>41670</v>
      </c>
      <c r="D291" s="18">
        <v>0.54800000000000004</v>
      </c>
      <c r="E291" s="18">
        <v>18.41</v>
      </c>
      <c r="T291" s="33"/>
      <c r="Z291" s="42"/>
    </row>
    <row r="292" spans="1:26" ht="15">
      <c r="A292" s="61"/>
      <c r="B292" s="62" t="s">
        <v>43</v>
      </c>
      <c r="C292" s="60">
        <v>41673</v>
      </c>
      <c r="D292" s="18">
        <v>0.58299999999999996</v>
      </c>
      <c r="E292" s="18">
        <v>21.44</v>
      </c>
      <c r="T292" s="33"/>
      <c r="Z292" s="42"/>
    </row>
    <row r="293" spans="1:26" ht="15">
      <c r="A293" s="61"/>
      <c r="B293" s="64"/>
      <c r="C293" s="60">
        <v>41674</v>
      </c>
      <c r="D293" s="18">
        <v>0.51700000000000002</v>
      </c>
      <c r="E293" s="18">
        <v>19.11</v>
      </c>
      <c r="T293" s="33"/>
      <c r="Z293" s="42"/>
    </row>
    <row r="294" spans="1:26" ht="15">
      <c r="A294" s="61"/>
      <c r="B294" s="64"/>
      <c r="C294" s="60">
        <v>41675</v>
      </c>
      <c r="D294" s="18">
        <v>0.48499999999999999</v>
      </c>
      <c r="E294" s="18">
        <v>19.95</v>
      </c>
      <c r="T294" s="33"/>
      <c r="Z294" s="42"/>
    </row>
    <row r="295" spans="1:26" ht="15">
      <c r="A295" s="61"/>
      <c r="B295" s="64"/>
      <c r="C295" s="60">
        <v>41676</v>
      </c>
      <c r="D295" s="18">
        <v>0.42099999999999999</v>
      </c>
      <c r="E295" s="18">
        <v>17.23</v>
      </c>
      <c r="T295" s="33"/>
      <c r="Z295" s="42"/>
    </row>
    <row r="296" spans="1:26" ht="15">
      <c r="A296" s="61"/>
      <c r="B296" s="64"/>
      <c r="C296" s="60">
        <v>41677</v>
      </c>
      <c r="D296" s="18">
        <v>0.35099999999999998</v>
      </c>
      <c r="E296" s="18">
        <v>15.29</v>
      </c>
      <c r="T296" s="33"/>
      <c r="Z296" s="42"/>
    </row>
    <row r="297" spans="1:26" ht="15">
      <c r="A297" s="61"/>
      <c r="B297" s="64"/>
      <c r="C297" s="60">
        <v>41680</v>
      </c>
      <c r="D297" s="18">
        <v>0.374</v>
      </c>
      <c r="E297" s="18">
        <v>15.26</v>
      </c>
      <c r="T297" s="33"/>
      <c r="Z297" s="42"/>
    </row>
    <row r="298" spans="1:26" ht="15">
      <c r="A298" s="61"/>
      <c r="B298" s="64"/>
      <c r="C298" s="60">
        <v>41681</v>
      </c>
      <c r="D298" s="18">
        <v>0.375</v>
      </c>
      <c r="E298" s="18">
        <v>14.51</v>
      </c>
      <c r="T298" s="33"/>
      <c r="Z298" s="42"/>
    </row>
    <row r="299" spans="1:26" ht="15">
      <c r="A299" s="61"/>
      <c r="B299" s="64"/>
      <c r="C299" s="60">
        <v>41682</v>
      </c>
      <c r="D299" s="18">
        <v>0.35299999999999998</v>
      </c>
      <c r="E299" s="18">
        <v>14.3</v>
      </c>
      <c r="T299" s="33"/>
      <c r="Z299" s="42"/>
    </row>
    <row r="300" spans="1:26" ht="15">
      <c r="A300" s="61"/>
      <c r="B300" s="64"/>
      <c r="C300" s="60">
        <v>41683</v>
      </c>
      <c r="D300" s="18">
        <v>0.41</v>
      </c>
      <c r="E300" s="18">
        <v>14.14</v>
      </c>
      <c r="T300" s="33"/>
      <c r="Z300" s="42"/>
    </row>
    <row r="301" spans="1:26" ht="15">
      <c r="A301" s="61"/>
      <c r="B301" s="64"/>
      <c r="C301" s="60">
        <v>41684</v>
      </c>
      <c r="D301" s="18">
        <v>0.39200000000000002</v>
      </c>
      <c r="E301" s="18">
        <v>13.57</v>
      </c>
      <c r="T301" s="33"/>
      <c r="Z301" s="42"/>
    </row>
    <row r="302" spans="1:26" ht="15">
      <c r="A302" s="61"/>
      <c r="B302" s="64"/>
      <c r="C302" s="60">
        <v>41687</v>
      </c>
      <c r="D302" s="18">
        <v>0.39200000000000002</v>
      </c>
      <c r="E302" s="18">
        <v>13.57</v>
      </c>
      <c r="T302" s="33"/>
      <c r="Z302" s="42"/>
    </row>
    <row r="303" spans="1:26" ht="15">
      <c r="A303" s="61"/>
      <c r="B303" s="64"/>
      <c r="C303" s="60">
        <v>41688</v>
      </c>
      <c r="D303" s="18">
        <v>0.40300000000000002</v>
      </c>
      <c r="E303" s="18">
        <v>13.87</v>
      </c>
      <c r="T303" s="33"/>
      <c r="Z303" s="42"/>
    </row>
    <row r="304" spans="1:26" ht="15">
      <c r="A304" s="61"/>
      <c r="B304" s="64"/>
      <c r="C304" s="60">
        <v>41689</v>
      </c>
      <c r="D304" s="18">
        <v>0.374</v>
      </c>
      <c r="E304" s="18">
        <v>15.5</v>
      </c>
      <c r="T304" s="33"/>
      <c r="Z304" s="42"/>
    </row>
    <row r="305" spans="1:26" ht="15">
      <c r="A305" s="61"/>
      <c r="B305" s="64"/>
      <c r="C305" s="60">
        <v>41690</v>
      </c>
      <c r="D305" s="18">
        <v>0.371</v>
      </c>
      <c r="E305" s="18">
        <v>14.79</v>
      </c>
      <c r="T305" s="33"/>
      <c r="Z305" s="42"/>
    </row>
    <row r="306" spans="1:26" ht="15">
      <c r="A306" s="61"/>
      <c r="B306" s="64"/>
      <c r="C306" s="60">
        <v>41691</v>
      </c>
      <c r="D306" s="18">
        <v>0.373</v>
      </c>
      <c r="E306" s="18">
        <v>14.68</v>
      </c>
      <c r="T306" s="33"/>
      <c r="Z306" s="42"/>
    </row>
    <row r="307" spans="1:26" ht="15">
      <c r="A307" s="61"/>
      <c r="B307" s="33"/>
      <c r="C307" s="60">
        <v>41694</v>
      </c>
      <c r="D307" s="18">
        <v>0.34300000000000003</v>
      </c>
      <c r="E307" s="18">
        <v>14.23</v>
      </c>
      <c r="T307" s="33"/>
      <c r="Z307" s="42"/>
    </row>
    <row r="308" spans="1:26" ht="15">
      <c r="A308" s="61"/>
      <c r="B308" s="64"/>
      <c r="C308" s="60">
        <v>41695</v>
      </c>
      <c r="D308" s="18">
        <v>0.32300000000000001</v>
      </c>
      <c r="E308" s="18">
        <v>13.67</v>
      </c>
      <c r="T308" s="33"/>
      <c r="Z308" s="42"/>
    </row>
    <row r="309" spans="1:26" ht="15">
      <c r="A309" s="61"/>
      <c r="B309" s="64"/>
      <c r="C309" s="60">
        <v>41696</v>
      </c>
      <c r="D309" s="18">
        <v>0.36799999999999999</v>
      </c>
      <c r="E309" s="18">
        <v>14.35</v>
      </c>
      <c r="T309" s="33"/>
      <c r="Z309" s="42"/>
    </row>
    <row r="310" spans="1:26" ht="15">
      <c r="A310" s="61"/>
      <c r="B310" s="64"/>
      <c r="C310" s="60">
        <v>41697</v>
      </c>
      <c r="D310" s="18">
        <v>0.37</v>
      </c>
      <c r="E310" s="18">
        <v>14.04</v>
      </c>
      <c r="T310" s="33"/>
      <c r="Z310" s="42"/>
    </row>
    <row r="311" spans="1:26" ht="15">
      <c r="A311" s="61"/>
      <c r="B311" s="64"/>
      <c r="C311" s="60">
        <v>41698</v>
      </c>
      <c r="D311" s="18">
        <v>0.32100000000000001</v>
      </c>
      <c r="E311" s="18">
        <v>14</v>
      </c>
      <c r="T311" s="33"/>
      <c r="Z311" s="42"/>
    </row>
    <row r="312" spans="1:26" ht="15">
      <c r="A312" s="61"/>
      <c r="B312" s="62" t="s">
        <v>37</v>
      </c>
      <c r="C312" s="60">
        <v>41701</v>
      </c>
      <c r="D312" s="18">
        <v>0.42399999999999999</v>
      </c>
      <c r="E312" s="18">
        <v>16</v>
      </c>
      <c r="T312" s="33"/>
      <c r="Z312" s="42"/>
    </row>
    <row r="313" spans="1:26" ht="15">
      <c r="A313" s="61"/>
      <c r="B313" s="64"/>
      <c r="C313" s="60">
        <v>41702</v>
      </c>
      <c r="D313" s="18">
        <v>0.314</v>
      </c>
      <c r="E313" s="18">
        <v>14.1</v>
      </c>
      <c r="T313" s="33"/>
      <c r="Z313" s="42"/>
    </row>
    <row r="314" spans="1:26" ht="15">
      <c r="A314" s="61"/>
      <c r="B314" s="64"/>
      <c r="C314" s="60">
        <v>41703</v>
      </c>
      <c r="D314" s="18">
        <v>0.28499999999999998</v>
      </c>
      <c r="E314" s="18">
        <v>13.89</v>
      </c>
      <c r="T314" s="33"/>
      <c r="Z314" s="42"/>
    </row>
    <row r="315" spans="1:26" ht="15">
      <c r="A315" s="61"/>
      <c r="B315" s="64"/>
      <c r="C315" s="60">
        <v>41704</v>
      </c>
      <c r="D315" s="18">
        <v>0.28199999999999997</v>
      </c>
      <c r="E315" s="18">
        <v>14.21</v>
      </c>
      <c r="T315" s="33"/>
      <c r="Z315" s="42"/>
    </row>
    <row r="316" spans="1:26" ht="15">
      <c r="A316" s="61"/>
      <c r="B316" s="64"/>
      <c r="C316" s="60">
        <v>41708</v>
      </c>
      <c r="D316" s="18">
        <v>0.29499999999999998</v>
      </c>
      <c r="E316" s="18">
        <v>14.2</v>
      </c>
      <c r="T316" s="33"/>
      <c r="Z316" s="42"/>
    </row>
    <row r="317" spans="1:26" ht="15">
      <c r="A317" s="61"/>
      <c r="B317" s="64"/>
      <c r="C317" s="60">
        <v>41709</v>
      </c>
      <c r="D317" s="18">
        <v>0.32</v>
      </c>
      <c r="E317" s="18">
        <v>14.8</v>
      </c>
      <c r="T317" s="33"/>
      <c r="Z317" s="42"/>
    </row>
    <row r="318" spans="1:26" ht="15">
      <c r="A318" s="61"/>
      <c r="B318" s="64"/>
      <c r="C318" s="60">
        <v>41710</v>
      </c>
      <c r="D318" s="18">
        <v>0.34</v>
      </c>
      <c r="E318" s="18">
        <v>14.47</v>
      </c>
      <c r="T318" s="33"/>
      <c r="Z318" s="42"/>
    </row>
    <row r="319" spans="1:26" ht="15">
      <c r="A319" s="61"/>
      <c r="B319" s="64"/>
      <c r="C319" s="60">
        <v>41711</v>
      </c>
      <c r="D319" s="18">
        <v>0.41899999999999998</v>
      </c>
      <c r="E319" s="18">
        <v>16.22</v>
      </c>
      <c r="T319" s="33"/>
      <c r="Z319" s="42"/>
    </row>
    <row r="320" spans="1:26" ht="15">
      <c r="A320" s="61"/>
      <c r="B320" s="64"/>
      <c r="C320" s="60">
        <v>41712</v>
      </c>
      <c r="D320" s="18">
        <v>0.434</v>
      </c>
      <c r="E320" s="18">
        <v>17.82</v>
      </c>
      <c r="T320" s="33"/>
      <c r="Z320" s="42"/>
    </row>
    <row r="321" spans="1:26" ht="15">
      <c r="A321" s="61"/>
      <c r="B321" s="64"/>
      <c r="C321" s="60">
        <v>41715</v>
      </c>
      <c r="D321" s="18">
        <v>0.371</v>
      </c>
      <c r="E321" s="18">
        <v>15.64</v>
      </c>
      <c r="T321" s="33"/>
      <c r="Z321" s="42"/>
    </row>
    <row r="322" spans="1:26" ht="15">
      <c r="A322" s="61"/>
      <c r="B322" s="64"/>
      <c r="C322" s="60">
        <v>41716</v>
      </c>
      <c r="D322" s="18">
        <v>0.34300000000000003</v>
      </c>
      <c r="E322" s="18">
        <v>14.52</v>
      </c>
      <c r="T322" s="33"/>
      <c r="Z322" s="42"/>
    </row>
    <row r="323" spans="1:26" ht="15">
      <c r="A323" s="61"/>
      <c r="B323" s="64"/>
      <c r="C323" s="60">
        <v>41717</v>
      </c>
      <c r="D323" s="18">
        <v>0.316</v>
      </c>
      <c r="E323" s="18">
        <v>15.12</v>
      </c>
      <c r="T323" s="33"/>
      <c r="Z323" s="42"/>
    </row>
    <row r="324" spans="1:26" ht="15">
      <c r="A324" s="61"/>
      <c r="B324" s="64"/>
      <c r="C324" s="60">
        <v>41718</v>
      </c>
      <c r="D324" s="18">
        <v>0.33200000000000002</v>
      </c>
      <c r="E324" s="18">
        <v>14.52</v>
      </c>
      <c r="T324" s="33"/>
      <c r="Z324" s="42"/>
    </row>
    <row r="325" spans="1:26" ht="15">
      <c r="A325" s="61"/>
      <c r="B325" s="64"/>
      <c r="C325" s="60">
        <v>41719</v>
      </c>
      <c r="D325" s="18">
        <v>0.34699999999999998</v>
      </c>
      <c r="E325" s="18">
        <v>15</v>
      </c>
      <c r="T325" s="33"/>
      <c r="Z325" s="42"/>
    </row>
    <row r="326" spans="1:26" ht="15">
      <c r="A326" s="61"/>
      <c r="B326" s="64"/>
      <c r="C326" s="60">
        <v>41722</v>
      </c>
      <c r="D326" s="18">
        <v>0.36399999999999999</v>
      </c>
      <c r="E326" s="18">
        <v>15.09</v>
      </c>
      <c r="T326" s="33"/>
      <c r="Z326" s="42"/>
    </row>
    <row r="327" spans="1:26" ht="15">
      <c r="A327" s="61"/>
      <c r="B327" s="64"/>
      <c r="C327" s="60">
        <v>41723</v>
      </c>
      <c r="D327" s="18">
        <v>0.29899999999999999</v>
      </c>
      <c r="E327" s="18">
        <v>14.02</v>
      </c>
      <c r="T327" s="33"/>
      <c r="Z327" s="42"/>
    </row>
    <row r="328" spans="1:26" ht="15">
      <c r="A328" s="61"/>
      <c r="B328" s="33"/>
      <c r="C328" s="60">
        <v>41724</v>
      </c>
      <c r="D328" s="18">
        <v>0.34100000000000003</v>
      </c>
      <c r="E328" s="18">
        <v>14.93</v>
      </c>
      <c r="T328" s="33"/>
      <c r="Z328" s="42"/>
    </row>
    <row r="329" spans="1:26" ht="15">
      <c r="A329" s="61"/>
      <c r="B329" s="62"/>
      <c r="C329" s="60">
        <v>41725</v>
      </c>
      <c r="D329" s="18">
        <v>0.36299999999999999</v>
      </c>
      <c r="E329" s="18">
        <v>14.62</v>
      </c>
      <c r="T329" s="33"/>
      <c r="Z329" s="42"/>
    </row>
    <row r="330" spans="1:26" ht="15">
      <c r="A330" s="61"/>
      <c r="B330" s="62"/>
      <c r="C330" s="60">
        <v>41726</v>
      </c>
      <c r="D330" s="18">
        <v>0.33400000000000002</v>
      </c>
      <c r="E330" s="18">
        <v>14.41</v>
      </c>
      <c r="T330" s="33"/>
      <c r="Z330" s="42"/>
    </row>
    <row r="331" spans="1:26" ht="15">
      <c r="A331" s="61"/>
      <c r="B331" s="62"/>
      <c r="C331" s="60">
        <v>41729</v>
      </c>
      <c r="D331" s="18">
        <v>0.29499999999999998</v>
      </c>
      <c r="E331" s="18">
        <v>13.88</v>
      </c>
      <c r="T331" s="33"/>
      <c r="Z331" s="42"/>
    </row>
    <row r="332" spans="1:26" ht="15">
      <c r="A332" s="61"/>
      <c r="B332" s="62" t="s">
        <v>38</v>
      </c>
      <c r="C332" s="60">
        <v>41730</v>
      </c>
      <c r="D332" s="18">
        <v>0.19500000000000001</v>
      </c>
      <c r="E332" s="18">
        <v>13.1</v>
      </c>
      <c r="T332" s="33"/>
      <c r="Z332" s="42"/>
    </row>
    <row r="333" spans="1:26" ht="15">
      <c r="A333" s="61"/>
      <c r="B333" s="62"/>
      <c r="C333" s="60">
        <v>41731</v>
      </c>
      <c r="D333" s="18">
        <v>0.224</v>
      </c>
      <c r="E333" s="18">
        <v>13.09</v>
      </c>
      <c r="T333" s="33"/>
      <c r="Z333" s="42"/>
    </row>
    <row r="334" spans="1:26" ht="15">
      <c r="A334" s="61"/>
      <c r="B334" s="62"/>
      <c r="C334" s="60">
        <v>41732</v>
      </c>
      <c r="D334" s="18">
        <v>0.23300000000000001</v>
      </c>
      <c r="E334" s="18">
        <v>13.37</v>
      </c>
      <c r="T334" s="33"/>
      <c r="Z334" s="42"/>
    </row>
    <row r="335" spans="1:26" ht="15">
      <c r="A335" s="61"/>
      <c r="B335" s="62"/>
      <c r="C335" s="60">
        <v>41733</v>
      </c>
      <c r="D335" s="18">
        <v>0.254</v>
      </c>
      <c r="E335" s="18">
        <v>13.96</v>
      </c>
      <c r="T335" s="33"/>
      <c r="Z335" s="42"/>
    </row>
    <row r="336" spans="1:26" ht="15">
      <c r="A336" s="61"/>
      <c r="B336" s="62"/>
      <c r="C336" s="60">
        <v>41736</v>
      </c>
      <c r="D336" s="18">
        <v>0.318</v>
      </c>
      <c r="E336" s="18">
        <v>15.57</v>
      </c>
      <c r="T336" s="33"/>
      <c r="Z336" s="42"/>
    </row>
    <row r="337" spans="1:26" ht="15">
      <c r="A337" s="61"/>
      <c r="B337" s="62"/>
      <c r="C337" s="60">
        <v>41737</v>
      </c>
      <c r="D337" s="18">
        <v>0.29299999999999998</v>
      </c>
      <c r="E337" s="18">
        <v>14.89</v>
      </c>
      <c r="T337" s="33"/>
      <c r="Z337" s="42"/>
    </row>
    <row r="338" spans="1:26" ht="15">
      <c r="A338" s="61"/>
      <c r="B338" s="62"/>
      <c r="C338" s="60">
        <v>41738</v>
      </c>
      <c r="D338" s="18">
        <v>0.215</v>
      </c>
      <c r="E338" s="18">
        <v>13.82</v>
      </c>
      <c r="T338" s="33"/>
      <c r="Z338" s="42"/>
    </row>
    <row r="339" spans="1:26" ht="15">
      <c r="A339" s="61"/>
      <c r="B339" s="62"/>
      <c r="C339" s="60">
        <v>41739</v>
      </c>
      <c r="D339" s="18">
        <v>0.29599999999999999</v>
      </c>
      <c r="E339" s="18">
        <v>15.89</v>
      </c>
      <c r="T339" s="33"/>
      <c r="Z339" s="42"/>
    </row>
    <row r="340" spans="1:26" ht="15">
      <c r="A340" s="61"/>
      <c r="B340" s="62"/>
      <c r="C340" s="60">
        <v>41740</v>
      </c>
      <c r="D340" s="18">
        <v>0.35</v>
      </c>
      <c r="E340" s="18">
        <v>17.03</v>
      </c>
      <c r="T340" s="33"/>
      <c r="Z340" s="42"/>
    </row>
    <row r="341" spans="1:26" ht="15">
      <c r="A341" s="61"/>
      <c r="B341" s="62"/>
      <c r="C341" s="60">
        <v>41743</v>
      </c>
      <c r="D341" s="18">
        <v>0.34100000000000003</v>
      </c>
      <c r="E341" s="18">
        <v>16.11</v>
      </c>
      <c r="T341" s="33"/>
      <c r="Z341" s="42"/>
    </row>
    <row r="342" spans="1:26" ht="15">
      <c r="A342" s="61"/>
      <c r="B342" s="62"/>
      <c r="C342" s="60">
        <v>41744</v>
      </c>
      <c r="D342" s="18">
        <v>0.35399999999999998</v>
      </c>
      <c r="E342" s="18">
        <v>15.61</v>
      </c>
      <c r="T342" s="33"/>
      <c r="Z342" s="42"/>
    </row>
    <row r="343" spans="1:26" ht="15">
      <c r="A343" s="61"/>
      <c r="B343" s="62"/>
      <c r="C343" s="60">
        <v>41745</v>
      </c>
      <c r="D343" s="18">
        <v>0.314</v>
      </c>
      <c r="E343" s="18">
        <v>14.18</v>
      </c>
      <c r="T343" s="33"/>
      <c r="Z343" s="42"/>
    </row>
    <row r="344" spans="1:26" ht="15">
      <c r="A344" s="61"/>
      <c r="B344" s="62"/>
      <c r="C344" s="60">
        <v>41746</v>
      </c>
      <c r="D344" s="18">
        <v>0.23699999999999999</v>
      </c>
      <c r="E344" s="18">
        <v>13.36</v>
      </c>
      <c r="T344" s="33"/>
      <c r="Z344" s="42"/>
    </row>
    <row r="345" spans="1:26" ht="15">
      <c r="A345" s="61"/>
      <c r="B345" s="62"/>
      <c r="C345" s="60">
        <v>41747</v>
      </c>
      <c r="D345" s="18">
        <v>0.24199999999999999</v>
      </c>
      <c r="E345" s="18">
        <v>13.36</v>
      </c>
      <c r="T345" s="33"/>
      <c r="Z345" s="42"/>
    </row>
    <row r="346" spans="1:26" ht="15">
      <c r="A346" s="61"/>
      <c r="B346" s="62"/>
      <c r="C346" s="60">
        <v>41750</v>
      </c>
      <c r="D346" s="18">
        <v>0.23300000000000001</v>
      </c>
      <c r="E346" s="18">
        <v>13.25</v>
      </c>
      <c r="T346" s="33"/>
      <c r="Z346" s="42"/>
    </row>
    <row r="347" spans="1:26" ht="15">
      <c r="A347" s="61"/>
      <c r="B347" s="62"/>
      <c r="C347" s="60">
        <v>41751</v>
      </c>
      <c r="D347" s="18">
        <v>0.23300000000000001</v>
      </c>
      <c r="E347" s="18">
        <v>13.19</v>
      </c>
      <c r="T347" s="33"/>
      <c r="Z347" s="42"/>
    </row>
    <row r="348" spans="1:26" ht="15">
      <c r="A348" s="61"/>
      <c r="B348" s="62"/>
      <c r="C348" s="60">
        <v>41752</v>
      </c>
      <c r="D348" s="18">
        <v>0.26400000000000001</v>
      </c>
      <c r="E348" s="18">
        <v>13.27</v>
      </c>
      <c r="T348" s="33"/>
      <c r="Z348" s="42"/>
    </row>
    <row r="349" spans="1:26" ht="15">
      <c r="A349" s="61"/>
      <c r="B349" s="33"/>
      <c r="C349" s="60">
        <v>41753</v>
      </c>
      <c r="D349" s="18">
        <v>0.28999999999999998</v>
      </c>
      <c r="E349" s="18">
        <v>13.32</v>
      </c>
      <c r="T349" s="33"/>
      <c r="Z349" s="42"/>
    </row>
    <row r="350" spans="1:26" ht="15">
      <c r="A350" s="61"/>
      <c r="B350" s="62"/>
      <c r="C350" s="60">
        <v>41754</v>
      </c>
      <c r="D350" s="18">
        <v>0.35299999999999998</v>
      </c>
      <c r="E350" s="18">
        <v>14.06</v>
      </c>
      <c r="T350" s="33"/>
      <c r="Z350" s="42"/>
    </row>
    <row r="351" spans="1:26" ht="15">
      <c r="A351" s="61"/>
      <c r="B351" s="62"/>
      <c r="C351" s="60">
        <v>41757</v>
      </c>
      <c r="D351" s="18">
        <v>0.32200000000000001</v>
      </c>
      <c r="E351" s="18">
        <v>13.97</v>
      </c>
      <c r="T351" s="33"/>
      <c r="Z351" s="42"/>
    </row>
    <row r="352" spans="1:26" ht="15">
      <c r="A352" s="61"/>
      <c r="B352" s="62"/>
      <c r="C352" s="60">
        <v>41758</v>
      </c>
      <c r="D352" s="18">
        <v>0.28999999999999998</v>
      </c>
      <c r="E352" s="18">
        <v>13.71</v>
      </c>
      <c r="T352" s="33"/>
      <c r="Z352" s="42"/>
    </row>
    <row r="353" spans="1:26" ht="15">
      <c r="A353" s="61"/>
      <c r="B353" s="62"/>
      <c r="C353" s="60">
        <v>41759</v>
      </c>
      <c r="D353" s="18">
        <v>0.248</v>
      </c>
      <c r="E353" s="18">
        <v>13.41</v>
      </c>
      <c r="T353" s="33"/>
      <c r="Z353" s="42"/>
    </row>
    <row r="354" spans="1:26" ht="15">
      <c r="A354" s="61"/>
      <c r="B354" s="62" t="s">
        <v>13</v>
      </c>
      <c r="C354" s="60">
        <v>41760</v>
      </c>
      <c r="D354" s="18">
        <v>0.26100000000000001</v>
      </c>
      <c r="E354" s="18">
        <v>13.25</v>
      </c>
      <c r="T354" s="33"/>
      <c r="Z354" s="42"/>
    </row>
    <row r="355" spans="1:26" ht="15">
      <c r="A355" s="61"/>
      <c r="B355" s="62"/>
      <c r="C355" s="60">
        <v>41761</v>
      </c>
      <c r="D355" s="18">
        <v>0.26800000000000002</v>
      </c>
      <c r="E355" s="18">
        <v>12.91</v>
      </c>
      <c r="T355" s="33"/>
      <c r="Z355" s="42"/>
    </row>
    <row r="356" spans="1:26" ht="15">
      <c r="A356" s="61"/>
      <c r="B356" s="62"/>
      <c r="C356" s="60">
        <v>41764</v>
      </c>
      <c r="D356" s="18">
        <v>0.27800000000000002</v>
      </c>
      <c r="E356" s="18">
        <v>13.29</v>
      </c>
      <c r="T356" s="33"/>
      <c r="Z356" s="42"/>
    </row>
    <row r="357" spans="1:26" ht="15">
      <c r="A357" s="61"/>
      <c r="B357" s="62"/>
      <c r="C357" s="60">
        <v>41765</v>
      </c>
      <c r="D357" s="18">
        <v>0.3</v>
      </c>
      <c r="E357" s="18">
        <v>13.8</v>
      </c>
      <c r="T357" s="33"/>
      <c r="Z357" s="42"/>
    </row>
    <row r="358" spans="1:26" ht="15">
      <c r="A358" s="61"/>
      <c r="B358" s="62"/>
      <c r="C358" s="60">
        <v>41766</v>
      </c>
      <c r="D358" s="18">
        <v>0.252</v>
      </c>
      <c r="E358" s="18">
        <v>13.4</v>
      </c>
      <c r="T358" s="33"/>
      <c r="Z358" s="42"/>
    </row>
    <row r="359" spans="1:26" ht="15">
      <c r="A359" s="61"/>
      <c r="B359" s="62"/>
      <c r="C359" s="60">
        <v>41767</v>
      </c>
      <c r="D359" s="18">
        <v>0.247</v>
      </c>
      <c r="E359" s="18">
        <v>13.43</v>
      </c>
      <c r="T359" s="33"/>
      <c r="Z359" s="42"/>
    </row>
    <row r="360" spans="1:26" ht="15">
      <c r="A360" s="61"/>
      <c r="B360" s="62"/>
      <c r="C360" s="60">
        <v>41768</v>
      </c>
      <c r="D360" s="18">
        <v>0.22700000000000001</v>
      </c>
      <c r="E360" s="18">
        <v>12.92</v>
      </c>
      <c r="T360" s="33"/>
      <c r="Z360" s="42"/>
    </row>
    <row r="361" spans="1:26" ht="15">
      <c r="A361" s="61"/>
      <c r="B361" s="62"/>
      <c r="C361" s="60">
        <v>41771</v>
      </c>
      <c r="D361" s="18">
        <v>0.19400000000000001</v>
      </c>
      <c r="E361" s="18">
        <v>12.23</v>
      </c>
      <c r="T361" s="33"/>
      <c r="Z361" s="42"/>
    </row>
    <row r="362" spans="1:26" ht="15">
      <c r="A362" s="61"/>
      <c r="B362" s="62"/>
      <c r="C362" s="60">
        <v>41772</v>
      </c>
      <c r="D362" s="18">
        <v>0.20100000000000001</v>
      </c>
      <c r="E362" s="18">
        <v>12.13</v>
      </c>
      <c r="T362" s="33"/>
      <c r="Z362" s="42"/>
    </row>
    <row r="363" spans="1:26" ht="15">
      <c r="A363" s="61"/>
      <c r="B363" s="62"/>
      <c r="C363" s="60">
        <v>41773</v>
      </c>
      <c r="D363" s="18">
        <v>0.224</v>
      </c>
      <c r="E363" s="18">
        <v>12.17</v>
      </c>
      <c r="T363" s="33"/>
      <c r="Z363" s="42"/>
    </row>
    <row r="364" spans="1:26" ht="15">
      <c r="A364" s="61"/>
      <c r="B364" s="62"/>
      <c r="C364" s="60">
        <v>41774</v>
      </c>
      <c r="D364" s="18">
        <v>0.30099999999999999</v>
      </c>
      <c r="E364" s="18">
        <v>13.17</v>
      </c>
      <c r="T364" s="33"/>
      <c r="Z364" s="42"/>
    </row>
    <row r="365" spans="1:26" ht="15">
      <c r="A365" s="61"/>
      <c r="B365" s="62"/>
      <c r="C365" s="60">
        <v>41775</v>
      </c>
      <c r="D365" s="18">
        <v>0.27400000000000002</v>
      </c>
      <c r="E365" s="18">
        <v>12.44</v>
      </c>
      <c r="T365" s="33"/>
      <c r="Z365" s="42"/>
    </row>
    <row r="366" spans="1:26" ht="15">
      <c r="A366" s="61"/>
      <c r="B366" s="62"/>
      <c r="C366" s="60">
        <v>41778</v>
      </c>
      <c r="D366" s="18">
        <v>0.255</v>
      </c>
      <c r="E366" s="18">
        <v>12.42</v>
      </c>
      <c r="T366" s="33"/>
      <c r="Z366" s="42"/>
    </row>
    <row r="367" spans="1:26" ht="15">
      <c r="A367" s="61"/>
      <c r="B367" s="62"/>
      <c r="C367" s="60">
        <v>41779</v>
      </c>
      <c r="D367" s="18">
        <v>0.29099999999999998</v>
      </c>
      <c r="E367" s="18">
        <v>12.96</v>
      </c>
      <c r="T367" s="33"/>
      <c r="Z367" s="42"/>
    </row>
    <row r="368" spans="1:26" ht="15">
      <c r="A368" s="61"/>
      <c r="B368" s="33"/>
      <c r="C368" s="60">
        <v>41780</v>
      </c>
      <c r="D368" s="18">
        <v>0.23300000000000001</v>
      </c>
      <c r="E368" s="18">
        <v>11.91</v>
      </c>
      <c r="T368" s="33"/>
      <c r="Z368" s="42"/>
    </row>
    <row r="369" spans="1:26" ht="15">
      <c r="A369" s="61"/>
      <c r="B369" s="64"/>
      <c r="C369" s="60">
        <v>41781</v>
      </c>
      <c r="D369" s="18">
        <v>0.19900000000000001</v>
      </c>
      <c r="E369" s="18">
        <v>12.03</v>
      </c>
      <c r="T369" s="33"/>
      <c r="Z369" s="42"/>
    </row>
    <row r="370" spans="1:26" ht="15">
      <c r="A370" s="61"/>
      <c r="B370" s="64"/>
      <c r="C370" s="60">
        <v>41782</v>
      </c>
      <c r="D370" s="18">
        <v>0.20699999999999999</v>
      </c>
      <c r="E370" s="18">
        <v>11.36</v>
      </c>
      <c r="T370" s="33"/>
      <c r="Z370" s="42"/>
    </row>
    <row r="371" spans="1:26" ht="15">
      <c r="A371" s="61"/>
      <c r="B371" s="64"/>
      <c r="C371" s="60">
        <v>41785</v>
      </c>
      <c r="D371" s="18">
        <v>0.20599999999999999</v>
      </c>
      <c r="E371" s="18">
        <v>11.36</v>
      </c>
      <c r="T371" s="33"/>
      <c r="Z371" s="42"/>
    </row>
    <row r="372" spans="1:26" ht="15">
      <c r="A372" s="61"/>
      <c r="B372" s="64"/>
      <c r="C372" s="60">
        <v>41786</v>
      </c>
      <c r="D372" s="18">
        <v>0.222</v>
      </c>
      <c r="E372" s="18">
        <v>11.51</v>
      </c>
      <c r="T372" s="33"/>
      <c r="Z372" s="42"/>
    </row>
    <row r="373" spans="1:26" ht="15">
      <c r="A373" s="61"/>
      <c r="B373" s="64"/>
      <c r="C373" s="60">
        <v>41787</v>
      </c>
      <c r="D373" s="18">
        <v>0.21</v>
      </c>
      <c r="E373" s="18">
        <v>11.68</v>
      </c>
      <c r="T373" s="33"/>
      <c r="Z373" s="42"/>
    </row>
    <row r="374" spans="1:26" ht="15">
      <c r="A374" s="61"/>
      <c r="B374" s="64"/>
      <c r="C374" s="60">
        <v>41788</v>
      </c>
      <c r="D374" s="18">
        <v>0.20100000000000001</v>
      </c>
      <c r="E374" s="18">
        <v>11.57</v>
      </c>
      <c r="T374" s="33"/>
      <c r="Z374" s="42"/>
    </row>
    <row r="375" spans="1:26" ht="15">
      <c r="A375" s="61"/>
      <c r="B375" s="64"/>
      <c r="C375" s="60">
        <v>41789</v>
      </c>
      <c r="D375" s="18">
        <v>0.189</v>
      </c>
      <c r="E375" s="18">
        <v>11.4</v>
      </c>
      <c r="T375" s="33"/>
      <c r="Z375" s="42"/>
    </row>
    <row r="376" spans="1:26" ht="15">
      <c r="A376" s="61"/>
      <c r="B376" s="62" t="s">
        <v>11</v>
      </c>
      <c r="C376" s="60">
        <v>41792</v>
      </c>
      <c r="D376" s="18">
        <v>0.19800000000000001</v>
      </c>
      <c r="E376" s="18">
        <v>11.58</v>
      </c>
      <c r="T376" s="33"/>
      <c r="Z376" s="42"/>
    </row>
    <row r="377" spans="1:26" ht="15">
      <c r="A377" s="61"/>
      <c r="B377" s="64"/>
      <c r="C377" s="60">
        <v>41793</v>
      </c>
      <c r="D377" s="18">
        <v>0.17299999999999999</v>
      </c>
      <c r="E377" s="18">
        <v>11.87</v>
      </c>
      <c r="T377" s="33"/>
      <c r="Z377" s="42"/>
    </row>
    <row r="378" spans="1:26" ht="15">
      <c r="A378" s="61"/>
      <c r="B378" s="64"/>
      <c r="C378" s="60">
        <v>41794</v>
      </c>
      <c r="D378" s="18">
        <v>0.192</v>
      </c>
      <c r="E378" s="18">
        <v>12.08</v>
      </c>
      <c r="T378" s="33"/>
      <c r="Z378" s="42"/>
    </row>
    <row r="379" spans="1:26" ht="15">
      <c r="A379" s="61"/>
      <c r="B379" s="64"/>
      <c r="C379" s="60">
        <v>41795</v>
      </c>
      <c r="D379" s="18">
        <v>0.17899999999999999</v>
      </c>
      <c r="E379" s="18">
        <v>11.68</v>
      </c>
      <c r="T379" s="33"/>
      <c r="Z379" s="42"/>
    </row>
    <row r="380" spans="1:26" ht="15">
      <c r="A380" s="61"/>
      <c r="B380" s="64"/>
      <c r="C380" s="60">
        <v>41796</v>
      </c>
      <c r="D380" s="18">
        <v>0.16600000000000001</v>
      </c>
      <c r="E380" s="18">
        <v>10.73</v>
      </c>
      <c r="T380" s="33"/>
      <c r="Z380" s="42"/>
    </row>
    <row r="381" spans="1:26" ht="15">
      <c r="A381" s="61"/>
      <c r="B381" s="64"/>
      <c r="C381" s="60">
        <v>41799</v>
      </c>
      <c r="D381" s="18">
        <v>0.16400000000000001</v>
      </c>
      <c r="E381" s="18">
        <v>11.15</v>
      </c>
      <c r="T381" s="33"/>
      <c r="Z381" s="42"/>
    </row>
    <row r="382" spans="1:26" ht="15">
      <c r="A382" s="61"/>
      <c r="B382" s="64"/>
      <c r="C382" s="60">
        <v>41800</v>
      </c>
      <c r="D382" s="18">
        <v>0.155</v>
      </c>
      <c r="E382" s="18">
        <v>10.99</v>
      </c>
      <c r="T382" s="33"/>
      <c r="Z382" s="42"/>
    </row>
    <row r="383" spans="1:26" ht="15">
      <c r="A383" s="61"/>
      <c r="B383" s="64"/>
      <c r="C383" s="60">
        <v>41801</v>
      </c>
      <c r="D383" s="18">
        <v>0.14199999999999999</v>
      </c>
      <c r="E383" s="18">
        <v>11.6</v>
      </c>
      <c r="T383" s="33"/>
      <c r="Z383" s="42"/>
    </row>
    <row r="384" spans="1:26" ht="15">
      <c r="A384" s="61"/>
      <c r="B384" s="64"/>
      <c r="C384" s="60">
        <v>41802</v>
      </c>
      <c r="D384" s="18">
        <v>0.17899999999999999</v>
      </c>
      <c r="E384" s="18">
        <v>12.56</v>
      </c>
      <c r="T384" s="33"/>
      <c r="Z384" s="42"/>
    </row>
    <row r="385" spans="1:26" ht="15">
      <c r="A385" s="61"/>
      <c r="B385" s="64"/>
      <c r="C385" s="60">
        <v>41803</v>
      </c>
      <c r="D385" s="18">
        <v>0.189</v>
      </c>
      <c r="E385" s="18">
        <v>12.18</v>
      </c>
      <c r="T385" s="33"/>
      <c r="Z385" s="42"/>
    </row>
    <row r="386" spans="1:26" ht="15">
      <c r="A386" s="61"/>
      <c r="B386" s="64"/>
      <c r="C386" s="60">
        <v>41806</v>
      </c>
      <c r="D386" s="18">
        <v>0.218</v>
      </c>
      <c r="E386" s="18">
        <v>12.65</v>
      </c>
      <c r="T386" s="33"/>
      <c r="Z386" s="42"/>
    </row>
    <row r="387" spans="1:26" ht="15">
      <c r="A387" s="61"/>
      <c r="B387" s="64"/>
      <c r="C387" s="60">
        <v>41807</v>
      </c>
      <c r="D387" s="18">
        <v>0.17499999999999999</v>
      </c>
      <c r="E387" s="18">
        <v>12.06</v>
      </c>
      <c r="T387" s="33"/>
      <c r="Z387" s="42"/>
    </row>
    <row r="388" spans="1:26" ht="15">
      <c r="A388" s="61"/>
      <c r="B388" s="64"/>
      <c r="C388" s="60">
        <v>41808</v>
      </c>
      <c r="D388" s="18">
        <v>0.20699999999999999</v>
      </c>
      <c r="E388" s="18">
        <v>10.61</v>
      </c>
      <c r="T388" s="33"/>
      <c r="Z388" s="42"/>
    </row>
    <row r="389" spans="1:26" ht="15">
      <c r="A389" s="61"/>
      <c r="B389" s="33"/>
      <c r="C389" s="60">
        <v>41809</v>
      </c>
      <c r="D389" s="18">
        <v>0.19800000000000001</v>
      </c>
      <c r="E389" s="18">
        <v>10.62</v>
      </c>
      <c r="T389" s="33"/>
      <c r="Z389" s="42"/>
    </row>
    <row r="390" spans="1:26" ht="15">
      <c r="A390" s="61"/>
      <c r="B390" s="64"/>
      <c r="C390" s="60">
        <v>41810</v>
      </c>
      <c r="D390" s="18">
        <v>0.215</v>
      </c>
      <c r="E390" s="18">
        <v>10.85</v>
      </c>
      <c r="T390" s="33"/>
      <c r="Z390" s="42"/>
    </row>
    <row r="391" spans="1:26" ht="15">
      <c r="A391" s="61"/>
      <c r="B391" s="64"/>
      <c r="C391" s="60">
        <v>41813</v>
      </c>
      <c r="D391" s="18">
        <v>0.219</v>
      </c>
      <c r="E391" s="18">
        <v>10.98</v>
      </c>
      <c r="T391" s="33"/>
      <c r="Z391" s="42"/>
    </row>
    <row r="392" spans="1:26" ht="15">
      <c r="A392" s="61"/>
      <c r="B392" s="64"/>
      <c r="C392" s="60">
        <v>41814</v>
      </c>
      <c r="D392" s="18">
        <v>0.221</v>
      </c>
      <c r="E392" s="18">
        <v>12.13</v>
      </c>
      <c r="T392" s="33"/>
      <c r="Z392" s="42"/>
    </row>
    <row r="393" spans="1:26" ht="15">
      <c r="A393" s="61"/>
      <c r="B393" s="64"/>
      <c r="C393" s="60">
        <v>41815</v>
      </c>
      <c r="D393" s="18">
        <v>0.219</v>
      </c>
      <c r="E393" s="18">
        <v>11.59</v>
      </c>
      <c r="T393" s="33"/>
      <c r="Z393" s="42"/>
    </row>
    <row r="394" spans="1:26" ht="15">
      <c r="A394" s="61"/>
      <c r="B394" s="64"/>
      <c r="C394" s="60">
        <v>41816</v>
      </c>
      <c r="D394" s="18">
        <v>0.22500000000000001</v>
      </c>
      <c r="E394" s="18">
        <v>11.63</v>
      </c>
      <c r="T394" s="33"/>
      <c r="Z394" s="42"/>
    </row>
    <row r="395" spans="1:26" ht="15">
      <c r="A395" s="61"/>
      <c r="B395" s="64"/>
      <c r="C395" s="60">
        <v>41817</v>
      </c>
      <c r="D395" s="18">
        <v>0.224</v>
      </c>
      <c r="E395" s="18">
        <v>11.26</v>
      </c>
      <c r="T395" s="33"/>
      <c r="Z395" s="42"/>
    </row>
    <row r="396" spans="1:26" ht="15">
      <c r="A396" s="61"/>
      <c r="B396" s="64"/>
      <c r="C396" s="60">
        <v>41820</v>
      </c>
      <c r="D396" s="18">
        <v>0.22600000000000001</v>
      </c>
      <c r="E396" s="18">
        <v>11.57</v>
      </c>
      <c r="T396" s="33"/>
      <c r="Z396" s="42"/>
    </row>
    <row r="397" spans="1:26" ht="15">
      <c r="A397" s="61"/>
      <c r="B397" s="62" t="s">
        <v>12</v>
      </c>
      <c r="C397" s="60">
        <v>41821</v>
      </c>
      <c r="D397" s="18">
        <v>0.20699999999999999</v>
      </c>
      <c r="E397" s="18">
        <v>11.15</v>
      </c>
      <c r="T397" s="33"/>
      <c r="Z397" s="42"/>
    </row>
    <row r="398" spans="1:26" ht="15">
      <c r="A398" s="61"/>
      <c r="B398" s="64"/>
      <c r="C398" s="60">
        <v>41822</v>
      </c>
      <c r="D398" s="18">
        <v>0.20499999999999999</v>
      </c>
      <c r="E398" s="18">
        <v>10.82</v>
      </c>
      <c r="T398" s="33"/>
      <c r="Z398" s="42"/>
    </row>
    <row r="399" spans="1:26" ht="15">
      <c r="A399" s="61"/>
      <c r="B399" s="64"/>
      <c r="C399" s="60">
        <v>41823</v>
      </c>
      <c r="D399" s="18">
        <v>0.20300000000000001</v>
      </c>
      <c r="E399" s="18">
        <v>10.32</v>
      </c>
      <c r="T399" s="33"/>
      <c r="Z399" s="42"/>
    </row>
    <row r="400" spans="1:26" ht="15">
      <c r="A400" s="61"/>
      <c r="B400" s="64"/>
      <c r="C400" s="60">
        <v>41824</v>
      </c>
      <c r="D400" s="18">
        <v>0.21099999999999999</v>
      </c>
      <c r="E400" s="18">
        <v>10.32</v>
      </c>
      <c r="T400" s="33"/>
      <c r="Z400" s="42"/>
    </row>
    <row r="401" spans="1:26" ht="15">
      <c r="A401" s="61"/>
      <c r="B401" s="64"/>
      <c r="C401" s="60">
        <v>41827</v>
      </c>
      <c r="D401" s="18">
        <v>0.22900000000000001</v>
      </c>
      <c r="E401" s="18">
        <v>11.33</v>
      </c>
      <c r="T401" s="33"/>
      <c r="Z401" s="42"/>
    </row>
    <row r="402" spans="1:26" ht="15">
      <c r="A402" s="61"/>
      <c r="B402" s="64"/>
      <c r="C402" s="60">
        <v>41828</v>
      </c>
      <c r="D402" s="18">
        <v>0.248</v>
      </c>
      <c r="E402" s="18">
        <v>11.98</v>
      </c>
      <c r="T402" s="33"/>
      <c r="Z402" s="42"/>
    </row>
    <row r="403" spans="1:26" ht="15">
      <c r="A403" s="61"/>
      <c r="B403" s="64"/>
      <c r="C403" s="60">
        <v>41829</v>
      </c>
      <c r="D403" s="18">
        <v>0.246</v>
      </c>
      <c r="E403" s="18">
        <v>11.65</v>
      </c>
      <c r="T403" s="33"/>
      <c r="Z403" s="42"/>
    </row>
    <row r="404" spans="1:26" ht="15">
      <c r="A404" s="61"/>
      <c r="B404" s="64"/>
      <c r="C404" s="60">
        <v>41830</v>
      </c>
      <c r="D404" s="18">
        <v>0.28599999999999998</v>
      </c>
      <c r="E404" s="18">
        <v>12.59</v>
      </c>
      <c r="T404" s="33"/>
      <c r="Z404" s="42"/>
    </row>
    <row r="405" spans="1:26" ht="15">
      <c r="A405" s="61"/>
      <c r="B405" s="64"/>
      <c r="C405" s="60">
        <v>41831</v>
      </c>
      <c r="D405" s="18">
        <v>0.27900000000000003</v>
      </c>
      <c r="E405" s="18">
        <v>12.08</v>
      </c>
      <c r="T405" s="33"/>
      <c r="Z405" s="42"/>
    </row>
    <row r="406" spans="1:26" ht="15">
      <c r="A406" s="61"/>
      <c r="B406" s="64"/>
      <c r="C406" s="60">
        <v>41834</v>
      </c>
      <c r="D406" s="18">
        <v>0.25800000000000001</v>
      </c>
      <c r="E406" s="18">
        <v>11.82</v>
      </c>
      <c r="T406" s="33"/>
      <c r="Z406" s="42"/>
    </row>
    <row r="407" spans="1:26" ht="15">
      <c r="A407" s="61"/>
      <c r="B407" s="64"/>
      <c r="C407" s="60">
        <v>41835</v>
      </c>
      <c r="D407" s="18">
        <v>0.27400000000000002</v>
      </c>
      <c r="E407" s="18">
        <v>11.96</v>
      </c>
      <c r="T407" s="33"/>
      <c r="Z407" s="42"/>
    </row>
    <row r="408" spans="1:26" ht="15">
      <c r="A408" s="61"/>
      <c r="B408" s="64"/>
      <c r="C408" s="60">
        <v>41836</v>
      </c>
      <c r="D408" s="18">
        <v>0.27600000000000002</v>
      </c>
      <c r="E408" s="18">
        <v>11</v>
      </c>
      <c r="T408" s="33"/>
      <c r="Z408" s="42"/>
    </row>
    <row r="409" spans="1:26" ht="15">
      <c r="A409" s="61"/>
      <c r="B409" s="64"/>
      <c r="C409" s="60">
        <v>41837</v>
      </c>
      <c r="D409" s="18">
        <v>0.44700000000000001</v>
      </c>
      <c r="E409" s="18">
        <v>14.54</v>
      </c>
      <c r="T409" s="33"/>
      <c r="Z409" s="42"/>
    </row>
    <row r="410" spans="1:26" ht="15">
      <c r="A410" s="61"/>
      <c r="B410" s="64"/>
      <c r="C410" s="60">
        <v>41838</v>
      </c>
      <c r="D410" s="18">
        <v>0.32400000000000001</v>
      </c>
      <c r="E410" s="18">
        <v>12.06</v>
      </c>
      <c r="T410" s="33"/>
      <c r="Z410" s="42"/>
    </row>
    <row r="411" spans="1:26" ht="15">
      <c r="A411" s="61"/>
      <c r="B411" s="64"/>
      <c r="C411" s="60">
        <v>41841</v>
      </c>
      <c r="D411" s="18">
        <v>0.35799999999999998</v>
      </c>
      <c r="E411" s="18">
        <v>12.81</v>
      </c>
      <c r="T411" s="33"/>
      <c r="Z411" s="42"/>
    </row>
    <row r="412" spans="1:26" ht="15">
      <c r="A412" s="61"/>
      <c r="B412" s="33"/>
      <c r="C412" s="60">
        <v>41842</v>
      </c>
      <c r="D412" s="18">
        <v>0.32100000000000001</v>
      </c>
      <c r="E412" s="18">
        <v>12.24</v>
      </c>
      <c r="T412" s="33"/>
      <c r="Z412" s="42"/>
    </row>
    <row r="413" spans="1:26" ht="15">
      <c r="A413" s="61"/>
      <c r="B413" s="64"/>
      <c r="C413" s="60">
        <v>41843</v>
      </c>
      <c r="D413" s="18">
        <v>0.29799999999999999</v>
      </c>
      <c r="E413" s="18">
        <v>11.52</v>
      </c>
      <c r="T413" s="33"/>
      <c r="Z413" s="42"/>
    </row>
    <row r="414" spans="1:26" ht="15">
      <c r="A414" s="61"/>
      <c r="B414" s="64"/>
      <c r="C414" s="60">
        <v>41844</v>
      </c>
      <c r="D414" s="18">
        <v>0.30199999999999999</v>
      </c>
      <c r="E414" s="18">
        <v>11.84</v>
      </c>
      <c r="T414" s="33"/>
      <c r="Z414" s="42"/>
    </row>
    <row r="415" spans="1:26" ht="15">
      <c r="A415" s="61"/>
      <c r="B415" s="64"/>
      <c r="C415" s="60">
        <v>41845</v>
      </c>
      <c r="D415" s="18">
        <v>0.33900000000000002</v>
      </c>
      <c r="E415" s="18">
        <v>12.69</v>
      </c>
      <c r="T415" s="33"/>
      <c r="Z415" s="42"/>
    </row>
    <row r="416" spans="1:26" ht="15">
      <c r="A416" s="61"/>
      <c r="B416" s="64"/>
      <c r="C416" s="60">
        <v>41848</v>
      </c>
      <c r="D416" s="18">
        <v>0.34399999999999997</v>
      </c>
      <c r="E416" s="18">
        <v>12.56</v>
      </c>
      <c r="T416" s="33"/>
      <c r="Z416" s="42"/>
    </row>
    <row r="417" spans="1:26" ht="15">
      <c r="A417" s="61"/>
      <c r="B417" s="64"/>
      <c r="C417" s="60">
        <v>41849</v>
      </c>
      <c r="D417" s="18">
        <v>0.41499999999999998</v>
      </c>
      <c r="E417" s="18">
        <v>13.28</v>
      </c>
      <c r="T417" s="33"/>
      <c r="Z417" s="42"/>
    </row>
    <row r="418" spans="1:26" ht="15">
      <c r="A418" s="61"/>
      <c r="B418" s="64"/>
      <c r="C418" s="60">
        <v>41850</v>
      </c>
      <c r="D418" s="18">
        <v>0.38</v>
      </c>
      <c r="E418" s="18">
        <v>13.33</v>
      </c>
      <c r="T418" s="33"/>
      <c r="Z418" s="42"/>
    </row>
    <row r="419" spans="1:26" ht="15">
      <c r="A419" s="61"/>
      <c r="B419" s="64"/>
      <c r="C419" s="60">
        <v>41851</v>
      </c>
      <c r="D419" s="18">
        <v>0.52100000000000002</v>
      </c>
      <c r="E419" s="18">
        <v>16.95</v>
      </c>
      <c r="T419" s="33"/>
      <c r="Z419" s="42"/>
    </row>
    <row r="420" spans="1:26" ht="15">
      <c r="A420" s="61"/>
      <c r="B420" s="62" t="s">
        <v>14</v>
      </c>
      <c r="C420" s="60">
        <v>41852</v>
      </c>
      <c r="D420" s="18">
        <v>0.55300000000000005</v>
      </c>
      <c r="E420" s="18">
        <v>17.03</v>
      </c>
      <c r="T420" s="33"/>
      <c r="Z420" s="42"/>
    </row>
    <row r="421" spans="1:26" ht="15">
      <c r="A421" s="61"/>
      <c r="B421" s="64"/>
      <c r="C421" s="60">
        <v>41855</v>
      </c>
      <c r="D421" s="18">
        <v>0.51</v>
      </c>
      <c r="E421" s="18">
        <v>15.12</v>
      </c>
      <c r="T421" s="33"/>
      <c r="Z421" s="42"/>
    </row>
    <row r="422" spans="1:26" ht="15">
      <c r="A422" s="61"/>
      <c r="B422" s="64"/>
      <c r="C422" s="60">
        <v>41856</v>
      </c>
      <c r="D422" s="18">
        <v>0.53800000000000003</v>
      </c>
      <c r="E422" s="18">
        <v>16.87</v>
      </c>
      <c r="T422" s="33"/>
      <c r="Z422" s="42"/>
    </row>
    <row r="423" spans="1:26" ht="15">
      <c r="A423" s="61"/>
      <c r="B423" s="64"/>
      <c r="C423" s="60">
        <v>41857</v>
      </c>
      <c r="D423" s="18">
        <v>0.54900000000000004</v>
      </c>
      <c r="E423" s="18">
        <v>16.37</v>
      </c>
      <c r="T423" s="33"/>
      <c r="Z423" s="42"/>
    </row>
    <row r="424" spans="1:26" ht="15">
      <c r="A424" s="61"/>
      <c r="B424" s="64"/>
      <c r="C424" s="60">
        <v>41858</v>
      </c>
      <c r="D424" s="18">
        <v>0.58699999999999997</v>
      </c>
      <c r="E424" s="18">
        <v>16.66</v>
      </c>
      <c r="T424" s="33"/>
      <c r="Z424" s="42"/>
    </row>
    <row r="425" spans="1:26" ht="15">
      <c r="A425" s="61"/>
      <c r="B425" s="64"/>
      <c r="C425" s="60">
        <v>41859</v>
      </c>
      <c r="D425" s="18">
        <v>0.56499999999999995</v>
      </c>
      <c r="E425" s="18">
        <v>15.77</v>
      </c>
      <c r="T425" s="33"/>
      <c r="Z425" s="42"/>
    </row>
    <row r="426" spans="1:26" ht="15">
      <c r="A426" s="61"/>
      <c r="B426" s="64"/>
      <c r="C426" s="60">
        <v>41862</v>
      </c>
      <c r="D426" s="18">
        <v>0.48399999999999999</v>
      </c>
      <c r="E426" s="18">
        <v>14.23</v>
      </c>
      <c r="T426" s="33"/>
      <c r="Z426" s="42"/>
    </row>
    <row r="427" spans="1:26" ht="15">
      <c r="A427" s="61"/>
      <c r="B427" s="64"/>
      <c r="C427" s="60">
        <v>41863</v>
      </c>
      <c r="D427" s="18">
        <v>0.48399999999999999</v>
      </c>
      <c r="E427" s="18">
        <v>14.13</v>
      </c>
      <c r="T427" s="33"/>
      <c r="Z427" s="42"/>
    </row>
    <row r="428" spans="1:26" ht="15">
      <c r="A428" s="61"/>
      <c r="B428" s="64"/>
      <c r="C428" s="60">
        <v>41864</v>
      </c>
      <c r="D428" s="18">
        <v>0.39300000000000002</v>
      </c>
      <c r="E428" s="18">
        <v>12.9</v>
      </c>
      <c r="T428" s="33"/>
      <c r="Z428" s="42"/>
    </row>
    <row r="429" spans="1:26" ht="15">
      <c r="A429" s="61"/>
      <c r="B429" s="64"/>
      <c r="C429" s="60">
        <v>41865</v>
      </c>
      <c r="D429" s="18">
        <v>0.374</v>
      </c>
      <c r="E429" s="18">
        <v>12.42</v>
      </c>
      <c r="T429" s="33"/>
      <c r="Z429" s="42"/>
    </row>
    <row r="430" spans="1:26" ht="15">
      <c r="A430" s="61"/>
      <c r="B430" s="64"/>
      <c r="C430" s="60">
        <v>41866</v>
      </c>
      <c r="D430" s="18">
        <v>0.432</v>
      </c>
      <c r="E430" s="18">
        <v>13.15</v>
      </c>
      <c r="T430" s="33"/>
      <c r="Z430" s="42"/>
    </row>
    <row r="431" spans="1:26" ht="15">
      <c r="A431" s="61"/>
      <c r="B431" s="64"/>
      <c r="C431" s="60">
        <v>41869</v>
      </c>
      <c r="D431" s="18">
        <v>0.36499999999999999</v>
      </c>
      <c r="E431" s="18">
        <v>12.32</v>
      </c>
      <c r="T431" s="33"/>
      <c r="Z431" s="42"/>
    </row>
    <row r="432" spans="1:26" ht="15">
      <c r="A432" s="61"/>
      <c r="B432" s="64"/>
      <c r="C432" s="60">
        <v>41870</v>
      </c>
      <c r="D432" s="18">
        <v>0.36699999999999999</v>
      </c>
      <c r="E432" s="18">
        <v>12.21</v>
      </c>
      <c r="T432" s="33"/>
      <c r="Z432" s="42"/>
    </row>
    <row r="433" spans="1:26" ht="15">
      <c r="A433" s="61"/>
      <c r="B433" s="33"/>
      <c r="C433" s="60">
        <v>41871</v>
      </c>
      <c r="D433" s="18">
        <v>0.373</v>
      </c>
      <c r="E433" s="18">
        <v>11.78</v>
      </c>
      <c r="T433" s="33"/>
      <c r="Z433" s="42"/>
    </row>
    <row r="434" spans="1:26" ht="15">
      <c r="A434" s="61"/>
      <c r="B434" s="64"/>
      <c r="C434" s="60">
        <v>41872</v>
      </c>
      <c r="D434" s="18">
        <v>0.38700000000000001</v>
      </c>
      <c r="E434" s="18">
        <v>11.76</v>
      </c>
      <c r="T434" s="33"/>
      <c r="Z434" s="42"/>
    </row>
    <row r="435" spans="1:26" ht="15">
      <c r="A435" s="61"/>
      <c r="B435" s="64"/>
      <c r="C435" s="60">
        <v>41873</v>
      </c>
      <c r="D435" s="18">
        <v>0.379</v>
      </c>
      <c r="E435" s="18">
        <v>11.47</v>
      </c>
      <c r="T435" s="33"/>
      <c r="Z435" s="42"/>
    </row>
    <row r="436" spans="1:26" ht="15">
      <c r="A436" s="61"/>
      <c r="B436" s="64"/>
      <c r="C436" s="60">
        <v>41876</v>
      </c>
      <c r="D436" s="18">
        <v>0.38500000000000001</v>
      </c>
      <c r="E436" s="18">
        <v>11.7</v>
      </c>
      <c r="T436" s="33"/>
      <c r="Z436" s="42"/>
    </row>
    <row r="437" spans="1:26" ht="15">
      <c r="A437" s="61"/>
      <c r="B437" s="64"/>
      <c r="C437" s="60">
        <v>41877</v>
      </c>
      <c r="D437" s="18">
        <v>0.35299999999999998</v>
      </c>
      <c r="E437" s="18">
        <v>11.63</v>
      </c>
      <c r="T437" s="33"/>
      <c r="Z437" s="42"/>
    </row>
    <row r="438" spans="1:26" ht="15">
      <c r="A438" s="61"/>
      <c r="B438" s="64"/>
      <c r="C438" s="60">
        <v>41878</v>
      </c>
      <c r="D438" s="18">
        <v>0.34200000000000003</v>
      </c>
      <c r="E438" s="18">
        <v>11.78</v>
      </c>
      <c r="T438" s="33"/>
      <c r="Z438" s="42"/>
    </row>
    <row r="439" spans="1:26" ht="15">
      <c r="A439" s="61"/>
      <c r="B439" s="64"/>
      <c r="C439" s="60">
        <v>41879</v>
      </c>
      <c r="D439" s="18">
        <v>0.36199999999999999</v>
      </c>
      <c r="E439" s="18">
        <v>12.05</v>
      </c>
      <c r="T439" s="33"/>
      <c r="Z439" s="42"/>
    </row>
    <row r="440" spans="1:26" ht="15">
      <c r="A440" s="61"/>
      <c r="B440" s="64"/>
      <c r="C440" s="60">
        <v>41880</v>
      </c>
      <c r="D440" s="18">
        <v>0.376</v>
      </c>
      <c r="E440" s="18">
        <v>11.98</v>
      </c>
      <c r="T440" s="33"/>
      <c r="Z440" s="42"/>
    </row>
    <row r="441" spans="1:26" ht="15">
      <c r="A441" s="61"/>
      <c r="B441" s="62" t="s">
        <v>39</v>
      </c>
      <c r="C441" s="60">
        <v>41883</v>
      </c>
      <c r="D441" s="18">
        <v>0.38</v>
      </c>
      <c r="E441" s="18">
        <v>11.98</v>
      </c>
      <c r="T441" s="33"/>
      <c r="Z441" s="42"/>
    </row>
    <row r="442" spans="1:26" ht="15">
      <c r="A442" s="61"/>
      <c r="B442" s="64"/>
      <c r="C442" s="60">
        <v>41884</v>
      </c>
      <c r="D442" s="18">
        <v>0.42299999999999999</v>
      </c>
      <c r="E442" s="18">
        <v>12.25</v>
      </c>
      <c r="T442" s="33"/>
      <c r="Z442" s="42"/>
    </row>
    <row r="443" spans="1:26" ht="15">
      <c r="A443" s="61"/>
      <c r="B443" s="64"/>
      <c r="C443" s="60">
        <v>41885</v>
      </c>
      <c r="D443" s="18">
        <v>0.40500000000000003</v>
      </c>
      <c r="E443" s="18">
        <v>12.36</v>
      </c>
      <c r="T443" s="33"/>
      <c r="Z443" s="42"/>
    </row>
    <row r="444" spans="1:26" ht="15">
      <c r="A444" s="61"/>
      <c r="B444" s="64"/>
      <c r="C444" s="60">
        <v>41886</v>
      </c>
      <c r="D444" s="18">
        <v>0.40400000000000003</v>
      </c>
      <c r="E444" s="18">
        <v>12.64</v>
      </c>
      <c r="T444" s="33"/>
      <c r="Z444" s="42"/>
    </row>
    <row r="445" spans="1:26" ht="15">
      <c r="A445" s="61"/>
      <c r="B445" s="64"/>
      <c r="C445" s="60">
        <v>41887</v>
      </c>
      <c r="D445" s="18">
        <v>0.372</v>
      </c>
      <c r="E445" s="18">
        <v>12.09</v>
      </c>
      <c r="T445" s="33"/>
      <c r="Z445" s="42"/>
    </row>
    <row r="446" spans="1:26" ht="15">
      <c r="A446" s="61"/>
      <c r="B446" s="64"/>
      <c r="C446" s="60">
        <v>41890</v>
      </c>
      <c r="D446" s="18">
        <v>0.44900000000000001</v>
      </c>
      <c r="E446" s="18">
        <v>12.66</v>
      </c>
      <c r="T446" s="33"/>
      <c r="Z446" s="42"/>
    </row>
    <row r="447" spans="1:26" ht="15">
      <c r="A447" s="61"/>
      <c r="B447" s="64"/>
      <c r="C447" s="60">
        <v>41891</v>
      </c>
      <c r="D447" s="18">
        <v>0.56999999999999995</v>
      </c>
      <c r="E447" s="18">
        <v>13.5</v>
      </c>
      <c r="T447" s="33"/>
      <c r="Z447" s="42"/>
    </row>
    <row r="448" spans="1:26" ht="15">
      <c r="A448" s="61"/>
      <c r="B448" s="64"/>
      <c r="C448" s="60">
        <v>41892</v>
      </c>
      <c r="D448" s="18">
        <v>0.52700000000000002</v>
      </c>
      <c r="E448" s="18">
        <v>12.88</v>
      </c>
      <c r="T448" s="33"/>
      <c r="Z448" s="42"/>
    </row>
    <row r="449" spans="1:26" ht="15">
      <c r="A449" s="61"/>
      <c r="B449" s="64"/>
      <c r="C449" s="60">
        <v>41893</v>
      </c>
      <c r="D449" s="18">
        <v>0.52</v>
      </c>
      <c r="E449" s="18">
        <v>12.8</v>
      </c>
      <c r="T449" s="33"/>
      <c r="Z449" s="42"/>
    </row>
    <row r="450" spans="1:26" ht="15">
      <c r="A450" s="61"/>
      <c r="B450" s="64"/>
      <c r="C450" s="60">
        <v>41894</v>
      </c>
      <c r="D450" s="18">
        <v>0.53300000000000003</v>
      </c>
      <c r="E450" s="18">
        <v>13.31</v>
      </c>
      <c r="T450" s="33"/>
      <c r="Z450" s="42"/>
    </row>
    <row r="451" spans="1:26" ht="15">
      <c r="A451" s="61"/>
      <c r="B451" s="64"/>
      <c r="C451" s="60">
        <v>41897</v>
      </c>
      <c r="D451" s="18">
        <v>0.60699999999999998</v>
      </c>
      <c r="E451" s="18">
        <v>14.12</v>
      </c>
      <c r="T451" s="33"/>
      <c r="Z451" s="42"/>
    </row>
    <row r="452" spans="1:26" ht="15">
      <c r="A452" s="61"/>
      <c r="B452" s="64"/>
      <c r="C452" s="60">
        <v>41898</v>
      </c>
      <c r="D452" s="18">
        <v>0.54</v>
      </c>
      <c r="E452" s="18">
        <v>12.73</v>
      </c>
      <c r="T452" s="33"/>
      <c r="Z452" s="42"/>
    </row>
    <row r="453" spans="1:26" ht="15">
      <c r="A453" s="61"/>
      <c r="B453" s="64"/>
      <c r="C453" s="60">
        <v>41899</v>
      </c>
      <c r="D453" s="18">
        <v>0.496</v>
      </c>
      <c r="E453" s="18">
        <v>12.65</v>
      </c>
      <c r="T453" s="33"/>
      <c r="Z453" s="42"/>
    </row>
    <row r="454" spans="1:26" ht="15">
      <c r="A454" s="61"/>
      <c r="B454" s="64"/>
      <c r="C454" s="60">
        <v>41900</v>
      </c>
      <c r="D454" s="18">
        <v>0.48199999999999998</v>
      </c>
      <c r="E454" s="18">
        <v>12.03</v>
      </c>
      <c r="T454" s="33"/>
      <c r="Z454" s="42"/>
    </row>
    <row r="455" spans="1:26" ht="15">
      <c r="A455" s="61"/>
      <c r="B455" s="33"/>
      <c r="C455" s="60">
        <v>41901</v>
      </c>
      <c r="D455" s="18">
        <v>0.47</v>
      </c>
      <c r="E455" s="18">
        <v>12.11</v>
      </c>
      <c r="T455" s="33"/>
      <c r="Z455" s="42"/>
    </row>
    <row r="456" spans="1:26" ht="15">
      <c r="A456" s="61"/>
      <c r="B456" s="64"/>
      <c r="C456" s="60">
        <v>41904</v>
      </c>
      <c r="D456" s="18">
        <v>0.56299999999999994</v>
      </c>
      <c r="E456" s="18">
        <v>13.69</v>
      </c>
      <c r="T456" s="33"/>
      <c r="Z456" s="42"/>
    </row>
    <row r="457" spans="1:26" ht="15">
      <c r="A457" s="61"/>
      <c r="B457" s="64"/>
      <c r="C457" s="60">
        <v>41905</v>
      </c>
      <c r="D457" s="18">
        <v>0.625</v>
      </c>
      <c r="E457" s="18">
        <v>14.93</v>
      </c>
      <c r="T457" s="33"/>
      <c r="Z457" s="42"/>
    </row>
    <row r="458" spans="1:26" ht="15">
      <c r="A458" s="61"/>
      <c r="B458" s="64"/>
      <c r="C458" s="60">
        <v>41906</v>
      </c>
      <c r="D458" s="18">
        <v>0.55600000000000005</v>
      </c>
      <c r="E458" s="18">
        <v>13.27</v>
      </c>
      <c r="T458" s="33"/>
      <c r="Z458" s="42"/>
    </row>
    <row r="459" spans="1:26" ht="15">
      <c r="A459" s="61"/>
      <c r="B459" s="64"/>
      <c r="C459" s="60">
        <v>41907</v>
      </c>
      <c r="D459" s="18">
        <v>0.69599999999999995</v>
      </c>
      <c r="E459" s="18">
        <v>15.64</v>
      </c>
      <c r="T459" s="33"/>
      <c r="Z459" s="42"/>
    </row>
    <row r="460" spans="1:26" ht="15">
      <c r="A460" s="61"/>
      <c r="B460" s="64"/>
      <c r="C460" s="60">
        <v>41908</v>
      </c>
      <c r="D460" s="18">
        <v>0.68400000000000005</v>
      </c>
      <c r="E460" s="18">
        <v>14.85</v>
      </c>
      <c r="T460" s="33"/>
      <c r="Z460" s="42"/>
    </row>
    <row r="461" spans="1:26" ht="15">
      <c r="A461" s="61"/>
      <c r="B461" s="64"/>
      <c r="C461" s="60">
        <v>41911</v>
      </c>
      <c r="D461" s="18">
        <v>0.749</v>
      </c>
      <c r="E461" s="18">
        <v>15.98</v>
      </c>
      <c r="T461" s="33"/>
      <c r="Z461" s="42"/>
    </row>
    <row r="462" spans="1:26" ht="15">
      <c r="A462" s="61"/>
      <c r="B462" s="64"/>
      <c r="C462" s="60">
        <v>41912</v>
      </c>
      <c r="D462" s="18">
        <v>0.73899999999999999</v>
      </c>
      <c r="E462" s="18">
        <v>16.309999999999999</v>
      </c>
      <c r="T462" s="33"/>
      <c r="Z462" s="42"/>
    </row>
    <row r="463" spans="1:26" ht="15">
      <c r="A463" s="61"/>
      <c r="B463" s="62" t="s">
        <v>40</v>
      </c>
      <c r="C463" s="60">
        <v>41913</v>
      </c>
      <c r="D463" s="18">
        <v>0.76100000000000001</v>
      </c>
      <c r="E463" s="18">
        <v>16.71</v>
      </c>
      <c r="T463" s="33"/>
      <c r="Z463" s="42"/>
    </row>
    <row r="464" spans="1:26" ht="15">
      <c r="A464" s="61"/>
      <c r="B464" s="64"/>
      <c r="C464" s="60">
        <v>41914</v>
      </c>
      <c r="D464" s="18">
        <v>0.72599999999999998</v>
      </c>
      <c r="E464" s="18">
        <v>16.16</v>
      </c>
      <c r="T464" s="33"/>
      <c r="Z464" s="42"/>
    </row>
    <row r="465" spans="1:26" ht="15">
      <c r="A465" s="61"/>
      <c r="B465" s="64"/>
      <c r="C465" s="60">
        <v>41915</v>
      </c>
      <c r="D465" s="18">
        <v>0.69399999999999995</v>
      </c>
      <c r="E465" s="18">
        <v>14.55</v>
      </c>
      <c r="T465" s="33"/>
      <c r="Z465" s="42"/>
    </row>
    <row r="466" spans="1:26" ht="15">
      <c r="A466" s="61"/>
      <c r="B466" s="64"/>
      <c r="C466" s="60">
        <v>41918</v>
      </c>
      <c r="D466" s="18">
        <v>0.77400000000000002</v>
      </c>
      <c r="E466" s="18">
        <v>15.46</v>
      </c>
      <c r="T466" s="33"/>
      <c r="Z466" s="42"/>
    </row>
    <row r="467" spans="1:26" ht="15">
      <c r="A467" s="61"/>
      <c r="B467" s="64"/>
      <c r="C467" s="60">
        <v>41919</v>
      </c>
      <c r="D467" s="18">
        <v>0.84699999999999998</v>
      </c>
      <c r="E467" s="18">
        <v>17.2</v>
      </c>
      <c r="T467" s="33"/>
      <c r="Z467" s="42"/>
    </row>
    <row r="468" spans="1:26" ht="15">
      <c r="A468" s="61"/>
      <c r="B468" s="64"/>
      <c r="C468" s="60">
        <v>41920</v>
      </c>
      <c r="D468" s="18">
        <v>0.78900000000000003</v>
      </c>
      <c r="E468" s="18">
        <v>15.11</v>
      </c>
      <c r="T468" s="33"/>
      <c r="Z468" s="42"/>
    </row>
    <row r="469" spans="1:26" ht="15">
      <c r="A469" s="61"/>
      <c r="B469" s="64"/>
      <c r="C469" s="60">
        <v>41921</v>
      </c>
      <c r="D469" s="18">
        <v>0.82799999999999996</v>
      </c>
      <c r="E469" s="18">
        <v>18.760000000000002</v>
      </c>
      <c r="T469" s="33"/>
      <c r="Z469" s="42"/>
    </row>
    <row r="470" spans="1:26" ht="15">
      <c r="A470" s="61"/>
      <c r="B470" s="64"/>
      <c r="C470" s="60">
        <v>41922</v>
      </c>
      <c r="D470" s="18">
        <v>0.87</v>
      </c>
      <c r="E470" s="18">
        <v>21.24</v>
      </c>
      <c r="T470" s="33"/>
      <c r="Z470" s="42"/>
    </row>
    <row r="471" spans="1:26" ht="15">
      <c r="A471" s="61"/>
      <c r="B471" s="64"/>
      <c r="C471" s="60">
        <v>41925</v>
      </c>
      <c r="D471" s="18">
        <v>0.85699999999999998</v>
      </c>
      <c r="E471" s="18">
        <v>24.64</v>
      </c>
      <c r="T471" s="33"/>
      <c r="Z471" s="42"/>
    </row>
    <row r="472" spans="1:26" ht="15">
      <c r="A472" s="61"/>
      <c r="B472" s="64"/>
      <c r="C472" s="60">
        <v>41926</v>
      </c>
      <c r="D472" s="18">
        <v>0.879</v>
      </c>
      <c r="E472" s="18">
        <v>22.79</v>
      </c>
      <c r="T472" s="33"/>
      <c r="Z472" s="42"/>
    </row>
    <row r="473" spans="1:26" ht="15">
      <c r="A473" s="61"/>
      <c r="B473" s="64"/>
      <c r="C473" s="60">
        <v>41927</v>
      </c>
      <c r="D473" s="18">
        <v>0.88700000000000001</v>
      </c>
      <c r="E473" s="18">
        <v>26.25</v>
      </c>
      <c r="T473" s="33"/>
      <c r="Z473" s="42"/>
    </row>
    <row r="474" spans="1:26" ht="15">
      <c r="A474" s="61"/>
      <c r="B474" s="64"/>
      <c r="C474" s="60">
        <v>41928</v>
      </c>
      <c r="D474" s="18">
        <v>0.86099999999999999</v>
      </c>
      <c r="E474" s="18">
        <v>25.2</v>
      </c>
      <c r="T474" s="33"/>
      <c r="Z474" s="42"/>
    </row>
    <row r="475" spans="1:26" ht="15">
      <c r="A475" s="61"/>
      <c r="B475" s="64"/>
      <c r="C475" s="60">
        <v>41929</v>
      </c>
      <c r="D475" s="18">
        <v>0.84899999999999998</v>
      </c>
      <c r="E475" s="18">
        <v>21.99</v>
      </c>
      <c r="T475" s="33"/>
      <c r="Z475" s="42"/>
    </row>
    <row r="476" spans="1:26" ht="15">
      <c r="A476" s="61"/>
      <c r="B476" s="64"/>
      <c r="C476" s="60">
        <v>41932</v>
      </c>
      <c r="D476" s="18">
        <v>0.83399999999999996</v>
      </c>
      <c r="E476" s="18">
        <v>18.57</v>
      </c>
      <c r="T476" s="33"/>
      <c r="Z476" s="42"/>
    </row>
    <row r="477" spans="1:26" ht="15">
      <c r="A477" s="61"/>
      <c r="B477" s="64"/>
      <c r="C477" s="60">
        <v>41933</v>
      </c>
      <c r="D477" s="18">
        <v>0.83499999999999996</v>
      </c>
      <c r="E477" s="18">
        <v>16.079999999999998</v>
      </c>
      <c r="T477" s="33"/>
      <c r="Z477" s="42"/>
    </row>
    <row r="478" spans="1:26" ht="15">
      <c r="A478" s="61"/>
      <c r="B478" s="33"/>
      <c r="C478" s="60">
        <v>41934</v>
      </c>
      <c r="D478" s="18">
        <v>0.82799999999999996</v>
      </c>
      <c r="E478" s="18">
        <v>17.87</v>
      </c>
      <c r="T478" s="33"/>
      <c r="Z478" s="42"/>
    </row>
    <row r="479" spans="1:26" ht="15">
      <c r="A479" s="61"/>
      <c r="B479" s="64"/>
      <c r="C479" s="60">
        <v>41935</v>
      </c>
      <c r="D479" s="18">
        <v>0.83299999999999996</v>
      </c>
      <c r="E479" s="18">
        <v>16.53</v>
      </c>
      <c r="T479" s="33"/>
      <c r="Z479" s="42"/>
    </row>
    <row r="480" spans="1:26" ht="15">
      <c r="A480" s="61"/>
      <c r="B480" s="64"/>
      <c r="C480" s="60">
        <v>41936</v>
      </c>
      <c r="D480" s="18">
        <v>0.81299999999999994</v>
      </c>
      <c r="E480" s="18">
        <v>16.11</v>
      </c>
      <c r="T480" s="33"/>
      <c r="Z480" s="42"/>
    </row>
    <row r="481" spans="1:26" ht="15">
      <c r="A481" s="61"/>
      <c r="B481" s="64"/>
      <c r="C481" s="60">
        <v>41939</v>
      </c>
      <c r="D481" s="18">
        <v>0.80800000000000005</v>
      </c>
      <c r="E481" s="18">
        <v>16.04</v>
      </c>
      <c r="T481" s="33"/>
      <c r="Z481" s="42"/>
    </row>
    <row r="482" spans="1:26" ht="15">
      <c r="A482" s="61"/>
      <c r="B482" s="64"/>
      <c r="C482" s="60">
        <v>41940</v>
      </c>
      <c r="D482" s="18">
        <v>0.71299999999999997</v>
      </c>
      <c r="E482" s="18">
        <v>14.39</v>
      </c>
      <c r="T482" s="33"/>
      <c r="Z482" s="42"/>
    </row>
    <row r="483" spans="1:26" ht="15">
      <c r="A483" s="61"/>
      <c r="B483" s="64"/>
      <c r="C483" s="60">
        <v>41941</v>
      </c>
      <c r="D483" s="18">
        <v>0.72799999999999998</v>
      </c>
      <c r="E483" s="18">
        <v>15.15</v>
      </c>
      <c r="T483" s="33"/>
      <c r="Z483" s="42"/>
    </row>
    <row r="484" spans="1:26" ht="15">
      <c r="A484" s="61"/>
      <c r="B484" s="64"/>
      <c r="C484" s="60">
        <v>41942</v>
      </c>
      <c r="D484" s="18">
        <v>0.749</v>
      </c>
      <c r="E484" s="18">
        <v>14.52</v>
      </c>
      <c r="T484" s="33"/>
      <c r="Z484" s="42"/>
    </row>
    <row r="485" spans="1:26" ht="15">
      <c r="A485" s="61"/>
      <c r="B485" s="64"/>
      <c r="C485" s="60">
        <v>41943</v>
      </c>
      <c r="D485" s="18">
        <v>0.73599999999999999</v>
      </c>
      <c r="E485" s="18">
        <v>14.03</v>
      </c>
      <c r="T485" s="33"/>
      <c r="Z485" s="42"/>
    </row>
    <row r="486" spans="1:26" ht="15">
      <c r="A486" s="61"/>
      <c r="B486" s="62" t="s">
        <v>41</v>
      </c>
      <c r="C486" s="60">
        <v>41946</v>
      </c>
      <c r="D486" s="18">
        <v>0.77700000000000002</v>
      </c>
      <c r="E486" s="18">
        <v>14.73</v>
      </c>
      <c r="T486" s="33"/>
      <c r="Z486" s="42"/>
    </row>
    <row r="487" spans="1:26" ht="15">
      <c r="A487" s="61"/>
      <c r="B487" s="64"/>
      <c r="C487" s="60">
        <v>41947</v>
      </c>
      <c r="D487" s="18">
        <v>0.73599999999999999</v>
      </c>
      <c r="E487" s="18">
        <v>14.89</v>
      </c>
      <c r="T487" s="33"/>
      <c r="Z487" s="42"/>
    </row>
    <row r="488" spans="1:26" ht="15">
      <c r="A488" s="61"/>
      <c r="B488" s="64"/>
      <c r="C488" s="60">
        <v>41948</v>
      </c>
      <c r="D488" s="18">
        <v>0.72599999999999998</v>
      </c>
      <c r="E488" s="18">
        <v>14.17</v>
      </c>
      <c r="T488" s="33"/>
      <c r="Z488" s="42"/>
    </row>
    <row r="489" spans="1:26" ht="15">
      <c r="A489" s="61"/>
      <c r="B489" s="64"/>
      <c r="C489" s="60">
        <v>41949</v>
      </c>
      <c r="D489" s="18">
        <v>0.70299999999999996</v>
      </c>
      <c r="E489" s="18">
        <v>13.67</v>
      </c>
      <c r="T489" s="33"/>
      <c r="Z489" s="42"/>
    </row>
    <row r="490" spans="1:26" ht="15">
      <c r="A490" s="61"/>
      <c r="B490" s="64"/>
      <c r="C490" s="60">
        <v>41950</v>
      </c>
      <c r="D490" s="18">
        <v>0.70099999999999996</v>
      </c>
      <c r="E490" s="18">
        <v>13.12</v>
      </c>
      <c r="T490" s="33"/>
      <c r="Z490" s="42"/>
    </row>
    <row r="491" spans="1:26" ht="15">
      <c r="A491" s="61"/>
      <c r="B491" s="64"/>
      <c r="C491" s="60">
        <v>41953</v>
      </c>
      <c r="D491" s="18">
        <v>0.64600000000000002</v>
      </c>
      <c r="E491" s="18">
        <v>12.67</v>
      </c>
      <c r="T491" s="33"/>
      <c r="Z491" s="42"/>
    </row>
    <row r="492" spans="1:26" ht="15">
      <c r="A492" s="61"/>
      <c r="B492" s="64"/>
      <c r="C492" s="60">
        <v>41954</v>
      </c>
      <c r="D492" s="18">
        <v>0.68700000000000006</v>
      </c>
      <c r="E492" s="18">
        <v>12.92</v>
      </c>
      <c r="T492" s="33"/>
      <c r="Z492" s="42"/>
    </row>
    <row r="493" spans="1:26" ht="15">
      <c r="A493" s="61"/>
      <c r="B493" s="64"/>
      <c r="C493" s="60">
        <v>41955</v>
      </c>
      <c r="D493" s="18">
        <v>0.71799999999999997</v>
      </c>
      <c r="E493" s="18">
        <v>13.02</v>
      </c>
      <c r="T493" s="33"/>
      <c r="Z493" s="42"/>
    </row>
    <row r="494" spans="1:26" ht="15">
      <c r="A494" s="61"/>
      <c r="B494" s="64"/>
      <c r="C494" s="60">
        <v>41956</v>
      </c>
      <c r="D494" s="18">
        <v>0.78400000000000003</v>
      </c>
      <c r="E494" s="18">
        <v>13.79</v>
      </c>
      <c r="T494" s="33"/>
      <c r="Z494" s="42"/>
    </row>
    <row r="495" spans="1:26" ht="15">
      <c r="A495" s="61"/>
      <c r="B495" s="64"/>
      <c r="C495" s="60">
        <v>41957</v>
      </c>
      <c r="D495" s="18">
        <v>0.78900000000000003</v>
      </c>
      <c r="E495" s="18">
        <v>13.31</v>
      </c>
      <c r="T495" s="33"/>
      <c r="Z495" s="42"/>
    </row>
    <row r="496" spans="1:26" ht="15">
      <c r="A496" s="61"/>
      <c r="B496" s="64"/>
      <c r="C496" s="60">
        <v>41960</v>
      </c>
      <c r="D496" s="18">
        <v>0.82199999999999995</v>
      </c>
      <c r="E496" s="18">
        <v>13.99</v>
      </c>
      <c r="T496" s="33"/>
      <c r="Z496" s="42"/>
    </row>
    <row r="497" spans="1:26" ht="15">
      <c r="A497" s="61"/>
      <c r="B497" s="64"/>
      <c r="C497" s="60">
        <v>41961</v>
      </c>
      <c r="D497" s="18">
        <v>0.80800000000000005</v>
      </c>
      <c r="E497" s="18">
        <v>13.86</v>
      </c>
      <c r="T497" s="33"/>
      <c r="Z497" s="42"/>
    </row>
    <row r="498" spans="1:26" ht="15">
      <c r="A498" s="61"/>
      <c r="B498" s="33"/>
      <c r="C498" s="60">
        <v>41962</v>
      </c>
      <c r="D498" s="18">
        <v>0.81899999999999995</v>
      </c>
      <c r="E498" s="18">
        <v>13.96</v>
      </c>
      <c r="T498" s="33"/>
      <c r="Z498" s="42"/>
    </row>
    <row r="499" spans="1:26" ht="15">
      <c r="A499" s="61"/>
      <c r="B499" s="64"/>
      <c r="C499" s="60">
        <v>41963</v>
      </c>
      <c r="D499" s="18">
        <v>0.81599999999999995</v>
      </c>
      <c r="E499" s="18">
        <v>13.58</v>
      </c>
      <c r="T499" s="33"/>
      <c r="Z499" s="42"/>
    </row>
    <row r="500" spans="1:26" ht="15">
      <c r="A500" s="61"/>
      <c r="B500" s="64"/>
      <c r="C500" s="60">
        <v>41964</v>
      </c>
      <c r="D500" s="18">
        <v>0.751</v>
      </c>
      <c r="E500" s="18">
        <v>12.9</v>
      </c>
      <c r="T500" s="33"/>
      <c r="Z500" s="42"/>
    </row>
    <row r="501" spans="1:26" ht="15">
      <c r="A501" s="61"/>
      <c r="B501" s="64"/>
      <c r="C501" s="60">
        <v>41967</v>
      </c>
      <c r="D501" s="18">
        <v>0.73199999999999998</v>
      </c>
      <c r="E501" s="18">
        <v>12.62</v>
      </c>
      <c r="T501" s="33"/>
      <c r="Z501" s="42"/>
    </row>
    <row r="502" spans="1:26" ht="15">
      <c r="A502" s="61"/>
      <c r="B502" s="64"/>
      <c r="C502" s="60">
        <v>41968</v>
      </c>
      <c r="D502" s="18">
        <v>0.69</v>
      </c>
      <c r="E502" s="18">
        <v>12.25</v>
      </c>
      <c r="T502" s="33"/>
      <c r="Z502" s="42"/>
    </row>
    <row r="503" spans="1:26" ht="15">
      <c r="A503" s="61"/>
      <c r="B503" s="64"/>
      <c r="C503" s="60">
        <v>41969</v>
      </c>
      <c r="D503" s="18">
        <v>0.72599999999999998</v>
      </c>
      <c r="E503" s="18">
        <v>12.07</v>
      </c>
      <c r="T503" s="33"/>
      <c r="Z503" s="42"/>
    </row>
    <row r="504" spans="1:26" ht="15">
      <c r="A504" s="61"/>
      <c r="B504" s="64"/>
      <c r="C504" s="60">
        <v>41970</v>
      </c>
      <c r="D504" s="18">
        <v>0.71799999999999997</v>
      </c>
      <c r="E504" s="18">
        <v>12.07</v>
      </c>
      <c r="T504" s="33"/>
      <c r="Z504" s="42"/>
    </row>
    <row r="505" spans="1:26" ht="15">
      <c r="A505" s="61"/>
      <c r="B505" s="64"/>
      <c r="C505" s="60">
        <v>41971</v>
      </c>
      <c r="D505" s="18">
        <v>0.753</v>
      </c>
      <c r="E505" s="18">
        <v>13.33</v>
      </c>
      <c r="T505" s="33"/>
      <c r="Z505" s="42"/>
    </row>
    <row r="506" spans="1:26" ht="15">
      <c r="A506" s="61"/>
      <c r="B506" s="62" t="s">
        <v>42</v>
      </c>
      <c r="C506" s="60">
        <v>41974</v>
      </c>
      <c r="D506" s="18">
        <v>0.83099999999999996</v>
      </c>
      <c r="E506" s="18">
        <v>14.29</v>
      </c>
      <c r="T506" s="33"/>
      <c r="Z506" s="42"/>
    </row>
    <row r="507" spans="1:26" ht="15">
      <c r="A507" s="61"/>
      <c r="B507" s="64"/>
      <c r="C507" s="60">
        <v>41975</v>
      </c>
      <c r="D507" s="18">
        <v>0.77100000000000002</v>
      </c>
      <c r="E507" s="18">
        <v>12.85</v>
      </c>
      <c r="T507" s="33"/>
      <c r="Z507" s="42"/>
    </row>
    <row r="508" spans="1:26" ht="15">
      <c r="A508" s="61"/>
      <c r="B508" s="64"/>
      <c r="C508" s="60">
        <v>41976</v>
      </c>
      <c r="D508" s="18">
        <v>0.78</v>
      </c>
      <c r="E508" s="18">
        <v>12.47</v>
      </c>
      <c r="T508" s="33"/>
      <c r="Z508" s="42"/>
    </row>
    <row r="509" spans="1:26" ht="15">
      <c r="A509" s="61"/>
      <c r="B509" s="64"/>
      <c r="C509" s="60">
        <v>41977</v>
      </c>
      <c r="D509" s="18">
        <v>0.74099999999999999</v>
      </c>
      <c r="E509" s="18">
        <v>12.38</v>
      </c>
      <c r="T509" s="33"/>
      <c r="Z509" s="42"/>
    </row>
    <row r="510" spans="1:26" ht="15">
      <c r="A510" s="61"/>
      <c r="B510" s="64"/>
      <c r="C510" s="60">
        <v>41978</v>
      </c>
      <c r="D510" s="18">
        <v>0.749</v>
      </c>
      <c r="E510" s="18">
        <v>11.82</v>
      </c>
      <c r="T510" s="33"/>
      <c r="Z510" s="42"/>
    </row>
    <row r="511" spans="1:26" ht="15">
      <c r="A511" s="61"/>
      <c r="B511" s="64"/>
      <c r="C511" s="60">
        <v>41981</v>
      </c>
      <c r="D511" s="18">
        <v>0.89200000000000002</v>
      </c>
      <c r="E511" s="18">
        <v>14.21</v>
      </c>
      <c r="T511" s="33"/>
      <c r="Z511" s="42"/>
    </row>
    <row r="512" spans="1:26" ht="15">
      <c r="A512" s="61"/>
      <c r="B512" s="64"/>
      <c r="C512" s="60">
        <v>41982</v>
      </c>
      <c r="D512" s="18">
        <v>0.85199999999999998</v>
      </c>
      <c r="E512" s="18">
        <v>14.89</v>
      </c>
      <c r="T512" s="33"/>
      <c r="Z512" s="42"/>
    </row>
    <row r="513" spans="1:26" ht="15">
      <c r="A513" s="61"/>
      <c r="B513" s="64"/>
      <c r="C513" s="60">
        <v>41983</v>
      </c>
      <c r="D513" s="18">
        <v>0.90300000000000002</v>
      </c>
      <c r="E513" s="18">
        <v>18.53</v>
      </c>
      <c r="T513" s="33"/>
      <c r="Z513" s="42"/>
    </row>
    <row r="514" spans="1:26" ht="15">
      <c r="A514" s="61"/>
      <c r="B514" s="64"/>
      <c r="C514" s="60">
        <v>41984</v>
      </c>
      <c r="D514" s="18">
        <v>0.92100000000000004</v>
      </c>
      <c r="E514" s="18">
        <v>20.079999999999998</v>
      </c>
      <c r="T514" s="33"/>
      <c r="Z514" s="42"/>
    </row>
    <row r="515" spans="1:26" ht="15">
      <c r="A515" s="61"/>
      <c r="B515" s="64"/>
      <c r="C515" s="60">
        <v>41985</v>
      </c>
      <c r="D515" s="18">
        <v>0.96799999999999997</v>
      </c>
      <c r="E515" s="18">
        <v>21.08</v>
      </c>
      <c r="T515" s="33"/>
      <c r="Z515" s="42"/>
    </row>
    <row r="516" spans="1:26" ht="15">
      <c r="A516" s="61"/>
      <c r="B516" s="64"/>
      <c r="C516" s="60">
        <v>41988</v>
      </c>
      <c r="D516" s="18">
        <v>0.98099999999999998</v>
      </c>
      <c r="E516" s="18">
        <v>20.420000000000002</v>
      </c>
      <c r="T516" s="33"/>
      <c r="Z516" s="42"/>
    </row>
    <row r="517" spans="1:26" ht="15">
      <c r="A517" s="61"/>
      <c r="B517" s="64"/>
      <c r="C517" s="60">
        <v>41989</v>
      </c>
      <c r="D517" s="18">
        <v>0.90500000000000003</v>
      </c>
      <c r="E517" s="18">
        <v>23.57</v>
      </c>
      <c r="T517" s="33"/>
      <c r="Z517" s="42"/>
    </row>
    <row r="518" spans="1:26" ht="15">
      <c r="A518" s="61"/>
      <c r="B518" s="64"/>
      <c r="C518" s="60">
        <v>41990</v>
      </c>
      <c r="D518" s="18">
        <v>0.94</v>
      </c>
      <c r="E518" s="18">
        <v>19.440000000000001</v>
      </c>
      <c r="T518" s="33"/>
      <c r="Z518" s="42"/>
    </row>
    <row r="519" spans="1:26" ht="15">
      <c r="A519" s="61"/>
      <c r="B519" s="64"/>
      <c r="C519" s="60">
        <v>41991</v>
      </c>
      <c r="D519" s="18">
        <v>0.86299999999999999</v>
      </c>
      <c r="E519" s="18">
        <v>16.809999999999999</v>
      </c>
      <c r="T519" s="33"/>
      <c r="Z519" s="42"/>
    </row>
    <row r="520" spans="1:26" ht="15">
      <c r="A520" s="61"/>
      <c r="B520" s="64"/>
      <c r="C520" s="60">
        <v>41992</v>
      </c>
      <c r="D520" s="18">
        <v>0.91</v>
      </c>
      <c r="E520" s="18">
        <v>16.489999999999998</v>
      </c>
      <c r="T520" s="33"/>
      <c r="Z520" s="42"/>
    </row>
    <row r="521" spans="1:26" ht="15">
      <c r="A521" s="33"/>
      <c r="B521" s="33"/>
      <c r="C521" s="60">
        <v>41995</v>
      </c>
      <c r="D521" s="18">
        <v>0.91200000000000003</v>
      </c>
      <c r="E521" s="18">
        <v>15.25</v>
      </c>
      <c r="T521" s="33"/>
      <c r="Z521" s="42"/>
    </row>
    <row r="522" spans="1:26" ht="15">
      <c r="A522" s="61"/>
      <c r="B522" s="64"/>
      <c r="C522" s="60">
        <v>41996</v>
      </c>
      <c r="D522" s="18">
        <v>0.88600000000000001</v>
      </c>
      <c r="E522" s="18">
        <v>14.8</v>
      </c>
      <c r="T522" s="33"/>
      <c r="Z522" s="42"/>
    </row>
    <row r="523" spans="1:26" ht="15">
      <c r="A523" s="61"/>
      <c r="B523" s="64"/>
      <c r="C523" s="60">
        <v>41997</v>
      </c>
      <c r="D523" s="18">
        <v>0.872</v>
      </c>
      <c r="E523" s="18">
        <v>14.37</v>
      </c>
      <c r="T523" s="33"/>
      <c r="Z523" s="42"/>
    </row>
    <row r="524" spans="1:26" ht="15">
      <c r="A524" s="61"/>
      <c r="B524" s="64"/>
      <c r="C524" s="60">
        <v>41998</v>
      </c>
      <c r="D524" s="18">
        <v>0.87</v>
      </c>
      <c r="E524" s="18">
        <v>14.37</v>
      </c>
      <c r="T524" s="33"/>
      <c r="Z524" s="42"/>
    </row>
    <row r="525" spans="1:26" ht="15">
      <c r="A525" s="61"/>
      <c r="B525" s="64"/>
      <c r="C525" s="60">
        <v>41999</v>
      </c>
      <c r="D525" s="18">
        <v>0.86799999999999999</v>
      </c>
      <c r="E525" s="18">
        <v>14.5</v>
      </c>
      <c r="T525" s="33"/>
      <c r="Z525" s="42"/>
    </row>
    <row r="526" spans="1:26" ht="15">
      <c r="A526" s="61"/>
      <c r="B526" s="64"/>
      <c r="C526" s="60">
        <v>42002</v>
      </c>
      <c r="D526" s="18">
        <v>0.90200000000000002</v>
      </c>
      <c r="E526" s="18">
        <v>15.06</v>
      </c>
      <c r="T526" s="33"/>
      <c r="Z526" s="42"/>
    </row>
    <row r="527" spans="1:26" ht="15">
      <c r="A527" s="61"/>
      <c r="B527" s="64"/>
      <c r="C527" s="60">
        <v>42003</v>
      </c>
      <c r="D527" s="18">
        <v>0.92300000000000004</v>
      </c>
      <c r="E527" s="18">
        <v>15.92</v>
      </c>
      <c r="T527" s="33"/>
      <c r="Z527" s="42"/>
    </row>
    <row r="528" spans="1:26" ht="15">
      <c r="A528" s="61"/>
      <c r="B528" s="64"/>
      <c r="C528" s="60">
        <v>42004</v>
      </c>
      <c r="D528" s="18">
        <v>0.89400000000000002</v>
      </c>
      <c r="E528" s="18">
        <v>19.2</v>
      </c>
      <c r="T528" s="33"/>
      <c r="Z528" s="42"/>
    </row>
    <row r="529" spans="1:26" ht="15">
      <c r="A529" s="61">
        <v>2015</v>
      </c>
      <c r="B529" s="62" t="s">
        <v>36</v>
      </c>
      <c r="C529" s="60">
        <v>42005</v>
      </c>
      <c r="D529" s="18">
        <v>0.89100000000000001</v>
      </c>
      <c r="E529" s="18">
        <v>19.2</v>
      </c>
      <c r="T529" s="33"/>
      <c r="Z529" s="42"/>
    </row>
    <row r="530" spans="1:26" ht="15">
      <c r="A530" s="61"/>
      <c r="B530" s="64"/>
      <c r="C530" s="60">
        <v>42006</v>
      </c>
      <c r="D530" s="18">
        <v>0.94099999999999995</v>
      </c>
      <c r="E530" s="18">
        <v>17.79</v>
      </c>
      <c r="T530" s="33"/>
      <c r="Z530" s="42"/>
    </row>
    <row r="531" spans="1:26" ht="15">
      <c r="A531" s="61"/>
      <c r="B531" s="64"/>
      <c r="C531" s="60">
        <v>42009</v>
      </c>
      <c r="D531" s="18">
        <v>0.96399999999999997</v>
      </c>
      <c r="E531" s="18">
        <v>19.920000000000002</v>
      </c>
      <c r="T531" s="33"/>
      <c r="Z531" s="42"/>
    </row>
    <row r="532" spans="1:26" ht="15">
      <c r="A532" s="61"/>
      <c r="B532" s="64"/>
      <c r="C532" s="60">
        <v>42010</v>
      </c>
      <c r="D532" s="18">
        <v>0.95099999999999996</v>
      </c>
      <c r="E532" s="18">
        <v>21.12</v>
      </c>
      <c r="T532" s="33"/>
      <c r="Z532" s="42"/>
    </row>
    <row r="533" spans="1:26" ht="15">
      <c r="A533" s="61"/>
      <c r="B533" s="64"/>
      <c r="C533" s="60">
        <v>42011</v>
      </c>
      <c r="D533" s="18">
        <v>0.95699999999999996</v>
      </c>
      <c r="E533" s="18">
        <v>19.309999999999999</v>
      </c>
      <c r="T533" s="33"/>
      <c r="Z533" s="42"/>
    </row>
    <row r="534" spans="1:26" ht="15">
      <c r="A534" s="61"/>
      <c r="B534" s="64"/>
      <c r="C534" s="60">
        <v>42012</v>
      </c>
      <c r="D534" s="18">
        <v>0.93400000000000005</v>
      </c>
      <c r="E534" s="18">
        <v>17.010000000000002</v>
      </c>
      <c r="T534" s="33"/>
      <c r="Z534" s="42"/>
    </row>
    <row r="535" spans="1:26" ht="15">
      <c r="A535" s="61"/>
      <c r="B535" s="64"/>
      <c r="C535" s="60">
        <v>42013</v>
      </c>
      <c r="D535" s="18">
        <v>0.93899999999999995</v>
      </c>
      <c r="E535" s="18">
        <v>17.55</v>
      </c>
      <c r="T535" s="33"/>
      <c r="Z535" s="42"/>
    </row>
    <row r="536" spans="1:26" ht="15">
      <c r="A536" s="61"/>
      <c r="B536" s="64"/>
      <c r="C536" s="60">
        <v>42016</v>
      </c>
      <c r="D536" s="18">
        <v>0.94899999999999995</v>
      </c>
      <c r="E536" s="18">
        <v>19.600000000000001</v>
      </c>
      <c r="T536" s="33"/>
      <c r="Z536" s="42"/>
    </row>
    <row r="537" spans="1:26" ht="15">
      <c r="A537" s="61"/>
      <c r="B537" s="64"/>
      <c r="C537" s="60">
        <v>42017</v>
      </c>
      <c r="D537" s="18">
        <v>0.94</v>
      </c>
      <c r="E537" s="18">
        <v>20.56</v>
      </c>
      <c r="T537" s="33"/>
      <c r="Z537" s="42"/>
    </row>
    <row r="538" spans="1:26" ht="15">
      <c r="A538" s="61"/>
      <c r="B538" s="64"/>
      <c r="C538" s="60">
        <v>42018</v>
      </c>
      <c r="D538" s="18">
        <v>0.94899999999999995</v>
      </c>
      <c r="E538" s="18">
        <v>21.48</v>
      </c>
      <c r="T538" s="33"/>
      <c r="Z538" s="42"/>
    </row>
    <row r="539" spans="1:26" ht="15">
      <c r="A539" s="61"/>
      <c r="B539" s="64"/>
      <c r="C539" s="60">
        <v>42019</v>
      </c>
      <c r="D539" s="18">
        <v>0.94799999999999995</v>
      </c>
      <c r="E539" s="18">
        <v>22.39</v>
      </c>
      <c r="T539" s="33"/>
      <c r="Z539" s="42"/>
    </row>
    <row r="540" spans="1:26" ht="15">
      <c r="A540" s="61"/>
      <c r="B540" s="64"/>
      <c r="C540" s="60">
        <v>42020</v>
      </c>
      <c r="D540" s="18">
        <v>0.95599999999999996</v>
      </c>
      <c r="E540" s="18">
        <v>20.95</v>
      </c>
      <c r="T540" s="33"/>
      <c r="Z540" s="42"/>
    </row>
    <row r="541" spans="1:26" ht="15">
      <c r="A541" s="61"/>
      <c r="B541" s="64"/>
      <c r="C541" s="60">
        <v>42023</v>
      </c>
      <c r="D541" s="18">
        <v>0.95</v>
      </c>
      <c r="E541" s="18">
        <v>20.95</v>
      </c>
      <c r="T541" s="33"/>
      <c r="Z541" s="42"/>
    </row>
    <row r="542" spans="1:26" ht="15">
      <c r="A542" s="61"/>
      <c r="B542" s="64"/>
      <c r="C542" s="60">
        <v>42024</v>
      </c>
      <c r="D542" s="18">
        <v>0.95</v>
      </c>
      <c r="E542" s="18">
        <v>19.89</v>
      </c>
      <c r="T542" s="33"/>
      <c r="Z542" s="42"/>
    </row>
    <row r="543" spans="1:26" ht="15">
      <c r="A543" s="61"/>
      <c r="B543" s="33"/>
      <c r="C543" s="60">
        <v>42025</v>
      </c>
      <c r="D543" s="18">
        <v>0.92300000000000004</v>
      </c>
      <c r="E543" s="18">
        <v>18.850000000000001</v>
      </c>
      <c r="T543" s="33"/>
      <c r="Z543" s="42"/>
    </row>
    <row r="544" spans="1:26" ht="15">
      <c r="A544" s="61"/>
      <c r="B544" s="64"/>
      <c r="C544" s="60">
        <v>42026</v>
      </c>
      <c r="D544" s="18">
        <v>0.90300000000000002</v>
      </c>
      <c r="E544" s="18">
        <v>16.399999999999999</v>
      </c>
      <c r="T544" s="33"/>
      <c r="Z544" s="42"/>
    </row>
    <row r="545" spans="1:26" ht="15">
      <c r="A545" s="61"/>
      <c r="B545" s="64"/>
      <c r="C545" s="60">
        <v>42027</v>
      </c>
      <c r="D545" s="18">
        <v>0.90400000000000003</v>
      </c>
      <c r="E545" s="18">
        <v>16.66</v>
      </c>
      <c r="T545" s="33"/>
      <c r="Z545" s="42"/>
    </row>
    <row r="546" spans="1:26" ht="15">
      <c r="A546" s="61"/>
      <c r="B546" s="64"/>
      <c r="C546" s="60">
        <v>42030</v>
      </c>
      <c r="D546" s="18">
        <v>0.88600000000000001</v>
      </c>
      <c r="E546" s="18">
        <v>15.52</v>
      </c>
      <c r="T546" s="33"/>
      <c r="Z546" s="42"/>
    </row>
    <row r="547" spans="1:26" ht="15">
      <c r="A547" s="61"/>
      <c r="B547" s="64"/>
      <c r="C547" s="60">
        <v>42031</v>
      </c>
      <c r="D547" s="18">
        <v>0.90400000000000003</v>
      </c>
      <c r="E547" s="18">
        <v>17.22</v>
      </c>
      <c r="T547" s="33"/>
      <c r="Z547" s="42"/>
    </row>
    <row r="548" spans="1:26" ht="15">
      <c r="A548" s="61"/>
      <c r="B548" s="64"/>
      <c r="C548" s="60">
        <v>42032</v>
      </c>
      <c r="D548" s="18">
        <v>0.93500000000000005</v>
      </c>
      <c r="E548" s="18">
        <v>20.440000000000001</v>
      </c>
      <c r="T548" s="33"/>
      <c r="Z548" s="42"/>
    </row>
    <row r="549" spans="1:26" ht="15">
      <c r="A549" s="61"/>
      <c r="B549" s="64"/>
      <c r="C549" s="60">
        <v>42033</v>
      </c>
      <c r="D549" s="18">
        <v>0.92600000000000005</v>
      </c>
      <c r="E549" s="18">
        <v>18.760000000000002</v>
      </c>
      <c r="T549" s="33"/>
      <c r="Z549" s="42"/>
    </row>
    <row r="550" spans="1:26" ht="15">
      <c r="A550" s="61"/>
      <c r="B550" s="64"/>
      <c r="C550" s="60">
        <v>42034</v>
      </c>
      <c r="D550" s="18">
        <v>0.95299999999999996</v>
      </c>
      <c r="E550" s="18">
        <v>20.97</v>
      </c>
      <c r="T550" s="33"/>
      <c r="Z550" s="42"/>
    </row>
    <row r="551" spans="1:26" ht="15">
      <c r="A551" s="61"/>
      <c r="B551" s="62" t="s">
        <v>43</v>
      </c>
      <c r="C551" s="60">
        <v>42037</v>
      </c>
      <c r="D551" s="18">
        <v>0.93100000000000005</v>
      </c>
      <c r="E551" s="18">
        <v>19.43</v>
      </c>
      <c r="T551" s="33"/>
      <c r="Z551" s="42"/>
    </row>
    <row r="552" spans="1:26" ht="15">
      <c r="A552" s="61"/>
      <c r="B552" s="64"/>
      <c r="C552" s="60">
        <v>42038</v>
      </c>
      <c r="D552" s="18">
        <v>0.89300000000000002</v>
      </c>
      <c r="E552" s="18">
        <v>17.329999999999998</v>
      </c>
      <c r="T552" s="33"/>
      <c r="Z552" s="42"/>
    </row>
    <row r="553" spans="1:26" ht="15">
      <c r="A553" s="61"/>
      <c r="B553" s="64"/>
      <c r="C553" s="60">
        <v>42039</v>
      </c>
      <c r="D553" s="18">
        <v>0.91</v>
      </c>
      <c r="E553" s="18">
        <v>18.329999999999998</v>
      </c>
      <c r="T553" s="33"/>
      <c r="Z553" s="42"/>
    </row>
    <row r="554" spans="1:26" ht="15">
      <c r="A554" s="61"/>
      <c r="B554" s="64"/>
      <c r="C554" s="60">
        <v>42040</v>
      </c>
      <c r="D554" s="18">
        <v>0.88400000000000001</v>
      </c>
      <c r="E554" s="18">
        <v>16.850000000000001</v>
      </c>
      <c r="T554" s="33"/>
      <c r="Z554" s="42"/>
    </row>
    <row r="555" spans="1:26" ht="15">
      <c r="A555" s="61"/>
      <c r="B555" s="64"/>
      <c r="C555" s="60">
        <v>42041</v>
      </c>
      <c r="D555" s="18">
        <v>0.871</v>
      </c>
      <c r="E555" s="18">
        <v>17.29</v>
      </c>
      <c r="T555" s="33"/>
      <c r="Z555" s="42"/>
    </row>
    <row r="556" spans="1:26" ht="15">
      <c r="A556" s="61"/>
      <c r="B556" s="64"/>
      <c r="C556" s="60">
        <v>42044</v>
      </c>
      <c r="D556" s="18">
        <v>0.88900000000000001</v>
      </c>
      <c r="E556" s="18">
        <v>18.55</v>
      </c>
      <c r="T556" s="33"/>
      <c r="Z556" s="42"/>
    </row>
    <row r="557" spans="1:26" ht="15">
      <c r="A557" s="61"/>
      <c r="B557" s="64"/>
      <c r="C557" s="60">
        <v>42045</v>
      </c>
      <c r="D557" s="18">
        <v>0.88</v>
      </c>
      <c r="E557" s="18">
        <v>17.23</v>
      </c>
      <c r="T557" s="33"/>
      <c r="Z557" s="42"/>
    </row>
    <row r="558" spans="1:26" ht="15">
      <c r="A558" s="61"/>
      <c r="B558" s="64"/>
      <c r="C558" s="60">
        <v>42046</v>
      </c>
      <c r="D558" s="18">
        <v>0.876</v>
      </c>
      <c r="E558" s="18">
        <v>16.96</v>
      </c>
      <c r="T558" s="33"/>
      <c r="Z558" s="42"/>
    </row>
    <row r="559" spans="1:26" ht="15">
      <c r="A559" s="61"/>
      <c r="B559" s="64"/>
      <c r="C559" s="60">
        <v>42047</v>
      </c>
      <c r="D559" s="18">
        <v>0.83799999999999997</v>
      </c>
      <c r="E559" s="18">
        <v>15.34</v>
      </c>
      <c r="T559" s="33"/>
      <c r="Z559" s="42"/>
    </row>
    <row r="560" spans="1:26" ht="15">
      <c r="A560" s="61"/>
      <c r="B560" s="64"/>
      <c r="C560" s="60">
        <v>42048</v>
      </c>
      <c r="D560" s="18">
        <v>0.81599999999999995</v>
      </c>
      <c r="E560" s="18">
        <v>14.69</v>
      </c>
      <c r="T560" s="33"/>
      <c r="Z560" s="42"/>
    </row>
    <row r="561" spans="1:26" ht="15">
      <c r="A561" s="61"/>
      <c r="B561" s="64"/>
      <c r="C561" s="60">
        <v>42051</v>
      </c>
      <c r="D561" s="18">
        <v>0.81399999999999995</v>
      </c>
      <c r="E561" s="18">
        <v>14.69</v>
      </c>
      <c r="T561" s="33"/>
      <c r="Z561" s="42"/>
    </row>
    <row r="562" spans="1:26" ht="15">
      <c r="A562" s="61"/>
      <c r="B562" s="64"/>
      <c r="C562" s="60">
        <v>42052</v>
      </c>
      <c r="D562" s="18">
        <v>0.82199999999999995</v>
      </c>
      <c r="E562" s="18">
        <v>15.8</v>
      </c>
      <c r="T562" s="33"/>
      <c r="Z562" s="42"/>
    </row>
    <row r="563" spans="1:26" ht="15">
      <c r="A563" s="61"/>
      <c r="B563" s="33"/>
      <c r="C563" s="60">
        <v>42053</v>
      </c>
      <c r="D563" s="18">
        <v>0.80700000000000005</v>
      </c>
      <c r="E563" s="18">
        <v>15.45</v>
      </c>
      <c r="T563" s="33"/>
      <c r="Z563" s="42"/>
    </row>
    <row r="564" spans="1:26" ht="15">
      <c r="A564" s="61"/>
      <c r="B564" s="64"/>
      <c r="C564" s="60">
        <v>42054</v>
      </c>
      <c r="D564" s="18">
        <v>0.79400000000000004</v>
      </c>
      <c r="E564" s="18">
        <v>15.29</v>
      </c>
      <c r="T564" s="33"/>
      <c r="Z564" s="42"/>
    </row>
    <row r="565" spans="1:26" ht="15">
      <c r="A565" s="61"/>
      <c r="B565" s="64"/>
      <c r="C565" s="60">
        <v>42055</v>
      </c>
      <c r="D565" s="18">
        <v>0.75800000000000001</v>
      </c>
      <c r="E565" s="18">
        <v>14.3</v>
      </c>
      <c r="T565" s="33"/>
      <c r="Z565" s="42"/>
    </row>
    <row r="566" spans="1:26" ht="15">
      <c r="A566" s="61"/>
      <c r="B566" s="64"/>
      <c r="C566" s="60">
        <v>42058</v>
      </c>
      <c r="D566" s="18">
        <v>0.76400000000000001</v>
      </c>
      <c r="E566" s="18">
        <v>14.56</v>
      </c>
      <c r="T566" s="33"/>
      <c r="Z566" s="42"/>
    </row>
    <row r="567" spans="1:26" ht="15">
      <c r="A567" s="61"/>
      <c r="B567" s="64"/>
      <c r="C567" s="60">
        <v>42059</v>
      </c>
      <c r="D567" s="18">
        <v>0.72899999999999998</v>
      </c>
      <c r="E567" s="18">
        <v>13.69</v>
      </c>
      <c r="T567" s="33"/>
      <c r="Z567" s="42"/>
    </row>
    <row r="568" spans="1:26" ht="15">
      <c r="A568" s="61"/>
      <c r="B568" s="64"/>
      <c r="C568" s="60">
        <v>42060</v>
      </c>
      <c r="D568" s="18">
        <v>0.71299999999999997</v>
      </c>
      <c r="E568" s="18">
        <v>13.84</v>
      </c>
      <c r="T568" s="33"/>
      <c r="Z568" s="42"/>
    </row>
    <row r="569" spans="1:26" ht="15">
      <c r="A569" s="61"/>
      <c r="B569" s="64"/>
      <c r="C569" s="60">
        <v>42061</v>
      </c>
      <c r="D569" s="18">
        <v>0.71099999999999997</v>
      </c>
      <c r="E569" s="18">
        <v>13.91</v>
      </c>
      <c r="T569" s="33"/>
      <c r="Z569" s="42"/>
    </row>
    <row r="570" spans="1:26" ht="15">
      <c r="A570" s="61"/>
      <c r="B570" s="64"/>
      <c r="C570" s="60">
        <v>42062</v>
      </c>
      <c r="D570" s="18">
        <v>0.70899999999999996</v>
      </c>
      <c r="E570" s="18">
        <v>13.34</v>
      </c>
      <c r="T570" s="33"/>
      <c r="Z570" s="42"/>
    </row>
    <row r="571" spans="1:26" ht="15">
      <c r="A571" s="61"/>
      <c r="B571" s="62" t="s">
        <v>37</v>
      </c>
      <c r="C571" s="60">
        <v>42065</v>
      </c>
      <c r="D571" s="18">
        <v>0.68799999999999994</v>
      </c>
      <c r="E571" s="18">
        <v>13.04</v>
      </c>
      <c r="T571" s="33"/>
      <c r="Z571" s="42"/>
    </row>
    <row r="572" spans="1:26" ht="15">
      <c r="A572" s="61"/>
      <c r="B572" s="62"/>
      <c r="C572" s="60">
        <v>42066</v>
      </c>
      <c r="D572" s="18">
        <v>0.70899999999999996</v>
      </c>
      <c r="E572" s="18">
        <v>13.86</v>
      </c>
      <c r="T572" s="33"/>
      <c r="Z572" s="42"/>
    </row>
    <row r="573" spans="1:26" ht="15">
      <c r="A573" s="61"/>
      <c r="B573" s="64"/>
      <c r="C573" s="60">
        <v>42067</v>
      </c>
      <c r="D573" s="18">
        <v>0.73</v>
      </c>
      <c r="E573" s="18">
        <v>14.23</v>
      </c>
      <c r="T573" s="33"/>
      <c r="Z573" s="42"/>
    </row>
    <row r="574" spans="1:26" ht="15">
      <c r="A574" s="61"/>
      <c r="B574" s="64"/>
      <c r="C574" s="60">
        <v>42068</v>
      </c>
      <c r="D574" s="18">
        <v>0.70299999999999996</v>
      </c>
      <c r="E574" s="18">
        <v>14.04</v>
      </c>
      <c r="T574" s="33"/>
      <c r="Z574" s="42"/>
    </row>
    <row r="575" spans="1:26" ht="15">
      <c r="A575" s="61"/>
      <c r="B575" s="64"/>
      <c r="C575" s="60">
        <v>42069</v>
      </c>
      <c r="D575" s="18">
        <v>0.71399999999999997</v>
      </c>
      <c r="E575" s="18">
        <v>15.2</v>
      </c>
      <c r="T575" s="33"/>
      <c r="Z575" s="42"/>
    </row>
    <row r="576" spans="1:26" ht="15">
      <c r="A576" s="61"/>
      <c r="B576" s="64"/>
      <c r="C576" s="60">
        <v>42072</v>
      </c>
      <c r="D576" s="18">
        <v>0.73399999999999999</v>
      </c>
      <c r="E576" s="18">
        <v>15.06</v>
      </c>
      <c r="T576" s="33"/>
      <c r="Z576" s="42"/>
    </row>
    <row r="577" spans="1:26" ht="15">
      <c r="A577" s="61"/>
      <c r="B577" s="64"/>
      <c r="C577" s="60">
        <v>42073</v>
      </c>
      <c r="D577" s="18">
        <v>0.78500000000000003</v>
      </c>
      <c r="E577" s="18">
        <v>16.690000000000001</v>
      </c>
      <c r="T577" s="33"/>
      <c r="Z577" s="42"/>
    </row>
    <row r="578" spans="1:26" ht="15">
      <c r="A578" s="61"/>
      <c r="B578" s="64"/>
      <c r="C578" s="60">
        <v>42074</v>
      </c>
      <c r="D578" s="18">
        <v>0.78600000000000003</v>
      </c>
      <c r="E578" s="18">
        <v>16.87</v>
      </c>
      <c r="T578" s="33"/>
      <c r="Z578" s="42"/>
    </row>
    <row r="579" spans="1:26" ht="15">
      <c r="A579" s="61"/>
      <c r="B579" s="64"/>
      <c r="C579" s="60">
        <v>42075</v>
      </c>
      <c r="D579" s="18">
        <v>0.746</v>
      </c>
      <c r="E579" s="18">
        <v>15.42</v>
      </c>
      <c r="T579" s="33"/>
      <c r="Z579" s="42"/>
    </row>
    <row r="580" spans="1:26" ht="15">
      <c r="A580" s="61"/>
      <c r="B580" s="64"/>
      <c r="C580" s="60">
        <v>42076</v>
      </c>
      <c r="D580" s="18">
        <v>0.77200000000000002</v>
      </c>
      <c r="E580" s="18">
        <v>16</v>
      </c>
      <c r="T580" s="33"/>
      <c r="Z580" s="42"/>
    </row>
    <row r="581" spans="1:26" ht="15">
      <c r="A581" s="61"/>
      <c r="B581" s="64"/>
      <c r="C581" s="60">
        <v>42079</v>
      </c>
      <c r="D581" s="18">
        <v>0.75700000000000001</v>
      </c>
      <c r="E581" s="18">
        <v>15.61</v>
      </c>
      <c r="T581" s="33"/>
      <c r="Z581" s="42"/>
    </row>
    <row r="582" spans="1:26" ht="15">
      <c r="A582" s="61"/>
      <c r="B582" s="64"/>
      <c r="C582" s="60">
        <v>42080</v>
      </c>
      <c r="D582" s="18">
        <v>0.72899999999999998</v>
      </c>
      <c r="E582" s="18">
        <v>15.66</v>
      </c>
      <c r="T582" s="33"/>
      <c r="Z582" s="42"/>
    </row>
    <row r="583" spans="1:26" ht="15">
      <c r="A583" s="61"/>
      <c r="B583" s="64"/>
      <c r="C583" s="60">
        <v>42081</v>
      </c>
      <c r="D583" s="18">
        <v>0.73799999999999999</v>
      </c>
      <c r="E583" s="18">
        <v>13.97</v>
      </c>
      <c r="T583" s="33"/>
      <c r="Z583" s="42"/>
    </row>
    <row r="584" spans="1:26" ht="15">
      <c r="A584" s="61"/>
      <c r="B584" s="64"/>
      <c r="C584" s="60">
        <v>42082</v>
      </c>
      <c r="D584" s="18">
        <v>0.76800000000000002</v>
      </c>
      <c r="E584" s="18">
        <v>14.07</v>
      </c>
      <c r="T584" s="33"/>
      <c r="Z584" s="42"/>
    </row>
    <row r="585" spans="1:26" ht="15">
      <c r="A585" s="61"/>
      <c r="B585" s="33"/>
      <c r="C585" s="60">
        <v>42083</v>
      </c>
      <c r="D585" s="18">
        <v>0.71699999999999997</v>
      </c>
      <c r="E585" s="18">
        <v>13.02</v>
      </c>
      <c r="T585" s="33"/>
      <c r="Z585" s="42"/>
    </row>
    <row r="586" spans="1:26" ht="15">
      <c r="A586" s="61"/>
      <c r="B586" s="64"/>
      <c r="C586" s="60">
        <v>42086</v>
      </c>
      <c r="D586" s="18">
        <v>0.73499999999999999</v>
      </c>
      <c r="E586" s="18">
        <v>13.41</v>
      </c>
      <c r="T586" s="33"/>
      <c r="Z586" s="42"/>
    </row>
    <row r="587" spans="1:26" ht="15">
      <c r="A587" s="61"/>
      <c r="B587" s="64"/>
      <c r="C587" s="60">
        <v>42087</v>
      </c>
      <c r="D587" s="18">
        <v>0.72899999999999998</v>
      </c>
      <c r="E587" s="18">
        <v>13.62</v>
      </c>
      <c r="T587" s="33"/>
      <c r="Z587" s="42"/>
    </row>
    <row r="588" spans="1:26" ht="15">
      <c r="A588" s="61"/>
      <c r="B588" s="64"/>
      <c r="C588" s="60">
        <v>42088</v>
      </c>
      <c r="D588" s="18">
        <v>0.74399999999999999</v>
      </c>
      <c r="E588" s="18">
        <v>15.44</v>
      </c>
      <c r="T588" s="33"/>
      <c r="Z588" s="42"/>
    </row>
    <row r="589" spans="1:26" ht="15">
      <c r="A589" s="61"/>
      <c r="B589" s="64"/>
      <c r="C589" s="60">
        <v>42089</v>
      </c>
      <c r="D589" s="18">
        <v>0.73899999999999999</v>
      </c>
      <c r="E589" s="18">
        <v>15.8</v>
      </c>
      <c r="T589" s="33"/>
      <c r="Z589" s="42"/>
    </row>
    <row r="590" spans="1:26" ht="15">
      <c r="A590" s="61"/>
      <c r="B590" s="64"/>
      <c r="C590" s="60">
        <v>42090</v>
      </c>
      <c r="D590" s="18">
        <v>0.77500000000000002</v>
      </c>
      <c r="E590" s="18">
        <v>15.07</v>
      </c>
      <c r="T590" s="33"/>
      <c r="Z590" s="42"/>
    </row>
    <row r="591" spans="1:26" ht="15">
      <c r="A591" s="61"/>
      <c r="B591" s="64"/>
      <c r="C591" s="60">
        <v>42093</v>
      </c>
      <c r="D591" s="18">
        <v>0.78700000000000003</v>
      </c>
      <c r="E591" s="18">
        <v>14.51</v>
      </c>
      <c r="T591" s="33"/>
      <c r="Z591" s="42"/>
    </row>
    <row r="592" spans="1:26" ht="15">
      <c r="A592" s="61"/>
      <c r="B592" s="64"/>
      <c r="C592" s="60">
        <v>42094</v>
      </c>
      <c r="D592" s="18">
        <v>0.78200000000000003</v>
      </c>
      <c r="E592" s="18">
        <v>15.29</v>
      </c>
      <c r="T592" s="33"/>
      <c r="Z592" s="42"/>
    </row>
    <row r="593" spans="1:26" ht="15">
      <c r="A593" s="61"/>
      <c r="B593" s="62" t="s">
        <v>38</v>
      </c>
      <c r="C593" s="60">
        <v>42095</v>
      </c>
      <c r="D593" s="18">
        <v>0.78300000000000003</v>
      </c>
      <c r="E593" s="18">
        <v>15.11</v>
      </c>
      <c r="T593" s="33"/>
      <c r="Z593" s="42"/>
    </row>
    <row r="594" spans="1:26" ht="15">
      <c r="A594" s="61"/>
      <c r="B594" s="64"/>
      <c r="C594" s="60">
        <v>42096</v>
      </c>
      <c r="D594" s="18">
        <v>0.76300000000000001</v>
      </c>
      <c r="E594" s="18">
        <v>14.67</v>
      </c>
      <c r="T594" s="33"/>
      <c r="Z594" s="42"/>
    </row>
    <row r="595" spans="1:26" ht="15">
      <c r="A595" s="61"/>
      <c r="B595" s="64"/>
      <c r="C595" s="60">
        <v>42097</v>
      </c>
      <c r="D595" s="18">
        <v>0.76900000000000002</v>
      </c>
      <c r="E595" s="18">
        <v>14.67</v>
      </c>
      <c r="T595" s="33"/>
      <c r="Z595" s="42"/>
    </row>
    <row r="596" spans="1:26" ht="15">
      <c r="A596" s="61"/>
      <c r="B596" s="64"/>
      <c r="C596" s="60">
        <v>42100</v>
      </c>
      <c r="D596" s="18">
        <v>0.745</v>
      </c>
      <c r="E596" s="18">
        <v>14.74</v>
      </c>
      <c r="T596" s="33"/>
      <c r="Z596" s="42"/>
    </row>
    <row r="597" spans="1:26" ht="15">
      <c r="A597" s="61"/>
      <c r="B597" s="64"/>
      <c r="C597" s="60">
        <v>42101</v>
      </c>
      <c r="D597" s="18">
        <v>0.73199999999999998</v>
      </c>
      <c r="E597" s="18">
        <v>14.78</v>
      </c>
      <c r="T597" s="33"/>
      <c r="Z597" s="42"/>
    </row>
    <row r="598" spans="1:26" ht="15">
      <c r="A598" s="61"/>
      <c r="B598" s="64"/>
      <c r="C598" s="60">
        <v>42102</v>
      </c>
      <c r="D598" s="18">
        <v>0.68600000000000005</v>
      </c>
      <c r="E598" s="18">
        <v>13.98</v>
      </c>
      <c r="T598" s="33"/>
      <c r="Z598" s="42"/>
    </row>
    <row r="599" spans="1:26" ht="15">
      <c r="A599" s="61"/>
      <c r="B599" s="64"/>
      <c r="C599" s="60">
        <v>42103</v>
      </c>
      <c r="D599" s="18">
        <v>0.65500000000000003</v>
      </c>
      <c r="E599" s="18">
        <v>13.09</v>
      </c>
      <c r="T599" s="33"/>
      <c r="Z599" s="42"/>
    </row>
    <row r="600" spans="1:26" ht="15">
      <c r="A600" s="61"/>
      <c r="B600" s="64"/>
      <c r="C600" s="60">
        <v>42104</v>
      </c>
      <c r="D600" s="18">
        <v>0.64200000000000002</v>
      </c>
      <c r="E600" s="18">
        <v>12.58</v>
      </c>
      <c r="T600" s="33"/>
      <c r="Z600" s="42"/>
    </row>
    <row r="601" spans="1:26" ht="15">
      <c r="A601" s="61"/>
      <c r="B601" s="64"/>
      <c r="C601" s="60">
        <v>42107</v>
      </c>
      <c r="D601" s="18">
        <v>0.69499999999999995</v>
      </c>
      <c r="E601" s="18">
        <v>13.94</v>
      </c>
      <c r="T601" s="33"/>
      <c r="Z601" s="42"/>
    </row>
    <row r="602" spans="1:26" ht="15">
      <c r="A602" s="61"/>
      <c r="B602" s="64"/>
      <c r="C602" s="60">
        <v>42108</v>
      </c>
      <c r="D602" s="18">
        <v>0.69699999999999995</v>
      </c>
      <c r="E602" s="18">
        <v>13.67</v>
      </c>
      <c r="T602" s="33"/>
      <c r="Z602" s="42"/>
    </row>
    <row r="603" spans="1:26" ht="15">
      <c r="A603" s="61"/>
      <c r="B603" s="64"/>
      <c r="C603" s="60">
        <v>42109</v>
      </c>
      <c r="D603" s="18">
        <v>0.66900000000000004</v>
      </c>
      <c r="E603" s="18">
        <v>12.84</v>
      </c>
      <c r="T603" s="33"/>
      <c r="Z603" s="42"/>
    </row>
    <row r="604" spans="1:26" ht="15">
      <c r="A604" s="61"/>
      <c r="B604" s="64"/>
      <c r="C604" s="60">
        <v>42110</v>
      </c>
      <c r="D604" s="18">
        <v>0.68200000000000005</v>
      </c>
      <c r="E604" s="18">
        <v>12.6</v>
      </c>
      <c r="T604" s="33"/>
      <c r="Z604" s="42"/>
    </row>
    <row r="605" spans="1:26" ht="15">
      <c r="A605" s="61"/>
      <c r="B605" s="64"/>
      <c r="C605" s="60">
        <v>42111</v>
      </c>
      <c r="D605" s="18">
        <v>0.751</v>
      </c>
      <c r="E605" s="18">
        <v>13.89</v>
      </c>
      <c r="T605" s="33"/>
      <c r="Z605" s="42"/>
    </row>
    <row r="606" spans="1:26" ht="15">
      <c r="A606" s="61"/>
      <c r="B606" s="64"/>
      <c r="C606" s="60">
        <v>42114</v>
      </c>
      <c r="D606" s="18">
        <v>0.73099999999999998</v>
      </c>
      <c r="E606" s="18">
        <v>13.3</v>
      </c>
      <c r="T606" s="33"/>
      <c r="Z606" s="42"/>
    </row>
    <row r="607" spans="1:26" ht="15">
      <c r="A607" s="61"/>
      <c r="B607" s="33"/>
      <c r="C607" s="60">
        <v>42115</v>
      </c>
      <c r="D607" s="18">
        <v>0.70299999999999996</v>
      </c>
      <c r="E607" s="18">
        <v>13.25</v>
      </c>
      <c r="T607" s="33"/>
      <c r="Z607" s="42"/>
    </row>
    <row r="608" spans="1:26" ht="15">
      <c r="A608" s="61"/>
      <c r="B608" s="64"/>
      <c r="C608" s="60">
        <v>42116</v>
      </c>
      <c r="D608" s="18">
        <v>0.66400000000000003</v>
      </c>
      <c r="E608" s="18">
        <v>12.71</v>
      </c>
      <c r="T608" s="33"/>
      <c r="Z608" s="42"/>
    </row>
    <row r="609" spans="1:26" ht="15">
      <c r="A609" s="61"/>
      <c r="B609" s="64"/>
      <c r="C609" s="60">
        <v>42117</v>
      </c>
      <c r="D609" s="18">
        <v>0.65900000000000003</v>
      </c>
      <c r="E609" s="18">
        <v>12.48</v>
      </c>
      <c r="T609" s="33"/>
      <c r="Z609" s="42"/>
    </row>
    <row r="610" spans="1:26" ht="15">
      <c r="A610" s="61"/>
      <c r="B610" s="64"/>
      <c r="C610" s="60">
        <v>42118</v>
      </c>
      <c r="D610" s="18">
        <v>0.66600000000000004</v>
      </c>
      <c r="E610" s="18">
        <v>12.29</v>
      </c>
      <c r="T610" s="33"/>
      <c r="Z610" s="42"/>
    </row>
    <row r="611" spans="1:26" ht="15">
      <c r="A611" s="61"/>
      <c r="B611" s="64"/>
      <c r="C611" s="60">
        <v>42121</v>
      </c>
      <c r="D611" s="18">
        <v>0.67700000000000005</v>
      </c>
      <c r="E611" s="18">
        <v>13.12</v>
      </c>
      <c r="T611" s="33"/>
      <c r="Z611" s="42"/>
    </row>
    <row r="612" spans="1:26" ht="15">
      <c r="A612" s="61"/>
      <c r="B612" s="64"/>
      <c r="C612" s="60">
        <v>42122</v>
      </c>
      <c r="D612" s="18">
        <v>0.63600000000000001</v>
      </c>
      <c r="E612" s="18">
        <v>12.41</v>
      </c>
      <c r="T612" s="33"/>
      <c r="Z612" s="42"/>
    </row>
    <row r="613" spans="1:26" ht="15">
      <c r="A613" s="61"/>
      <c r="B613" s="64"/>
      <c r="C613" s="60">
        <v>42123</v>
      </c>
      <c r="D613" s="18">
        <v>0.68500000000000005</v>
      </c>
      <c r="E613" s="18">
        <v>13.39</v>
      </c>
      <c r="T613" s="33"/>
      <c r="Z613" s="42"/>
    </row>
    <row r="614" spans="1:26" ht="15">
      <c r="A614" s="61"/>
      <c r="B614" s="64"/>
      <c r="C614" s="60">
        <v>42124</v>
      </c>
      <c r="D614" s="18">
        <v>0.71899999999999997</v>
      </c>
      <c r="E614" s="18">
        <v>14.55</v>
      </c>
      <c r="T614" s="33"/>
      <c r="Z614" s="42"/>
    </row>
    <row r="615" spans="1:26" ht="15">
      <c r="A615" s="61"/>
      <c r="B615" s="62" t="s">
        <v>13</v>
      </c>
      <c r="C615" s="60">
        <v>42125</v>
      </c>
      <c r="D615" s="18">
        <v>0.66100000000000003</v>
      </c>
      <c r="E615" s="18">
        <v>12.7</v>
      </c>
      <c r="T615" s="33"/>
      <c r="Z615" s="42"/>
    </row>
    <row r="616" spans="1:26" ht="15">
      <c r="A616" s="61"/>
      <c r="B616" s="64"/>
      <c r="C616" s="60">
        <v>42128</v>
      </c>
      <c r="D616" s="18">
        <v>0.66</v>
      </c>
      <c r="E616" s="18">
        <v>12.85</v>
      </c>
      <c r="T616" s="33"/>
      <c r="Z616" s="42"/>
    </row>
    <row r="617" spans="1:26" ht="15">
      <c r="A617" s="61"/>
      <c r="B617" s="64"/>
      <c r="C617" s="60">
        <v>42129</v>
      </c>
      <c r="D617" s="18">
        <v>0.7</v>
      </c>
      <c r="E617" s="18">
        <v>14.31</v>
      </c>
      <c r="T617" s="33"/>
      <c r="Z617" s="42"/>
    </row>
    <row r="618" spans="1:26" ht="15">
      <c r="A618" s="61"/>
      <c r="B618" s="64"/>
      <c r="C618" s="60">
        <v>42130</v>
      </c>
      <c r="D618" s="18">
        <v>0.72299999999999998</v>
      </c>
      <c r="E618" s="18">
        <v>15.15</v>
      </c>
      <c r="T618" s="33"/>
      <c r="Z618" s="42"/>
    </row>
    <row r="619" spans="1:26" ht="15">
      <c r="A619" s="61"/>
      <c r="B619" s="64"/>
      <c r="C619" s="60">
        <v>42131</v>
      </c>
      <c r="D619" s="18">
        <v>0.73299999999999998</v>
      </c>
      <c r="E619" s="18">
        <v>15.13</v>
      </c>
      <c r="T619" s="33"/>
      <c r="Z619" s="42"/>
    </row>
    <row r="620" spans="1:26" ht="15">
      <c r="A620" s="61"/>
      <c r="B620" s="64"/>
      <c r="C620" s="60">
        <v>42132</v>
      </c>
      <c r="D620" s="18">
        <v>0.63500000000000001</v>
      </c>
      <c r="E620" s="18">
        <v>12.86</v>
      </c>
      <c r="T620" s="33"/>
      <c r="Z620" s="42"/>
    </row>
    <row r="621" spans="1:26" ht="15">
      <c r="A621" s="61"/>
      <c r="B621" s="64"/>
      <c r="C621" s="60">
        <v>42135</v>
      </c>
      <c r="D621" s="18">
        <v>0.66</v>
      </c>
      <c r="E621" s="18">
        <v>13.85</v>
      </c>
      <c r="T621" s="33"/>
      <c r="Z621" s="42"/>
    </row>
    <row r="622" spans="1:26" ht="15">
      <c r="A622" s="61"/>
      <c r="B622" s="64"/>
      <c r="C622" s="60">
        <v>42136</v>
      </c>
      <c r="D622" s="18">
        <v>0.65700000000000003</v>
      </c>
      <c r="E622" s="18">
        <v>13.86</v>
      </c>
      <c r="T622" s="33"/>
      <c r="Z622" s="42"/>
    </row>
    <row r="623" spans="1:26" ht="15">
      <c r="A623" s="61"/>
      <c r="B623" s="64"/>
      <c r="C623" s="60">
        <v>42137</v>
      </c>
      <c r="D623" s="18">
        <v>0.628</v>
      </c>
      <c r="E623" s="18">
        <v>13.76</v>
      </c>
      <c r="T623" s="33"/>
      <c r="Z623" s="42"/>
    </row>
    <row r="624" spans="1:26" ht="15">
      <c r="A624" s="61"/>
      <c r="B624" s="64"/>
      <c r="C624" s="60">
        <v>42138</v>
      </c>
      <c r="D624" s="18">
        <v>0.61199999999999999</v>
      </c>
      <c r="E624" s="18">
        <v>12.74</v>
      </c>
      <c r="T624" s="33"/>
      <c r="Z624" s="42"/>
    </row>
    <row r="625" spans="1:26" ht="15">
      <c r="A625" s="61"/>
      <c r="B625" s="64"/>
      <c r="C625" s="60">
        <v>42139</v>
      </c>
      <c r="D625" s="18">
        <v>0.6</v>
      </c>
      <c r="E625" s="18">
        <v>12.38</v>
      </c>
      <c r="T625" s="33"/>
      <c r="Z625" s="42"/>
    </row>
    <row r="626" spans="1:26" ht="15">
      <c r="A626" s="61"/>
      <c r="B626" s="64"/>
      <c r="C626" s="60">
        <v>42142</v>
      </c>
      <c r="D626" s="18">
        <v>0.61399999999999999</v>
      </c>
      <c r="E626" s="18">
        <v>12.73</v>
      </c>
      <c r="T626" s="33"/>
      <c r="Z626" s="42"/>
    </row>
    <row r="627" spans="1:26" ht="15">
      <c r="A627" s="61"/>
      <c r="B627" s="64"/>
      <c r="C627" s="60">
        <v>42143</v>
      </c>
      <c r="D627" s="18">
        <v>0.626</v>
      </c>
      <c r="E627" s="18">
        <v>12.85</v>
      </c>
      <c r="T627" s="33"/>
      <c r="Z627" s="42"/>
    </row>
    <row r="628" spans="1:26" ht="15">
      <c r="A628" s="61"/>
      <c r="B628" s="33"/>
      <c r="C628" s="60">
        <v>42144</v>
      </c>
      <c r="D628" s="18">
        <v>0.63500000000000001</v>
      </c>
      <c r="E628" s="18">
        <v>12.88</v>
      </c>
      <c r="T628" s="33"/>
      <c r="Z628" s="42"/>
    </row>
    <row r="629" spans="1:26" ht="15">
      <c r="A629" s="61"/>
      <c r="B629" s="64"/>
      <c r="C629" s="60">
        <v>42145</v>
      </c>
      <c r="D629" s="18">
        <v>0.59299999999999997</v>
      </c>
      <c r="E629" s="18">
        <v>12.11</v>
      </c>
      <c r="T629" s="33"/>
      <c r="Z629" s="42"/>
    </row>
    <row r="630" spans="1:26" ht="15">
      <c r="A630" s="61"/>
      <c r="B630" s="64"/>
      <c r="C630" s="60">
        <v>42146</v>
      </c>
      <c r="D630" s="18">
        <v>0.60299999999999998</v>
      </c>
      <c r="E630" s="18">
        <v>12.13</v>
      </c>
      <c r="T630" s="33"/>
      <c r="Z630" s="42"/>
    </row>
    <row r="631" spans="1:26" ht="15">
      <c r="A631" s="61"/>
      <c r="B631" s="64"/>
      <c r="C631" s="60">
        <v>42149</v>
      </c>
      <c r="D631" s="18">
        <v>0.60599999999999998</v>
      </c>
      <c r="E631" s="18">
        <v>12.13</v>
      </c>
      <c r="T631" s="33"/>
      <c r="Z631" s="42"/>
    </row>
    <row r="632" spans="1:26" ht="15">
      <c r="A632" s="61"/>
      <c r="B632" s="64"/>
      <c r="C632" s="60">
        <v>42150</v>
      </c>
      <c r="D632" s="18">
        <v>0.70099999999999996</v>
      </c>
      <c r="E632" s="18">
        <v>14.06</v>
      </c>
      <c r="T632" s="33"/>
      <c r="Z632" s="42"/>
    </row>
    <row r="633" spans="1:26" ht="15">
      <c r="A633" s="61"/>
      <c r="B633" s="64"/>
      <c r="C633" s="60">
        <v>42151</v>
      </c>
      <c r="D633" s="18">
        <v>0.67100000000000004</v>
      </c>
      <c r="E633" s="18">
        <v>13.27</v>
      </c>
      <c r="T633" s="33"/>
      <c r="Z633" s="42"/>
    </row>
    <row r="634" spans="1:26" ht="15">
      <c r="A634" s="61"/>
      <c r="B634" s="64"/>
      <c r="C634" s="60">
        <v>42152</v>
      </c>
      <c r="D634" s="18">
        <v>0.68200000000000005</v>
      </c>
      <c r="E634" s="18">
        <v>13.31</v>
      </c>
      <c r="T634" s="33"/>
      <c r="Z634" s="42"/>
    </row>
    <row r="635" spans="1:26" ht="15">
      <c r="A635" s="61"/>
      <c r="B635" s="64"/>
      <c r="C635" s="60">
        <v>42153</v>
      </c>
      <c r="D635" s="18">
        <v>0.68500000000000005</v>
      </c>
      <c r="E635" s="18">
        <v>13.84</v>
      </c>
      <c r="T635" s="33"/>
      <c r="Z635" s="42"/>
    </row>
    <row r="636" spans="1:26" ht="15">
      <c r="A636" s="61"/>
      <c r="B636" s="62" t="s">
        <v>11</v>
      </c>
      <c r="C636" s="60">
        <v>42156</v>
      </c>
      <c r="D636" s="18">
        <v>0.69</v>
      </c>
      <c r="E636" s="18">
        <v>13.97</v>
      </c>
      <c r="T636" s="33"/>
      <c r="Z636" s="42"/>
    </row>
    <row r="637" spans="1:26" ht="15">
      <c r="A637" s="61"/>
      <c r="B637" s="64"/>
      <c r="C637" s="60">
        <v>42157</v>
      </c>
      <c r="D637" s="18">
        <v>0.66100000000000003</v>
      </c>
      <c r="E637" s="18">
        <v>14.24</v>
      </c>
      <c r="T637" s="33"/>
      <c r="Z637" s="42"/>
    </row>
    <row r="638" spans="1:26" ht="15">
      <c r="A638" s="61"/>
      <c r="B638" s="64"/>
      <c r="C638" s="60">
        <v>42158</v>
      </c>
      <c r="D638" s="18">
        <v>0.63200000000000001</v>
      </c>
      <c r="E638" s="18">
        <v>13.66</v>
      </c>
      <c r="T638" s="33"/>
      <c r="Z638" s="42"/>
    </row>
    <row r="639" spans="1:26" ht="15">
      <c r="A639" s="61"/>
      <c r="B639" s="64"/>
      <c r="C639" s="60">
        <v>42159</v>
      </c>
      <c r="D639" s="18">
        <v>0.68799999999999994</v>
      </c>
      <c r="E639" s="18">
        <v>14.71</v>
      </c>
      <c r="T639" s="33"/>
      <c r="Z639" s="42"/>
    </row>
    <row r="640" spans="1:26" ht="15">
      <c r="A640" s="61"/>
      <c r="B640" s="64"/>
      <c r="C640" s="60">
        <v>42160</v>
      </c>
      <c r="D640" s="18">
        <v>0.66900000000000004</v>
      </c>
      <c r="E640" s="18">
        <v>14.21</v>
      </c>
      <c r="T640" s="33"/>
      <c r="Z640" s="42"/>
    </row>
    <row r="641" spans="1:26" ht="15">
      <c r="A641" s="61"/>
      <c r="B641" s="64"/>
      <c r="C641" s="60">
        <v>42163</v>
      </c>
      <c r="D641" s="18">
        <v>0.72599999999999998</v>
      </c>
      <c r="E641" s="18">
        <v>15.29</v>
      </c>
      <c r="T641" s="33"/>
      <c r="Z641" s="42"/>
    </row>
    <row r="642" spans="1:26" ht="15">
      <c r="A642" s="61"/>
      <c r="B642" s="64"/>
      <c r="C642" s="60">
        <v>42164</v>
      </c>
      <c r="D642" s="18">
        <v>0.70099999999999996</v>
      </c>
      <c r="E642" s="18">
        <v>14.47</v>
      </c>
      <c r="T642" s="33"/>
      <c r="Z642" s="42"/>
    </row>
    <row r="643" spans="1:26" ht="15">
      <c r="A643" s="61"/>
      <c r="B643" s="64"/>
      <c r="C643" s="60">
        <v>42165</v>
      </c>
      <c r="D643" s="18">
        <v>0.64200000000000002</v>
      </c>
      <c r="E643" s="18">
        <v>13.22</v>
      </c>
      <c r="T643" s="33"/>
      <c r="Z643" s="42"/>
    </row>
    <row r="644" spans="1:26" ht="15">
      <c r="A644" s="61"/>
      <c r="B644" s="64"/>
      <c r="C644" s="60">
        <v>42166</v>
      </c>
      <c r="D644" s="18">
        <v>0.65400000000000003</v>
      </c>
      <c r="E644" s="18">
        <v>12.85</v>
      </c>
      <c r="T644" s="33"/>
      <c r="Z644" s="42"/>
    </row>
    <row r="645" spans="1:26" ht="15">
      <c r="A645" s="61"/>
      <c r="B645" s="64"/>
      <c r="C645" s="60">
        <v>42167</v>
      </c>
      <c r="D645" s="18">
        <v>0.68300000000000005</v>
      </c>
      <c r="E645" s="18">
        <v>13.78</v>
      </c>
      <c r="T645" s="33"/>
      <c r="Z645" s="42"/>
    </row>
    <row r="646" spans="1:26" ht="15">
      <c r="A646" s="61"/>
      <c r="B646" s="64"/>
      <c r="C646" s="60">
        <v>42170</v>
      </c>
      <c r="D646" s="18">
        <v>0.75700000000000001</v>
      </c>
      <c r="E646" s="18">
        <v>15.39</v>
      </c>
      <c r="T646" s="33"/>
      <c r="Z646" s="42"/>
    </row>
    <row r="647" spans="1:26" ht="15">
      <c r="A647" s="61"/>
      <c r="B647" s="64"/>
      <c r="C647" s="60">
        <v>42171</v>
      </c>
      <c r="D647" s="18">
        <v>0.753</v>
      </c>
      <c r="E647" s="18">
        <v>14.81</v>
      </c>
      <c r="T647" s="33"/>
      <c r="Z647" s="42"/>
    </row>
    <row r="648" spans="1:26" ht="15">
      <c r="A648" s="61"/>
      <c r="B648" s="64"/>
      <c r="C648" s="60">
        <v>42172</v>
      </c>
      <c r="D648" s="18">
        <v>0.73099999999999998</v>
      </c>
      <c r="E648" s="18">
        <v>14.5</v>
      </c>
      <c r="T648" s="33"/>
      <c r="Z648" s="42"/>
    </row>
    <row r="649" spans="1:26" ht="15">
      <c r="A649" s="61"/>
      <c r="B649" s="64"/>
      <c r="C649" s="60">
        <v>42173</v>
      </c>
      <c r="D649" s="18">
        <v>0.65700000000000003</v>
      </c>
      <c r="E649" s="18">
        <v>13.19</v>
      </c>
      <c r="T649" s="33"/>
      <c r="Z649" s="42"/>
    </row>
    <row r="650" spans="1:26" ht="15">
      <c r="A650" s="61"/>
      <c r="B650" s="33"/>
      <c r="C650" s="60">
        <v>42174</v>
      </c>
      <c r="D650" s="18">
        <v>0.69799999999999995</v>
      </c>
      <c r="E650" s="18">
        <v>13.96</v>
      </c>
      <c r="T650" s="33"/>
      <c r="Z650" s="42"/>
    </row>
    <row r="651" spans="1:26" ht="15">
      <c r="A651" s="61"/>
      <c r="B651" s="64"/>
      <c r="C651" s="60">
        <v>42177</v>
      </c>
      <c r="D651" s="18">
        <v>0.58699999999999997</v>
      </c>
      <c r="E651" s="18">
        <v>12.74</v>
      </c>
      <c r="T651" s="33"/>
      <c r="Z651" s="42"/>
    </row>
    <row r="652" spans="1:26" ht="15">
      <c r="A652" s="61"/>
      <c r="B652" s="64"/>
      <c r="C652" s="60">
        <v>42178</v>
      </c>
      <c r="D652" s="18">
        <v>0.54100000000000004</v>
      </c>
      <c r="E652" s="18">
        <v>12.11</v>
      </c>
      <c r="T652" s="33"/>
      <c r="Z652" s="42"/>
    </row>
    <row r="653" spans="1:26" ht="15">
      <c r="A653" s="61"/>
      <c r="B653" s="64"/>
      <c r="C653" s="60">
        <v>42179</v>
      </c>
      <c r="D653" s="18">
        <v>0.56499999999999995</v>
      </c>
      <c r="E653" s="18">
        <v>13.26</v>
      </c>
      <c r="T653" s="33"/>
      <c r="Z653" s="42"/>
    </row>
    <row r="654" spans="1:26" ht="15">
      <c r="A654" s="61"/>
      <c r="B654" s="64"/>
      <c r="C654" s="60">
        <v>42180</v>
      </c>
      <c r="D654" s="18">
        <v>0.59099999999999997</v>
      </c>
      <c r="E654" s="18">
        <v>14.01</v>
      </c>
      <c r="T654" s="33"/>
      <c r="Z654" s="42"/>
    </row>
    <row r="655" spans="1:26" ht="15">
      <c r="A655" s="61"/>
      <c r="B655" s="64"/>
      <c r="C655" s="60">
        <v>42181</v>
      </c>
      <c r="D655" s="18">
        <v>0.57599999999999996</v>
      </c>
      <c r="E655" s="18">
        <v>14.02</v>
      </c>
      <c r="T655" s="33"/>
      <c r="Z655" s="42"/>
    </row>
    <row r="656" spans="1:26" ht="15">
      <c r="A656" s="61"/>
      <c r="B656" s="64"/>
      <c r="C656" s="60">
        <v>42184</v>
      </c>
      <c r="D656" s="18">
        <v>0.77400000000000002</v>
      </c>
      <c r="E656" s="18">
        <v>18.850000000000001</v>
      </c>
      <c r="T656" s="33"/>
      <c r="Z656" s="42"/>
    </row>
    <row r="657" spans="1:26" ht="15">
      <c r="A657" s="61"/>
      <c r="B657" s="64"/>
      <c r="C657" s="60">
        <v>42185</v>
      </c>
      <c r="D657" s="18">
        <v>0.73799999999999999</v>
      </c>
      <c r="E657" s="18">
        <v>18.23</v>
      </c>
      <c r="T657" s="33"/>
      <c r="Z657" s="42"/>
    </row>
    <row r="658" spans="1:26" ht="15">
      <c r="A658" s="61"/>
      <c r="B658" s="62" t="s">
        <v>12</v>
      </c>
      <c r="C658" s="60">
        <v>42186</v>
      </c>
      <c r="D658" s="18">
        <v>0.65</v>
      </c>
      <c r="E658" s="18">
        <v>16.09</v>
      </c>
      <c r="T658" s="33"/>
      <c r="Z658" s="42"/>
    </row>
    <row r="659" spans="1:26" ht="15">
      <c r="A659" s="61"/>
      <c r="B659" s="64"/>
      <c r="C659" s="60">
        <v>42187</v>
      </c>
      <c r="D659" s="18">
        <v>0.68</v>
      </c>
      <c r="E659" s="18">
        <v>16.79</v>
      </c>
      <c r="T659" s="33"/>
      <c r="Z659" s="42"/>
    </row>
    <row r="660" spans="1:26" ht="15">
      <c r="A660" s="61"/>
      <c r="B660" s="64"/>
      <c r="C660" s="60">
        <v>42188</v>
      </c>
      <c r="D660" s="18">
        <v>0.70899999999999996</v>
      </c>
      <c r="E660" s="18">
        <v>16.79</v>
      </c>
      <c r="T660" s="33"/>
      <c r="Z660" s="42"/>
    </row>
    <row r="661" spans="1:26" ht="15">
      <c r="A661" s="61"/>
      <c r="B661" s="64"/>
      <c r="C661" s="60">
        <v>42191</v>
      </c>
      <c r="D661" s="18">
        <v>0.748</v>
      </c>
      <c r="E661" s="18">
        <v>17.010000000000002</v>
      </c>
      <c r="T661" s="33"/>
      <c r="Z661" s="42"/>
    </row>
    <row r="662" spans="1:26" ht="15">
      <c r="A662" s="61"/>
      <c r="B662" s="64"/>
      <c r="C662" s="60">
        <v>42192</v>
      </c>
      <c r="D662" s="18">
        <v>0.75</v>
      </c>
      <c r="E662" s="18">
        <v>16.09</v>
      </c>
      <c r="T662" s="33"/>
      <c r="Z662" s="42"/>
    </row>
    <row r="663" spans="1:26" ht="15">
      <c r="A663" s="61"/>
      <c r="B663" s="64"/>
      <c r="C663" s="60">
        <v>42193</v>
      </c>
      <c r="D663" s="18">
        <v>0.81100000000000005</v>
      </c>
      <c r="E663" s="18">
        <v>19.66</v>
      </c>
      <c r="T663" s="33"/>
      <c r="Z663" s="42"/>
    </row>
    <row r="664" spans="1:26" ht="15">
      <c r="A664" s="61"/>
      <c r="B664" s="64"/>
      <c r="C664" s="60">
        <v>42194</v>
      </c>
      <c r="D664" s="18">
        <v>0.76200000000000001</v>
      </c>
      <c r="E664" s="18">
        <v>19.97</v>
      </c>
      <c r="T664" s="33"/>
      <c r="Z664" s="42"/>
    </row>
    <row r="665" spans="1:26" ht="15">
      <c r="A665" s="61"/>
      <c r="B665" s="64"/>
      <c r="C665" s="60">
        <v>42195</v>
      </c>
      <c r="D665" s="18">
        <v>0.64800000000000002</v>
      </c>
      <c r="E665" s="18">
        <v>16.829999999999998</v>
      </c>
      <c r="T665" s="33"/>
      <c r="Z665" s="42"/>
    </row>
    <row r="666" spans="1:26" ht="15">
      <c r="A666" s="61"/>
      <c r="B666" s="64"/>
      <c r="C666" s="60">
        <v>42198</v>
      </c>
      <c r="D666" s="18">
        <v>0.55500000000000005</v>
      </c>
      <c r="E666" s="18">
        <v>13.9</v>
      </c>
      <c r="T666" s="33"/>
      <c r="Z666" s="42"/>
    </row>
    <row r="667" spans="1:26" ht="15">
      <c r="A667" s="61"/>
      <c r="B667" s="64"/>
      <c r="C667" s="60">
        <v>42199</v>
      </c>
      <c r="D667" s="18">
        <v>0.55400000000000005</v>
      </c>
      <c r="E667" s="18">
        <v>13.37</v>
      </c>
      <c r="T667" s="33"/>
      <c r="Z667" s="42"/>
    </row>
    <row r="668" spans="1:26" ht="15">
      <c r="A668" s="61"/>
      <c r="B668" s="64"/>
      <c r="C668" s="60">
        <v>42200</v>
      </c>
      <c r="D668" s="18">
        <v>0.55500000000000005</v>
      </c>
      <c r="E668" s="18">
        <v>13.23</v>
      </c>
      <c r="T668" s="33"/>
      <c r="Z668" s="42"/>
    </row>
    <row r="669" spans="1:26" ht="15">
      <c r="A669" s="61"/>
      <c r="B669" s="64"/>
      <c r="C669" s="60">
        <v>42201</v>
      </c>
      <c r="D669" s="18">
        <v>0.48399999999999999</v>
      </c>
      <c r="E669" s="18">
        <v>12.11</v>
      </c>
      <c r="T669" s="33"/>
      <c r="Z669" s="42"/>
    </row>
    <row r="670" spans="1:26" ht="15">
      <c r="A670" s="61"/>
      <c r="B670" s="64"/>
      <c r="C670" s="60">
        <v>42202</v>
      </c>
      <c r="D670" s="18">
        <v>0.47</v>
      </c>
      <c r="E670" s="18">
        <v>11.95</v>
      </c>
      <c r="T670" s="33"/>
      <c r="Z670" s="42"/>
    </row>
    <row r="671" spans="1:26" ht="15">
      <c r="A671" s="61"/>
      <c r="B671" s="64"/>
      <c r="C671" s="60">
        <v>42205</v>
      </c>
      <c r="D671" s="18">
        <v>0.46700000000000003</v>
      </c>
      <c r="E671" s="18">
        <v>12.25</v>
      </c>
      <c r="T671" s="33"/>
      <c r="Z671" s="42"/>
    </row>
    <row r="672" spans="1:26" ht="15">
      <c r="A672" s="61"/>
      <c r="B672" s="64"/>
      <c r="C672" s="60">
        <v>42206</v>
      </c>
      <c r="D672" s="18">
        <v>0.47099999999999997</v>
      </c>
      <c r="E672" s="18">
        <v>12.22</v>
      </c>
      <c r="T672" s="33"/>
      <c r="Z672" s="42"/>
    </row>
    <row r="673" spans="1:26" ht="15">
      <c r="A673" s="61"/>
      <c r="B673" s="33"/>
      <c r="C673" s="60">
        <v>42207</v>
      </c>
      <c r="D673" s="18">
        <v>0.50600000000000001</v>
      </c>
      <c r="E673" s="18">
        <v>12.12</v>
      </c>
      <c r="T673" s="33"/>
      <c r="Z673" s="42"/>
    </row>
    <row r="674" spans="1:26" ht="15">
      <c r="A674" s="61"/>
      <c r="B674" s="64"/>
      <c r="C674" s="60">
        <v>42208</v>
      </c>
      <c r="D674" s="18">
        <v>0.55700000000000005</v>
      </c>
      <c r="E674" s="18">
        <v>12.64</v>
      </c>
      <c r="T674" s="33"/>
      <c r="Z674" s="42"/>
    </row>
    <row r="675" spans="1:26" ht="15">
      <c r="A675" s="61"/>
      <c r="B675" s="64"/>
      <c r="C675" s="60">
        <v>42209</v>
      </c>
      <c r="D675" s="18">
        <v>0.61299999999999999</v>
      </c>
      <c r="E675" s="18">
        <v>13.74</v>
      </c>
      <c r="T675" s="33"/>
      <c r="Z675" s="42"/>
    </row>
    <row r="676" spans="1:26" ht="15">
      <c r="A676" s="61"/>
      <c r="B676" s="64"/>
      <c r="C676" s="60">
        <v>42212</v>
      </c>
      <c r="D676" s="18">
        <v>0.69</v>
      </c>
      <c r="E676" s="18">
        <v>15.6</v>
      </c>
      <c r="T676" s="33"/>
      <c r="Z676" s="42"/>
    </row>
    <row r="677" spans="1:26" ht="15">
      <c r="A677" s="61"/>
      <c r="B677" s="64"/>
      <c r="C677" s="60">
        <v>42213</v>
      </c>
      <c r="D677" s="18">
        <v>0.58799999999999997</v>
      </c>
      <c r="E677" s="18">
        <v>13.44</v>
      </c>
      <c r="T677" s="33"/>
      <c r="Z677" s="42"/>
    </row>
    <row r="678" spans="1:26" ht="15">
      <c r="A678" s="61"/>
      <c r="B678" s="64"/>
      <c r="C678" s="60">
        <v>42214</v>
      </c>
      <c r="D678" s="18">
        <v>0.51500000000000001</v>
      </c>
      <c r="E678" s="18">
        <v>12.5</v>
      </c>
      <c r="T678" s="33"/>
      <c r="Z678" s="42"/>
    </row>
    <row r="679" spans="1:26" ht="15">
      <c r="A679" s="61"/>
      <c r="B679" s="64"/>
      <c r="C679" s="60">
        <v>42215</v>
      </c>
      <c r="D679" s="18">
        <v>0.497</v>
      </c>
      <c r="E679" s="18">
        <v>12.13</v>
      </c>
      <c r="T679" s="33"/>
      <c r="Z679" s="42"/>
    </row>
    <row r="680" spans="1:26" ht="15">
      <c r="A680" s="61"/>
      <c r="B680" s="64"/>
      <c r="C680" s="60">
        <v>42216</v>
      </c>
      <c r="D680" s="18">
        <v>0.51500000000000001</v>
      </c>
      <c r="E680" s="18">
        <v>12.12</v>
      </c>
      <c r="T680" s="33"/>
      <c r="Z680" s="42"/>
    </row>
    <row r="681" spans="1:26" ht="15">
      <c r="A681" s="61"/>
      <c r="B681" s="62" t="s">
        <v>14</v>
      </c>
      <c r="C681" s="60">
        <v>42219</v>
      </c>
      <c r="D681" s="18">
        <v>0.54400000000000004</v>
      </c>
      <c r="E681" s="18">
        <v>12.56</v>
      </c>
      <c r="T681" s="33"/>
      <c r="Z681" s="42"/>
    </row>
    <row r="682" spans="1:26" ht="15">
      <c r="A682" s="61"/>
      <c r="B682" s="64"/>
      <c r="C682" s="60">
        <v>42220</v>
      </c>
      <c r="D682" s="18">
        <v>0.51300000000000001</v>
      </c>
      <c r="E682" s="18">
        <v>13</v>
      </c>
      <c r="T682" s="33"/>
      <c r="Z682" s="42"/>
    </row>
    <row r="683" spans="1:26" ht="15">
      <c r="A683" s="61"/>
      <c r="B683" s="64"/>
      <c r="C683" s="60">
        <v>42221</v>
      </c>
      <c r="D683" s="18">
        <v>0.52700000000000002</v>
      </c>
      <c r="E683" s="18">
        <v>12.51</v>
      </c>
      <c r="T683" s="33"/>
      <c r="Z683" s="42"/>
    </row>
    <row r="684" spans="1:26" ht="15">
      <c r="A684" s="61"/>
      <c r="B684" s="64"/>
      <c r="C684" s="60">
        <v>42222</v>
      </c>
      <c r="D684" s="18">
        <v>0.67100000000000004</v>
      </c>
      <c r="E684" s="18">
        <v>13.77</v>
      </c>
      <c r="T684" s="33"/>
      <c r="Z684" s="42"/>
    </row>
    <row r="685" spans="1:26" ht="15">
      <c r="A685" s="61"/>
      <c r="B685" s="64"/>
      <c r="C685" s="60">
        <v>42223</v>
      </c>
      <c r="D685" s="18">
        <v>0.61599999999999999</v>
      </c>
      <c r="E685" s="18">
        <v>13.39</v>
      </c>
      <c r="T685" s="33"/>
      <c r="Z685" s="42"/>
    </row>
    <row r="686" spans="1:26" ht="15">
      <c r="A686" s="61"/>
      <c r="B686" s="64"/>
      <c r="C686" s="60">
        <v>42226</v>
      </c>
      <c r="D686" s="18">
        <v>0.54700000000000004</v>
      </c>
      <c r="E686" s="18">
        <v>12.23</v>
      </c>
      <c r="T686" s="33"/>
      <c r="Z686" s="42"/>
    </row>
    <row r="687" spans="1:26" ht="15">
      <c r="A687" s="61"/>
      <c r="B687" s="64"/>
      <c r="C687" s="60">
        <v>42227</v>
      </c>
      <c r="D687" s="18">
        <v>0.56000000000000005</v>
      </c>
      <c r="E687" s="18">
        <v>13.71</v>
      </c>
      <c r="T687" s="33"/>
      <c r="Z687" s="42"/>
    </row>
    <row r="688" spans="1:26" ht="15">
      <c r="A688" s="61"/>
      <c r="B688" s="64"/>
      <c r="C688" s="60">
        <v>42228</v>
      </c>
      <c r="D688" s="18">
        <v>0.56200000000000006</v>
      </c>
      <c r="E688" s="18">
        <v>13.61</v>
      </c>
      <c r="T688" s="33"/>
      <c r="Z688" s="42"/>
    </row>
    <row r="689" spans="1:26" ht="15">
      <c r="A689" s="61"/>
      <c r="B689" s="64"/>
      <c r="C689" s="60">
        <v>42229</v>
      </c>
      <c r="D689" s="18">
        <v>0.58799999999999997</v>
      </c>
      <c r="E689" s="18">
        <v>13.49</v>
      </c>
      <c r="T689" s="33"/>
      <c r="Z689" s="42"/>
    </row>
    <row r="690" spans="1:26" ht="15">
      <c r="A690" s="61"/>
      <c r="B690" s="64"/>
      <c r="C690" s="60">
        <v>42230</v>
      </c>
      <c r="D690" s="18">
        <v>0.56499999999999995</v>
      </c>
      <c r="E690" s="18">
        <v>12.83</v>
      </c>
      <c r="T690" s="33"/>
      <c r="Z690" s="42"/>
    </row>
    <row r="691" spans="1:26" ht="15">
      <c r="A691" s="61"/>
      <c r="B691" s="64"/>
      <c r="C691" s="60">
        <v>42233</v>
      </c>
      <c r="D691" s="18">
        <v>0.64100000000000001</v>
      </c>
      <c r="E691" s="18">
        <v>13.02</v>
      </c>
      <c r="T691" s="33"/>
      <c r="Z691" s="42"/>
    </row>
    <row r="692" spans="1:26" ht="15">
      <c r="A692" s="61"/>
      <c r="B692" s="64"/>
      <c r="C692" s="60">
        <v>42234</v>
      </c>
      <c r="D692" s="18">
        <v>0.65800000000000003</v>
      </c>
      <c r="E692" s="18">
        <v>13.79</v>
      </c>
      <c r="T692" s="33"/>
      <c r="Z692" s="42"/>
    </row>
    <row r="693" spans="1:26" ht="15">
      <c r="A693" s="61"/>
      <c r="B693" s="64"/>
      <c r="C693" s="60">
        <v>42235</v>
      </c>
      <c r="D693" s="18">
        <v>0.76800000000000002</v>
      </c>
      <c r="E693" s="18">
        <v>15.25</v>
      </c>
      <c r="T693" s="33"/>
      <c r="Z693" s="42"/>
    </row>
    <row r="694" spans="1:26" ht="15">
      <c r="A694" s="61"/>
      <c r="B694" s="33"/>
      <c r="C694" s="60">
        <v>42236</v>
      </c>
      <c r="D694" s="18">
        <v>0.82499999999999996</v>
      </c>
      <c r="E694" s="18">
        <v>19.14</v>
      </c>
      <c r="T694" s="33"/>
      <c r="Z694" s="42"/>
    </row>
    <row r="695" spans="1:26" ht="15">
      <c r="A695" s="61"/>
      <c r="B695" s="64"/>
      <c r="C695" s="60">
        <v>42237</v>
      </c>
      <c r="D695" s="18">
        <v>0.86499999999999999</v>
      </c>
      <c r="E695" s="18">
        <v>28.03</v>
      </c>
      <c r="T695" s="33"/>
      <c r="Z695" s="42"/>
    </row>
    <row r="696" spans="1:26" ht="15">
      <c r="A696" s="61"/>
      <c r="B696" s="64"/>
      <c r="C696" s="60">
        <v>42240</v>
      </c>
      <c r="D696" s="18">
        <v>0.91500000000000004</v>
      </c>
      <c r="E696" s="18">
        <v>40.74</v>
      </c>
      <c r="T696" s="33"/>
      <c r="Z696" s="42"/>
    </row>
    <row r="697" spans="1:26" ht="15">
      <c r="A697" s="61"/>
      <c r="B697" s="64"/>
      <c r="C697" s="60">
        <v>42241</v>
      </c>
      <c r="D697" s="18">
        <v>0.86</v>
      </c>
      <c r="E697" s="18">
        <v>36.020000000000003</v>
      </c>
      <c r="T697" s="33"/>
      <c r="Z697" s="42"/>
    </row>
    <row r="698" spans="1:26" ht="15">
      <c r="A698" s="61"/>
      <c r="B698" s="64"/>
      <c r="C698" s="60">
        <v>42242</v>
      </c>
      <c r="D698" s="18">
        <v>0.83399999999999996</v>
      </c>
      <c r="E698" s="18">
        <v>30.32</v>
      </c>
      <c r="T698" s="33"/>
      <c r="Z698" s="42"/>
    </row>
    <row r="699" spans="1:26" ht="15">
      <c r="A699" s="61"/>
      <c r="B699" s="64"/>
      <c r="C699" s="60">
        <v>42243</v>
      </c>
      <c r="D699" s="18">
        <v>0.8</v>
      </c>
      <c r="E699" s="18">
        <v>26.1</v>
      </c>
      <c r="T699" s="33"/>
      <c r="Z699" s="42"/>
    </row>
    <row r="700" spans="1:26" ht="15">
      <c r="A700" s="61"/>
      <c r="B700" s="64"/>
      <c r="C700" s="60">
        <v>42244</v>
      </c>
      <c r="D700" s="18">
        <v>0.79600000000000004</v>
      </c>
      <c r="E700" s="18">
        <v>26.05</v>
      </c>
      <c r="T700" s="33"/>
      <c r="Z700" s="42"/>
    </row>
    <row r="701" spans="1:26" ht="15">
      <c r="A701" s="61"/>
      <c r="B701" s="64"/>
      <c r="C701" s="60">
        <v>42247</v>
      </c>
      <c r="D701" s="18">
        <v>0.80700000000000005</v>
      </c>
      <c r="E701" s="18">
        <v>28.43</v>
      </c>
      <c r="T701" s="33"/>
      <c r="Z701" s="42"/>
    </row>
    <row r="702" spans="1:26" ht="15">
      <c r="A702" s="61"/>
      <c r="B702" s="62" t="s">
        <v>39</v>
      </c>
      <c r="C702" s="60">
        <v>42248</v>
      </c>
      <c r="D702" s="18">
        <v>0.86</v>
      </c>
      <c r="E702" s="18">
        <v>31.4</v>
      </c>
      <c r="T702" s="33"/>
      <c r="Z702" s="42"/>
    </row>
    <row r="703" spans="1:26" ht="15">
      <c r="A703" s="61"/>
      <c r="B703" s="64"/>
      <c r="C703" s="60">
        <v>42249</v>
      </c>
      <c r="D703" s="18">
        <v>0.83499999999999996</v>
      </c>
      <c r="E703" s="18">
        <v>26.09</v>
      </c>
      <c r="T703" s="33"/>
      <c r="Z703" s="42"/>
    </row>
    <row r="704" spans="1:26" ht="15">
      <c r="A704" s="61"/>
      <c r="B704" s="64"/>
      <c r="C704" s="60">
        <v>42250</v>
      </c>
      <c r="D704" s="18">
        <v>0.82</v>
      </c>
      <c r="E704" s="18">
        <v>25.61</v>
      </c>
      <c r="T704" s="33"/>
      <c r="Z704" s="42"/>
    </row>
    <row r="705" spans="1:26" ht="15">
      <c r="A705" s="61"/>
      <c r="B705" s="64"/>
      <c r="C705" s="60">
        <v>42251</v>
      </c>
      <c r="D705" s="18">
        <v>0.85799999999999998</v>
      </c>
      <c r="E705" s="18">
        <v>27.8</v>
      </c>
      <c r="T705" s="33"/>
      <c r="Z705" s="42"/>
    </row>
    <row r="706" spans="1:26" ht="15">
      <c r="A706" s="61"/>
      <c r="B706" s="64"/>
      <c r="C706" s="60">
        <v>42254</v>
      </c>
      <c r="D706" s="18">
        <v>0.85499999999999998</v>
      </c>
      <c r="E706" s="18">
        <v>27.8</v>
      </c>
      <c r="T706" s="33"/>
      <c r="Z706" s="42"/>
    </row>
    <row r="707" spans="1:26" ht="15">
      <c r="A707" s="61"/>
      <c r="B707" s="64"/>
      <c r="C707" s="60">
        <v>42255</v>
      </c>
      <c r="D707" s="18">
        <v>0.81100000000000005</v>
      </c>
      <c r="E707" s="18">
        <v>24.9</v>
      </c>
      <c r="T707" s="33"/>
      <c r="Z707" s="42"/>
    </row>
    <row r="708" spans="1:26" ht="15">
      <c r="A708" s="61"/>
      <c r="B708" s="64"/>
      <c r="C708" s="60">
        <v>42256</v>
      </c>
      <c r="D708" s="18">
        <v>0.79200000000000004</v>
      </c>
      <c r="E708" s="18">
        <v>26.23</v>
      </c>
      <c r="T708" s="33"/>
      <c r="Z708" s="42"/>
    </row>
    <row r="709" spans="1:26" ht="15">
      <c r="A709" s="61"/>
      <c r="B709" s="64"/>
      <c r="C709" s="60">
        <v>42257</v>
      </c>
      <c r="D709" s="18">
        <v>0.79700000000000004</v>
      </c>
      <c r="E709" s="18">
        <v>24.37</v>
      </c>
      <c r="T709" s="33"/>
      <c r="Z709" s="42"/>
    </row>
    <row r="710" spans="1:26" ht="15">
      <c r="A710" s="61"/>
      <c r="B710" s="64"/>
      <c r="C710" s="60">
        <v>42258</v>
      </c>
      <c r="D710" s="18">
        <v>0.79600000000000004</v>
      </c>
      <c r="E710" s="18">
        <v>23.2</v>
      </c>
      <c r="T710" s="33"/>
      <c r="Z710" s="42"/>
    </row>
    <row r="711" spans="1:26" ht="15">
      <c r="A711" s="61"/>
      <c r="B711" s="64"/>
      <c r="C711" s="60">
        <v>42261</v>
      </c>
      <c r="D711" s="18">
        <v>0.79600000000000004</v>
      </c>
      <c r="E711" s="18">
        <v>24.25</v>
      </c>
      <c r="T711" s="33"/>
      <c r="Z711" s="42"/>
    </row>
    <row r="712" spans="1:26" ht="15">
      <c r="A712" s="61"/>
      <c r="B712" s="64"/>
      <c r="C712" s="60">
        <v>42262</v>
      </c>
      <c r="D712" s="18">
        <v>0.72799999999999998</v>
      </c>
      <c r="E712" s="18">
        <v>22.54</v>
      </c>
      <c r="T712" s="33"/>
      <c r="Z712" s="42"/>
    </row>
    <row r="713" spans="1:26" ht="15">
      <c r="A713" s="61"/>
      <c r="B713" s="64"/>
      <c r="C713" s="60">
        <v>42263</v>
      </c>
      <c r="D713" s="18">
        <v>0.71</v>
      </c>
      <c r="E713" s="18">
        <v>21.35</v>
      </c>
      <c r="T713" s="33"/>
      <c r="Z713" s="42"/>
    </row>
    <row r="714" spans="1:26" ht="15">
      <c r="A714" s="61"/>
      <c r="B714" s="64"/>
      <c r="C714" s="60">
        <v>42264</v>
      </c>
      <c r="D714" s="18">
        <v>0.73299999999999998</v>
      </c>
      <c r="E714" s="18">
        <v>21.14</v>
      </c>
      <c r="T714" s="33"/>
      <c r="Z714" s="42"/>
    </row>
    <row r="715" spans="1:26" ht="15">
      <c r="A715" s="61"/>
      <c r="B715" s="64"/>
      <c r="C715" s="60">
        <v>42265</v>
      </c>
      <c r="D715" s="18">
        <v>0.753</v>
      </c>
      <c r="E715" s="18">
        <v>22.28</v>
      </c>
      <c r="T715" s="33"/>
      <c r="Z715" s="42"/>
    </row>
    <row r="716" spans="1:26" ht="15">
      <c r="A716" s="61"/>
      <c r="B716" s="33"/>
      <c r="C716" s="60">
        <v>42268</v>
      </c>
      <c r="D716" s="18">
        <v>0.72499999999999998</v>
      </c>
      <c r="E716" s="18">
        <v>20.14</v>
      </c>
      <c r="T716" s="33"/>
      <c r="Z716" s="42"/>
    </row>
    <row r="717" spans="1:26" ht="15">
      <c r="A717" s="61"/>
      <c r="B717" s="62"/>
      <c r="C717" s="60">
        <v>42269</v>
      </c>
      <c r="D717" s="18">
        <v>0.81599999999999995</v>
      </c>
      <c r="E717" s="18">
        <v>22.44</v>
      </c>
      <c r="T717" s="33"/>
      <c r="Z717" s="42"/>
    </row>
    <row r="718" spans="1:26" ht="15">
      <c r="A718" s="61"/>
      <c r="B718" s="62"/>
      <c r="C718" s="60">
        <v>42270</v>
      </c>
      <c r="D718" s="18">
        <v>0.81499999999999995</v>
      </c>
      <c r="E718" s="18">
        <v>22.13</v>
      </c>
      <c r="T718" s="33"/>
      <c r="Z718" s="42"/>
    </row>
    <row r="719" spans="1:26" ht="15">
      <c r="A719" s="61"/>
      <c r="B719" s="62"/>
      <c r="C719" s="60">
        <v>42271</v>
      </c>
      <c r="D719" s="18">
        <v>0.85299999999999998</v>
      </c>
      <c r="E719" s="18">
        <v>23.47</v>
      </c>
      <c r="T719" s="33"/>
      <c r="Z719" s="42"/>
    </row>
    <row r="720" spans="1:26" ht="15">
      <c r="A720" s="61"/>
      <c r="B720" s="62"/>
      <c r="C720" s="60">
        <v>42272</v>
      </c>
      <c r="D720" s="18">
        <v>0.84899999999999998</v>
      </c>
      <c r="E720" s="18">
        <v>23.62</v>
      </c>
      <c r="T720" s="33"/>
      <c r="Z720" s="42"/>
    </row>
    <row r="721" spans="1:26" ht="15">
      <c r="A721" s="61"/>
      <c r="B721" s="62"/>
      <c r="C721" s="60">
        <v>42275</v>
      </c>
      <c r="D721" s="18">
        <v>0.88300000000000001</v>
      </c>
      <c r="E721" s="18">
        <v>27.63</v>
      </c>
      <c r="T721" s="33"/>
      <c r="Z721" s="42"/>
    </row>
    <row r="722" spans="1:26" ht="15">
      <c r="A722" s="61"/>
      <c r="B722" s="62"/>
      <c r="C722" s="60">
        <v>42276</v>
      </c>
      <c r="D722" s="18">
        <v>0.89100000000000001</v>
      </c>
      <c r="E722" s="18">
        <v>26.83</v>
      </c>
      <c r="T722" s="33"/>
      <c r="Z722" s="42"/>
    </row>
    <row r="723" spans="1:26" ht="15">
      <c r="A723" s="61"/>
      <c r="B723" s="62"/>
      <c r="C723" s="60">
        <v>42277</v>
      </c>
      <c r="D723" s="18">
        <v>0.871</v>
      </c>
      <c r="E723" s="18">
        <v>24.5</v>
      </c>
      <c r="T723" s="33"/>
      <c r="Z723" s="42"/>
    </row>
    <row r="724" spans="1:26" ht="15">
      <c r="A724" s="61"/>
      <c r="B724" s="62" t="s">
        <v>40</v>
      </c>
      <c r="C724" s="60">
        <v>42278</v>
      </c>
      <c r="D724" s="18">
        <v>0.85199999999999998</v>
      </c>
      <c r="E724" s="18">
        <v>22.55</v>
      </c>
      <c r="T724" s="33"/>
      <c r="Z724" s="42"/>
    </row>
    <row r="725" spans="1:26" ht="15">
      <c r="A725" s="61"/>
      <c r="B725" s="62"/>
      <c r="C725" s="60">
        <v>42279</v>
      </c>
      <c r="D725" s="18">
        <v>0.82199999999999995</v>
      </c>
      <c r="E725" s="18">
        <v>20.94</v>
      </c>
      <c r="T725" s="33"/>
      <c r="Z725" s="42"/>
    </row>
    <row r="726" spans="1:26" ht="15">
      <c r="A726" s="61"/>
      <c r="B726" s="62"/>
      <c r="C726" s="60">
        <v>42282</v>
      </c>
      <c r="D726" s="18">
        <v>0.76100000000000001</v>
      </c>
      <c r="E726" s="18">
        <v>19.54</v>
      </c>
      <c r="T726" s="33"/>
      <c r="Z726" s="42"/>
    </row>
    <row r="727" spans="1:26" ht="15">
      <c r="A727" s="61"/>
      <c r="B727" s="62"/>
      <c r="C727" s="60">
        <v>42283</v>
      </c>
      <c r="D727" s="18">
        <v>0.74199999999999999</v>
      </c>
      <c r="E727" s="18">
        <v>19.399999999999999</v>
      </c>
      <c r="T727" s="33"/>
      <c r="Z727" s="42"/>
    </row>
    <row r="728" spans="1:26" ht="15">
      <c r="A728" s="61"/>
      <c r="B728" s="62"/>
      <c r="C728" s="60">
        <v>42284</v>
      </c>
      <c r="D728" s="18">
        <v>0.70399999999999996</v>
      </c>
      <c r="E728" s="18">
        <v>18.399999999999999</v>
      </c>
      <c r="T728" s="33"/>
      <c r="Z728" s="42"/>
    </row>
    <row r="729" spans="1:26" ht="15">
      <c r="A729" s="61"/>
      <c r="B729" s="62"/>
      <c r="C729" s="60">
        <v>42285</v>
      </c>
      <c r="D729" s="18">
        <v>0.68</v>
      </c>
      <c r="E729" s="18">
        <v>17.420000000000002</v>
      </c>
      <c r="T729" s="33"/>
      <c r="Z729" s="42"/>
    </row>
    <row r="730" spans="1:26" ht="15">
      <c r="A730" s="61"/>
      <c r="B730" s="62"/>
      <c r="C730" s="60">
        <v>42286</v>
      </c>
      <c r="D730" s="18">
        <v>0.66500000000000004</v>
      </c>
      <c r="E730" s="18">
        <v>17.079999999999998</v>
      </c>
      <c r="T730" s="33"/>
      <c r="Z730" s="42"/>
    </row>
    <row r="731" spans="1:26" ht="15">
      <c r="A731" s="61"/>
      <c r="B731" s="62"/>
      <c r="C731" s="60">
        <v>42289</v>
      </c>
      <c r="D731" s="18">
        <v>0.65200000000000002</v>
      </c>
      <c r="E731" s="18">
        <v>16.170000000000002</v>
      </c>
      <c r="T731" s="33"/>
      <c r="Z731" s="42"/>
    </row>
    <row r="732" spans="1:26" ht="15">
      <c r="A732" s="61"/>
      <c r="B732" s="62"/>
      <c r="C732" s="60">
        <v>42290</v>
      </c>
      <c r="D732" s="18">
        <v>0.70099999999999996</v>
      </c>
      <c r="E732" s="18">
        <v>17.670000000000002</v>
      </c>
      <c r="T732" s="33"/>
      <c r="Z732" s="42"/>
    </row>
    <row r="733" spans="1:26" ht="15">
      <c r="A733" s="61"/>
      <c r="B733" s="62"/>
      <c r="C733" s="60">
        <v>42291</v>
      </c>
      <c r="D733" s="18">
        <v>0.73699999999999999</v>
      </c>
      <c r="E733" s="18">
        <v>18.03</v>
      </c>
      <c r="T733" s="33"/>
      <c r="Z733" s="42"/>
    </row>
    <row r="734" spans="1:26" ht="15">
      <c r="A734" s="61"/>
      <c r="B734" s="62"/>
      <c r="C734" s="60">
        <v>42292</v>
      </c>
      <c r="D734" s="18">
        <v>0.69799999999999995</v>
      </c>
      <c r="E734" s="18">
        <v>16.05</v>
      </c>
      <c r="T734" s="33"/>
      <c r="Z734" s="42"/>
    </row>
    <row r="735" spans="1:26" ht="15">
      <c r="A735" s="61"/>
      <c r="B735" s="62"/>
      <c r="C735" s="60">
        <v>42293</v>
      </c>
      <c r="D735" s="18">
        <v>0.64100000000000001</v>
      </c>
      <c r="E735" s="18">
        <v>15.05</v>
      </c>
      <c r="T735" s="33"/>
      <c r="Z735" s="42"/>
    </row>
    <row r="736" spans="1:26" ht="15">
      <c r="A736" s="61"/>
      <c r="B736" s="62"/>
      <c r="C736" s="60">
        <v>42296</v>
      </c>
      <c r="D736" s="18">
        <v>0.64500000000000002</v>
      </c>
      <c r="E736" s="18">
        <v>14.98</v>
      </c>
      <c r="T736" s="33"/>
      <c r="Z736" s="42"/>
    </row>
    <row r="737" spans="1:26" ht="15">
      <c r="A737" s="61"/>
      <c r="B737" s="62"/>
      <c r="C737" s="60">
        <v>42297</v>
      </c>
      <c r="D737" s="18">
        <v>0.63800000000000001</v>
      </c>
      <c r="E737" s="18">
        <v>15.75</v>
      </c>
      <c r="T737" s="33"/>
      <c r="Z737" s="42"/>
    </row>
    <row r="738" spans="1:26" ht="15">
      <c r="A738" s="61"/>
      <c r="B738" s="33"/>
      <c r="C738" s="60">
        <v>42298</v>
      </c>
      <c r="D738" s="18">
        <v>0.68100000000000005</v>
      </c>
      <c r="E738" s="18">
        <v>16.7</v>
      </c>
      <c r="T738" s="33"/>
      <c r="Z738" s="42"/>
    </row>
    <row r="739" spans="1:26" ht="15">
      <c r="A739" s="61"/>
      <c r="B739" s="62"/>
      <c r="C739" s="60">
        <v>42299</v>
      </c>
      <c r="D739" s="18">
        <v>0.627</v>
      </c>
      <c r="E739" s="18">
        <v>14.45</v>
      </c>
      <c r="T739" s="33"/>
      <c r="Z739" s="42"/>
    </row>
    <row r="740" spans="1:26" ht="15">
      <c r="A740" s="61"/>
      <c r="B740" s="62"/>
      <c r="C740" s="60">
        <v>42300</v>
      </c>
      <c r="D740" s="18">
        <v>0.624</v>
      </c>
      <c r="E740" s="18">
        <v>14.46</v>
      </c>
      <c r="T740" s="33"/>
      <c r="Z740" s="42"/>
    </row>
    <row r="741" spans="1:26" ht="15">
      <c r="A741" s="61"/>
      <c r="B741" s="62"/>
      <c r="C741" s="60">
        <v>42303</v>
      </c>
      <c r="D741" s="18">
        <v>0.624</v>
      </c>
      <c r="E741" s="18">
        <v>15.29</v>
      </c>
      <c r="T741" s="33"/>
      <c r="Z741" s="42"/>
    </row>
    <row r="742" spans="1:26" ht="15">
      <c r="A742" s="61"/>
      <c r="B742" s="62"/>
      <c r="C742" s="60">
        <v>42304</v>
      </c>
      <c r="D742" s="18">
        <v>0.63600000000000001</v>
      </c>
      <c r="E742" s="18">
        <v>15.43</v>
      </c>
      <c r="T742" s="33"/>
      <c r="Z742" s="42"/>
    </row>
    <row r="743" spans="1:26" ht="15">
      <c r="A743" s="61"/>
      <c r="B743" s="62"/>
      <c r="C743" s="60">
        <v>42305</v>
      </c>
      <c r="D743" s="18">
        <v>0.57899999999999996</v>
      </c>
      <c r="E743" s="18">
        <v>14.33</v>
      </c>
      <c r="T743" s="33"/>
      <c r="Z743" s="42"/>
    </row>
    <row r="744" spans="1:26" ht="15">
      <c r="A744" s="61"/>
      <c r="B744" s="62"/>
      <c r="C744" s="60">
        <v>42306</v>
      </c>
      <c r="D744" s="18">
        <v>0.52800000000000002</v>
      </c>
      <c r="E744" s="18">
        <v>14.61</v>
      </c>
      <c r="T744" s="33"/>
      <c r="Z744" s="42"/>
    </row>
    <row r="745" spans="1:26" ht="15">
      <c r="A745" s="61"/>
      <c r="B745" s="62"/>
      <c r="C745" s="60">
        <v>42307</v>
      </c>
      <c r="D745" s="18">
        <v>0.52300000000000002</v>
      </c>
      <c r="E745" s="18">
        <v>15.07</v>
      </c>
      <c r="T745" s="33"/>
      <c r="Z745" s="42"/>
    </row>
    <row r="746" spans="1:26" ht="15">
      <c r="A746" s="61"/>
      <c r="B746" s="62" t="s">
        <v>41</v>
      </c>
      <c r="C746" s="60">
        <v>42310</v>
      </c>
      <c r="D746" s="18">
        <v>0.51900000000000002</v>
      </c>
      <c r="E746" s="18">
        <v>14.15</v>
      </c>
      <c r="T746" s="33"/>
      <c r="Z746" s="42"/>
    </row>
    <row r="747" spans="1:26" ht="15">
      <c r="A747" s="61"/>
      <c r="B747" s="62"/>
      <c r="C747" s="60">
        <v>42311</v>
      </c>
      <c r="D747" s="18">
        <v>0.50600000000000001</v>
      </c>
      <c r="E747" s="18">
        <v>14.54</v>
      </c>
      <c r="T747" s="33"/>
      <c r="Z747" s="42"/>
    </row>
    <row r="748" spans="1:26" ht="15">
      <c r="A748" s="61"/>
      <c r="B748" s="62"/>
      <c r="C748" s="60">
        <v>42312</v>
      </c>
      <c r="D748" s="18">
        <v>0.56200000000000006</v>
      </c>
      <c r="E748" s="18">
        <v>15.51</v>
      </c>
      <c r="T748" s="33"/>
      <c r="Z748" s="42"/>
    </row>
    <row r="749" spans="1:26" ht="15">
      <c r="A749" s="61"/>
      <c r="B749" s="62"/>
      <c r="C749" s="60">
        <v>42313</v>
      </c>
      <c r="D749" s="18">
        <v>0.57299999999999995</v>
      </c>
      <c r="E749" s="18">
        <v>15.05</v>
      </c>
      <c r="T749" s="33"/>
      <c r="Z749" s="42"/>
    </row>
    <row r="750" spans="1:26" ht="15">
      <c r="A750" s="61"/>
      <c r="B750" s="62"/>
      <c r="C750" s="60">
        <v>42314</v>
      </c>
      <c r="D750" s="18">
        <v>0.47</v>
      </c>
      <c r="E750" s="18">
        <v>14.33</v>
      </c>
      <c r="T750" s="33"/>
      <c r="Z750" s="42"/>
    </row>
    <row r="751" spans="1:26" ht="15">
      <c r="A751" s="61"/>
      <c r="B751" s="62"/>
      <c r="C751" s="60">
        <v>42317</v>
      </c>
      <c r="D751" s="18">
        <v>0.54900000000000004</v>
      </c>
      <c r="E751" s="18">
        <v>16.52</v>
      </c>
      <c r="T751" s="33"/>
      <c r="Z751" s="42"/>
    </row>
    <row r="752" spans="1:26" ht="15">
      <c r="A752" s="61"/>
      <c r="B752" s="62"/>
      <c r="C752" s="60">
        <v>42318</v>
      </c>
      <c r="D752" s="18">
        <v>0.436</v>
      </c>
      <c r="E752" s="18">
        <v>15.29</v>
      </c>
      <c r="T752" s="33"/>
      <c r="Z752" s="42"/>
    </row>
    <row r="753" spans="1:26" ht="15">
      <c r="A753" s="61"/>
      <c r="B753" s="62"/>
      <c r="C753" s="60">
        <v>42319</v>
      </c>
      <c r="D753" s="18">
        <v>0.45800000000000002</v>
      </c>
      <c r="E753" s="18">
        <v>16.059999999999999</v>
      </c>
      <c r="T753" s="33"/>
      <c r="Z753" s="42"/>
    </row>
    <row r="754" spans="1:26" ht="15">
      <c r="A754" s="61"/>
      <c r="B754" s="62"/>
      <c r="C754" s="60">
        <v>42320</v>
      </c>
      <c r="D754" s="18">
        <v>0.48699999999999999</v>
      </c>
      <c r="E754" s="18">
        <v>18.37</v>
      </c>
      <c r="T754" s="33"/>
      <c r="Z754" s="42"/>
    </row>
    <row r="755" spans="1:26" ht="15">
      <c r="A755" s="61"/>
      <c r="B755" s="62"/>
      <c r="C755" s="60">
        <v>42321</v>
      </c>
      <c r="D755" s="18">
        <v>0.52600000000000002</v>
      </c>
      <c r="E755" s="18">
        <v>20.079999999999998</v>
      </c>
      <c r="T755" s="33"/>
      <c r="Z755" s="42"/>
    </row>
    <row r="756" spans="1:26" ht="15">
      <c r="A756" s="61"/>
      <c r="B756" s="62"/>
      <c r="C756" s="60">
        <v>42324</v>
      </c>
      <c r="D756" s="18">
        <v>0.55700000000000005</v>
      </c>
      <c r="E756" s="18">
        <v>18.16</v>
      </c>
      <c r="T756" s="33"/>
      <c r="Z756" s="42"/>
    </row>
    <row r="757" spans="1:26" ht="15">
      <c r="A757" s="61"/>
      <c r="B757" s="62"/>
      <c r="C757" s="60">
        <v>42325</v>
      </c>
      <c r="D757" s="18">
        <v>0.53</v>
      </c>
      <c r="E757" s="18">
        <v>18.84</v>
      </c>
      <c r="T757" s="33"/>
      <c r="Z757" s="42"/>
    </row>
    <row r="758" spans="1:26" ht="15">
      <c r="A758" s="61"/>
      <c r="B758" s="62"/>
      <c r="C758" s="60">
        <v>42326</v>
      </c>
      <c r="D758" s="18">
        <v>0.52600000000000002</v>
      </c>
      <c r="E758" s="18">
        <v>16.850000000000001</v>
      </c>
      <c r="T758" s="33"/>
      <c r="Z758" s="42"/>
    </row>
    <row r="759" spans="1:26" ht="15">
      <c r="A759" s="61"/>
      <c r="B759" s="33"/>
      <c r="C759" s="60">
        <v>42327</v>
      </c>
      <c r="D759" s="18">
        <v>0.58499999999999996</v>
      </c>
      <c r="E759" s="18">
        <v>16.989999999999998</v>
      </c>
      <c r="T759" s="33"/>
      <c r="Z759" s="42"/>
    </row>
    <row r="760" spans="1:26" ht="15">
      <c r="A760" s="61"/>
      <c r="B760" s="62"/>
      <c r="C760" s="60">
        <v>42328</v>
      </c>
      <c r="D760" s="18">
        <v>0.54800000000000004</v>
      </c>
      <c r="E760" s="18">
        <v>15.47</v>
      </c>
      <c r="T760" s="33"/>
      <c r="Z760" s="42"/>
    </row>
    <row r="761" spans="1:26" ht="15">
      <c r="A761" s="61"/>
      <c r="B761" s="62"/>
      <c r="C761" s="60">
        <v>42331</v>
      </c>
      <c r="D761" s="18">
        <v>0.56599999999999995</v>
      </c>
      <c r="E761" s="18">
        <v>15.62</v>
      </c>
      <c r="T761" s="33"/>
      <c r="Z761" s="42"/>
    </row>
    <row r="762" spans="1:26" ht="15">
      <c r="A762" s="61"/>
      <c r="B762" s="62"/>
      <c r="C762" s="60">
        <v>42332</v>
      </c>
      <c r="D762" s="18">
        <v>0.48899999999999999</v>
      </c>
      <c r="E762" s="18">
        <v>15.93</v>
      </c>
      <c r="T762" s="33"/>
      <c r="Z762" s="42"/>
    </row>
    <row r="763" spans="1:26" ht="15">
      <c r="A763" s="61"/>
      <c r="B763" s="62"/>
      <c r="C763" s="60">
        <v>42333</v>
      </c>
      <c r="D763" s="18">
        <v>0.47899999999999998</v>
      </c>
      <c r="E763" s="18">
        <v>15.19</v>
      </c>
      <c r="T763" s="33"/>
      <c r="Z763" s="42"/>
    </row>
    <row r="764" spans="1:26" ht="15">
      <c r="A764" s="61"/>
      <c r="B764" s="62"/>
      <c r="C764" s="60">
        <v>42334</v>
      </c>
      <c r="D764" s="18">
        <v>0.47399999999999998</v>
      </c>
      <c r="E764" s="18">
        <v>15.19</v>
      </c>
      <c r="T764" s="33"/>
      <c r="Z764" s="42"/>
    </row>
    <row r="765" spans="1:26" ht="15">
      <c r="A765" s="61"/>
      <c r="B765" s="62"/>
      <c r="C765" s="60">
        <v>42335</v>
      </c>
      <c r="D765" s="18">
        <v>0.498</v>
      </c>
      <c r="E765" s="18">
        <v>15.12</v>
      </c>
      <c r="T765" s="33"/>
      <c r="Z765" s="42"/>
    </row>
    <row r="766" spans="1:26" ht="15">
      <c r="A766" s="61"/>
      <c r="B766" s="62"/>
      <c r="C766" s="60">
        <v>42338</v>
      </c>
      <c r="D766" s="18">
        <v>0.53200000000000003</v>
      </c>
      <c r="E766" s="18">
        <v>16.13</v>
      </c>
      <c r="T766" s="33"/>
      <c r="Z766" s="42"/>
    </row>
    <row r="767" spans="1:26" ht="15">
      <c r="A767" s="61"/>
      <c r="B767" s="62" t="s">
        <v>42</v>
      </c>
      <c r="C767" s="60">
        <v>42339</v>
      </c>
      <c r="D767" s="18">
        <v>0.47799999999999998</v>
      </c>
      <c r="E767" s="18">
        <v>14.67</v>
      </c>
      <c r="T767" s="33"/>
      <c r="Z767" s="42"/>
    </row>
    <row r="768" spans="1:26" ht="15">
      <c r="A768" s="61"/>
      <c r="B768" s="62"/>
      <c r="C768" s="60">
        <v>42340</v>
      </c>
      <c r="D768" s="18">
        <v>0.49299999999999999</v>
      </c>
      <c r="E768" s="18">
        <v>15.91</v>
      </c>
      <c r="T768" s="33"/>
      <c r="Z768" s="42"/>
    </row>
    <row r="769" spans="1:26" ht="15">
      <c r="A769" s="61"/>
      <c r="B769" s="62"/>
      <c r="C769" s="60">
        <v>42341</v>
      </c>
      <c r="D769" s="18">
        <v>0.47199999999999998</v>
      </c>
      <c r="E769" s="18">
        <v>18.11</v>
      </c>
      <c r="T769" s="33"/>
      <c r="Z769" s="42"/>
    </row>
    <row r="770" spans="1:26" ht="15">
      <c r="A770" s="61"/>
      <c r="B770" s="62"/>
      <c r="C770" s="60">
        <v>42342</v>
      </c>
      <c r="D770" s="18">
        <v>0.42299999999999999</v>
      </c>
      <c r="E770" s="18">
        <v>14.81</v>
      </c>
      <c r="T770" s="33"/>
      <c r="Z770" s="42"/>
    </row>
    <row r="771" spans="1:26" ht="15">
      <c r="A771" s="61"/>
      <c r="B771" s="62"/>
      <c r="C771" s="60">
        <v>42345</v>
      </c>
      <c r="D771" s="18">
        <v>0.44900000000000001</v>
      </c>
      <c r="E771" s="18">
        <v>15.84</v>
      </c>
      <c r="T771" s="33"/>
      <c r="Z771" s="42"/>
    </row>
    <row r="772" spans="1:26" ht="15">
      <c r="A772" s="61"/>
      <c r="B772" s="62"/>
      <c r="C772" s="60">
        <v>42346</v>
      </c>
      <c r="D772" s="18">
        <v>0.45800000000000002</v>
      </c>
      <c r="E772" s="18">
        <v>17.600000000000001</v>
      </c>
      <c r="T772" s="33"/>
      <c r="Z772" s="42"/>
    </row>
    <row r="773" spans="1:26" ht="15">
      <c r="A773" s="61"/>
      <c r="B773" s="62"/>
      <c r="C773" s="60">
        <v>42347</v>
      </c>
      <c r="D773" s="18">
        <v>0.49299999999999999</v>
      </c>
      <c r="E773" s="18">
        <v>19.61</v>
      </c>
      <c r="T773" s="33"/>
      <c r="Z773" s="42"/>
    </row>
    <row r="774" spans="1:26" ht="15">
      <c r="A774" s="61"/>
      <c r="B774" s="62"/>
      <c r="C774" s="60">
        <v>42348</v>
      </c>
      <c r="D774" s="18">
        <v>0.56999999999999995</v>
      </c>
      <c r="E774" s="18">
        <v>19.34</v>
      </c>
      <c r="T774" s="33"/>
      <c r="Z774" s="42"/>
    </row>
    <row r="775" spans="1:26" ht="15">
      <c r="A775" s="61"/>
      <c r="B775" s="62"/>
      <c r="C775" s="60">
        <v>42349</v>
      </c>
      <c r="D775" s="18">
        <v>0.74</v>
      </c>
      <c r="E775" s="18">
        <v>24.39</v>
      </c>
      <c r="T775" s="33"/>
      <c r="Z775" s="42"/>
    </row>
    <row r="776" spans="1:26" ht="15">
      <c r="A776" s="61"/>
      <c r="B776" s="62"/>
      <c r="C776" s="60">
        <v>42352</v>
      </c>
      <c r="D776" s="18">
        <v>0.753</v>
      </c>
      <c r="E776" s="18">
        <v>22.73</v>
      </c>
      <c r="T776" s="33"/>
      <c r="Z776" s="42"/>
    </row>
    <row r="777" spans="1:26" ht="15">
      <c r="A777" s="61"/>
      <c r="B777" s="62"/>
      <c r="C777" s="60">
        <v>42353</v>
      </c>
      <c r="D777" s="18">
        <v>0.67</v>
      </c>
      <c r="E777" s="18">
        <v>20.95</v>
      </c>
      <c r="T777" s="33"/>
      <c r="Z777" s="42"/>
    </row>
    <row r="778" spans="1:26" ht="15">
      <c r="A778" s="61"/>
      <c r="B778" s="62"/>
      <c r="C778" s="60">
        <v>42354</v>
      </c>
      <c r="D778" s="18">
        <v>0.59899999999999998</v>
      </c>
      <c r="E778" s="18">
        <v>17.86</v>
      </c>
      <c r="T778" s="33"/>
      <c r="Z778" s="42"/>
    </row>
    <row r="779" spans="1:26" ht="15">
      <c r="A779" s="61"/>
      <c r="B779" s="62"/>
      <c r="C779" s="60">
        <v>42355</v>
      </c>
      <c r="D779" s="18">
        <v>0.69</v>
      </c>
      <c r="E779" s="18">
        <v>18.940000000000001</v>
      </c>
      <c r="T779" s="33"/>
      <c r="Z779" s="42"/>
    </row>
    <row r="780" spans="1:26" ht="15">
      <c r="A780" s="61"/>
      <c r="B780" s="62"/>
      <c r="C780" s="60">
        <v>42356</v>
      </c>
      <c r="D780" s="18">
        <v>0.72699999999999998</v>
      </c>
      <c r="E780" s="18">
        <v>20.7</v>
      </c>
      <c r="T780" s="33"/>
      <c r="Z780" s="42"/>
    </row>
    <row r="781" spans="1:26" ht="15">
      <c r="A781" s="61"/>
      <c r="B781" s="62"/>
      <c r="C781" s="60">
        <v>42359</v>
      </c>
      <c r="D781" s="18">
        <v>0.72699999999999998</v>
      </c>
      <c r="E781" s="18">
        <v>18.7</v>
      </c>
      <c r="T781" s="33"/>
      <c r="Z781" s="42"/>
    </row>
    <row r="782" spans="1:26" ht="15">
      <c r="A782" s="33"/>
      <c r="B782" s="33"/>
      <c r="C782" s="60">
        <v>42360</v>
      </c>
      <c r="D782" s="18">
        <v>0.66200000000000003</v>
      </c>
      <c r="E782" s="18">
        <v>16.600000000000001</v>
      </c>
      <c r="T782" s="33"/>
      <c r="Z782" s="42"/>
    </row>
    <row r="783" spans="1:26" ht="15">
      <c r="A783" s="61"/>
      <c r="B783" s="62"/>
      <c r="C783" s="60">
        <v>42361</v>
      </c>
      <c r="D783" s="18">
        <v>0.625</v>
      </c>
      <c r="E783" s="18">
        <v>15.57</v>
      </c>
      <c r="T783" s="33"/>
      <c r="Z783" s="42"/>
    </row>
    <row r="784" spans="1:26" ht="15">
      <c r="A784" s="61"/>
      <c r="B784" s="62"/>
      <c r="C784" s="60">
        <v>42362</v>
      </c>
      <c r="D784" s="18">
        <v>0.63100000000000001</v>
      </c>
      <c r="E784" s="18">
        <v>15.74</v>
      </c>
      <c r="T784" s="33"/>
      <c r="Z784" s="42"/>
    </row>
    <row r="785" spans="1:26" ht="15">
      <c r="A785" s="61"/>
      <c r="B785" s="62"/>
      <c r="C785" s="60">
        <v>42363</v>
      </c>
      <c r="D785" s="18">
        <v>0.625</v>
      </c>
      <c r="E785" s="18">
        <v>15.74</v>
      </c>
      <c r="T785" s="33"/>
      <c r="Z785" s="42"/>
    </row>
    <row r="786" spans="1:26" ht="15">
      <c r="A786" s="61"/>
      <c r="B786" s="62"/>
      <c r="C786" s="60">
        <v>42366</v>
      </c>
      <c r="D786" s="18">
        <v>0.65</v>
      </c>
      <c r="E786" s="18">
        <v>16.91</v>
      </c>
      <c r="T786" s="33"/>
      <c r="Z786" s="42"/>
    </row>
    <row r="787" spans="1:26" ht="15">
      <c r="A787" s="61"/>
      <c r="B787" s="62"/>
      <c r="C787" s="60">
        <v>42367</v>
      </c>
      <c r="D787" s="18">
        <v>0.58299999999999996</v>
      </c>
      <c r="E787" s="18">
        <v>16.079999999999998</v>
      </c>
      <c r="T787" s="33"/>
      <c r="Z787" s="42"/>
    </row>
    <row r="788" spans="1:26" ht="15">
      <c r="A788" s="61"/>
      <c r="B788" s="62"/>
      <c r="C788" s="60">
        <v>42368</v>
      </c>
      <c r="D788" s="18">
        <v>0.60899999999999999</v>
      </c>
      <c r="E788" s="18">
        <v>17.29</v>
      </c>
      <c r="T788" s="33"/>
      <c r="Z788" s="42"/>
    </row>
    <row r="789" spans="1:26" ht="15">
      <c r="A789" s="61"/>
      <c r="B789" s="62"/>
      <c r="C789" s="60">
        <v>42369</v>
      </c>
      <c r="D789" s="18">
        <v>0.63500000000000001</v>
      </c>
      <c r="E789" s="18">
        <v>18.21</v>
      </c>
      <c r="T789" s="33"/>
      <c r="Z789" s="42"/>
    </row>
    <row r="790" spans="1:26" ht="15">
      <c r="A790" s="61">
        <v>2016</v>
      </c>
      <c r="B790" s="62" t="s">
        <v>36</v>
      </c>
      <c r="C790" s="60">
        <v>42370</v>
      </c>
      <c r="D790" s="18">
        <v>0.63500000000000001</v>
      </c>
      <c r="E790" s="18">
        <v>18.21</v>
      </c>
      <c r="T790" s="33"/>
      <c r="Z790" s="42"/>
    </row>
    <row r="791" spans="1:26" ht="15">
      <c r="A791" s="61"/>
      <c r="B791" s="62"/>
      <c r="C791" s="60">
        <v>42373</v>
      </c>
      <c r="D791" s="18">
        <v>0.71799999999999997</v>
      </c>
      <c r="E791" s="18">
        <v>20.7</v>
      </c>
      <c r="T791" s="33"/>
      <c r="Z791" s="42"/>
    </row>
    <row r="792" spans="1:26" ht="15">
      <c r="A792" s="61"/>
      <c r="B792" s="62"/>
      <c r="C792" s="60">
        <v>42374</v>
      </c>
      <c r="D792" s="18">
        <v>0.69799999999999995</v>
      </c>
      <c r="E792" s="18">
        <v>19.34</v>
      </c>
      <c r="T792" s="33"/>
      <c r="Z792" s="42"/>
    </row>
    <row r="793" spans="1:26" ht="15">
      <c r="A793" s="61"/>
      <c r="B793" s="62"/>
      <c r="C793" s="60">
        <v>42375</v>
      </c>
      <c r="D793" s="18">
        <v>0.75900000000000001</v>
      </c>
      <c r="E793" s="18">
        <v>20.59</v>
      </c>
      <c r="T793" s="33"/>
      <c r="Z793" s="42"/>
    </row>
    <row r="794" spans="1:26" ht="15">
      <c r="A794" s="61"/>
      <c r="B794" s="62"/>
      <c r="C794" s="60">
        <v>42376</v>
      </c>
      <c r="D794" s="18">
        <v>0.82599999999999996</v>
      </c>
      <c r="E794" s="18">
        <v>24.99</v>
      </c>
      <c r="T794" s="33"/>
      <c r="Z794" s="42"/>
    </row>
    <row r="795" spans="1:26" ht="15">
      <c r="A795" s="61"/>
      <c r="B795" s="62"/>
      <c r="C795" s="60">
        <v>42377</v>
      </c>
      <c r="D795" s="18">
        <v>0.84799999999999998</v>
      </c>
      <c r="E795" s="18">
        <v>27.01</v>
      </c>
      <c r="T795" s="33"/>
      <c r="Z795" s="42"/>
    </row>
    <row r="796" spans="1:26" ht="15">
      <c r="A796" s="61"/>
      <c r="B796" s="62"/>
      <c r="C796" s="60">
        <v>42380</v>
      </c>
      <c r="D796" s="18">
        <v>0.82799999999999996</v>
      </c>
      <c r="E796" s="18">
        <v>24.3</v>
      </c>
      <c r="T796" s="33"/>
      <c r="Z796" s="42"/>
    </row>
    <row r="797" spans="1:26" ht="15">
      <c r="A797" s="61"/>
      <c r="B797" s="62"/>
      <c r="C797" s="60">
        <v>42381</v>
      </c>
      <c r="D797" s="18">
        <v>0.84</v>
      </c>
      <c r="E797" s="18">
        <v>22.47</v>
      </c>
      <c r="T797" s="33"/>
      <c r="Z797" s="42"/>
    </row>
    <row r="798" spans="1:26" ht="15">
      <c r="A798" s="61"/>
      <c r="B798" s="62"/>
      <c r="C798" s="60">
        <v>42382</v>
      </c>
      <c r="D798" s="18">
        <v>0.84199999999999997</v>
      </c>
      <c r="E798" s="18">
        <v>25.22</v>
      </c>
      <c r="T798" s="33"/>
      <c r="Z798" s="42"/>
    </row>
    <row r="799" spans="1:26" ht="15">
      <c r="A799" s="61"/>
      <c r="B799" s="62"/>
      <c r="C799" s="60">
        <v>42383</v>
      </c>
      <c r="D799" s="18">
        <v>0.85199999999999998</v>
      </c>
      <c r="E799" s="18">
        <v>23.95</v>
      </c>
      <c r="T799" s="33"/>
      <c r="Z799" s="42"/>
    </row>
    <row r="800" spans="1:26" ht="15">
      <c r="A800" s="61"/>
      <c r="B800" s="62"/>
      <c r="C800" s="60">
        <v>42384</v>
      </c>
      <c r="D800" s="18">
        <v>0.89300000000000002</v>
      </c>
      <c r="E800" s="18">
        <v>27.02</v>
      </c>
      <c r="T800" s="33"/>
      <c r="Z800" s="42"/>
    </row>
    <row r="801" spans="1:26" ht="15">
      <c r="A801" s="61"/>
      <c r="B801" s="62"/>
      <c r="C801" s="60">
        <v>42387</v>
      </c>
      <c r="D801" s="18">
        <v>0.879</v>
      </c>
      <c r="E801" s="18">
        <v>27.02</v>
      </c>
      <c r="T801" s="33"/>
      <c r="Z801" s="42"/>
    </row>
    <row r="802" spans="1:26" ht="15">
      <c r="A802" s="61"/>
      <c r="B802" s="62"/>
      <c r="C802" s="60">
        <v>42388</v>
      </c>
      <c r="D802" s="18">
        <v>0.87</v>
      </c>
      <c r="E802" s="18">
        <v>26.05</v>
      </c>
      <c r="T802" s="33"/>
      <c r="Z802" s="42"/>
    </row>
    <row r="803" spans="1:26" ht="15">
      <c r="A803" s="61"/>
      <c r="B803" s="33"/>
      <c r="C803" s="60">
        <v>42389</v>
      </c>
      <c r="D803" s="18">
        <v>0.89600000000000002</v>
      </c>
      <c r="E803" s="18">
        <v>27.59</v>
      </c>
      <c r="T803" s="33"/>
      <c r="Z803" s="42"/>
    </row>
    <row r="804" spans="1:26" ht="15">
      <c r="A804" s="61"/>
      <c r="B804" s="62"/>
      <c r="C804" s="60">
        <v>42390</v>
      </c>
      <c r="D804" s="18">
        <v>0.88100000000000001</v>
      </c>
      <c r="E804" s="18">
        <v>26.69</v>
      </c>
      <c r="T804" s="33"/>
      <c r="Z804" s="42"/>
    </row>
    <row r="805" spans="1:26" ht="15">
      <c r="A805" s="61"/>
      <c r="B805" s="62"/>
      <c r="C805" s="60">
        <v>42391</v>
      </c>
      <c r="D805" s="18">
        <v>0.83499999999999996</v>
      </c>
      <c r="E805" s="18">
        <v>22.34</v>
      </c>
      <c r="T805" s="33"/>
      <c r="Z805" s="42"/>
    </row>
    <row r="806" spans="1:26" ht="15">
      <c r="A806" s="61"/>
      <c r="B806" s="62"/>
      <c r="C806" s="60">
        <v>42394</v>
      </c>
      <c r="D806" s="18">
        <v>0.85199999999999998</v>
      </c>
      <c r="E806" s="18">
        <v>24.15</v>
      </c>
      <c r="T806" s="33"/>
      <c r="Z806" s="42"/>
    </row>
    <row r="807" spans="1:26" ht="15">
      <c r="A807" s="61"/>
      <c r="B807" s="62"/>
      <c r="C807" s="60">
        <v>42395</v>
      </c>
      <c r="D807" s="18">
        <v>0.82599999999999996</v>
      </c>
      <c r="E807" s="18">
        <v>22.5</v>
      </c>
      <c r="T807" s="33"/>
      <c r="Z807" s="42"/>
    </row>
    <row r="808" spans="1:26" ht="15">
      <c r="A808" s="61"/>
      <c r="B808" s="62"/>
      <c r="C808" s="60">
        <v>42396</v>
      </c>
      <c r="D808" s="18">
        <v>0.80900000000000005</v>
      </c>
      <c r="E808" s="18">
        <v>23.11</v>
      </c>
      <c r="T808" s="33"/>
      <c r="Z808" s="42"/>
    </row>
    <row r="809" spans="1:26" ht="15">
      <c r="A809" s="61"/>
      <c r="B809" s="62"/>
      <c r="C809" s="60">
        <v>42397</v>
      </c>
      <c r="D809" s="18">
        <v>0.80900000000000005</v>
      </c>
      <c r="E809" s="18">
        <v>22.42</v>
      </c>
      <c r="T809" s="33"/>
      <c r="Z809" s="42"/>
    </row>
    <row r="810" spans="1:26" ht="15">
      <c r="A810" s="61"/>
      <c r="B810" s="62"/>
      <c r="C810" s="60">
        <v>42398</v>
      </c>
      <c r="D810" s="18">
        <v>0.81699999999999995</v>
      </c>
      <c r="E810" s="18">
        <v>20.2</v>
      </c>
      <c r="T810" s="33"/>
      <c r="Z810" s="42"/>
    </row>
    <row r="811" spans="1:26" ht="15">
      <c r="A811" s="61"/>
      <c r="B811" s="62" t="s">
        <v>43</v>
      </c>
      <c r="C811" s="60">
        <v>42401</v>
      </c>
      <c r="D811" s="18">
        <v>0.81799999999999995</v>
      </c>
      <c r="E811" s="18">
        <v>19.98</v>
      </c>
      <c r="T811" s="33"/>
      <c r="Z811" s="42"/>
    </row>
    <row r="812" spans="1:26" ht="15">
      <c r="A812" s="61"/>
      <c r="B812" s="62"/>
      <c r="C812" s="60">
        <v>42402</v>
      </c>
      <c r="D812" s="18">
        <v>0.81799999999999995</v>
      </c>
      <c r="E812" s="18">
        <v>21.98</v>
      </c>
      <c r="T812" s="33"/>
      <c r="Z812" s="42"/>
    </row>
    <row r="813" spans="1:26" ht="15">
      <c r="A813" s="61"/>
      <c r="B813" s="62"/>
      <c r="C813" s="60">
        <v>42403</v>
      </c>
      <c r="D813" s="18">
        <v>0.84099999999999997</v>
      </c>
      <c r="E813" s="18">
        <v>21.65</v>
      </c>
      <c r="T813" s="33"/>
      <c r="Z813" s="42"/>
    </row>
    <row r="814" spans="1:26" ht="15">
      <c r="A814" s="61"/>
      <c r="B814" s="62"/>
      <c r="C814" s="60">
        <v>42404</v>
      </c>
      <c r="D814" s="18">
        <v>0.87</v>
      </c>
      <c r="E814" s="18">
        <v>21.84</v>
      </c>
      <c r="T814" s="33"/>
      <c r="Z814" s="42"/>
    </row>
    <row r="815" spans="1:26" ht="15">
      <c r="A815" s="61"/>
      <c r="B815" s="62"/>
      <c r="C815" s="60">
        <v>42405</v>
      </c>
      <c r="D815" s="18">
        <v>0.872</v>
      </c>
      <c r="E815" s="18">
        <v>23.38</v>
      </c>
      <c r="T815" s="33"/>
      <c r="Z815" s="42"/>
    </row>
    <row r="816" spans="1:26" ht="15">
      <c r="A816" s="61"/>
      <c r="B816" s="62"/>
      <c r="C816" s="60">
        <v>42408</v>
      </c>
      <c r="D816" s="18">
        <v>0.93700000000000006</v>
      </c>
      <c r="E816" s="18">
        <v>26</v>
      </c>
      <c r="T816" s="33"/>
      <c r="Z816" s="42"/>
    </row>
    <row r="817" spans="1:26" ht="15">
      <c r="A817" s="61"/>
      <c r="B817" s="62"/>
      <c r="C817" s="60">
        <v>42409</v>
      </c>
      <c r="D817" s="18">
        <v>0.91400000000000003</v>
      </c>
      <c r="E817" s="18">
        <v>26.54</v>
      </c>
      <c r="T817" s="33"/>
      <c r="Z817" s="42"/>
    </row>
    <row r="818" spans="1:26" ht="15">
      <c r="A818" s="61"/>
      <c r="B818" s="62"/>
      <c r="C818" s="60">
        <v>42410</v>
      </c>
      <c r="D818" s="18">
        <v>0.91600000000000004</v>
      </c>
      <c r="E818" s="18">
        <v>26.29</v>
      </c>
      <c r="T818" s="33"/>
      <c r="Z818" s="42"/>
    </row>
    <row r="819" spans="1:26" ht="15">
      <c r="A819" s="61"/>
      <c r="B819" s="62"/>
      <c r="C819" s="60">
        <v>42411</v>
      </c>
      <c r="D819" s="18">
        <v>0.95599999999999996</v>
      </c>
      <c r="E819" s="18">
        <v>28.14</v>
      </c>
      <c r="T819" s="33"/>
      <c r="Z819" s="42"/>
    </row>
    <row r="820" spans="1:26" ht="15">
      <c r="A820" s="61"/>
      <c r="B820" s="62"/>
      <c r="C820" s="60">
        <v>42412</v>
      </c>
      <c r="D820" s="18">
        <v>0.92500000000000004</v>
      </c>
      <c r="E820" s="18">
        <v>25.4</v>
      </c>
      <c r="T820" s="33"/>
      <c r="Z820" s="42"/>
    </row>
    <row r="821" spans="1:26" ht="15">
      <c r="A821" s="61"/>
      <c r="B821" s="62"/>
      <c r="C821" s="60">
        <v>42415</v>
      </c>
      <c r="D821" s="18">
        <v>0.91200000000000003</v>
      </c>
      <c r="E821" s="18">
        <v>25.4</v>
      </c>
      <c r="T821" s="33"/>
      <c r="Z821" s="42"/>
    </row>
    <row r="822" spans="1:26" ht="15">
      <c r="A822" s="61"/>
      <c r="B822" s="62"/>
      <c r="C822" s="60">
        <v>42416</v>
      </c>
      <c r="D822" s="18">
        <v>0.90100000000000002</v>
      </c>
      <c r="E822" s="18">
        <v>24.11</v>
      </c>
      <c r="T822" s="33"/>
      <c r="Z822" s="42"/>
    </row>
    <row r="823" spans="1:26" ht="15">
      <c r="A823" s="61"/>
      <c r="B823" s="62"/>
      <c r="C823" s="60">
        <v>42417</v>
      </c>
      <c r="D823" s="18">
        <v>0.85699999999999998</v>
      </c>
      <c r="E823" s="18">
        <v>22.31</v>
      </c>
      <c r="T823" s="33"/>
      <c r="Z823" s="42"/>
    </row>
    <row r="824" spans="1:26" ht="15">
      <c r="A824" s="61"/>
      <c r="B824" s="33"/>
      <c r="C824" s="60">
        <v>42418</v>
      </c>
      <c r="D824" s="18">
        <v>0.86599999999999999</v>
      </c>
      <c r="E824" s="18">
        <v>21.64</v>
      </c>
      <c r="T824" s="33"/>
      <c r="Z824" s="42"/>
    </row>
    <row r="825" spans="1:26" ht="15">
      <c r="A825" s="61"/>
      <c r="B825" s="62"/>
      <c r="C825" s="60">
        <v>42419</v>
      </c>
      <c r="D825" s="18">
        <v>0.86199999999999999</v>
      </c>
      <c r="E825" s="18">
        <v>20.53</v>
      </c>
      <c r="T825" s="33"/>
      <c r="Z825" s="42"/>
    </row>
    <row r="826" spans="1:26" ht="15">
      <c r="A826" s="61"/>
      <c r="B826" s="62"/>
      <c r="C826" s="60">
        <v>42422</v>
      </c>
      <c r="D826" s="18">
        <v>0.85</v>
      </c>
      <c r="E826" s="18">
        <v>19.38</v>
      </c>
      <c r="T826" s="33"/>
      <c r="Z826" s="42"/>
    </row>
    <row r="827" spans="1:26" ht="15">
      <c r="A827" s="61"/>
      <c r="B827" s="62"/>
      <c r="C827" s="60">
        <v>42423</v>
      </c>
      <c r="D827" s="18">
        <v>0.83599999999999997</v>
      </c>
      <c r="E827" s="18">
        <v>20.98</v>
      </c>
      <c r="T827" s="33"/>
      <c r="Z827" s="42"/>
    </row>
    <row r="828" spans="1:26" ht="15">
      <c r="A828" s="61"/>
      <c r="B828" s="62"/>
      <c r="C828" s="60">
        <v>42424</v>
      </c>
      <c r="D828" s="18">
        <v>0.84099999999999997</v>
      </c>
      <c r="E828" s="18">
        <v>20.72</v>
      </c>
      <c r="T828" s="33"/>
      <c r="Z828" s="42"/>
    </row>
    <row r="829" spans="1:26" ht="15">
      <c r="A829" s="61"/>
      <c r="B829" s="62"/>
      <c r="C829" s="60">
        <v>42425</v>
      </c>
      <c r="D829" s="18">
        <v>0.82799999999999996</v>
      </c>
      <c r="E829" s="18">
        <v>19.11</v>
      </c>
      <c r="T829" s="33"/>
      <c r="Z829" s="42"/>
    </row>
    <row r="830" spans="1:26" ht="15">
      <c r="A830" s="61"/>
      <c r="B830" s="62"/>
      <c r="C830" s="60">
        <v>42426</v>
      </c>
      <c r="D830" s="18">
        <v>0.83</v>
      </c>
      <c r="E830" s="18">
        <v>19.809999999999999</v>
      </c>
      <c r="T830" s="33"/>
      <c r="Z830" s="42"/>
    </row>
    <row r="831" spans="1:26" ht="15">
      <c r="A831" s="61"/>
      <c r="B831" s="62"/>
      <c r="C831" s="60">
        <v>42429</v>
      </c>
      <c r="D831" s="18">
        <v>0.82399999999999995</v>
      </c>
      <c r="E831" s="18">
        <v>20.55</v>
      </c>
      <c r="T831" s="33"/>
      <c r="Z831" s="42"/>
    </row>
    <row r="832" spans="1:26" ht="15">
      <c r="A832" s="61"/>
      <c r="B832" s="62" t="s">
        <v>37</v>
      </c>
      <c r="C832" s="60">
        <v>42430</v>
      </c>
      <c r="D832" s="18">
        <v>0.76400000000000001</v>
      </c>
      <c r="E832" s="18">
        <v>17.7</v>
      </c>
      <c r="T832" s="33"/>
      <c r="Z832" s="42"/>
    </row>
    <row r="833" spans="1:26" ht="15">
      <c r="A833" s="61"/>
      <c r="B833" s="62"/>
      <c r="C833" s="60">
        <v>42431</v>
      </c>
      <c r="D833" s="18">
        <v>0.79100000000000004</v>
      </c>
      <c r="E833" s="18">
        <v>17.09</v>
      </c>
      <c r="T833" s="33"/>
      <c r="Z833" s="42"/>
    </row>
    <row r="834" spans="1:26" ht="15">
      <c r="A834" s="61"/>
      <c r="B834" s="62"/>
      <c r="C834" s="60">
        <v>42432</v>
      </c>
      <c r="D834" s="18">
        <v>0.78400000000000003</v>
      </c>
      <c r="E834" s="18">
        <v>16.7</v>
      </c>
      <c r="T834" s="33"/>
      <c r="Z834" s="42"/>
    </row>
    <row r="835" spans="1:26" ht="15">
      <c r="A835" s="61"/>
      <c r="B835" s="62"/>
      <c r="C835" s="60">
        <v>42433</v>
      </c>
      <c r="D835" s="18">
        <v>0.74299999999999999</v>
      </c>
      <c r="E835" s="18">
        <v>16.86</v>
      </c>
      <c r="T835" s="33"/>
      <c r="Z835" s="42"/>
    </row>
    <row r="836" spans="1:26" ht="15">
      <c r="A836" s="61"/>
      <c r="B836" s="62"/>
      <c r="C836" s="60">
        <v>42436</v>
      </c>
      <c r="D836" s="18">
        <v>0.74299999999999999</v>
      </c>
      <c r="E836" s="18">
        <v>17.350000000000001</v>
      </c>
      <c r="T836" s="33"/>
      <c r="Z836" s="42"/>
    </row>
    <row r="837" spans="1:26" ht="15">
      <c r="A837" s="61"/>
      <c r="B837" s="62"/>
      <c r="C837" s="60">
        <v>42437</v>
      </c>
      <c r="D837" s="18">
        <v>0.77</v>
      </c>
      <c r="E837" s="18">
        <v>18.670000000000002</v>
      </c>
      <c r="T837" s="33"/>
      <c r="Z837" s="42"/>
    </row>
    <row r="838" spans="1:26" ht="15">
      <c r="A838" s="61"/>
      <c r="B838" s="62"/>
      <c r="C838" s="60">
        <v>42438</v>
      </c>
      <c r="D838" s="18">
        <v>0.74299999999999999</v>
      </c>
      <c r="E838" s="18">
        <v>18.34</v>
      </c>
      <c r="T838" s="33"/>
      <c r="Z838" s="42"/>
    </row>
    <row r="839" spans="1:26" ht="15">
      <c r="A839" s="61"/>
      <c r="B839" s="62"/>
      <c r="C839" s="60">
        <v>42439</v>
      </c>
      <c r="D839" s="18">
        <v>0.71</v>
      </c>
      <c r="E839" s="18">
        <v>18.05</v>
      </c>
      <c r="T839" s="33"/>
      <c r="Z839" s="42"/>
    </row>
    <row r="840" spans="1:26" ht="15">
      <c r="A840" s="61"/>
      <c r="B840" s="62"/>
      <c r="C840" s="60">
        <v>42440</v>
      </c>
      <c r="D840" s="18">
        <v>0.59799999999999998</v>
      </c>
      <c r="E840" s="18">
        <v>16.5</v>
      </c>
      <c r="T840" s="33"/>
      <c r="Z840" s="42"/>
    </row>
    <row r="841" spans="1:26" ht="15">
      <c r="A841" s="61"/>
      <c r="B841" s="62"/>
      <c r="C841" s="60">
        <v>42443</v>
      </c>
      <c r="D841" s="18">
        <v>0.61699999999999999</v>
      </c>
      <c r="E841" s="18">
        <v>16.920000000000002</v>
      </c>
      <c r="T841" s="33"/>
      <c r="Z841" s="42"/>
    </row>
    <row r="842" spans="1:26" ht="15">
      <c r="A842" s="61"/>
      <c r="B842" s="62"/>
      <c r="C842" s="60">
        <v>42444</v>
      </c>
      <c r="D842" s="18">
        <v>0.629</v>
      </c>
      <c r="E842" s="18">
        <v>16.84</v>
      </c>
      <c r="T842" s="33"/>
      <c r="Z842" s="42"/>
    </row>
    <row r="843" spans="1:26" ht="15">
      <c r="A843" s="61"/>
      <c r="B843" s="62"/>
      <c r="C843" s="60">
        <v>42445</v>
      </c>
      <c r="D843" s="18">
        <v>0.63600000000000001</v>
      </c>
      <c r="E843" s="18">
        <v>14.99</v>
      </c>
      <c r="T843" s="33"/>
      <c r="Z843" s="42"/>
    </row>
    <row r="844" spans="1:26" ht="15">
      <c r="A844" s="61"/>
      <c r="B844" s="62"/>
      <c r="C844" s="60">
        <v>42446</v>
      </c>
      <c r="D844" s="18">
        <v>0.57899999999999996</v>
      </c>
      <c r="E844" s="18">
        <v>14.44</v>
      </c>
      <c r="T844" s="33"/>
      <c r="Z844" s="42"/>
    </row>
    <row r="845" spans="1:26" ht="15">
      <c r="A845" s="61"/>
      <c r="B845" s="62"/>
      <c r="C845" s="60">
        <v>42447</v>
      </c>
      <c r="D845" s="18">
        <v>0.55100000000000005</v>
      </c>
      <c r="E845" s="18">
        <v>14.02</v>
      </c>
      <c r="T845" s="33"/>
      <c r="Z845" s="42"/>
    </row>
    <row r="846" spans="1:26" ht="15">
      <c r="A846" s="61"/>
      <c r="B846" s="62"/>
      <c r="C846" s="60">
        <v>42450</v>
      </c>
      <c r="D846" s="18">
        <v>0.499</v>
      </c>
      <c r="E846" s="18">
        <v>13.79</v>
      </c>
      <c r="T846" s="33"/>
      <c r="Z846" s="42"/>
    </row>
    <row r="847" spans="1:26" ht="15">
      <c r="A847" s="61"/>
      <c r="B847" s="33"/>
      <c r="C847" s="60">
        <v>42451</v>
      </c>
      <c r="D847" s="18">
        <v>0.53300000000000003</v>
      </c>
      <c r="E847" s="18">
        <v>14.17</v>
      </c>
      <c r="T847" s="33"/>
      <c r="Z847" s="42"/>
    </row>
    <row r="848" spans="1:26" ht="15">
      <c r="A848" s="61"/>
      <c r="B848" s="62"/>
      <c r="C848" s="60">
        <v>42452</v>
      </c>
      <c r="D848" s="18">
        <v>0.60499999999999998</v>
      </c>
      <c r="E848" s="18">
        <v>14.94</v>
      </c>
      <c r="T848" s="33"/>
      <c r="Z848" s="42"/>
    </row>
    <row r="849" spans="1:26" ht="15">
      <c r="A849" s="61"/>
      <c r="B849" s="62"/>
      <c r="C849" s="60">
        <v>42453</v>
      </c>
      <c r="D849" s="18">
        <v>0.63400000000000001</v>
      </c>
      <c r="E849" s="18">
        <v>14.74</v>
      </c>
      <c r="T849" s="33"/>
      <c r="Z849" s="42"/>
    </row>
    <row r="850" spans="1:26" ht="15">
      <c r="A850" s="61"/>
      <c r="B850" s="62"/>
      <c r="C850" s="60">
        <v>42454</v>
      </c>
      <c r="D850" s="18">
        <v>0.63300000000000001</v>
      </c>
      <c r="E850" s="18">
        <v>14.74</v>
      </c>
      <c r="T850" s="33"/>
      <c r="Z850" s="42"/>
    </row>
    <row r="851" spans="1:26" ht="15">
      <c r="A851" s="61"/>
      <c r="B851" s="62"/>
      <c r="C851" s="60">
        <v>42457</v>
      </c>
      <c r="D851" s="18">
        <v>0.65500000000000003</v>
      </c>
      <c r="E851" s="18">
        <v>15.24</v>
      </c>
      <c r="T851" s="33"/>
      <c r="Z851" s="42"/>
    </row>
    <row r="852" spans="1:26" ht="15">
      <c r="A852" s="61"/>
      <c r="B852" s="62"/>
      <c r="C852" s="60">
        <v>42458</v>
      </c>
      <c r="D852" s="18">
        <v>0.64700000000000002</v>
      </c>
      <c r="E852" s="18">
        <v>13.82</v>
      </c>
      <c r="T852" s="33"/>
      <c r="Z852" s="42"/>
    </row>
    <row r="853" spans="1:26" ht="15">
      <c r="A853" s="61"/>
      <c r="B853" s="62"/>
      <c r="C853" s="60">
        <v>42459</v>
      </c>
      <c r="D853" s="18">
        <v>0.59499999999999997</v>
      </c>
      <c r="E853" s="18">
        <v>13.56</v>
      </c>
      <c r="T853" s="33"/>
      <c r="Z853" s="42"/>
    </row>
    <row r="854" spans="1:26" ht="15">
      <c r="A854" s="61"/>
      <c r="B854" s="62"/>
      <c r="C854" s="60">
        <v>42460</v>
      </c>
      <c r="D854" s="18">
        <v>0.62</v>
      </c>
      <c r="E854" s="18">
        <v>13.95</v>
      </c>
      <c r="T854" s="33"/>
      <c r="Z854" s="42"/>
    </row>
    <row r="855" spans="1:26" ht="15">
      <c r="A855" s="61"/>
      <c r="B855" s="62" t="s">
        <v>38</v>
      </c>
      <c r="C855" s="60">
        <v>42461</v>
      </c>
      <c r="D855" s="18">
        <v>0.58599999999999997</v>
      </c>
      <c r="E855" s="18">
        <v>13.1</v>
      </c>
      <c r="T855" s="33"/>
      <c r="Z855" s="42"/>
    </row>
    <row r="856" spans="1:26" ht="15">
      <c r="A856" s="61"/>
      <c r="B856" s="62"/>
      <c r="C856" s="60">
        <v>42464</v>
      </c>
      <c r="D856" s="18">
        <v>0.628</v>
      </c>
      <c r="E856" s="18">
        <v>14.12</v>
      </c>
      <c r="T856" s="33"/>
      <c r="Z856" s="42"/>
    </row>
    <row r="857" spans="1:26" ht="15">
      <c r="A857" s="61"/>
      <c r="B857" s="62"/>
      <c r="C857" s="60">
        <v>42465</v>
      </c>
      <c r="D857" s="18">
        <v>0.70499999999999996</v>
      </c>
      <c r="E857" s="18">
        <v>15.42</v>
      </c>
      <c r="T857" s="33"/>
      <c r="Z857" s="42"/>
    </row>
    <row r="858" spans="1:26" ht="15">
      <c r="A858" s="61"/>
      <c r="B858" s="62"/>
      <c r="C858" s="60">
        <v>42466</v>
      </c>
      <c r="D858" s="18">
        <v>0.65800000000000003</v>
      </c>
      <c r="E858" s="18">
        <v>14.09</v>
      </c>
      <c r="T858" s="33"/>
      <c r="Z858" s="42"/>
    </row>
    <row r="859" spans="1:26" ht="15">
      <c r="A859" s="61"/>
      <c r="B859" s="62"/>
      <c r="C859" s="60">
        <v>42467</v>
      </c>
      <c r="D859" s="18">
        <v>0.75700000000000001</v>
      </c>
      <c r="E859" s="18">
        <v>16.16</v>
      </c>
      <c r="T859" s="33"/>
      <c r="Z859" s="42"/>
    </row>
    <row r="860" spans="1:26" ht="15">
      <c r="A860" s="61"/>
      <c r="B860" s="62"/>
      <c r="C860" s="60">
        <v>42468</v>
      </c>
      <c r="D860" s="18">
        <v>0.72499999999999998</v>
      </c>
      <c r="E860" s="18">
        <v>15.36</v>
      </c>
      <c r="T860" s="33"/>
      <c r="Z860" s="42"/>
    </row>
    <row r="861" spans="1:26" ht="15">
      <c r="A861" s="61"/>
      <c r="B861" s="62"/>
      <c r="C861" s="60">
        <v>42471</v>
      </c>
      <c r="D861" s="18">
        <v>0.71599999999999997</v>
      </c>
      <c r="E861" s="18">
        <v>16.260000000000002</v>
      </c>
      <c r="T861" s="33"/>
      <c r="Z861" s="42"/>
    </row>
    <row r="862" spans="1:26" ht="15">
      <c r="A862" s="61"/>
      <c r="B862" s="62"/>
      <c r="C862" s="60">
        <v>42472</v>
      </c>
      <c r="D862" s="18">
        <v>0.64300000000000002</v>
      </c>
      <c r="E862" s="18">
        <v>14.85</v>
      </c>
      <c r="T862" s="33"/>
      <c r="Z862" s="42"/>
    </row>
    <row r="863" spans="1:26" ht="15">
      <c r="A863" s="61"/>
      <c r="B863" s="62"/>
      <c r="C863" s="60">
        <v>42473</v>
      </c>
      <c r="D863" s="18">
        <v>0.58699999999999997</v>
      </c>
      <c r="E863" s="18">
        <v>13.84</v>
      </c>
      <c r="T863" s="33"/>
      <c r="Z863" s="42"/>
    </row>
    <row r="864" spans="1:26" ht="15">
      <c r="A864" s="61"/>
      <c r="B864" s="62"/>
      <c r="C864" s="60">
        <v>42474</v>
      </c>
      <c r="D864" s="18">
        <v>0.57099999999999995</v>
      </c>
      <c r="E864" s="18">
        <v>13.72</v>
      </c>
      <c r="T864" s="33"/>
      <c r="Z864" s="42"/>
    </row>
    <row r="865" spans="1:26" ht="15">
      <c r="A865" s="61"/>
      <c r="B865" s="62"/>
      <c r="C865" s="60">
        <v>42475</v>
      </c>
      <c r="D865" s="18">
        <v>0.59199999999999997</v>
      </c>
      <c r="E865" s="18">
        <v>13.62</v>
      </c>
      <c r="T865" s="33"/>
      <c r="Z865" s="42"/>
    </row>
    <row r="866" spans="1:26" ht="15">
      <c r="A866" s="61"/>
      <c r="B866" s="62"/>
      <c r="C866" s="60">
        <v>42478</v>
      </c>
      <c r="D866" s="18">
        <v>0.56699999999999995</v>
      </c>
      <c r="E866" s="18">
        <v>13.35</v>
      </c>
      <c r="T866" s="33"/>
      <c r="Z866" s="42"/>
    </row>
    <row r="867" spans="1:26" ht="15">
      <c r="A867" s="61"/>
      <c r="B867" s="62"/>
      <c r="C867" s="60">
        <v>42479</v>
      </c>
      <c r="D867" s="18">
        <v>0.51400000000000001</v>
      </c>
      <c r="E867" s="18">
        <v>13.24</v>
      </c>
      <c r="T867" s="33"/>
      <c r="Z867" s="42"/>
    </row>
    <row r="868" spans="1:26" ht="15">
      <c r="A868" s="61"/>
      <c r="B868" s="33"/>
      <c r="C868" s="60">
        <v>42480</v>
      </c>
      <c r="D868" s="18">
        <v>0.48099999999999998</v>
      </c>
      <c r="E868" s="18">
        <v>13.28</v>
      </c>
      <c r="T868" s="33"/>
      <c r="Z868" s="42"/>
    </row>
    <row r="869" spans="1:26" ht="15">
      <c r="A869" s="61"/>
      <c r="B869" s="62"/>
      <c r="C869" s="60">
        <v>42481</v>
      </c>
      <c r="D869" s="18">
        <v>0.48499999999999999</v>
      </c>
      <c r="E869" s="18">
        <v>13.95</v>
      </c>
      <c r="T869" s="33"/>
      <c r="Z869" s="42"/>
    </row>
    <row r="870" spans="1:26" ht="15">
      <c r="A870" s="61"/>
      <c r="B870" s="62"/>
      <c r="C870" s="60">
        <v>42482</v>
      </c>
      <c r="D870" s="18">
        <v>0.46700000000000003</v>
      </c>
      <c r="E870" s="18">
        <v>13.22</v>
      </c>
      <c r="T870" s="33"/>
      <c r="Z870" s="42"/>
    </row>
    <row r="871" spans="1:26" ht="15">
      <c r="A871" s="61"/>
      <c r="B871" s="62"/>
      <c r="C871" s="60">
        <v>42485</v>
      </c>
      <c r="D871" s="18">
        <v>0.49199999999999999</v>
      </c>
      <c r="E871" s="18">
        <v>14.08</v>
      </c>
      <c r="T871" s="33"/>
      <c r="Z871" s="42"/>
    </row>
    <row r="872" spans="1:26" ht="15">
      <c r="A872" s="61"/>
      <c r="B872" s="62"/>
      <c r="C872" s="60">
        <v>42486</v>
      </c>
      <c r="D872" s="18">
        <v>0.48099999999999998</v>
      </c>
      <c r="E872" s="18">
        <v>13.96</v>
      </c>
      <c r="T872" s="33"/>
      <c r="Z872" s="42"/>
    </row>
    <row r="873" spans="1:26" ht="15">
      <c r="A873" s="61"/>
      <c r="B873" s="62"/>
      <c r="C873" s="60">
        <v>42487</v>
      </c>
      <c r="D873" s="18">
        <v>0.496</v>
      </c>
      <c r="E873" s="18">
        <v>13.77</v>
      </c>
      <c r="T873" s="33"/>
      <c r="Z873" s="42"/>
    </row>
    <row r="874" spans="1:26" ht="15">
      <c r="A874" s="61"/>
      <c r="B874" s="62"/>
      <c r="C874" s="60">
        <v>42488</v>
      </c>
      <c r="D874" s="18">
        <v>0.54700000000000004</v>
      </c>
      <c r="E874" s="18">
        <v>15.22</v>
      </c>
      <c r="T874" s="33"/>
      <c r="Z874" s="42"/>
    </row>
    <row r="875" spans="1:26" ht="15">
      <c r="A875" s="61"/>
      <c r="B875" s="62"/>
      <c r="C875" s="60">
        <v>42489</v>
      </c>
      <c r="D875" s="18">
        <v>0.57399999999999995</v>
      </c>
      <c r="E875" s="18">
        <v>15.7</v>
      </c>
      <c r="T875" s="33"/>
      <c r="Z875" s="42"/>
    </row>
    <row r="876" spans="1:26" ht="15">
      <c r="A876" s="61"/>
      <c r="B876" s="62" t="s">
        <v>13</v>
      </c>
      <c r="C876" s="60">
        <v>42492</v>
      </c>
      <c r="D876" s="18">
        <v>0.54800000000000004</v>
      </c>
      <c r="E876" s="18">
        <v>14.68</v>
      </c>
      <c r="T876" s="33"/>
      <c r="Z876" s="42"/>
    </row>
    <row r="877" spans="1:26" ht="15">
      <c r="A877" s="61"/>
      <c r="B877" s="62"/>
      <c r="C877" s="60">
        <v>42493</v>
      </c>
      <c r="D877" s="18">
        <v>0.624</v>
      </c>
      <c r="E877" s="18">
        <v>15.6</v>
      </c>
      <c r="T877" s="33"/>
      <c r="Z877" s="42"/>
    </row>
    <row r="878" spans="1:26" ht="15">
      <c r="A878" s="61"/>
      <c r="B878" s="62"/>
      <c r="C878" s="60">
        <v>42494</v>
      </c>
      <c r="D878" s="18">
        <v>0.66600000000000004</v>
      </c>
      <c r="E878" s="18">
        <v>16.05</v>
      </c>
      <c r="T878" s="33"/>
      <c r="Z878" s="42"/>
    </row>
    <row r="879" spans="1:26" ht="15">
      <c r="A879" s="61"/>
      <c r="B879" s="62"/>
      <c r="C879" s="60">
        <v>42495</v>
      </c>
      <c r="D879" s="18">
        <v>0.69799999999999995</v>
      </c>
      <c r="E879" s="18">
        <v>15.91</v>
      </c>
      <c r="T879" s="33"/>
      <c r="Z879" s="42"/>
    </row>
    <row r="880" spans="1:26" ht="15">
      <c r="A880" s="61"/>
      <c r="B880" s="62"/>
      <c r="C880" s="60">
        <v>42496</v>
      </c>
      <c r="D880" s="18">
        <v>0.64500000000000002</v>
      </c>
      <c r="E880" s="18">
        <v>14.72</v>
      </c>
      <c r="T880" s="33"/>
      <c r="Z880" s="42"/>
    </row>
    <row r="881" spans="1:26" ht="15">
      <c r="A881" s="61"/>
      <c r="B881" s="62"/>
      <c r="C881" s="60">
        <v>42499</v>
      </c>
      <c r="D881" s="18">
        <v>0.63100000000000001</v>
      </c>
      <c r="E881" s="18">
        <v>14.57</v>
      </c>
      <c r="T881" s="33"/>
      <c r="Z881" s="42"/>
    </row>
    <row r="882" spans="1:26" ht="15">
      <c r="A882" s="61"/>
      <c r="B882" s="62"/>
      <c r="C882" s="60">
        <v>42500</v>
      </c>
      <c r="D882" s="18">
        <v>0.55400000000000005</v>
      </c>
      <c r="E882" s="18">
        <v>13.63</v>
      </c>
      <c r="T882" s="33"/>
      <c r="Z882" s="42"/>
    </row>
    <row r="883" spans="1:26" ht="15">
      <c r="A883" s="61"/>
      <c r="B883" s="62"/>
      <c r="C883" s="60">
        <v>42501</v>
      </c>
      <c r="D883" s="18">
        <v>0.57299999999999995</v>
      </c>
      <c r="E883" s="18">
        <v>14.69</v>
      </c>
      <c r="T883" s="33"/>
      <c r="Z883" s="42"/>
    </row>
    <row r="884" spans="1:26" ht="15">
      <c r="A884" s="61"/>
      <c r="B884" s="62"/>
      <c r="C884" s="60">
        <v>42502</v>
      </c>
      <c r="D884" s="18">
        <v>0.54900000000000004</v>
      </c>
      <c r="E884" s="18">
        <v>14.41</v>
      </c>
      <c r="T884" s="33"/>
      <c r="Z884" s="42"/>
    </row>
    <row r="885" spans="1:26" ht="15">
      <c r="A885" s="61"/>
      <c r="B885" s="62"/>
      <c r="C885" s="60">
        <v>42503</v>
      </c>
      <c r="D885" s="18">
        <v>0.59699999999999998</v>
      </c>
      <c r="E885" s="18">
        <v>15.04</v>
      </c>
      <c r="T885" s="33"/>
      <c r="Z885" s="42"/>
    </row>
    <row r="886" spans="1:26" ht="15">
      <c r="A886" s="61"/>
      <c r="B886" s="62"/>
      <c r="C886" s="60">
        <v>42506</v>
      </c>
      <c r="D886" s="18">
        <v>0.56999999999999995</v>
      </c>
      <c r="E886" s="18">
        <v>14.68</v>
      </c>
      <c r="T886" s="33"/>
      <c r="Z886" s="42"/>
    </row>
    <row r="887" spans="1:26" ht="15">
      <c r="A887" s="61"/>
      <c r="B887" s="62"/>
      <c r="C887" s="60">
        <v>42507</v>
      </c>
      <c r="D887" s="18">
        <v>0.56499999999999995</v>
      </c>
      <c r="E887" s="18">
        <v>15.57</v>
      </c>
      <c r="T887" s="33"/>
      <c r="Z887" s="42"/>
    </row>
    <row r="888" spans="1:26" ht="15">
      <c r="A888" s="61"/>
      <c r="B888" s="62"/>
      <c r="C888" s="60">
        <v>42508</v>
      </c>
      <c r="D888" s="18">
        <v>0.55900000000000005</v>
      </c>
      <c r="E888" s="18">
        <v>15.95</v>
      </c>
      <c r="T888" s="33"/>
      <c r="Z888" s="42"/>
    </row>
    <row r="889" spans="1:26" ht="15">
      <c r="A889" s="61"/>
      <c r="B889" s="62"/>
      <c r="C889" s="60">
        <v>42509</v>
      </c>
      <c r="D889" s="18">
        <v>0.63800000000000001</v>
      </c>
      <c r="E889" s="18">
        <v>16.329999999999998</v>
      </c>
      <c r="T889" s="33"/>
      <c r="Z889" s="42"/>
    </row>
    <row r="890" spans="1:26" ht="15">
      <c r="A890" s="61"/>
      <c r="B890" s="33"/>
      <c r="C890" s="60">
        <v>42510</v>
      </c>
      <c r="D890" s="18">
        <v>0.58499999999999996</v>
      </c>
      <c r="E890" s="18">
        <v>15.2</v>
      </c>
      <c r="T890" s="33"/>
      <c r="Z890" s="42"/>
    </row>
    <row r="891" spans="1:26" ht="15">
      <c r="A891" s="61"/>
      <c r="B891" s="61"/>
      <c r="C891" s="60">
        <v>42513</v>
      </c>
      <c r="D891" s="18">
        <v>0.59499999999999997</v>
      </c>
      <c r="E891" s="18">
        <v>15.82</v>
      </c>
      <c r="T891" s="33"/>
      <c r="Z891" s="42"/>
    </row>
    <row r="892" spans="1:26" ht="15">
      <c r="A892" s="61"/>
      <c r="B892" s="61"/>
      <c r="C892" s="60">
        <v>42514</v>
      </c>
      <c r="D892" s="18">
        <v>0.48</v>
      </c>
      <c r="E892" s="18">
        <v>14.42</v>
      </c>
      <c r="T892" s="33"/>
      <c r="Z892" s="42"/>
    </row>
    <row r="893" spans="1:26" ht="15">
      <c r="A893" s="59"/>
      <c r="B893" s="61"/>
      <c r="C893" s="60">
        <v>42515</v>
      </c>
      <c r="D893" s="18">
        <v>0.45500000000000002</v>
      </c>
      <c r="E893" s="18">
        <v>13.9</v>
      </c>
      <c r="T893" s="33"/>
      <c r="Z893" s="42"/>
    </row>
    <row r="894" spans="1:26" ht="15">
      <c r="A894" s="59"/>
      <c r="B894" s="61"/>
      <c r="C894" s="60">
        <v>42516</v>
      </c>
      <c r="D894" s="18">
        <v>0.47299999999999998</v>
      </c>
      <c r="E894" s="18">
        <v>13.43</v>
      </c>
      <c r="T894" s="33"/>
      <c r="Z894" s="42"/>
    </row>
    <row r="895" spans="1:26" ht="15">
      <c r="A895" s="59"/>
      <c r="B895" s="61"/>
      <c r="C895" s="60">
        <v>42517</v>
      </c>
      <c r="D895" s="18">
        <v>0.44</v>
      </c>
      <c r="E895" s="18">
        <v>13.12</v>
      </c>
    </row>
    <row r="896" spans="1:26" ht="15">
      <c r="A896" s="59"/>
      <c r="B896" s="61"/>
      <c r="C896" s="60">
        <v>42520</v>
      </c>
      <c r="D896" s="18">
        <v>0.44600000000000001</v>
      </c>
      <c r="E896" s="18">
        <v>13.12</v>
      </c>
    </row>
    <row r="897" spans="1:5" ht="15">
      <c r="A897" s="59"/>
      <c r="B897" s="61"/>
      <c r="C897" s="60">
        <v>42521</v>
      </c>
      <c r="D897" s="18">
        <v>0.497</v>
      </c>
      <c r="E897" s="18">
        <v>14.19</v>
      </c>
    </row>
    <row r="898" spans="1:5" ht="15">
      <c r="A898" s="59"/>
      <c r="B898" s="62" t="s">
        <v>11</v>
      </c>
      <c r="C898" s="60">
        <v>42522</v>
      </c>
      <c r="D898" s="18">
        <v>0.502</v>
      </c>
      <c r="E898" s="18">
        <v>14.2</v>
      </c>
    </row>
    <row r="899" spans="1:5" ht="15">
      <c r="A899" s="59"/>
      <c r="B899" s="61"/>
      <c r="C899" s="60">
        <v>42523</v>
      </c>
      <c r="D899" s="18">
        <v>0.505</v>
      </c>
      <c r="E899" s="18">
        <v>13.63</v>
      </c>
    </row>
    <row r="900" spans="1:5" ht="15">
      <c r="A900" s="59"/>
      <c r="B900" s="61"/>
      <c r="C900" s="60">
        <v>42524</v>
      </c>
      <c r="D900" s="18">
        <v>0.50800000000000001</v>
      </c>
      <c r="E900" s="18">
        <v>13.47</v>
      </c>
    </row>
    <row r="901" spans="1:5" ht="15">
      <c r="A901" s="59"/>
      <c r="B901" s="61"/>
      <c r="C901" s="60">
        <v>42527</v>
      </c>
      <c r="D901" s="18">
        <v>0.46600000000000003</v>
      </c>
      <c r="E901" s="18">
        <v>13.65</v>
      </c>
    </row>
    <row r="902" spans="1:5" ht="15">
      <c r="A902" s="59"/>
      <c r="B902" s="61"/>
      <c r="C902" s="60">
        <v>42528</v>
      </c>
      <c r="D902" s="18">
        <v>0.45600000000000002</v>
      </c>
      <c r="E902" s="18">
        <v>14.05</v>
      </c>
    </row>
    <row r="903" spans="1:5" ht="15">
      <c r="A903" s="59"/>
      <c r="B903" s="61"/>
      <c r="C903" s="60">
        <v>42529</v>
      </c>
      <c r="D903" s="18">
        <v>0.47299999999999998</v>
      </c>
      <c r="E903" s="18">
        <v>14.08</v>
      </c>
    </row>
    <row r="904" spans="1:5" ht="15">
      <c r="A904" s="59"/>
      <c r="B904" s="61"/>
      <c r="C904" s="60">
        <v>42530</v>
      </c>
      <c r="D904" s="18">
        <v>0.51100000000000001</v>
      </c>
      <c r="E904" s="18">
        <v>14.64</v>
      </c>
    </row>
    <row r="905" spans="1:5" ht="15">
      <c r="A905" s="59"/>
      <c r="B905" s="61"/>
      <c r="C905" s="60">
        <v>42531</v>
      </c>
      <c r="D905" s="18">
        <v>0.66</v>
      </c>
      <c r="E905" s="18">
        <v>17.03</v>
      </c>
    </row>
    <row r="906" spans="1:5" ht="15">
      <c r="A906" s="59"/>
      <c r="B906" s="61"/>
      <c r="C906" s="60">
        <v>42534</v>
      </c>
      <c r="D906" s="18">
        <v>0.73299999999999998</v>
      </c>
      <c r="E906" s="18">
        <v>20.97</v>
      </c>
    </row>
    <row r="907" spans="1:5" ht="15">
      <c r="A907" s="59"/>
      <c r="B907" s="61"/>
      <c r="C907" s="60">
        <v>42535</v>
      </c>
      <c r="D907" s="18">
        <v>0.77200000000000002</v>
      </c>
      <c r="E907" s="18">
        <v>20.5</v>
      </c>
    </row>
    <row r="908" spans="1:5" ht="15">
      <c r="A908" s="59"/>
      <c r="B908" s="61"/>
      <c r="C908" s="60">
        <v>42536</v>
      </c>
      <c r="D908" s="18">
        <v>0.74099999999999999</v>
      </c>
      <c r="E908" s="18">
        <v>20.14</v>
      </c>
    </row>
    <row r="909" spans="1:5" ht="15">
      <c r="A909" s="59"/>
      <c r="B909" s="61"/>
      <c r="C909" s="60">
        <v>42537</v>
      </c>
      <c r="D909" s="18">
        <v>0.75</v>
      </c>
      <c r="E909" s="18">
        <v>19.37</v>
      </c>
    </row>
    <row r="910" spans="1:5" ht="15">
      <c r="A910" s="59"/>
      <c r="B910" s="61"/>
      <c r="C910" s="60">
        <v>42538</v>
      </c>
      <c r="D910" s="18">
        <v>0.70599999999999996</v>
      </c>
      <c r="E910" s="18">
        <v>19.41</v>
      </c>
    </row>
    <row r="911" spans="1:5" ht="15">
      <c r="A911" s="59"/>
      <c r="B911" s="61"/>
      <c r="C911" s="60">
        <v>42541</v>
      </c>
      <c r="D911" s="18">
        <v>0.59399999999999997</v>
      </c>
      <c r="E911" s="18">
        <v>18.37</v>
      </c>
    </row>
    <row r="912" spans="1:5" ht="15">
      <c r="A912" s="59"/>
      <c r="B912" s="33"/>
      <c r="C912" s="60">
        <v>42542</v>
      </c>
      <c r="D912" s="18">
        <v>0.56200000000000006</v>
      </c>
      <c r="E912" s="18">
        <v>18.48</v>
      </c>
    </row>
    <row r="913" spans="1:5" ht="15">
      <c r="A913" s="59"/>
      <c r="B913" s="61"/>
      <c r="C913" s="60">
        <v>42543</v>
      </c>
      <c r="D913" s="18">
        <v>0.60399999999999998</v>
      </c>
      <c r="E913" s="18">
        <v>21.17</v>
      </c>
    </row>
    <row r="914" spans="1:5" ht="15">
      <c r="A914" s="59"/>
      <c r="B914" s="61"/>
      <c r="C914" s="60">
        <v>42544</v>
      </c>
      <c r="D914" s="18">
        <v>0.47899999999999998</v>
      </c>
      <c r="E914" s="18">
        <v>17.25</v>
      </c>
    </row>
    <row r="915" spans="1:5" ht="15">
      <c r="A915" s="59"/>
      <c r="B915" s="65"/>
      <c r="C915" s="60">
        <v>42545</v>
      </c>
      <c r="D915" s="18">
        <v>0.746</v>
      </c>
      <c r="E915" s="18">
        <v>25.76</v>
      </c>
    </row>
    <row r="916" spans="1:5" ht="15">
      <c r="A916" s="59"/>
      <c r="B916" s="65"/>
      <c r="C916" s="60">
        <v>42548</v>
      </c>
      <c r="D916" s="18">
        <v>0.79100000000000004</v>
      </c>
      <c r="E916" s="18">
        <v>23.85</v>
      </c>
    </row>
    <row r="917" spans="1:5" ht="15">
      <c r="A917" s="59"/>
      <c r="B917" s="65"/>
      <c r="C917" s="60">
        <v>42549</v>
      </c>
      <c r="D917" s="18">
        <v>0.66800000000000004</v>
      </c>
      <c r="E917" s="18">
        <v>18.75</v>
      </c>
    </row>
    <row r="918" spans="1:5" ht="15">
      <c r="A918" s="59"/>
      <c r="B918" s="65"/>
      <c r="C918" s="60">
        <v>42550</v>
      </c>
      <c r="D918" s="18">
        <v>0.55400000000000005</v>
      </c>
      <c r="E918" s="18">
        <v>16.64</v>
      </c>
    </row>
    <row r="919" spans="1:5" ht="15">
      <c r="A919" s="59"/>
      <c r="B919" s="65"/>
      <c r="C919" s="60">
        <v>42551</v>
      </c>
      <c r="D919" s="18">
        <v>0.53600000000000003</v>
      </c>
      <c r="E919" s="18">
        <v>15.63</v>
      </c>
    </row>
    <row r="920" spans="1:5" ht="15">
      <c r="A920" s="59"/>
      <c r="B920" s="61" t="s">
        <v>12</v>
      </c>
      <c r="C920" s="60">
        <v>42552</v>
      </c>
      <c r="D920" s="18">
        <v>0.502</v>
      </c>
      <c r="E920" s="18">
        <v>14.77</v>
      </c>
    </row>
    <row r="921" spans="1:5" ht="15">
      <c r="A921" s="59"/>
      <c r="B921" s="65"/>
      <c r="C921" s="60">
        <v>42555</v>
      </c>
      <c r="D921" s="18">
        <v>0.504</v>
      </c>
      <c r="E921" s="18">
        <v>14.77</v>
      </c>
    </row>
    <row r="922" spans="1:5" ht="15">
      <c r="A922" s="59"/>
      <c r="B922" s="65"/>
      <c r="C922" s="60">
        <v>42556</v>
      </c>
      <c r="D922" s="18">
        <v>0.56599999999999995</v>
      </c>
      <c r="E922" s="18">
        <v>15.58</v>
      </c>
    </row>
    <row r="923" spans="1:5" ht="15">
      <c r="A923" s="59"/>
      <c r="B923" s="65"/>
      <c r="C923" s="60">
        <v>42557</v>
      </c>
      <c r="D923" s="18">
        <v>0.52500000000000002</v>
      </c>
      <c r="E923" s="18">
        <v>14.96</v>
      </c>
    </row>
    <row r="924" spans="1:5" ht="15">
      <c r="A924" s="59"/>
      <c r="B924" s="65"/>
      <c r="C924" s="60">
        <v>42558</v>
      </c>
      <c r="D924" s="18">
        <v>0.502</v>
      </c>
      <c r="E924" s="18">
        <v>14.76</v>
      </c>
    </row>
    <row r="925" spans="1:5" ht="15">
      <c r="A925" s="59"/>
      <c r="B925" s="65"/>
      <c r="C925" s="60">
        <v>42559</v>
      </c>
      <c r="D925" s="18">
        <v>0.44700000000000001</v>
      </c>
      <c r="E925" s="18">
        <v>13.2</v>
      </c>
    </row>
    <row r="926" spans="1:5" ht="15">
      <c r="A926" s="59"/>
      <c r="B926" s="65"/>
      <c r="C926" s="60">
        <v>42562</v>
      </c>
      <c r="D926" s="18">
        <v>0.433</v>
      </c>
      <c r="E926" s="18">
        <v>13.54</v>
      </c>
    </row>
    <row r="927" spans="1:5" ht="15">
      <c r="A927" s="59"/>
      <c r="B927" s="65"/>
      <c r="C927" s="60">
        <v>42563</v>
      </c>
      <c r="D927" s="18">
        <v>0.40500000000000003</v>
      </c>
      <c r="E927" s="18">
        <v>13.55</v>
      </c>
    </row>
    <row r="928" spans="1:5" ht="15">
      <c r="A928" s="59"/>
      <c r="B928" s="65"/>
      <c r="C928" s="60">
        <v>42564</v>
      </c>
      <c r="D928" s="18">
        <v>0.39600000000000002</v>
      </c>
      <c r="E928" s="18">
        <v>13.04</v>
      </c>
    </row>
    <row r="929" spans="1:5" ht="15">
      <c r="A929" s="59"/>
      <c r="B929" s="65"/>
      <c r="C929" s="60">
        <v>42565</v>
      </c>
      <c r="D929" s="18">
        <v>0.375</v>
      </c>
      <c r="E929" s="18">
        <v>12.82</v>
      </c>
    </row>
    <row r="930" spans="1:5" ht="15">
      <c r="A930" s="59"/>
      <c r="B930" s="65"/>
      <c r="C930" s="60">
        <v>42566</v>
      </c>
      <c r="D930" s="18">
        <v>0.39300000000000002</v>
      </c>
      <c r="E930" s="18">
        <v>12.67</v>
      </c>
    </row>
    <row r="931" spans="1:5" ht="15">
      <c r="A931" s="59"/>
      <c r="B931" s="65"/>
      <c r="C931" s="60">
        <v>42569</v>
      </c>
      <c r="D931" s="18">
        <v>0.40300000000000002</v>
      </c>
      <c r="E931" s="18">
        <v>12.44</v>
      </c>
    </row>
    <row r="932" spans="1:5" ht="15">
      <c r="A932" s="59"/>
      <c r="B932" s="65"/>
      <c r="C932" s="60">
        <v>42570</v>
      </c>
      <c r="D932" s="18">
        <v>0.39900000000000002</v>
      </c>
      <c r="E932" s="18">
        <v>11.97</v>
      </c>
    </row>
    <row r="933" spans="1:5" ht="15">
      <c r="A933" s="59"/>
      <c r="B933" s="33"/>
      <c r="C933" s="60">
        <v>42571</v>
      </c>
      <c r="D933" s="18">
        <v>0.379</v>
      </c>
      <c r="E933" s="18">
        <v>11.77</v>
      </c>
    </row>
    <row r="934" spans="1:5" ht="15">
      <c r="A934" s="59"/>
      <c r="B934" s="65"/>
      <c r="C934" s="60">
        <v>42572</v>
      </c>
      <c r="D934" s="18">
        <v>0.40200000000000002</v>
      </c>
      <c r="E934" s="18">
        <v>12.74</v>
      </c>
    </row>
    <row r="935" spans="1:5" ht="15">
      <c r="A935" s="59"/>
      <c r="B935" s="65"/>
      <c r="C935" s="60">
        <v>42573</v>
      </c>
      <c r="D935" s="18">
        <v>0.39400000000000002</v>
      </c>
      <c r="E935" s="18">
        <v>12.02</v>
      </c>
    </row>
    <row r="936" spans="1:5" ht="15">
      <c r="A936" s="59"/>
      <c r="B936" s="65"/>
      <c r="C936" s="60">
        <v>42576</v>
      </c>
      <c r="D936" s="18">
        <v>0.435</v>
      </c>
      <c r="E936" s="18">
        <v>12.87</v>
      </c>
    </row>
    <row r="937" spans="1:5" ht="15">
      <c r="A937" s="59"/>
      <c r="B937" s="65"/>
      <c r="C937" s="60">
        <v>42577</v>
      </c>
      <c r="D937" s="18">
        <v>0.436</v>
      </c>
      <c r="E937" s="18">
        <v>13.05</v>
      </c>
    </row>
    <row r="938" spans="1:5" ht="15">
      <c r="A938" s="59"/>
      <c r="B938" s="65"/>
      <c r="C938" s="60">
        <v>42578</v>
      </c>
      <c r="D938" s="18">
        <v>0.43099999999999999</v>
      </c>
      <c r="E938" s="18">
        <v>12.83</v>
      </c>
    </row>
    <row r="939" spans="1:5" ht="15">
      <c r="A939" s="59"/>
      <c r="B939" s="65"/>
      <c r="C939" s="60">
        <v>42579</v>
      </c>
      <c r="D939" s="18">
        <v>0.439</v>
      </c>
      <c r="E939" s="18">
        <v>12.72</v>
      </c>
    </row>
    <row r="940" spans="1:5" ht="15">
      <c r="A940" s="59"/>
      <c r="B940" s="65"/>
      <c r="C940" s="60">
        <v>42580</v>
      </c>
      <c r="D940" s="18">
        <v>0.42699999999999999</v>
      </c>
      <c r="E940" s="18">
        <v>11.87</v>
      </c>
    </row>
    <row r="941" spans="1:5" ht="15">
      <c r="A941" s="59"/>
      <c r="B941" s="65" t="s">
        <v>14</v>
      </c>
      <c r="C941" s="60">
        <v>42583</v>
      </c>
      <c r="D941" s="18">
        <v>0.42399999999999999</v>
      </c>
      <c r="E941" s="18">
        <v>12.44</v>
      </c>
    </row>
    <row r="942" spans="1:5" ht="15">
      <c r="A942" s="59"/>
      <c r="B942" s="65"/>
      <c r="C942" s="60">
        <v>42584</v>
      </c>
      <c r="D942" s="18">
        <v>0.45100000000000001</v>
      </c>
      <c r="E942" s="18">
        <v>13.37</v>
      </c>
    </row>
    <row r="943" spans="1:5" ht="15">
      <c r="A943" s="59"/>
      <c r="B943" s="65"/>
      <c r="C943" s="60">
        <v>42585</v>
      </c>
      <c r="D943" s="18">
        <v>0.44800000000000001</v>
      </c>
      <c r="E943" s="18">
        <v>12.86</v>
      </c>
    </row>
    <row r="944" spans="1:5" ht="15">
      <c r="A944" s="59"/>
      <c r="B944" s="65"/>
      <c r="C944" s="60">
        <v>42586</v>
      </c>
      <c r="D944" s="18">
        <v>0.42699999999999999</v>
      </c>
      <c r="E944" s="18">
        <v>12.42</v>
      </c>
    </row>
    <row r="945" spans="1:5" ht="15">
      <c r="A945" s="59"/>
      <c r="B945" s="65"/>
      <c r="C945" s="60">
        <v>42587</v>
      </c>
      <c r="D945" s="18">
        <v>0.39700000000000002</v>
      </c>
      <c r="E945" s="18">
        <v>11.39</v>
      </c>
    </row>
    <row r="946" spans="1:5" ht="15">
      <c r="A946" s="59"/>
      <c r="B946" s="65"/>
      <c r="C946" s="60">
        <v>42590</v>
      </c>
      <c r="D946" s="18">
        <v>0.38100000000000001</v>
      </c>
      <c r="E946" s="18">
        <v>11.5</v>
      </c>
    </row>
    <row r="947" spans="1:5" ht="15">
      <c r="A947" s="59"/>
      <c r="B947" s="65"/>
      <c r="C947" s="60">
        <v>42591</v>
      </c>
      <c r="D947" s="18">
        <v>0.39400000000000002</v>
      </c>
      <c r="E947" s="18">
        <v>11.66</v>
      </c>
    </row>
    <row r="948" spans="1:5" ht="15">
      <c r="A948" s="59"/>
      <c r="B948" s="65"/>
      <c r="C948" s="60">
        <v>42592</v>
      </c>
      <c r="D948" s="18">
        <v>0.40699999999999997</v>
      </c>
      <c r="E948" s="18">
        <v>12.05</v>
      </c>
    </row>
    <row r="949" spans="1:5" ht="15">
      <c r="A949" s="59"/>
      <c r="B949" s="65"/>
      <c r="C949" s="60">
        <v>42593</v>
      </c>
      <c r="D949" s="18">
        <v>0.39600000000000002</v>
      </c>
      <c r="E949" s="18">
        <v>11.68</v>
      </c>
    </row>
    <row r="950" spans="1:5" ht="15">
      <c r="A950" s="59"/>
      <c r="B950" s="65"/>
      <c r="C950" s="60">
        <v>42594</v>
      </c>
      <c r="D950" s="18">
        <v>0.39200000000000002</v>
      </c>
      <c r="E950" s="18">
        <v>11.55</v>
      </c>
    </row>
    <row r="951" spans="1:5" ht="15">
      <c r="A951" s="33"/>
      <c r="B951" s="33"/>
      <c r="C951" s="60">
        <v>42597</v>
      </c>
      <c r="D951" s="18">
        <v>0.38900000000000001</v>
      </c>
      <c r="E951" s="18">
        <v>11.81</v>
      </c>
    </row>
    <row r="952" spans="1:5" ht="15">
      <c r="A952" s="33"/>
      <c r="B952" s="33"/>
      <c r="C952" s="60">
        <v>42598</v>
      </c>
      <c r="D952" s="18">
        <v>0.39700000000000002</v>
      </c>
      <c r="E952" s="18">
        <v>12.64</v>
      </c>
    </row>
    <row r="953" spans="1:5" ht="15">
      <c r="A953" s="33"/>
      <c r="B953" s="33"/>
      <c r="C953" s="60">
        <v>42599</v>
      </c>
      <c r="D953" s="18">
        <v>0.40300000000000002</v>
      </c>
      <c r="E953" s="18">
        <v>12.19</v>
      </c>
    </row>
    <row r="954" spans="1:5" ht="15">
      <c r="A954" s="33"/>
      <c r="B954" s="33"/>
      <c r="C954" s="60">
        <v>42600</v>
      </c>
      <c r="D954" s="18">
        <v>0.39100000000000001</v>
      </c>
      <c r="E954" s="18">
        <v>11.43</v>
      </c>
    </row>
    <row r="955" spans="1:5" ht="15">
      <c r="A955" s="33"/>
      <c r="B955" s="33"/>
      <c r="C955" s="60">
        <v>42601</v>
      </c>
      <c r="D955" s="18">
        <v>0.38900000000000001</v>
      </c>
      <c r="E955" s="18">
        <v>11.34</v>
      </c>
    </row>
    <row r="956" spans="1:5" ht="15">
      <c r="A956" s="33"/>
      <c r="B956" s="33"/>
      <c r="C956" s="60">
        <v>42604</v>
      </c>
      <c r="D956" s="18">
        <v>0.42299999999999999</v>
      </c>
      <c r="E956" s="18">
        <v>12.27</v>
      </c>
    </row>
    <row r="957" spans="1:5" ht="15">
      <c r="A957" s="33"/>
      <c r="B957" s="33"/>
      <c r="C957" s="60">
        <v>42605</v>
      </c>
      <c r="D957" s="18">
        <v>0.40500000000000003</v>
      </c>
      <c r="E957" s="18">
        <v>12.38</v>
      </c>
    </row>
    <row r="958" spans="1:5" ht="15">
      <c r="A958" s="33"/>
      <c r="B958" s="33"/>
      <c r="C958" s="60">
        <v>42606</v>
      </c>
      <c r="D958" s="18">
        <v>0.42299999999999999</v>
      </c>
      <c r="E958" s="18">
        <v>13.45</v>
      </c>
    </row>
    <row r="959" spans="1:5" ht="15">
      <c r="A959" s="33"/>
      <c r="B959" s="33"/>
      <c r="C959" s="60">
        <v>42607</v>
      </c>
      <c r="D959" s="18">
        <v>0.41599999999999998</v>
      </c>
      <c r="E959" s="18">
        <v>13.63</v>
      </c>
    </row>
    <row r="960" spans="1:5" ht="15">
      <c r="A960" s="33"/>
      <c r="B960" s="33"/>
      <c r="C960" s="60">
        <v>42608</v>
      </c>
      <c r="D960" s="18">
        <v>0.41099999999999998</v>
      </c>
      <c r="E960" s="18">
        <v>13.65</v>
      </c>
    </row>
    <row r="961" spans="1:5" ht="15">
      <c r="A961" s="33"/>
      <c r="B961" s="33"/>
      <c r="C961" s="60">
        <v>42611</v>
      </c>
      <c r="D961" s="18">
        <v>0.41599999999999998</v>
      </c>
      <c r="E961" s="18">
        <v>12.94</v>
      </c>
    </row>
    <row r="962" spans="1:5" ht="15">
      <c r="A962" s="33"/>
      <c r="B962" s="33"/>
      <c r="C962" s="60">
        <v>42612</v>
      </c>
      <c r="D962" s="18">
        <v>0.41699999999999998</v>
      </c>
      <c r="E962" s="18">
        <v>13.12</v>
      </c>
    </row>
    <row r="963" spans="1:5" ht="15">
      <c r="A963" s="33"/>
      <c r="B963" s="33"/>
      <c r="C963" s="60">
        <v>42613</v>
      </c>
      <c r="D963" s="18">
        <v>0.434</v>
      </c>
      <c r="E963" s="18">
        <v>13.42</v>
      </c>
    </row>
    <row r="964" spans="1:5" ht="15">
      <c r="A964" s="33"/>
      <c r="B964" s="33" t="s">
        <v>58</v>
      </c>
      <c r="C964" s="60">
        <v>42614</v>
      </c>
      <c r="D964" s="18">
        <v>0.443</v>
      </c>
      <c r="E964" s="18">
        <v>13.48</v>
      </c>
    </row>
    <row r="965" spans="1:5" ht="15">
      <c r="A965" s="33"/>
      <c r="B965" s="33"/>
      <c r="C965" s="60">
        <v>42615</v>
      </c>
      <c r="D965" s="18">
        <v>0.40100000000000002</v>
      </c>
      <c r="E965" s="18">
        <v>11.98</v>
      </c>
    </row>
    <row r="966" spans="1:5" ht="15">
      <c r="A966" s="33"/>
      <c r="B966" s="33"/>
      <c r="C966" s="60">
        <v>42618</v>
      </c>
      <c r="D966" s="18">
        <v>0.38300000000000001</v>
      </c>
      <c r="E966" s="18">
        <v>11.98</v>
      </c>
    </row>
    <row r="967" spans="1:5" ht="15">
      <c r="A967" s="33"/>
      <c r="B967" s="33"/>
      <c r="C967" s="60">
        <v>42619</v>
      </c>
      <c r="D967" s="18">
        <v>0.38600000000000001</v>
      </c>
      <c r="E967" s="18">
        <v>12.02</v>
      </c>
    </row>
    <row r="968" spans="1:5" ht="15">
      <c r="A968" s="33"/>
      <c r="B968" s="33"/>
      <c r="C968" s="60">
        <v>42620</v>
      </c>
      <c r="D968" s="18">
        <v>0.376</v>
      </c>
      <c r="E968" s="18">
        <v>11.94</v>
      </c>
    </row>
    <row r="969" spans="1:5" ht="15">
      <c r="A969" s="33"/>
      <c r="B969" s="33"/>
      <c r="C969" s="60">
        <v>42621</v>
      </c>
      <c r="D969" s="18">
        <v>0.36899999999999999</v>
      </c>
      <c r="E969" s="18">
        <v>12.51</v>
      </c>
    </row>
    <row r="970" spans="1:5" ht="15">
      <c r="A970" s="33"/>
      <c r="B970" s="33"/>
      <c r="C970" s="60">
        <v>42622</v>
      </c>
      <c r="D970" s="18">
        <v>0.49</v>
      </c>
      <c r="E970" s="18">
        <v>17.5</v>
      </c>
    </row>
    <row r="971" spans="1:5" ht="15">
      <c r="A971" s="33"/>
      <c r="B971" s="33"/>
      <c r="C971" s="60">
        <v>42625</v>
      </c>
      <c r="D971" s="18">
        <v>0.47099999999999997</v>
      </c>
      <c r="E971" s="18">
        <v>15.16</v>
      </c>
    </row>
    <row r="972" spans="1:5" ht="15">
      <c r="C972" s="60">
        <v>42626</v>
      </c>
      <c r="D972" s="18">
        <v>0.52300000000000002</v>
      </c>
      <c r="E972" s="18">
        <v>17.850000000000001</v>
      </c>
    </row>
    <row r="973" spans="1:5" ht="15">
      <c r="C973" s="60">
        <v>42627</v>
      </c>
      <c r="D973" s="18">
        <v>0.56399999999999995</v>
      </c>
      <c r="E973" s="18">
        <v>18.14</v>
      </c>
    </row>
    <row r="974" spans="1:5" ht="15">
      <c r="C974" s="60">
        <v>42628</v>
      </c>
      <c r="D974" s="18">
        <v>0.54200000000000004</v>
      </c>
      <c r="E974" s="18">
        <v>16.3</v>
      </c>
    </row>
    <row r="975" spans="1:5" ht="15">
      <c r="C975" s="60">
        <v>42629</v>
      </c>
      <c r="D975" s="18">
        <v>0.52900000000000003</v>
      </c>
      <c r="E975" s="18">
        <v>15.37</v>
      </c>
    </row>
    <row r="976" spans="1:5" ht="15">
      <c r="C976" s="60">
        <v>42632</v>
      </c>
      <c r="D976" s="18">
        <v>0.50600000000000001</v>
      </c>
      <c r="E976" s="18">
        <v>15.53</v>
      </c>
    </row>
    <row r="977" spans="2:5" ht="15">
      <c r="C977" s="60">
        <v>42633</v>
      </c>
      <c r="D977" s="18">
        <v>0.53500000000000003</v>
      </c>
      <c r="E977" s="18">
        <v>15.92</v>
      </c>
    </row>
    <row r="978" spans="2:5" ht="15">
      <c r="C978" s="60">
        <v>42634</v>
      </c>
      <c r="D978" s="18">
        <v>0.45800000000000002</v>
      </c>
      <c r="E978" s="18">
        <v>13.3</v>
      </c>
    </row>
    <row r="979" spans="2:5" ht="15">
      <c r="C979" s="60">
        <v>42635</v>
      </c>
      <c r="D979" s="18">
        <v>0.40600000000000003</v>
      </c>
      <c r="E979" s="18">
        <v>12.02</v>
      </c>
    </row>
    <row r="980" spans="2:5" ht="15">
      <c r="C980" s="60">
        <v>42636</v>
      </c>
      <c r="D980" s="18">
        <v>0.41499999999999998</v>
      </c>
      <c r="E980" s="18">
        <v>12.29</v>
      </c>
    </row>
    <row r="981" spans="2:5" ht="15">
      <c r="C981" s="60">
        <v>42639</v>
      </c>
      <c r="D981" s="18">
        <v>0.50700000000000001</v>
      </c>
      <c r="E981" s="18">
        <v>14.5</v>
      </c>
    </row>
    <row r="982" spans="2:5" ht="15">
      <c r="C982" s="60">
        <v>42640</v>
      </c>
      <c r="D982" s="18">
        <v>0.48699999999999999</v>
      </c>
      <c r="E982" s="18">
        <v>13.1</v>
      </c>
    </row>
    <row r="983" spans="2:5" ht="15">
      <c r="C983" s="60">
        <v>42641</v>
      </c>
      <c r="D983" s="18">
        <v>0.46700000000000003</v>
      </c>
      <c r="E983" s="18">
        <v>12.39</v>
      </c>
    </row>
    <row r="984" spans="2:5" ht="15">
      <c r="C984" s="60">
        <v>42642</v>
      </c>
      <c r="D984" s="18">
        <v>0.50700000000000001</v>
      </c>
      <c r="E984" s="18">
        <v>14.02</v>
      </c>
    </row>
    <row r="985" spans="2:5" ht="15">
      <c r="C985" s="60">
        <v>42643</v>
      </c>
      <c r="D985" s="18">
        <v>0.46100000000000002</v>
      </c>
      <c r="E985" s="18">
        <v>13.29</v>
      </c>
    </row>
    <row r="986" spans="2:5" ht="15">
      <c r="B986" s="42" t="s">
        <v>40</v>
      </c>
      <c r="C986" s="60">
        <v>42646</v>
      </c>
      <c r="D986" s="18">
        <v>0.44800000000000001</v>
      </c>
      <c r="E986" s="18">
        <v>13.57</v>
      </c>
    </row>
    <row r="987" spans="2:5" ht="15">
      <c r="C987" s="60">
        <v>42647</v>
      </c>
      <c r="D987" s="18">
        <v>0.439</v>
      </c>
      <c r="E987" s="18">
        <v>13.63</v>
      </c>
    </row>
    <row r="988" spans="2:5" ht="15">
      <c r="C988" s="60">
        <v>42648</v>
      </c>
      <c r="D988" s="18">
        <v>0.41499999999999998</v>
      </c>
      <c r="E988" s="18">
        <v>12.99</v>
      </c>
    </row>
    <row r="989" spans="2:5" ht="15">
      <c r="C989" s="60">
        <v>42649</v>
      </c>
      <c r="D989" s="18">
        <v>0.41</v>
      </c>
      <c r="E989" s="18">
        <v>12.84</v>
      </c>
    </row>
    <row r="990" spans="2:5" ht="15">
      <c r="C990" s="60">
        <v>42650</v>
      </c>
      <c r="D990" s="18">
        <v>0.443</v>
      </c>
      <c r="E990" s="18">
        <v>13.48</v>
      </c>
    </row>
    <row r="991" spans="2:5" ht="15">
      <c r="C991" s="60">
        <v>42653</v>
      </c>
      <c r="D991" s="18">
        <v>0.43099999999999999</v>
      </c>
      <c r="E991" s="18">
        <v>13.38</v>
      </c>
    </row>
    <row r="992" spans="2:5" ht="15">
      <c r="C992" s="60">
        <v>42654</v>
      </c>
      <c r="D992" s="18">
        <v>0.48499999999999999</v>
      </c>
      <c r="E992" s="18">
        <v>15.36</v>
      </c>
    </row>
    <row r="993" spans="2:5" ht="15">
      <c r="C993" s="60">
        <v>42655</v>
      </c>
      <c r="D993" s="18">
        <v>0.502</v>
      </c>
      <c r="E993" s="18">
        <v>15.91</v>
      </c>
    </row>
    <row r="994" spans="2:5" ht="15">
      <c r="C994" s="60">
        <v>42656</v>
      </c>
      <c r="D994" s="18">
        <v>0.53500000000000003</v>
      </c>
      <c r="E994" s="18">
        <v>16.690000000000001</v>
      </c>
    </row>
    <row r="995" spans="2:5" ht="15">
      <c r="C995" s="60">
        <v>42657</v>
      </c>
      <c r="D995" s="18">
        <v>0.49399999999999999</v>
      </c>
      <c r="E995" s="18">
        <v>16.12</v>
      </c>
    </row>
    <row r="996" spans="2:5" ht="15">
      <c r="C996" s="60">
        <v>42660</v>
      </c>
      <c r="D996" s="18">
        <v>0.52300000000000002</v>
      </c>
      <c r="E996" s="18">
        <v>16.21</v>
      </c>
    </row>
    <row r="997" spans="2:5" ht="15">
      <c r="C997" s="60">
        <v>42661</v>
      </c>
      <c r="D997" s="18">
        <v>0.49</v>
      </c>
      <c r="E997" s="18">
        <v>15.28</v>
      </c>
    </row>
    <row r="998" spans="2:5" ht="15">
      <c r="C998" s="60">
        <v>42662</v>
      </c>
      <c r="D998" s="18">
        <v>0.44500000000000001</v>
      </c>
      <c r="E998" s="18">
        <v>14.41</v>
      </c>
    </row>
    <row r="999" spans="2:5" ht="15">
      <c r="C999" s="60">
        <v>42663</v>
      </c>
      <c r="D999" s="18">
        <v>0.41</v>
      </c>
      <c r="E999" s="18">
        <v>13.75</v>
      </c>
    </row>
    <row r="1000" spans="2:5" ht="15">
      <c r="C1000" s="60">
        <v>42664</v>
      </c>
      <c r="D1000" s="18">
        <v>0.40100000000000002</v>
      </c>
      <c r="E1000" s="18">
        <v>13.34</v>
      </c>
    </row>
    <row r="1001" spans="2:5" ht="15">
      <c r="C1001" s="60">
        <v>42667</v>
      </c>
      <c r="D1001" s="18">
        <v>0.375</v>
      </c>
      <c r="E1001" s="18">
        <v>13.02</v>
      </c>
    </row>
    <row r="1002" spans="2:5" ht="15">
      <c r="C1002" s="60">
        <v>42668</v>
      </c>
      <c r="D1002" s="18">
        <v>0.39100000000000001</v>
      </c>
      <c r="E1002" s="18">
        <v>13.46</v>
      </c>
    </row>
    <row r="1003" spans="2:5" ht="15">
      <c r="C1003" s="60">
        <v>42669</v>
      </c>
      <c r="D1003" s="18">
        <v>0.42</v>
      </c>
      <c r="E1003" s="18">
        <v>14.24</v>
      </c>
    </row>
    <row r="1004" spans="2:5" ht="15">
      <c r="C1004" s="60">
        <v>42670</v>
      </c>
      <c r="D1004" s="18">
        <v>0.45700000000000002</v>
      </c>
      <c r="E1004" s="18">
        <v>15.36</v>
      </c>
    </row>
    <row r="1005" spans="2:5" ht="15">
      <c r="C1005" s="60">
        <v>42671</v>
      </c>
      <c r="D1005" s="18">
        <v>0.48699999999999999</v>
      </c>
      <c r="E1005" s="18">
        <v>16.190000000000001</v>
      </c>
    </row>
    <row r="1006" spans="2:5" ht="15">
      <c r="C1006" s="60">
        <v>42674</v>
      </c>
      <c r="D1006" s="18">
        <v>0.5</v>
      </c>
      <c r="E1006" s="18">
        <v>17.059999999999999</v>
      </c>
    </row>
    <row r="1007" spans="2:5" ht="15">
      <c r="B1007" s="42" t="s">
        <v>41</v>
      </c>
      <c r="C1007" s="60">
        <v>42675</v>
      </c>
      <c r="D1007" s="18">
        <v>0.54100000000000004</v>
      </c>
      <c r="E1007" s="18">
        <v>18.559999999999999</v>
      </c>
    </row>
    <row r="1008" spans="2:5" ht="15">
      <c r="C1008" s="60">
        <v>42676</v>
      </c>
      <c r="D1008" s="18">
        <v>0.56100000000000005</v>
      </c>
      <c r="E1008" s="18">
        <v>19.32</v>
      </c>
    </row>
    <row r="1009" spans="3:5" ht="15">
      <c r="C1009" s="60">
        <v>42677</v>
      </c>
      <c r="D1009" s="18">
        <v>0.56899999999999995</v>
      </c>
      <c r="E1009" s="18">
        <v>22.08</v>
      </c>
    </row>
    <row r="1010" spans="3:5" ht="15">
      <c r="C1010" s="60">
        <v>42678</v>
      </c>
      <c r="D1010" s="18">
        <v>0.58299999999999996</v>
      </c>
      <c r="E1010" s="18">
        <v>22.51</v>
      </c>
    </row>
    <row r="1011" spans="3:5" ht="15">
      <c r="C1011" s="60">
        <v>42681</v>
      </c>
      <c r="D1011" s="18">
        <v>0.47899999999999998</v>
      </c>
      <c r="E1011" s="18">
        <v>18.71</v>
      </c>
    </row>
    <row r="1012" spans="3:5" ht="15">
      <c r="C1012" s="60">
        <v>42682</v>
      </c>
      <c r="D1012" s="18">
        <v>0.42699999999999999</v>
      </c>
      <c r="E1012" s="18">
        <v>18.739999999999998</v>
      </c>
    </row>
    <row r="1013" spans="3:5" ht="15">
      <c r="C1013" s="60">
        <v>42683</v>
      </c>
      <c r="D1013" s="18">
        <v>0.33300000000000002</v>
      </c>
      <c r="E1013" s="18">
        <v>14.38</v>
      </c>
    </row>
    <row r="1014" spans="3:5" ht="15">
      <c r="C1014" s="60">
        <v>42684</v>
      </c>
      <c r="D1014" s="18">
        <v>0.41</v>
      </c>
      <c r="E1014" s="18">
        <v>14.74</v>
      </c>
    </row>
    <row r="1015" spans="3:5" ht="15">
      <c r="C1015" s="60">
        <v>42685</v>
      </c>
      <c r="D1015" s="18">
        <v>0.42099999999999999</v>
      </c>
      <c r="E1015" s="18">
        <v>14.17</v>
      </c>
    </row>
    <row r="1016" spans="3:5" ht="15">
      <c r="C1016" s="60">
        <v>42688</v>
      </c>
      <c r="D1016" s="18">
        <v>0.46300000000000002</v>
      </c>
      <c r="E1016" s="18">
        <v>14.48</v>
      </c>
    </row>
    <row r="1017" spans="3:5" ht="15">
      <c r="C1017" s="60">
        <v>42689</v>
      </c>
      <c r="D1017" s="18">
        <v>0.38800000000000001</v>
      </c>
      <c r="E1017" s="18">
        <v>13.37</v>
      </c>
    </row>
    <row r="1018" spans="3:5" ht="15">
      <c r="C1018" s="60">
        <v>42690</v>
      </c>
      <c r="D1018" s="18">
        <v>0.42399999999999999</v>
      </c>
      <c r="E1018" s="18">
        <v>13.72</v>
      </c>
    </row>
    <row r="1019" spans="3:5" ht="15">
      <c r="C1019" s="60">
        <v>42691</v>
      </c>
      <c r="D1019" s="18">
        <v>0.41</v>
      </c>
      <c r="E1019" s="18">
        <v>13.35</v>
      </c>
    </row>
    <row r="1020" spans="3:5" ht="15">
      <c r="C1020" s="60">
        <v>42692</v>
      </c>
      <c r="D1020" s="18">
        <v>0.41599999999999998</v>
      </c>
      <c r="E1020" s="18">
        <v>12.85</v>
      </c>
    </row>
    <row r="1021" spans="3:5" ht="15">
      <c r="C1021" s="60">
        <v>42695</v>
      </c>
      <c r="D1021" s="18">
        <v>0.38900000000000001</v>
      </c>
      <c r="E1021" s="18">
        <v>12.42</v>
      </c>
    </row>
    <row r="1022" spans="3:5" ht="15">
      <c r="C1022" s="60">
        <v>42696</v>
      </c>
      <c r="D1022" s="18">
        <v>0.35499999999999998</v>
      </c>
      <c r="E1022" s="18">
        <v>12.41</v>
      </c>
    </row>
    <row r="1023" spans="3:5" ht="15">
      <c r="C1023" s="60">
        <v>42697</v>
      </c>
      <c r="D1023" s="18">
        <v>0.36399999999999999</v>
      </c>
      <c r="E1023" s="18">
        <v>12.43</v>
      </c>
    </row>
    <row r="1024" spans="3:5" ht="15">
      <c r="C1024" s="60">
        <v>42698</v>
      </c>
      <c r="D1024" s="18">
        <v>0.36799999999999999</v>
      </c>
      <c r="E1024" s="18">
        <v>12.43</v>
      </c>
    </row>
    <row r="1025" spans="2:5" ht="15">
      <c r="C1025" s="60">
        <v>42699</v>
      </c>
      <c r="D1025" s="18">
        <v>0.36299999999999999</v>
      </c>
      <c r="E1025" s="18">
        <v>12.34</v>
      </c>
    </row>
    <row r="1026" spans="2:5" ht="15">
      <c r="C1026" s="60">
        <v>42702</v>
      </c>
      <c r="D1026" s="18">
        <v>0.39300000000000002</v>
      </c>
      <c r="E1026" s="18">
        <v>13.15</v>
      </c>
    </row>
    <row r="1027" spans="2:5" ht="15">
      <c r="C1027" s="60">
        <v>42703</v>
      </c>
      <c r="D1027" s="18">
        <v>0.39400000000000002</v>
      </c>
      <c r="E1027" s="18">
        <v>12.9</v>
      </c>
    </row>
    <row r="1028" spans="2:5" ht="15">
      <c r="C1028" s="60">
        <v>42704</v>
      </c>
      <c r="D1028" s="18">
        <v>0.40799999999999997</v>
      </c>
      <c r="E1028" s="18">
        <v>13.33</v>
      </c>
    </row>
    <row r="1029" spans="2:5" ht="15">
      <c r="B1029" s="42" t="s">
        <v>42</v>
      </c>
      <c r="C1029" s="60">
        <v>42705</v>
      </c>
      <c r="D1029" s="18">
        <v>0.437</v>
      </c>
      <c r="E1029" s="18">
        <v>14.07</v>
      </c>
    </row>
    <row r="1030" spans="2:5" ht="15">
      <c r="C1030" s="60">
        <v>42706</v>
      </c>
      <c r="D1030" s="18">
        <v>0.43099999999999999</v>
      </c>
      <c r="E1030" s="18">
        <v>14.12</v>
      </c>
    </row>
    <row r="1031" spans="2:5" ht="15">
      <c r="C1031" s="60">
        <v>42709</v>
      </c>
      <c r="D1031" s="18">
        <v>0.34100000000000003</v>
      </c>
      <c r="E1031" s="18">
        <v>12.14</v>
      </c>
    </row>
    <row r="1032" spans="2:5" ht="15">
      <c r="C1032" s="60">
        <v>42710</v>
      </c>
      <c r="D1032" s="18">
        <v>0.28699999999999998</v>
      </c>
      <c r="E1032" s="18">
        <v>11.79</v>
      </c>
    </row>
    <row r="1033" spans="2:5" ht="15">
      <c r="C1033" s="60">
        <v>42711</v>
      </c>
      <c r="D1033" s="18">
        <v>0.28499999999999998</v>
      </c>
      <c r="E1033" s="18">
        <v>12.22</v>
      </c>
    </row>
    <row r="1034" spans="2:5" ht="15">
      <c r="C1034" s="60">
        <v>42712</v>
      </c>
      <c r="D1034" s="18">
        <v>0.28000000000000003</v>
      </c>
      <c r="E1034" s="18">
        <v>12.64</v>
      </c>
    </row>
    <row r="1035" spans="2:5" ht="15">
      <c r="C1035" s="60">
        <v>42713</v>
      </c>
      <c r="D1035" s="18">
        <v>0.23899999999999999</v>
      </c>
      <c r="E1035" s="18">
        <v>11.75</v>
      </c>
    </row>
    <row r="1036" spans="2:5" ht="15">
      <c r="C1036" s="60">
        <v>42716</v>
      </c>
      <c r="D1036" s="18">
        <v>0.27</v>
      </c>
      <c r="E1036" s="18">
        <v>12.64</v>
      </c>
    </row>
    <row r="1037" spans="2:5" ht="15">
      <c r="C1037" s="60">
        <v>42717</v>
      </c>
      <c r="D1037" s="18">
        <v>0.23699999999999999</v>
      </c>
      <c r="E1037" s="18">
        <v>12.72</v>
      </c>
    </row>
    <row r="1038" spans="2:5" ht="15">
      <c r="C1038" s="60">
        <v>42718</v>
      </c>
      <c r="D1038" s="18">
        <v>0.25900000000000001</v>
      </c>
      <c r="E1038" s="18">
        <v>13.19</v>
      </c>
    </row>
    <row r="1039" spans="2:5" ht="15">
      <c r="C1039" s="60">
        <v>42719</v>
      </c>
      <c r="D1039" s="18">
        <v>0.33200000000000002</v>
      </c>
      <c r="E1039" s="18">
        <v>12.79</v>
      </c>
    </row>
    <row r="1040" spans="2:5" ht="15">
      <c r="C1040" s="60">
        <v>42720</v>
      </c>
      <c r="D1040" s="18">
        <v>0.31</v>
      </c>
      <c r="E1040" s="18">
        <v>12.2</v>
      </c>
    </row>
    <row r="1041" spans="1:5" ht="15">
      <c r="C1041" s="60">
        <v>42723</v>
      </c>
      <c r="D1041" s="18">
        <v>0.30399999999999999</v>
      </c>
      <c r="E1041" s="18">
        <v>11.71</v>
      </c>
    </row>
    <row r="1042" spans="1:5" ht="15">
      <c r="C1042" s="60">
        <v>42724</v>
      </c>
      <c r="D1042" s="18">
        <v>0.28699999999999998</v>
      </c>
      <c r="E1042" s="18">
        <v>11.45</v>
      </c>
    </row>
    <row r="1043" spans="1:5" ht="15">
      <c r="C1043" s="60">
        <v>42725</v>
      </c>
      <c r="D1043" s="18">
        <v>0.27300000000000002</v>
      </c>
      <c r="E1043" s="18">
        <v>11.27</v>
      </c>
    </row>
    <row r="1044" spans="1:5" ht="15">
      <c r="C1044" s="60">
        <v>42726</v>
      </c>
      <c r="D1044" s="18">
        <v>0.27500000000000002</v>
      </c>
      <c r="E1044" s="18">
        <v>11.43</v>
      </c>
    </row>
    <row r="1045" spans="1:5" ht="15">
      <c r="C1045" s="60">
        <v>42727</v>
      </c>
      <c r="D1045" s="18">
        <v>0.27800000000000002</v>
      </c>
      <c r="E1045" s="18">
        <v>11.44</v>
      </c>
    </row>
    <row r="1046" spans="1:5" ht="15">
      <c r="C1046" s="60">
        <v>42730</v>
      </c>
      <c r="D1046" s="18">
        <v>0.28299999999999997</v>
      </c>
      <c r="E1046" s="18">
        <v>11.44</v>
      </c>
    </row>
    <row r="1047" spans="1:5" ht="15">
      <c r="C1047" s="60">
        <v>42731</v>
      </c>
      <c r="D1047" s="18">
        <v>0.28399999999999997</v>
      </c>
      <c r="E1047" s="18">
        <v>11.99</v>
      </c>
    </row>
    <row r="1048" spans="1:5" ht="15">
      <c r="C1048" s="60">
        <v>42732</v>
      </c>
      <c r="D1048" s="18">
        <v>0.33400000000000002</v>
      </c>
      <c r="E1048" s="18">
        <v>12.95</v>
      </c>
    </row>
    <row r="1049" spans="1:5" ht="15">
      <c r="C1049" s="60">
        <v>42733</v>
      </c>
      <c r="D1049" s="18">
        <v>0.38300000000000001</v>
      </c>
      <c r="E1049" s="18">
        <v>13.37</v>
      </c>
    </row>
    <row r="1050" spans="1:5" ht="15">
      <c r="C1050" s="60">
        <v>42734</v>
      </c>
      <c r="D1050" s="18">
        <v>0.377</v>
      </c>
      <c r="E1050" s="18">
        <v>14.04</v>
      </c>
    </row>
    <row r="1051" spans="1:5" ht="15">
      <c r="A1051" s="61">
        <v>2017</v>
      </c>
      <c r="B1051" s="62" t="s">
        <v>36</v>
      </c>
      <c r="C1051" s="60">
        <v>42737</v>
      </c>
      <c r="D1051" s="18">
        <v>0.38300000000000001</v>
      </c>
      <c r="E1051" s="18">
        <v>14.04</v>
      </c>
    </row>
    <row r="1052" spans="1:5" ht="15">
      <c r="C1052" s="60">
        <v>42738</v>
      </c>
      <c r="D1052" s="18">
        <v>0.32300000000000001</v>
      </c>
      <c r="E1052" s="18">
        <v>12.85</v>
      </c>
    </row>
    <row r="1053" spans="1:5" ht="15">
      <c r="C1053" s="60">
        <v>42739</v>
      </c>
      <c r="D1053" s="18">
        <v>0.27100000000000002</v>
      </c>
      <c r="E1053" s="18">
        <v>11.85</v>
      </c>
    </row>
    <row r="1054" spans="1:5" ht="15">
      <c r="C1054" s="60">
        <v>42740</v>
      </c>
      <c r="D1054" s="18">
        <v>0.27400000000000002</v>
      </c>
      <c r="E1054" s="18">
        <v>11.67</v>
      </c>
    </row>
    <row r="1055" spans="1:5" ht="15">
      <c r="C1055" s="60">
        <v>42741</v>
      </c>
      <c r="D1055" s="18">
        <v>0.23699999999999999</v>
      </c>
      <c r="E1055" s="18">
        <v>11.32</v>
      </c>
    </row>
    <row r="1056" spans="1:5" ht="15">
      <c r="C1056" s="60">
        <v>42744</v>
      </c>
      <c r="D1056" s="18">
        <v>0.28299999999999997</v>
      </c>
      <c r="E1056" s="18">
        <v>11.56</v>
      </c>
    </row>
    <row r="1057" spans="3:5" ht="15">
      <c r="C1057" s="60">
        <v>42745</v>
      </c>
      <c r="D1057" s="18">
        <v>0.28399999999999997</v>
      </c>
      <c r="E1057" s="18">
        <v>11.49</v>
      </c>
    </row>
    <row r="1058" spans="3:5" ht="15">
      <c r="C1058" s="60">
        <v>42746</v>
      </c>
      <c r="D1058" s="18">
        <v>0.30399999999999999</v>
      </c>
      <c r="E1058" s="18">
        <v>11.26</v>
      </c>
    </row>
    <row r="1059" spans="3:5" ht="15">
      <c r="C1059" s="60">
        <v>42747</v>
      </c>
      <c r="D1059" s="18">
        <v>0.29299999999999998</v>
      </c>
      <c r="E1059" s="18">
        <v>11.54</v>
      </c>
    </row>
    <row r="1060" spans="3:5" ht="15">
      <c r="C1060" s="60">
        <v>42748</v>
      </c>
      <c r="D1060" s="18">
        <v>0.246</v>
      </c>
      <c r="E1060" s="18">
        <v>11.23</v>
      </c>
    </row>
    <row r="1061" spans="3:5" ht="15">
      <c r="C1061" s="60">
        <v>42751</v>
      </c>
      <c r="D1061" s="18">
        <v>0.25900000000000001</v>
      </c>
      <c r="E1061" s="18">
        <v>11.23</v>
      </c>
    </row>
    <row r="1062" spans="3:5" ht="15">
      <c r="C1062" s="60">
        <v>42752</v>
      </c>
      <c r="D1062" s="18">
        <v>0.25600000000000001</v>
      </c>
      <c r="E1062" s="18">
        <v>11.87</v>
      </c>
    </row>
    <row r="1063" spans="3:5" ht="15">
      <c r="C1063" s="60">
        <v>42753</v>
      </c>
      <c r="D1063" s="18">
        <v>0.25800000000000001</v>
      </c>
      <c r="E1063" s="18">
        <v>12.48</v>
      </c>
    </row>
    <row r="1064" spans="3:5" ht="15">
      <c r="C1064" s="60">
        <v>42754</v>
      </c>
      <c r="D1064" s="18">
        <v>0.3</v>
      </c>
      <c r="E1064" s="18">
        <v>12.78</v>
      </c>
    </row>
    <row r="1065" spans="3:5" ht="15">
      <c r="C1065" s="60">
        <v>42755</v>
      </c>
      <c r="D1065" s="18">
        <v>0.27100000000000002</v>
      </c>
      <c r="E1065" s="18">
        <v>11.54</v>
      </c>
    </row>
    <row r="1066" spans="3:5" ht="15">
      <c r="C1066" s="60">
        <v>42758</v>
      </c>
      <c r="D1066" s="18">
        <v>0.27900000000000003</v>
      </c>
      <c r="E1066" s="18">
        <v>11.77</v>
      </c>
    </row>
    <row r="1067" spans="3:5" ht="15">
      <c r="C1067" s="60">
        <v>42759</v>
      </c>
      <c r="D1067" s="18">
        <v>0.23</v>
      </c>
      <c r="E1067" s="18">
        <v>11.07</v>
      </c>
    </row>
    <row r="1068" spans="3:5" ht="15">
      <c r="C1068" s="60">
        <v>42760</v>
      </c>
      <c r="D1068" s="18">
        <v>0.218</v>
      </c>
      <c r="E1068" s="18">
        <v>10.81</v>
      </c>
    </row>
    <row r="1069" spans="3:5" ht="15">
      <c r="C1069" s="60">
        <v>42761</v>
      </c>
      <c r="D1069" s="18">
        <v>0.23799999999999999</v>
      </c>
      <c r="E1069" s="18">
        <v>10.63</v>
      </c>
    </row>
    <row r="1070" spans="3:5" ht="15">
      <c r="C1070" s="60">
        <v>42762</v>
      </c>
      <c r="D1070" s="18">
        <v>0.23100000000000001</v>
      </c>
      <c r="E1070" s="18">
        <v>10.58</v>
      </c>
    </row>
    <row r="1071" spans="3:5" ht="15">
      <c r="C1071" s="60">
        <v>42765</v>
      </c>
      <c r="D1071" s="18">
        <v>0.27400000000000002</v>
      </c>
      <c r="E1071" s="18">
        <v>11.88</v>
      </c>
    </row>
    <row r="1072" spans="3:5" ht="15">
      <c r="C1072" s="60">
        <v>42766</v>
      </c>
      <c r="D1072" s="18">
        <v>0.28499999999999998</v>
      </c>
      <c r="E1072" s="18">
        <v>11.99</v>
      </c>
    </row>
    <row r="1073" spans="2:5" ht="15">
      <c r="B1073" s="42" t="s">
        <v>43</v>
      </c>
      <c r="C1073" s="60">
        <v>42767</v>
      </c>
      <c r="D1073" s="18">
        <v>0.25</v>
      </c>
      <c r="E1073" s="18">
        <v>11.81</v>
      </c>
    </row>
    <row r="1074" spans="2:5" ht="15">
      <c r="C1074" s="60">
        <v>42768</v>
      </c>
      <c r="D1074" s="18">
        <v>0.249</v>
      </c>
      <c r="E1074" s="18">
        <v>11.93</v>
      </c>
    </row>
    <row r="1075" spans="2:5" ht="15">
      <c r="C1075" s="60">
        <v>42769</v>
      </c>
      <c r="D1075" s="18">
        <v>0.20200000000000001</v>
      </c>
      <c r="E1075" s="18">
        <v>10.97</v>
      </c>
    </row>
    <row r="1076" spans="2:5" ht="15">
      <c r="C1076" s="60">
        <v>42772</v>
      </c>
      <c r="D1076" s="18">
        <v>0.21</v>
      </c>
      <c r="E1076" s="18">
        <v>11.37</v>
      </c>
    </row>
    <row r="1077" spans="2:5" ht="15">
      <c r="C1077" s="60">
        <v>42773</v>
      </c>
      <c r="D1077" s="18">
        <v>0.21</v>
      </c>
      <c r="E1077" s="18">
        <v>11.29</v>
      </c>
    </row>
    <row r="1078" spans="2:5" ht="15">
      <c r="C1078" s="60">
        <v>42774</v>
      </c>
      <c r="D1078" s="18">
        <v>0.26300000000000001</v>
      </c>
      <c r="E1078" s="18">
        <v>11.45</v>
      </c>
    </row>
    <row r="1079" spans="2:5" ht="15">
      <c r="C1079" s="60">
        <v>42775</v>
      </c>
      <c r="D1079" s="18">
        <v>0.22900000000000001</v>
      </c>
      <c r="E1079" s="18">
        <v>10.88</v>
      </c>
    </row>
    <row r="1080" spans="2:5" ht="15">
      <c r="C1080" s="60">
        <v>42776</v>
      </c>
      <c r="D1080" s="18">
        <v>0.222</v>
      </c>
      <c r="E1080" s="18">
        <v>10.85</v>
      </c>
    </row>
    <row r="1081" spans="2:5" ht="15">
      <c r="C1081" s="60">
        <v>42779</v>
      </c>
      <c r="D1081" s="18">
        <v>0.216</v>
      </c>
      <c r="E1081" s="18">
        <v>11.07</v>
      </c>
    </row>
    <row r="1082" spans="2:5" ht="15">
      <c r="C1082" s="60">
        <v>42780</v>
      </c>
      <c r="D1082" s="18">
        <v>0.193</v>
      </c>
      <c r="E1082" s="18">
        <v>10.74</v>
      </c>
    </row>
    <row r="1083" spans="2:5" ht="15">
      <c r="C1083" s="60">
        <v>42781</v>
      </c>
      <c r="D1083" s="18">
        <v>0.21099999999999999</v>
      </c>
      <c r="E1083" s="18">
        <v>11.97</v>
      </c>
    </row>
    <row r="1084" spans="2:5" ht="15">
      <c r="C1084" s="60">
        <v>42782</v>
      </c>
      <c r="D1084" s="18">
        <v>0.23400000000000001</v>
      </c>
      <c r="E1084" s="18">
        <v>11.76</v>
      </c>
    </row>
    <row r="1085" spans="2:5" ht="15">
      <c r="C1085" s="60">
        <v>42783</v>
      </c>
      <c r="D1085" s="18">
        <v>0.248</v>
      </c>
      <c r="E1085" s="18">
        <v>11.49</v>
      </c>
    </row>
    <row r="1086" spans="2:5" ht="15">
      <c r="C1086" s="60">
        <v>42786</v>
      </c>
      <c r="D1086" s="18">
        <v>0.249</v>
      </c>
      <c r="E1086" s="18">
        <v>11.49</v>
      </c>
    </row>
    <row r="1087" spans="2:5" ht="15">
      <c r="C1087" s="60">
        <v>42787</v>
      </c>
      <c r="D1087" s="18">
        <v>0.24</v>
      </c>
      <c r="E1087" s="18">
        <v>11.57</v>
      </c>
    </row>
    <row r="1088" spans="2:5" ht="15">
      <c r="C1088" s="60">
        <v>42788</v>
      </c>
      <c r="D1088" s="18">
        <v>0.26500000000000001</v>
      </c>
      <c r="E1088" s="18">
        <v>11.74</v>
      </c>
    </row>
    <row r="1089" spans="2:5" ht="15">
      <c r="C1089" s="60">
        <v>42789</v>
      </c>
      <c r="D1089" s="18">
        <v>0.25700000000000001</v>
      </c>
      <c r="E1089" s="18">
        <v>11.71</v>
      </c>
    </row>
    <row r="1090" spans="2:5" ht="15">
      <c r="C1090" s="60">
        <v>42790</v>
      </c>
      <c r="D1090" s="18">
        <v>0.26500000000000001</v>
      </c>
      <c r="E1090" s="18">
        <v>11.47</v>
      </c>
    </row>
    <row r="1091" spans="2:5" ht="15">
      <c r="C1091" s="60">
        <v>42793</v>
      </c>
      <c r="D1091" s="18">
        <v>0.28199999999999997</v>
      </c>
      <c r="E1091" s="18">
        <v>12.09</v>
      </c>
    </row>
    <row r="1092" spans="2:5" ht="15">
      <c r="C1092" s="60">
        <v>42794</v>
      </c>
      <c r="D1092" s="18">
        <v>0.22</v>
      </c>
      <c r="E1092" s="18">
        <v>12.92</v>
      </c>
    </row>
    <row r="1093" spans="2:5" ht="15">
      <c r="B1093" s="42" t="s">
        <v>37</v>
      </c>
      <c r="C1093" s="60">
        <v>42795</v>
      </c>
      <c r="D1093" s="18">
        <v>0.19</v>
      </c>
      <c r="E1093" s="18">
        <v>12.54</v>
      </c>
    </row>
    <row r="1094" spans="2:5" ht="15">
      <c r="C1094" s="60">
        <v>42796</v>
      </c>
      <c r="D1094" s="18">
        <v>0.161</v>
      </c>
      <c r="E1094" s="18">
        <v>11.81</v>
      </c>
    </row>
    <row r="1095" spans="2:5" ht="15">
      <c r="C1095" s="60">
        <v>42797</v>
      </c>
      <c r="D1095" s="18">
        <v>7.8E-2</v>
      </c>
      <c r="E1095" s="18">
        <v>10.96</v>
      </c>
    </row>
    <row r="1096" spans="2:5" ht="15">
      <c r="C1096" s="60">
        <v>42800</v>
      </c>
      <c r="D1096" s="18">
        <v>0.08</v>
      </c>
      <c r="E1096" s="18">
        <v>11.24</v>
      </c>
    </row>
    <row r="1097" spans="2:5" ht="15">
      <c r="C1097" s="60">
        <v>42801</v>
      </c>
      <c r="D1097" s="18">
        <v>5.2999999999999999E-2</v>
      </c>
      <c r="E1097" s="18">
        <v>11.45</v>
      </c>
    </row>
    <row r="1098" spans="2:5" ht="15">
      <c r="C1098" s="60">
        <v>42802</v>
      </c>
      <c r="D1098" s="18">
        <v>0.10299999999999999</v>
      </c>
      <c r="E1098" s="18">
        <v>11.86</v>
      </c>
    </row>
    <row r="1099" spans="2:5" ht="15">
      <c r="C1099" s="60">
        <v>42803</v>
      </c>
      <c r="D1099" s="18">
        <v>0.13300000000000001</v>
      </c>
      <c r="E1099" s="18">
        <v>12.3</v>
      </c>
    </row>
    <row r="1100" spans="2:5" ht="15">
      <c r="C1100" s="60">
        <v>42804</v>
      </c>
      <c r="D1100" s="18">
        <v>8.5000000000000006E-2</v>
      </c>
      <c r="E1100" s="18">
        <v>11.66</v>
      </c>
    </row>
    <row r="1101" spans="2:5" ht="15">
      <c r="C1101" s="60">
        <v>42807</v>
      </c>
      <c r="D1101" s="18">
        <v>6.7000000000000004E-2</v>
      </c>
      <c r="E1101" s="18">
        <v>11.35</v>
      </c>
    </row>
    <row r="1102" spans="2:5" ht="15">
      <c r="C1102" s="60">
        <v>42808</v>
      </c>
      <c r="D1102" s="18">
        <v>0.13</v>
      </c>
      <c r="E1102" s="18">
        <v>12.3</v>
      </c>
    </row>
    <row r="1103" spans="2:5" ht="15">
      <c r="C1103" s="60">
        <v>42809</v>
      </c>
      <c r="D1103" s="18">
        <v>0.13700000000000001</v>
      </c>
      <c r="E1103" s="18">
        <v>11.63</v>
      </c>
    </row>
    <row r="1104" spans="2:5" ht="15">
      <c r="C1104" s="60">
        <v>42810</v>
      </c>
      <c r="D1104" s="18">
        <v>8.8999999999999996E-2</v>
      </c>
      <c r="E1104" s="18">
        <v>11.21</v>
      </c>
    </row>
    <row r="1105" spans="2:5" ht="15">
      <c r="C1105" s="60">
        <v>42811</v>
      </c>
      <c r="D1105" s="18">
        <v>9.5000000000000001E-2</v>
      </c>
      <c r="E1105" s="18">
        <v>11.28</v>
      </c>
    </row>
    <row r="1106" spans="2:5" ht="15">
      <c r="C1106" s="60">
        <v>42814</v>
      </c>
      <c r="D1106" s="18">
        <v>0.11700000000000001</v>
      </c>
      <c r="E1106" s="18">
        <v>11.34</v>
      </c>
    </row>
    <row r="1107" spans="2:5" ht="15">
      <c r="C1107" s="60">
        <v>42815</v>
      </c>
      <c r="D1107" s="18">
        <v>0.17499999999999999</v>
      </c>
      <c r="E1107" s="18">
        <v>12.47</v>
      </c>
    </row>
    <row r="1108" spans="2:5" ht="15">
      <c r="C1108" s="60">
        <v>42816</v>
      </c>
      <c r="D1108" s="18">
        <v>0.17299999999999999</v>
      </c>
      <c r="E1108" s="18">
        <v>12.81</v>
      </c>
    </row>
    <row r="1109" spans="2:5" ht="15">
      <c r="C1109" s="60">
        <v>42817</v>
      </c>
      <c r="D1109" s="18">
        <v>0.17599999999999999</v>
      </c>
      <c r="E1109" s="18">
        <v>13.12</v>
      </c>
    </row>
    <row r="1110" spans="2:5" ht="15">
      <c r="C1110" s="60">
        <v>42818</v>
      </c>
      <c r="D1110" s="18">
        <v>0.155</v>
      </c>
      <c r="E1110" s="18">
        <v>12.96</v>
      </c>
    </row>
    <row r="1111" spans="2:5" ht="15">
      <c r="C1111" s="60">
        <v>42821</v>
      </c>
      <c r="D1111" s="18">
        <v>0.187</v>
      </c>
      <c r="E1111" s="18">
        <v>12.5</v>
      </c>
    </row>
    <row r="1112" spans="2:5" ht="15">
      <c r="C1112" s="60">
        <v>42822</v>
      </c>
      <c r="D1112" s="18">
        <v>8.7999999999999995E-2</v>
      </c>
      <c r="E1112" s="18">
        <v>11.53</v>
      </c>
    </row>
    <row r="1113" spans="2:5" ht="15">
      <c r="C1113" s="60">
        <v>42823</v>
      </c>
      <c r="D1113" s="18">
        <v>0.10299999999999999</v>
      </c>
      <c r="E1113" s="18">
        <v>11.42</v>
      </c>
    </row>
    <row r="1114" spans="2:5" ht="15">
      <c r="C1114" s="60">
        <v>42824</v>
      </c>
      <c r="D1114" s="18">
        <v>0.10100000000000001</v>
      </c>
      <c r="E1114" s="18">
        <v>11.54</v>
      </c>
    </row>
    <row r="1115" spans="2:5" ht="15">
      <c r="C1115" s="60">
        <v>42825</v>
      </c>
      <c r="D1115" s="18">
        <v>0.16600000000000001</v>
      </c>
      <c r="E1115" s="18">
        <v>12.37</v>
      </c>
    </row>
    <row r="1116" spans="2:5" ht="15">
      <c r="B1116" s="42" t="s">
        <v>38</v>
      </c>
      <c r="C1116" s="60">
        <v>42828</v>
      </c>
      <c r="D1116" s="18">
        <v>0.159</v>
      </c>
      <c r="E1116" s="18">
        <v>12.38</v>
      </c>
    </row>
    <row r="1117" spans="2:5" ht="15">
      <c r="C1117" s="60">
        <v>42829</v>
      </c>
      <c r="D1117" s="18">
        <v>0.14000000000000001</v>
      </c>
      <c r="E1117" s="18">
        <v>11.79</v>
      </c>
    </row>
    <row r="1118" spans="2:5" ht="15">
      <c r="C1118" s="60">
        <v>42830</v>
      </c>
      <c r="D1118" s="18">
        <v>0.16400000000000001</v>
      </c>
      <c r="E1118" s="18">
        <v>12.89</v>
      </c>
    </row>
    <row r="1119" spans="2:5" ht="15">
      <c r="C1119" s="60">
        <v>42831</v>
      </c>
      <c r="D1119" s="18">
        <v>0.151</v>
      </c>
      <c r="E1119" s="18">
        <v>12.39</v>
      </c>
    </row>
    <row r="1120" spans="2:5" ht="15">
      <c r="C1120" s="60">
        <v>42832</v>
      </c>
      <c r="D1120" s="18">
        <v>0.152</v>
      </c>
      <c r="E1120" s="18">
        <v>12.87</v>
      </c>
    </row>
    <row r="1121" spans="2:5" ht="15">
      <c r="C1121" s="60">
        <v>42835</v>
      </c>
      <c r="D1121" s="18">
        <v>0.20699999999999999</v>
      </c>
      <c r="E1121" s="18">
        <v>14.05</v>
      </c>
    </row>
    <row r="1122" spans="2:5" ht="15">
      <c r="C1122" s="60">
        <v>42836</v>
      </c>
      <c r="D1122" s="18">
        <v>0.26800000000000002</v>
      </c>
      <c r="E1122" s="18">
        <v>15.07</v>
      </c>
    </row>
    <row r="1123" spans="2:5" ht="15">
      <c r="C1123" s="60">
        <v>42837</v>
      </c>
      <c r="D1123" s="18">
        <v>0.29699999999999999</v>
      </c>
      <c r="E1123" s="18">
        <v>15.77</v>
      </c>
    </row>
    <row r="1124" spans="2:5" ht="15">
      <c r="C1124" s="60">
        <v>42838</v>
      </c>
      <c r="D1124" s="18">
        <v>0.29499999999999998</v>
      </c>
      <c r="E1124" s="18">
        <v>15.96</v>
      </c>
    </row>
    <row r="1125" spans="2:5" ht="15">
      <c r="C1125" s="60">
        <v>42839</v>
      </c>
      <c r="D1125" s="18">
        <v>0.30399999999999999</v>
      </c>
      <c r="E1125" s="18">
        <v>15.96</v>
      </c>
    </row>
    <row r="1126" spans="2:5" ht="15">
      <c r="C1126" s="60">
        <v>42842</v>
      </c>
      <c r="D1126" s="18">
        <v>0.27400000000000002</v>
      </c>
      <c r="E1126" s="18">
        <v>14.66</v>
      </c>
    </row>
    <row r="1127" spans="2:5" ht="15">
      <c r="C1127" s="60">
        <v>42843</v>
      </c>
      <c r="D1127" s="18">
        <v>0.30599999999999999</v>
      </c>
      <c r="E1127" s="18">
        <v>14.42</v>
      </c>
    </row>
    <row r="1128" spans="2:5" ht="15">
      <c r="C1128" s="60">
        <v>42844</v>
      </c>
      <c r="D1128" s="18">
        <v>0.29499999999999998</v>
      </c>
      <c r="E1128" s="18">
        <v>14.93</v>
      </c>
    </row>
    <row r="1129" spans="2:5" ht="15">
      <c r="C1129" s="60">
        <v>42845</v>
      </c>
      <c r="D1129" s="18">
        <v>0.26600000000000001</v>
      </c>
      <c r="E1129" s="18">
        <v>14.15</v>
      </c>
    </row>
    <row r="1130" spans="2:5" ht="15">
      <c r="C1130" s="60">
        <v>42846</v>
      </c>
      <c r="D1130" s="18">
        <v>0.28499999999999998</v>
      </c>
      <c r="E1130" s="18">
        <v>14.63</v>
      </c>
    </row>
    <row r="1131" spans="2:5" ht="15">
      <c r="C1131" s="60">
        <v>42849</v>
      </c>
      <c r="D1131" s="18">
        <v>6.7000000000000004E-2</v>
      </c>
      <c r="E1131" s="18">
        <v>10.84</v>
      </c>
    </row>
    <row r="1132" spans="2:5" ht="15">
      <c r="C1132" s="60">
        <v>42850</v>
      </c>
      <c r="D1132" s="18">
        <v>5.8000000000000003E-2</v>
      </c>
      <c r="E1132" s="18">
        <v>10.76</v>
      </c>
    </row>
    <row r="1133" spans="2:5" ht="15">
      <c r="C1133" s="60">
        <v>42851</v>
      </c>
      <c r="D1133" s="18">
        <v>7.5999999999999998E-2</v>
      </c>
      <c r="E1133" s="18">
        <v>10.85</v>
      </c>
    </row>
    <row r="1134" spans="2:5" ht="15">
      <c r="C1134" s="60">
        <v>42852</v>
      </c>
      <c r="D1134" s="18">
        <v>6.6000000000000003E-2</v>
      </c>
      <c r="E1134" s="18">
        <v>10.36</v>
      </c>
    </row>
    <row r="1135" spans="2:5" ht="15">
      <c r="C1135" s="60">
        <v>42853</v>
      </c>
      <c r="D1135" s="18">
        <v>8.3000000000000004E-2</v>
      </c>
      <c r="E1135" s="18">
        <v>10.82</v>
      </c>
    </row>
    <row r="1136" spans="2:5" ht="15">
      <c r="B1136" s="42" t="s">
        <v>13</v>
      </c>
      <c r="C1136" s="60">
        <v>42856</v>
      </c>
      <c r="D1136" s="18">
        <v>0.04</v>
      </c>
      <c r="E1136" s="18">
        <v>10.11</v>
      </c>
    </row>
    <row r="1137" spans="3:5" ht="15">
      <c r="C1137" s="60">
        <v>42857</v>
      </c>
      <c r="D1137" s="18">
        <v>0.05</v>
      </c>
      <c r="E1137" s="18">
        <v>10.59</v>
      </c>
    </row>
    <row r="1138" spans="3:5" ht="15">
      <c r="C1138" s="60">
        <v>42858</v>
      </c>
      <c r="D1138" s="18">
        <v>4.7E-2</v>
      </c>
      <c r="E1138" s="18">
        <v>10.68</v>
      </c>
    </row>
    <row r="1139" spans="3:5" ht="15">
      <c r="C1139" s="60">
        <v>42859</v>
      </c>
      <c r="D1139" s="18">
        <v>6.0999999999999999E-2</v>
      </c>
      <c r="E1139" s="18">
        <v>10.46</v>
      </c>
    </row>
    <row r="1140" spans="3:5" ht="15">
      <c r="C1140" s="60">
        <v>42860</v>
      </c>
      <c r="D1140" s="18">
        <v>4.1000000000000002E-2</v>
      </c>
      <c r="E1140" s="18">
        <v>10.57</v>
      </c>
    </row>
    <row r="1141" spans="3:5" ht="15">
      <c r="C1141" s="60">
        <v>42863</v>
      </c>
      <c r="D1141" s="18">
        <v>3.3000000000000002E-2</v>
      </c>
      <c r="E1141" s="18">
        <v>9.77</v>
      </c>
    </row>
    <row r="1142" spans="3:5" ht="15">
      <c r="C1142" s="60">
        <v>42864</v>
      </c>
      <c r="D1142" s="18">
        <v>5.7000000000000002E-2</v>
      </c>
      <c r="E1142" s="18">
        <v>9.9600000000000009</v>
      </c>
    </row>
    <row r="1143" spans="3:5" ht="15">
      <c r="C1143" s="60">
        <v>42865</v>
      </c>
      <c r="D1143" s="18">
        <v>4.4999999999999998E-2</v>
      </c>
      <c r="E1143" s="18">
        <v>10.210000000000001</v>
      </c>
    </row>
    <row r="1144" spans="3:5" ht="15">
      <c r="C1144" s="60">
        <v>42866</v>
      </c>
      <c r="D1144" s="18">
        <v>4.2000000000000003E-2</v>
      </c>
      <c r="E1144" s="18">
        <v>10.6</v>
      </c>
    </row>
    <row r="1145" spans="3:5" ht="15">
      <c r="C1145" s="60">
        <v>42867</v>
      </c>
      <c r="D1145" s="18">
        <v>7.1999999999999995E-2</v>
      </c>
      <c r="E1145" s="18">
        <v>10.4</v>
      </c>
    </row>
    <row r="1146" spans="3:5" ht="15">
      <c r="C1146" s="60">
        <v>42870</v>
      </c>
      <c r="D1146" s="18">
        <v>6.0999999999999999E-2</v>
      </c>
      <c r="E1146" s="18">
        <v>10.42</v>
      </c>
    </row>
    <row r="1147" spans="3:5" ht="15">
      <c r="C1147" s="60">
        <v>42871</v>
      </c>
      <c r="D1147" s="18">
        <v>7.3999999999999996E-2</v>
      </c>
      <c r="E1147" s="18">
        <v>10.65</v>
      </c>
    </row>
    <row r="1148" spans="3:5" ht="15">
      <c r="C1148" s="60">
        <v>42872</v>
      </c>
      <c r="D1148" s="18">
        <v>0.245</v>
      </c>
      <c r="E1148" s="18">
        <v>15.59</v>
      </c>
    </row>
    <row r="1149" spans="3:5" ht="15">
      <c r="C1149" s="60">
        <v>42873</v>
      </c>
      <c r="D1149" s="18">
        <v>0.27400000000000002</v>
      </c>
      <c r="E1149" s="18">
        <v>14.66</v>
      </c>
    </row>
    <row r="1150" spans="3:5" ht="15">
      <c r="C1150" s="60">
        <v>42874</v>
      </c>
      <c r="D1150" s="18">
        <v>0.17199999999999999</v>
      </c>
      <c r="E1150" s="18">
        <v>12.04</v>
      </c>
    </row>
    <row r="1151" spans="3:5" ht="15">
      <c r="C1151" s="60">
        <v>42877</v>
      </c>
      <c r="D1151" s="18">
        <v>0.12</v>
      </c>
      <c r="E1151" s="18">
        <v>10.93</v>
      </c>
    </row>
    <row r="1152" spans="3:5" ht="15">
      <c r="C1152" s="60">
        <v>42878</v>
      </c>
      <c r="D1152" s="18">
        <v>0.1</v>
      </c>
      <c r="E1152" s="18">
        <v>10.72</v>
      </c>
    </row>
    <row r="1153" spans="2:5" ht="15">
      <c r="C1153" s="60">
        <v>42879</v>
      </c>
      <c r="D1153" s="18">
        <v>8.5999999999999993E-2</v>
      </c>
      <c r="E1153" s="18">
        <v>10.02</v>
      </c>
    </row>
    <row r="1154" spans="2:5" ht="15">
      <c r="C1154" s="60">
        <v>42880</v>
      </c>
      <c r="D1154" s="18">
        <v>8.7999999999999995E-2</v>
      </c>
      <c r="E1154" s="18">
        <v>9.99</v>
      </c>
    </row>
    <row r="1155" spans="2:5" ht="15">
      <c r="C1155" s="60">
        <v>42881</v>
      </c>
      <c r="D1155" s="18">
        <v>6.7000000000000004E-2</v>
      </c>
      <c r="E1155" s="18">
        <v>9.81</v>
      </c>
    </row>
    <row r="1156" spans="2:5" ht="15">
      <c r="C1156" s="60">
        <v>42884</v>
      </c>
      <c r="D1156" s="18">
        <v>8.3000000000000004E-2</v>
      </c>
      <c r="E1156" s="18">
        <v>9.81</v>
      </c>
    </row>
    <row r="1157" spans="2:5" ht="15">
      <c r="C1157" s="60">
        <v>42885</v>
      </c>
      <c r="D1157" s="18">
        <v>9.7000000000000003E-2</v>
      </c>
      <c r="E1157" s="18">
        <v>10.38</v>
      </c>
    </row>
    <row r="1158" spans="2:5" ht="15">
      <c r="C1158" s="60">
        <v>42886</v>
      </c>
      <c r="D1158" s="18">
        <v>0.123</v>
      </c>
      <c r="E1158" s="18">
        <v>10.41</v>
      </c>
    </row>
    <row r="1159" spans="2:5" ht="15">
      <c r="B1159" s="42" t="s">
        <v>11</v>
      </c>
      <c r="C1159" s="60">
        <v>42887</v>
      </c>
      <c r="D1159" s="18">
        <v>0.111</v>
      </c>
      <c r="E1159" s="18">
        <v>9.89</v>
      </c>
    </row>
    <row r="1160" spans="2:5" ht="15">
      <c r="C1160" s="60">
        <v>42888</v>
      </c>
      <c r="D1160" s="18">
        <v>9.5000000000000001E-2</v>
      </c>
      <c r="E1160" s="18">
        <v>9.75</v>
      </c>
    </row>
    <row r="1161" spans="2:5" ht="15">
      <c r="C1161" s="60">
        <v>42891</v>
      </c>
      <c r="D1161" s="18">
        <v>7.3999999999999996E-2</v>
      </c>
      <c r="E1161" s="18">
        <v>10.07</v>
      </c>
    </row>
    <row r="1162" spans="2:5" ht="15">
      <c r="C1162" s="60">
        <v>42892</v>
      </c>
      <c r="D1162" s="18">
        <v>9.1999999999999998E-2</v>
      </c>
      <c r="E1162" s="18">
        <v>10.45</v>
      </c>
    </row>
    <row r="1163" spans="2:5" ht="15">
      <c r="C1163" s="60">
        <v>42893</v>
      </c>
      <c r="D1163" s="18">
        <v>9.2999999999999999E-2</v>
      </c>
      <c r="E1163" s="18">
        <v>10.39</v>
      </c>
    </row>
    <row r="1164" spans="2:5" ht="15">
      <c r="C1164" s="60">
        <v>42894</v>
      </c>
      <c r="D1164" s="18">
        <v>8.7999999999999995E-2</v>
      </c>
      <c r="E1164" s="18">
        <v>10.16</v>
      </c>
    </row>
    <row r="1165" spans="2:5" ht="15">
      <c r="C1165" s="60">
        <v>42895</v>
      </c>
      <c r="D1165" s="18">
        <v>8.2000000000000003E-2</v>
      </c>
      <c r="E1165" s="18">
        <v>10.7</v>
      </c>
    </row>
    <row r="1166" spans="2:5" ht="15">
      <c r="C1166" s="60">
        <v>42898</v>
      </c>
      <c r="D1166" s="18">
        <v>0.10199999999999999</v>
      </c>
      <c r="E1166" s="18">
        <v>11.46</v>
      </c>
    </row>
    <row r="1167" spans="2:5" ht="15">
      <c r="C1167" s="60">
        <v>42899</v>
      </c>
      <c r="D1167" s="18">
        <v>7.3999999999999996E-2</v>
      </c>
      <c r="E1167" s="18">
        <v>10.42</v>
      </c>
    </row>
    <row r="1168" spans="2:5" ht="15">
      <c r="C1168" s="60">
        <v>42900</v>
      </c>
      <c r="D1168" s="18">
        <v>0.10199999999999999</v>
      </c>
      <c r="E1168" s="18">
        <v>10.64</v>
      </c>
    </row>
    <row r="1169" spans="2:5" ht="15">
      <c r="C1169" s="60">
        <v>42901</v>
      </c>
      <c r="D1169" s="18">
        <v>0.13100000000000001</v>
      </c>
      <c r="E1169" s="18">
        <v>10.9</v>
      </c>
    </row>
    <row r="1170" spans="2:5" ht="15">
      <c r="C1170" s="60">
        <v>42902</v>
      </c>
      <c r="D1170" s="18">
        <v>0.12</v>
      </c>
      <c r="E1170" s="18">
        <v>10.38</v>
      </c>
    </row>
    <row r="1171" spans="2:5" ht="15">
      <c r="C1171" s="60">
        <v>42905</v>
      </c>
      <c r="D1171" s="18">
        <v>9.6000000000000002E-2</v>
      </c>
      <c r="E1171" s="18">
        <v>10.37</v>
      </c>
    </row>
    <row r="1172" spans="2:5" ht="15">
      <c r="C1172" s="60">
        <v>42906</v>
      </c>
      <c r="D1172" s="18">
        <v>0.16800000000000001</v>
      </c>
      <c r="E1172" s="18">
        <v>10.86</v>
      </c>
    </row>
    <row r="1173" spans="2:5" ht="15">
      <c r="C1173" s="60">
        <v>42907</v>
      </c>
      <c r="D1173" s="18">
        <v>0.21</v>
      </c>
      <c r="E1173" s="18">
        <v>10.75</v>
      </c>
    </row>
    <row r="1174" spans="2:5" ht="15">
      <c r="C1174" s="60">
        <v>42908</v>
      </c>
      <c r="D1174" s="18">
        <v>0.20899999999999999</v>
      </c>
      <c r="E1174" s="18">
        <v>10.48</v>
      </c>
    </row>
    <row r="1175" spans="2:5" ht="15">
      <c r="C1175" s="60">
        <v>42909</v>
      </c>
      <c r="D1175" s="18">
        <v>0.184</v>
      </c>
      <c r="E1175" s="18">
        <v>10.02</v>
      </c>
    </row>
    <row r="1176" spans="2:5" ht="15">
      <c r="C1176" s="60">
        <v>42912</v>
      </c>
      <c r="D1176" s="18">
        <v>0.16800000000000001</v>
      </c>
      <c r="E1176" s="18">
        <v>9.9</v>
      </c>
    </row>
    <row r="1177" spans="2:5" ht="15">
      <c r="C1177" s="60">
        <v>42913</v>
      </c>
      <c r="D1177" s="18">
        <v>0.17699999999999999</v>
      </c>
      <c r="E1177" s="18">
        <v>11.06</v>
      </c>
    </row>
    <row r="1178" spans="2:5" ht="15">
      <c r="C1178" s="60">
        <v>42914</v>
      </c>
      <c r="D1178" s="18">
        <v>0.14599999999999999</v>
      </c>
      <c r="E1178" s="18">
        <v>10.029999999999999</v>
      </c>
    </row>
    <row r="1179" spans="2:5" ht="15">
      <c r="C1179" s="60">
        <v>42915</v>
      </c>
      <c r="D1179" s="18">
        <v>0.186</v>
      </c>
      <c r="E1179" s="18">
        <v>11.44</v>
      </c>
    </row>
    <row r="1180" spans="2:5" ht="15">
      <c r="C1180" s="60">
        <v>42916</v>
      </c>
      <c r="D1180" s="18">
        <v>0.16300000000000001</v>
      </c>
      <c r="E1180" s="18">
        <v>11.18</v>
      </c>
    </row>
    <row r="1181" spans="2:5" ht="15">
      <c r="B1181" s="42" t="s">
        <v>12</v>
      </c>
      <c r="C1181" s="60">
        <v>42919</v>
      </c>
      <c r="D1181" s="18">
        <v>0.15</v>
      </c>
      <c r="E1181" s="18">
        <v>11.22</v>
      </c>
    </row>
    <row r="1182" spans="2:5" ht="15">
      <c r="C1182" s="60">
        <v>42920</v>
      </c>
      <c r="D1182" s="18">
        <v>0.13700000000000001</v>
      </c>
      <c r="E1182" s="18">
        <v>11.22</v>
      </c>
    </row>
    <row r="1183" spans="2:5" ht="15">
      <c r="C1183" s="60">
        <v>42921</v>
      </c>
      <c r="D1183" s="18">
        <v>0.17599999999999999</v>
      </c>
      <c r="E1183" s="18">
        <v>11.07</v>
      </c>
    </row>
    <row r="1184" spans="2:5" ht="15">
      <c r="C1184" s="60">
        <v>42922</v>
      </c>
      <c r="D1184" s="18">
        <v>0.27400000000000002</v>
      </c>
      <c r="E1184" s="18">
        <v>12.54</v>
      </c>
    </row>
    <row r="1185" spans="3:5" ht="15">
      <c r="C1185" s="60">
        <v>42923</v>
      </c>
      <c r="D1185" s="18">
        <v>0.20300000000000001</v>
      </c>
      <c r="E1185" s="18">
        <v>11.19</v>
      </c>
    </row>
    <row r="1186" spans="3:5" ht="15">
      <c r="C1186" s="60">
        <v>42926</v>
      </c>
      <c r="D1186" s="18">
        <v>0.16900000000000001</v>
      </c>
      <c r="E1186" s="18">
        <v>11.11</v>
      </c>
    </row>
    <row r="1187" spans="3:5" ht="15">
      <c r="C1187" s="60">
        <v>42927</v>
      </c>
      <c r="D1187" s="18">
        <v>0.17299999999999999</v>
      </c>
      <c r="E1187" s="18">
        <v>10.89</v>
      </c>
    </row>
    <row r="1188" spans="3:5" ht="15">
      <c r="C1188" s="60">
        <v>42928</v>
      </c>
      <c r="D1188" s="18">
        <v>0.127</v>
      </c>
      <c r="E1188" s="18">
        <v>10.3</v>
      </c>
    </row>
    <row r="1189" spans="3:5" ht="15">
      <c r="C1189" s="60">
        <v>42929</v>
      </c>
      <c r="D1189" s="18">
        <v>9.9000000000000005E-2</v>
      </c>
      <c r="E1189" s="18">
        <v>9.9</v>
      </c>
    </row>
    <row r="1190" spans="3:5" ht="15">
      <c r="C1190" s="60">
        <v>42930</v>
      </c>
      <c r="D1190" s="18">
        <v>8.4000000000000005E-2</v>
      </c>
      <c r="E1190" s="18">
        <v>9.51</v>
      </c>
    </row>
    <row r="1191" spans="3:5" ht="15">
      <c r="C1191" s="60">
        <v>42933</v>
      </c>
      <c r="D1191" s="18">
        <v>8.4000000000000005E-2</v>
      </c>
      <c r="E1191" s="18">
        <v>9.82</v>
      </c>
    </row>
    <row r="1192" spans="3:5" ht="15">
      <c r="C1192" s="60">
        <v>42934</v>
      </c>
      <c r="D1192" s="18">
        <v>0.13</v>
      </c>
      <c r="E1192" s="18">
        <v>9.89</v>
      </c>
    </row>
    <row r="1193" spans="3:5" ht="15">
      <c r="C1193" s="60">
        <v>42935</v>
      </c>
      <c r="D1193" s="18">
        <v>9.5000000000000001E-2</v>
      </c>
      <c r="E1193" s="18">
        <v>9.7899999999999991</v>
      </c>
    </row>
    <row r="1194" spans="3:5" ht="15">
      <c r="C1194" s="60">
        <v>42936</v>
      </c>
      <c r="D1194" s="18">
        <v>0.1</v>
      </c>
      <c r="E1194" s="18">
        <v>9.58</v>
      </c>
    </row>
    <row r="1195" spans="3:5" ht="15">
      <c r="C1195" s="60">
        <v>42937</v>
      </c>
      <c r="D1195" s="18">
        <v>0.111</v>
      </c>
      <c r="E1195" s="18">
        <v>9.36</v>
      </c>
    </row>
    <row r="1196" spans="3:5" ht="15">
      <c r="C1196" s="60">
        <v>42940</v>
      </c>
      <c r="D1196" s="18">
        <v>0.14499999999999999</v>
      </c>
      <c r="E1196" s="18">
        <v>9.43</v>
      </c>
    </row>
    <row r="1197" spans="3:5" ht="15">
      <c r="C1197" s="60">
        <v>42941</v>
      </c>
      <c r="D1197" s="18">
        <v>0.10299999999999999</v>
      </c>
      <c r="E1197" s="18">
        <v>9.43</v>
      </c>
    </row>
    <row r="1198" spans="3:5" ht="15">
      <c r="C1198" s="60">
        <v>42942</v>
      </c>
      <c r="D1198" s="18">
        <v>0.11799999999999999</v>
      </c>
      <c r="E1198" s="18">
        <v>9.6</v>
      </c>
    </row>
    <row r="1199" spans="3:5" ht="15">
      <c r="C1199" s="60">
        <v>42943</v>
      </c>
      <c r="D1199" s="18">
        <v>0.108</v>
      </c>
      <c r="E1199" s="18">
        <v>10.11</v>
      </c>
    </row>
    <row r="1200" spans="3:5" ht="15">
      <c r="C1200" s="60">
        <v>42944</v>
      </c>
      <c r="D1200" s="18">
        <v>0.155</v>
      </c>
      <c r="E1200" s="18">
        <v>10.29</v>
      </c>
    </row>
    <row r="1201" spans="2:5" ht="15">
      <c r="C1201" s="60">
        <v>42947</v>
      </c>
      <c r="D1201" s="18">
        <v>0.155</v>
      </c>
      <c r="E1201" s="18">
        <v>10.26</v>
      </c>
    </row>
    <row r="1202" spans="2:5" ht="15">
      <c r="B1202" s="42" t="s">
        <v>14</v>
      </c>
      <c r="C1202" s="60">
        <v>42948</v>
      </c>
      <c r="D1202" s="18">
        <v>0.16800000000000001</v>
      </c>
      <c r="E1202" s="18">
        <v>10.09</v>
      </c>
    </row>
    <row r="1203" spans="2:5" ht="15">
      <c r="C1203" s="60">
        <v>42949</v>
      </c>
      <c r="D1203" s="18">
        <v>0.16200000000000001</v>
      </c>
      <c r="E1203" s="18">
        <v>10.28</v>
      </c>
    </row>
    <row r="1204" spans="2:5" ht="15">
      <c r="C1204" s="60">
        <v>42950</v>
      </c>
      <c r="D1204" s="18">
        <v>0.17100000000000001</v>
      </c>
      <c r="E1204" s="18">
        <v>10.44</v>
      </c>
    </row>
    <row r="1205" spans="2:5" ht="15">
      <c r="C1205" s="60">
        <v>42951</v>
      </c>
      <c r="D1205" s="18">
        <v>0.14099999999999999</v>
      </c>
      <c r="E1205" s="18">
        <v>10.029999999999999</v>
      </c>
    </row>
    <row r="1206" spans="2:5" ht="15">
      <c r="C1206" s="60">
        <v>42954</v>
      </c>
      <c r="D1206" s="18">
        <v>0.155</v>
      </c>
      <c r="E1206" s="18">
        <v>9.93</v>
      </c>
    </row>
    <row r="1207" spans="2:5" ht="15">
      <c r="C1207" s="60">
        <v>42955</v>
      </c>
      <c r="D1207" s="18">
        <v>0.182</v>
      </c>
      <c r="E1207" s="18">
        <v>10.96</v>
      </c>
    </row>
    <row r="1208" spans="2:5" ht="15">
      <c r="C1208" s="60">
        <v>42956</v>
      </c>
      <c r="D1208" s="18">
        <v>0.26900000000000002</v>
      </c>
      <c r="E1208" s="18">
        <v>11.11</v>
      </c>
    </row>
    <row r="1209" spans="2:5" ht="15">
      <c r="C1209" s="60">
        <v>42957</v>
      </c>
      <c r="D1209" s="18">
        <v>0.45600000000000002</v>
      </c>
      <c r="E1209" s="18">
        <v>16.04</v>
      </c>
    </row>
    <row r="1210" spans="2:5" ht="15">
      <c r="C1210" s="60">
        <v>42958</v>
      </c>
      <c r="D1210" s="18">
        <v>0.45300000000000001</v>
      </c>
      <c r="E1210" s="18">
        <v>15.51</v>
      </c>
    </row>
    <row r="1211" spans="2:5" ht="15">
      <c r="C1211" s="60">
        <v>42961</v>
      </c>
      <c r="D1211" s="18">
        <v>0.35</v>
      </c>
      <c r="E1211" s="18">
        <v>12.33</v>
      </c>
    </row>
    <row r="1212" spans="2:5" ht="15">
      <c r="C1212" s="60">
        <v>42962</v>
      </c>
      <c r="D1212" s="18">
        <v>0.313</v>
      </c>
      <c r="E1212" s="18">
        <v>12.04</v>
      </c>
    </row>
    <row r="1213" spans="2:5" ht="15">
      <c r="C1213" s="60">
        <v>42963</v>
      </c>
      <c r="D1213" s="18">
        <v>0.32500000000000001</v>
      </c>
      <c r="E1213" s="18">
        <v>11.74</v>
      </c>
    </row>
    <row r="1214" spans="2:5" ht="15">
      <c r="C1214" s="60">
        <v>42964</v>
      </c>
      <c r="D1214" s="18">
        <v>0.47099999999999997</v>
      </c>
      <c r="E1214" s="18">
        <v>15.55</v>
      </c>
    </row>
    <row r="1215" spans="2:5" ht="15">
      <c r="C1215" s="60">
        <v>42965</v>
      </c>
      <c r="D1215" s="18">
        <v>0.43</v>
      </c>
      <c r="E1215" s="18">
        <v>14.26</v>
      </c>
    </row>
    <row r="1216" spans="2:5" ht="15">
      <c r="C1216" s="60">
        <v>42968</v>
      </c>
      <c r="D1216" s="18">
        <v>0.437</v>
      </c>
      <c r="E1216" s="18">
        <v>13.19</v>
      </c>
    </row>
    <row r="1217" spans="2:5" ht="15">
      <c r="C1217" s="60">
        <v>42969</v>
      </c>
      <c r="D1217" s="18">
        <v>0.33600000000000002</v>
      </c>
      <c r="E1217" s="18">
        <v>11.35</v>
      </c>
    </row>
    <row r="1218" spans="2:5" ht="15">
      <c r="C1218" s="60">
        <v>42970</v>
      </c>
      <c r="D1218" s="18">
        <v>0.40400000000000003</v>
      </c>
      <c r="E1218" s="18">
        <v>12.25</v>
      </c>
    </row>
    <row r="1219" spans="2:5" ht="15">
      <c r="C1219" s="60">
        <v>42971</v>
      </c>
      <c r="D1219" s="18">
        <v>0.34699999999999998</v>
      </c>
      <c r="E1219" s="18">
        <v>12.23</v>
      </c>
    </row>
    <row r="1220" spans="2:5" ht="15">
      <c r="C1220" s="60">
        <v>42972</v>
      </c>
      <c r="D1220" s="18">
        <v>0.30599999999999999</v>
      </c>
      <c r="E1220" s="18">
        <v>11.28</v>
      </c>
    </row>
    <row r="1221" spans="2:5" ht="15">
      <c r="C1221" s="60">
        <v>42975</v>
      </c>
      <c r="D1221" s="18">
        <v>0.32800000000000001</v>
      </c>
      <c r="E1221" s="18">
        <v>11.32</v>
      </c>
    </row>
    <row r="1222" spans="2:5" ht="15">
      <c r="C1222" s="60">
        <v>42976</v>
      </c>
      <c r="D1222" s="18">
        <v>0.35099999999999998</v>
      </c>
      <c r="E1222" s="18">
        <v>11.7</v>
      </c>
    </row>
    <row r="1223" spans="2:5" ht="15">
      <c r="C1223" s="60">
        <v>42977</v>
      </c>
      <c r="D1223" s="18">
        <v>0.318</v>
      </c>
      <c r="E1223" s="18">
        <v>11.22</v>
      </c>
    </row>
    <row r="1224" spans="2:5" ht="15">
      <c r="C1224" s="60">
        <v>42978</v>
      </c>
      <c r="D1224" s="18">
        <v>0.29599999999999999</v>
      </c>
      <c r="E1224" s="18">
        <v>10.59</v>
      </c>
    </row>
    <row r="1225" spans="2:5" ht="15">
      <c r="B1225" s="42" t="s">
        <v>39</v>
      </c>
      <c r="C1225" s="60">
        <v>42979</v>
      </c>
      <c r="D1225" s="18">
        <v>0.23</v>
      </c>
      <c r="E1225" s="18">
        <v>10.130000000000001</v>
      </c>
    </row>
    <row r="1226" spans="2:5" ht="15">
      <c r="C1226" s="60">
        <v>42982</v>
      </c>
      <c r="D1226" s="18">
        <v>0.25</v>
      </c>
      <c r="E1226" s="18">
        <v>10.130000000000001</v>
      </c>
    </row>
    <row r="1227" spans="2:5" ht="15">
      <c r="C1227" s="60">
        <v>42983</v>
      </c>
      <c r="D1227" s="18">
        <v>0.38500000000000001</v>
      </c>
      <c r="E1227" s="18">
        <v>12.23</v>
      </c>
    </row>
    <row r="1228" spans="2:5" ht="15">
      <c r="C1228" s="60">
        <v>42984</v>
      </c>
      <c r="D1228" s="18">
        <v>0.32600000000000001</v>
      </c>
      <c r="E1228" s="18">
        <v>11.63</v>
      </c>
    </row>
    <row r="1229" spans="2:5" ht="15">
      <c r="C1229" s="60">
        <v>42985</v>
      </c>
      <c r="D1229" s="18">
        <v>0.34799999999999998</v>
      </c>
      <c r="E1229" s="18">
        <v>11.55</v>
      </c>
    </row>
    <row r="1230" spans="2:5" ht="15">
      <c r="C1230" s="60">
        <v>42986</v>
      </c>
      <c r="D1230" s="18">
        <v>0.37</v>
      </c>
      <c r="E1230" s="18">
        <v>12.12</v>
      </c>
    </row>
    <row r="1231" spans="2:5" ht="15">
      <c r="C1231" s="60">
        <v>42989</v>
      </c>
      <c r="D1231" s="18">
        <v>0.27500000000000002</v>
      </c>
      <c r="E1231" s="18">
        <v>10.73</v>
      </c>
    </row>
    <row r="1232" spans="2:5" ht="15">
      <c r="C1232" s="60">
        <v>42990</v>
      </c>
      <c r="D1232" s="18">
        <v>0.254</v>
      </c>
      <c r="E1232" s="18">
        <v>10.58</v>
      </c>
    </row>
    <row r="1233" spans="2:5" ht="15">
      <c r="C1233" s="60">
        <v>42991</v>
      </c>
      <c r="D1233" s="18">
        <v>0.23899999999999999</v>
      </c>
      <c r="E1233" s="18">
        <v>10.5</v>
      </c>
    </row>
    <row r="1234" spans="2:5" ht="15">
      <c r="C1234" s="60">
        <v>42992</v>
      </c>
      <c r="D1234" s="18">
        <v>0.248</v>
      </c>
      <c r="E1234" s="18">
        <v>10.44</v>
      </c>
    </row>
    <row r="1235" spans="2:5" ht="15">
      <c r="C1235" s="60">
        <v>42993</v>
      </c>
      <c r="D1235" s="18">
        <v>0.23799999999999999</v>
      </c>
      <c r="E1235" s="18">
        <v>10.17</v>
      </c>
    </row>
    <row r="1236" spans="2:5" ht="15">
      <c r="C1236" s="60">
        <v>42996</v>
      </c>
      <c r="D1236" s="18">
        <v>0.23100000000000001</v>
      </c>
      <c r="E1236" s="18">
        <v>10.15</v>
      </c>
    </row>
    <row r="1237" spans="2:5" ht="15">
      <c r="C1237" s="60">
        <v>42997</v>
      </c>
      <c r="D1237" s="18">
        <v>0.253</v>
      </c>
      <c r="E1237" s="18">
        <v>10.18</v>
      </c>
    </row>
    <row r="1238" spans="2:5" ht="15">
      <c r="C1238" s="60">
        <v>42998</v>
      </c>
      <c r="D1238" s="18">
        <v>0.26700000000000002</v>
      </c>
      <c r="E1238" s="18">
        <v>9.7799999999999994</v>
      </c>
    </row>
    <row r="1239" spans="2:5" ht="15">
      <c r="C1239" s="60">
        <v>42999</v>
      </c>
      <c r="D1239" s="18">
        <v>0.28000000000000003</v>
      </c>
      <c r="E1239" s="18">
        <v>9.67</v>
      </c>
    </row>
    <row r="1240" spans="2:5" ht="15">
      <c r="C1240" s="60">
        <v>43000</v>
      </c>
      <c r="D1240" s="18">
        <v>0.28599999999999998</v>
      </c>
      <c r="E1240" s="18">
        <v>9.59</v>
      </c>
    </row>
    <row r="1241" spans="2:5" ht="15">
      <c r="C1241" s="60">
        <v>43003</v>
      </c>
      <c r="D1241" s="18">
        <v>0.318</v>
      </c>
      <c r="E1241" s="18">
        <v>10.210000000000001</v>
      </c>
    </row>
    <row r="1242" spans="2:5" ht="15">
      <c r="C1242" s="60">
        <v>43004</v>
      </c>
      <c r="D1242" s="18">
        <v>0.29399999999999998</v>
      </c>
      <c r="E1242" s="18">
        <v>10.17</v>
      </c>
    </row>
    <row r="1243" spans="2:5" ht="15">
      <c r="C1243" s="60">
        <v>43005</v>
      </c>
      <c r="D1243" s="18">
        <v>0.27300000000000002</v>
      </c>
      <c r="E1243" s="18">
        <v>9.8699999999999992</v>
      </c>
    </row>
    <row r="1244" spans="2:5" ht="15">
      <c r="C1244" s="60">
        <v>43006</v>
      </c>
      <c r="D1244" s="18">
        <v>0.249</v>
      </c>
      <c r="E1244" s="18">
        <v>9.5500000000000007</v>
      </c>
    </row>
    <row r="1245" spans="2:5" ht="15">
      <c r="C1245" s="60">
        <v>43007</v>
      </c>
      <c r="D1245" s="18">
        <v>0.182</v>
      </c>
      <c r="E1245" s="18">
        <v>9.51</v>
      </c>
    </row>
    <row r="1246" spans="2:5" ht="15">
      <c r="B1246" s="42" t="s">
        <v>40</v>
      </c>
      <c r="C1246" s="60">
        <v>43010</v>
      </c>
      <c r="D1246" s="18">
        <v>0.18</v>
      </c>
      <c r="E1246" s="18">
        <v>9.4499999999999993</v>
      </c>
    </row>
    <row r="1247" spans="2:5" ht="15">
      <c r="C1247" s="60">
        <v>43011</v>
      </c>
      <c r="D1247" s="18">
        <v>0.154</v>
      </c>
      <c r="E1247" s="18">
        <v>9.51</v>
      </c>
    </row>
    <row r="1248" spans="2:5" ht="15">
      <c r="C1248" s="60">
        <v>43012</v>
      </c>
      <c r="D1248" s="18">
        <v>0.152</v>
      </c>
      <c r="E1248" s="18">
        <v>9.6300000000000008</v>
      </c>
    </row>
    <row r="1249" spans="3:5" ht="15">
      <c r="C1249" s="60">
        <v>43013</v>
      </c>
      <c r="D1249" s="18">
        <v>0.13400000000000001</v>
      </c>
      <c r="E1249" s="18">
        <v>9.19</v>
      </c>
    </row>
    <row r="1250" spans="3:5" ht="15">
      <c r="C1250" s="60">
        <v>43014</v>
      </c>
      <c r="D1250" s="18">
        <v>0.14899999999999999</v>
      </c>
      <c r="E1250" s="18">
        <v>9.65</v>
      </c>
    </row>
    <row r="1251" spans="3:5" ht="15">
      <c r="C1251" s="60">
        <v>43017</v>
      </c>
      <c r="D1251" s="18">
        <v>0.16800000000000001</v>
      </c>
      <c r="E1251" s="18">
        <v>10.33</v>
      </c>
    </row>
    <row r="1252" spans="3:5" ht="15">
      <c r="C1252" s="60">
        <v>43018</v>
      </c>
      <c r="D1252" s="18">
        <v>0.16500000000000001</v>
      </c>
      <c r="E1252" s="18">
        <v>10.08</v>
      </c>
    </row>
    <row r="1253" spans="3:5" ht="15">
      <c r="C1253" s="60">
        <v>43019</v>
      </c>
      <c r="D1253" s="18">
        <v>0.14799999999999999</v>
      </c>
      <c r="E1253" s="18">
        <v>9.85</v>
      </c>
    </row>
    <row r="1254" spans="3:5" ht="15">
      <c r="C1254" s="60">
        <v>43020</v>
      </c>
      <c r="D1254" s="18">
        <v>0.17699999999999999</v>
      </c>
      <c r="E1254" s="18">
        <v>9.91</v>
      </c>
    </row>
    <row r="1255" spans="3:5" ht="15">
      <c r="C1255" s="60">
        <v>43021</v>
      </c>
      <c r="D1255" s="18">
        <v>0.16900000000000001</v>
      </c>
      <c r="E1255" s="18">
        <v>9.61</v>
      </c>
    </row>
    <row r="1256" spans="3:5" ht="15">
      <c r="C1256" s="60">
        <v>43024</v>
      </c>
      <c r="D1256" s="18">
        <v>0.19800000000000001</v>
      </c>
      <c r="E1256" s="18">
        <v>9.91</v>
      </c>
    </row>
    <row r="1257" spans="3:5" ht="15">
      <c r="C1257" s="60">
        <v>43025</v>
      </c>
      <c r="D1257" s="18">
        <v>0.16800000000000001</v>
      </c>
      <c r="E1257" s="18">
        <v>10.31</v>
      </c>
    </row>
    <row r="1258" spans="3:5" ht="15">
      <c r="C1258" s="60">
        <v>43026</v>
      </c>
      <c r="D1258" s="18">
        <v>0.152</v>
      </c>
      <c r="E1258" s="18">
        <v>10.07</v>
      </c>
    </row>
    <row r="1259" spans="3:5" ht="15">
      <c r="C1259" s="60">
        <v>43027</v>
      </c>
      <c r="D1259" s="18">
        <v>0.154</v>
      </c>
      <c r="E1259" s="18">
        <v>10.050000000000001</v>
      </c>
    </row>
    <row r="1260" spans="3:5" ht="15">
      <c r="C1260" s="60">
        <v>43028</v>
      </c>
      <c r="D1260" s="18">
        <v>0.13900000000000001</v>
      </c>
      <c r="E1260" s="18">
        <v>9.9700000000000006</v>
      </c>
    </row>
    <row r="1261" spans="3:5" ht="15">
      <c r="C1261" s="60">
        <v>43031</v>
      </c>
      <c r="D1261" s="18">
        <v>0.16500000000000001</v>
      </c>
      <c r="E1261" s="18">
        <v>11.07</v>
      </c>
    </row>
    <row r="1262" spans="3:5" ht="15">
      <c r="C1262" s="60">
        <v>43032</v>
      </c>
      <c r="D1262" s="18">
        <v>0.16900000000000001</v>
      </c>
      <c r="E1262" s="18">
        <v>11.16</v>
      </c>
    </row>
    <row r="1263" spans="3:5" ht="15">
      <c r="C1263" s="60">
        <v>43033</v>
      </c>
      <c r="D1263" s="18">
        <v>0.17299999999999999</v>
      </c>
      <c r="E1263" s="18">
        <v>11.23</v>
      </c>
    </row>
    <row r="1264" spans="3:5" ht="15">
      <c r="C1264" s="60">
        <v>43034</v>
      </c>
      <c r="D1264" s="18">
        <v>0.20599999999999999</v>
      </c>
      <c r="E1264" s="18">
        <v>11.3</v>
      </c>
    </row>
    <row r="1265" spans="2:5" ht="15">
      <c r="C1265" s="60">
        <v>43035</v>
      </c>
      <c r="D1265" s="18">
        <v>0.127</v>
      </c>
      <c r="E1265" s="18">
        <v>9.8000000000000007</v>
      </c>
    </row>
    <row r="1266" spans="2:5" ht="15">
      <c r="C1266" s="60">
        <v>43038</v>
      </c>
      <c r="D1266" s="18">
        <v>0.129</v>
      </c>
      <c r="E1266" s="18">
        <v>10.5</v>
      </c>
    </row>
    <row r="1267" spans="2:5" ht="15">
      <c r="C1267" s="60">
        <v>43039</v>
      </c>
      <c r="D1267" s="18">
        <v>0.13600000000000001</v>
      </c>
      <c r="E1267" s="18">
        <v>10.18</v>
      </c>
    </row>
    <row r="1268" spans="2:5" ht="15">
      <c r="B1268" s="42" t="s">
        <v>41</v>
      </c>
      <c r="C1268" s="60">
        <v>43040</v>
      </c>
      <c r="D1268" s="18">
        <v>0.11700000000000001</v>
      </c>
      <c r="E1268" s="18">
        <v>10.199999999999999</v>
      </c>
    </row>
    <row r="1269" spans="2:5" ht="15">
      <c r="C1269" s="60">
        <v>43041</v>
      </c>
      <c r="D1269" s="18">
        <v>9.9000000000000005E-2</v>
      </c>
      <c r="E1269" s="18">
        <v>9.93</v>
      </c>
    </row>
    <row r="1270" spans="2:5" ht="15">
      <c r="C1270" s="60">
        <v>43042</v>
      </c>
      <c r="D1270" s="18">
        <v>0.17499999999999999</v>
      </c>
      <c r="E1270" s="18">
        <v>9.14</v>
      </c>
    </row>
    <row r="1271" spans="2:5" ht="15">
      <c r="C1271" s="60">
        <v>43045</v>
      </c>
      <c r="D1271" s="18">
        <v>0.189</v>
      </c>
      <c r="E1271" s="18">
        <v>9.4</v>
      </c>
    </row>
    <row r="1272" spans="2:5" ht="15">
      <c r="C1272" s="60">
        <v>43046</v>
      </c>
      <c r="D1272" s="18">
        <v>0.23799999999999999</v>
      </c>
      <c r="E1272" s="18">
        <v>9.89</v>
      </c>
    </row>
    <row r="1273" spans="2:5" ht="15">
      <c r="C1273" s="60">
        <v>43047</v>
      </c>
      <c r="D1273" s="18">
        <v>0.24</v>
      </c>
      <c r="E1273" s="18">
        <v>9.7799999999999994</v>
      </c>
    </row>
    <row r="1274" spans="2:5" ht="15">
      <c r="C1274" s="60">
        <v>43048</v>
      </c>
      <c r="D1274" s="18">
        <v>0.307</v>
      </c>
      <c r="E1274" s="18">
        <v>10.5</v>
      </c>
    </row>
    <row r="1275" spans="2:5" ht="15">
      <c r="C1275" s="60">
        <v>43049</v>
      </c>
      <c r="D1275" s="18">
        <v>0.32500000000000001</v>
      </c>
      <c r="E1275" s="18">
        <v>11.29</v>
      </c>
    </row>
    <row r="1276" spans="2:5" ht="15">
      <c r="C1276" s="60">
        <v>43052</v>
      </c>
      <c r="D1276" s="18">
        <v>0.32800000000000001</v>
      </c>
      <c r="E1276" s="18">
        <v>11.5</v>
      </c>
    </row>
    <row r="1277" spans="2:5" ht="15">
      <c r="C1277" s="60">
        <v>43053</v>
      </c>
      <c r="D1277" s="18">
        <v>0.36799999999999999</v>
      </c>
      <c r="E1277" s="18">
        <v>11.59</v>
      </c>
    </row>
    <row r="1278" spans="2:5" ht="15">
      <c r="C1278" s="60">
        <v>43054</v>
      </c>
      <c r="D1278" s="18">
        <v>0.439</v>
      </c>
      <c r="E1278" s="18">
        <v>13.13</v>
      </c>
    </row>
    <row r="1279" spans="2:5" ht="15">
      <c r="C1279" s="60">
        <v>43055</v>
      </c>
      <c r="D1279" s="18">
        <v>0.34499999999999997</v>
      </c>
      <c r="E1279" s="18">
        <v>11.76</v>
      </c>
    </row>
    <row r="1280" spans="2:5" ht="15">
      <c r="C1280" s="60">
        <v>43056</v>
      </c>
      <c r="D1280" s="18">
        <v>0.33700000000000002</v>
      </c>
      <c r="E1280" s="18">
        <v>11.43</v>
      </c>
    </row>
    <row r="1281" spans="2:5" ht="15">
      <c r="C1281" s="60">
        <v>43059</v>
      </c>
      <c r="D1281" s="18">
        <v>0.32600000000000001</v>
      </c>
      <c r="E1281" s="18">
        <v>10.65</v>
      </c>
    </row>
    <row r="1282" spans="2:5" ht="15">
      <c r="C1282" s="60">
        <v>43060</v>
      </c>
      <c r="D1282" s="18">
        <v>0.21</v>
      </c>
      <c r="E1282" s="18">
        <v>9.73</v>
      </c>
    </row>
    <row r="1283" spans="2:5" ht="15">
      <c r="C1283" s="60">
        <v>43061</v>
      </c>
      <c r="D1283" s="18">
        <v>0.217</v>
      </c>
      <c r="E1283" s="18">
        <v>9.8800000000000008</v>
      </c>
    </row>
    <row r="1284" spans="2:5" ht="15">
      <c r="C1284" s="60">
        <v>43062</v>
      </c>
      <c r="D1284" s="18">
        <v>0.222</v>
      </c>
      <c r="E1284" s="18">
        <v>9.8800000000000008</v>
      </c>
    </row>
    <row r="1285" spans="2:5" ht="15">
      <c r="C1285" s="131">
        <v>43063</v>
      </c>
      <c r="D1285" s="134">
        <v>0.22600000000000001</v>
      </c>
      <c r="E1285" s="134">
        <v>9.67</v>
      </c>
    </row>
    <row r="1286" spans="2:5" ht="15">
      <c r="C1286" s="131">
        <v>43066</v>
      </c>
      <c r="D1286" s="134">
        <v>0.20699999999999999</v>
      </c>
      <c r="E1286" s="134">
        <v>9.8699999999999992</v>
      </c>
    </row>
    <row r="1287" spans="2:5" ht="15">
      <c r="C1287" s="131">
        <v>43067</v>
      </c>
      <c r="D1287" s="134">
        <v>0.22700000000000001</v>
      </c>
      <c r="E1287" s="134">
        <v>10.029999999999999</v>
      </c>
    </row>
    <row r="1288" spans="2:5" ht="15">
      <c r="C1288" s="131">
        <v>43068</v>
      </c>
      <c r="D1288" s="134">
        <v>0.246</v>
      </c>
      <c r="E1288" s="134">
        <v>10.7</v>
      </c>
    </row>
    <row r="1289" spans="2:5" ht="15">
      <c r="C1289" s="131">
        <v>43069</v>
      </c>
      <c r="D1289" s="134">
        <v>0.249</v>
      </c>
      <c r="E1289" s="134">
        <v>11.28</v>
      </c>
    </row>
    <row r="1290" spans="2:5" ht="15">
      <c r="B1290" s="42" t="s">
        <v>42</v>
      </c>
      <c r="C1290" s="131">
        <v>43070</v>
      </c>
      <c r="D1290" s="134">
        <v>0.29699999999999999</v>
      </c>
      <c r="E1290" s="134">
        <v>11.43</v>
      </c>
    </row>
    <row r="1291" spans="2:5" ht="15">
      <c r="C1291" s="131">
        <v>43073</v>
      </c>
      <c r="D1291" s="134">
        <v>0.313</v>
      </c>
      <c r="E1291" s="134">
        <v>11.68</v>
      </c>
    </row>
    <row r="1292" spans="2:5" ht="15">
      <c r="C1292" s="131">
        <v>43074</v>
      </c>
      <c r="D1292" s="134">
        <v>0.28000000000000003</v>
      </c>
      <c r="E1292" s="134">
        <v>11.33</v>
      </c>
    </row>
    <row r="1293" spans="2:5" ht="15">
      <c r="C1293" s="131">
        <v>43075</v>
      </c>
      <c r="D1293" s="134">
        <v>0.32600000000000001</v>
      </c>
      <c r="E1293" s="134">
        <v>11.02</v>
      </c>
    </row>
    <row r="1294" spans="2:5" ht="15">
      <c r="C1294" s="131">
        <v>43076</v>
      </c>
      <c r="D1294" s="134">
        <v>0.309</v>
      </c>
      <c r="E1294" s="134">
        <v>10.16</v>
      </c>
    </row>
  </sheetData>
  <mergeCells count="1">
    <mergeCell ref="D4:I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X66"/>
  <sheetViews>
    <sheetView zoomScale="80" zoomScaleNormal="80" workbookViewId="0">
      <pane xSplit="2" ySplit="7" topLeftCell="C14" activePane="bottomRight" state="frozen"/>
      <selection activeCell="E1263" sqref="E1263"/>
      <selection pane="topRight" activeCell="E1263" sqref="E1263"/>
      <selection pane="bottomLeft" activeCell="E1263" sqref="E1263"/>
      <selection pane="bottomRight" activeCell="E1263" sqref="E1263"/>
    </sheetView>
  </sheetViews>
  <sheetFormatPr defaultRowHeight="12.75"/>
  <cols>
    <col min="1" max="1" width="9.140625" style="42"/>
    <col min="2" max="2" width="12.140625" style="42" customWidth="1"/>
    <col min="3" max="8" width="10.28515625" style="42" customWidth="1"/>
    <col min="9" max="9" width="2.42578125" style="47" customWidth="1"/>
    <col min="10" max="18" width="9.140625" style="42"/>
    <col min="19" max="19" width="13.28515625" style="33" customWidth="1"/>
    <col min="20" max="24" width="9.140625" style="33"/>
    <col min="25" max="16384" width="9.140625" style="42"/>
  </cols>
  <sheetData>
    <row r="1" spans="1:24" s="16" customFormat="1" ht="15.75">
      <c r="A1" s="14" t="s">
        <v>51</v>
      </c>
      <c r="B1" s="15"/>
    </row>
    <row r="2" spans="1:24" s="19" customFormat="1" ht="15.75">
      <c r="A2" s="19" t="s">
        <v>68</v>
      </c>
      <c r="D2" s="20"/>
    </row>
    <row r="3" spans="1:24" s="27" customFormat="1" ht="15.75">
      <c r="A3" s="109" t="s">
        <v>69</v>
      </c>
      <c r="B3" s="29"/>
      <c r="C3" s="109"/>
      <c r="D3" s="109"/>
      <c r="E3" s="109"/>
      <c r="F3" s="109"/>
      <c r="G3" s="109"/>
      <c r="H3" s="29"/>
      <c r="S3" s="29"/>
      <c r="T3" s="29"/>
      <c r="U3" s="29"/>
      <c r="V3" s="29"/>
      <c r="W3" s="29"/>
      <c r="X3" s="29"/>
    </row>
    <row r="4" spans="1:24" s="12" customFormat="1" ht="15">
      <c r="A4" s="110" t="s">
        <v>15</v>
      </c>
      <c r="B4" s="13"/>
      <c r="C4" s="111"/>
      <c r="D4" s="111"/>
      <c r="E4" s="111"/>
      <c r="F4" s="111"/>
      <c r="G4" s="111"/>
      <c r="H4" s="13"/>
      <c r="S4" s="13"/>
      <c r="T4" s="13"/>
      <c r="U4" s="13"/>
      <c r="V4" s="13"/>
      <c r="W4" s="13"/>
      <c r="X4" s="13"/>
    </row>
    <row r="5" spans="1:24" s="12" customFormat="1" ht="15">
      <c r="A5" s="50" t="s">
        <v>75</v>
      </c>
      <c r="B5" s="13"/>
      <c r="C5" s="111"/>
      <c r="D5" s="111"/>
      <c r="E5" s="111"/>
      <c r="F5" s="111"/>
      <c r="G5" s="111"/>
      <c r="H5" s="13"/>
      <c r="S5" s="13"/>
      <c r="T5" s="13"/>
      <c r="U5" s="13"/>
      <c r="V5" s="13"/>
      <c r="W5" s="13"/>
      <c r="X5" s="13"/>
    </row>
    <row r="6" spans="1:24" s="46" customFormat="1">
      <c r="A6" s="112"/>
      <c r="B6" s="43"/>
      <c r="C6" s="112"/>
      <c r="D6" s="112"/>
      <c r="E6" s="112"/>
      <c r="F6" s="112"/>
      <c r="G6" s="112"/>
      <c r="H6" s="43"/>
      <c r="S6" s="43"/>
      <c r="T6" s="43"/>
      <c r="U6" s="43"/>
      <c r="V6" s="43"/>
      <c r="W6" s="43"/>
      <c r="X6" s="43"/>
    </row>
    <row r="7" spans="1:24" ht="38.25">
      <c r="A7" s="33"/>
      <c r="B7" s="33"/>
      <c r="C7" s="51" t="s">
        <v>76</v>
      </c>
      <c r="D7" s="51" t="s">
        <v>70</v>
      </c>
      <c r="E7" s="39" t="s">
        <v>71</v>
      </c>
      <c r="F7" s="39" t="s">
        <v>72</v>
      </c>
      <c r="G7" s="39" t="s">
        <v>73</v>
      </c>
      <c r="H7" s="39" t="s">
        <v>74</v>
      </c>
      <c r="J7" s="50"/>
      <c r="K7" s="50"/>
      <c r="L7" s="50"/>
      <c r="M7" s="50"/>
      <c r="N7" s="50"/>
      <c r="O7" s="50"/>
      <c r="T7" s="39"/>
      <c r="U7" s="39"/>
      <c r="V7" s="39"/>
      <c r="W7" s="39"/>
      <c r="X7" s="39"/>
    </row>
    <row r="8" spans="1:24" ht="15">
      <c r="A8" s="33">
        <v>2013</v>
      </c>
      <c r="B8" s="52">
        <v>41305</v>
      </c>
      <c r="C8" s="113">
        <v>100</v>
      </c>
      <c r="D8" s="113">
        <v>100</v>
      </c>
      <c r="E8" s="113">
        <v>100</v>
      </c>
      <c r="F8" s="113">
        <v>100</v>
      </c>
      <c r="G8" s="113">
        <v>100</v>
      </c>
      <c r="H8" s="113">
        <v>100</v>
      </c>
      <c r="J8" s="50"/>
      <c r="K8" s="50"/>
      <c r="L8" s="50"/>
      <c r="M8" s="50"/>
      <c r="N8" s="50"/>
      <c r="O8" s="50"/>
      <c r="S8" s="114"/>
      <c r="U8" s="49"/>
    </row>
    <row r="9" spans="1:24" ht="15">
      <c r="A9" s="33"/>
      <c r="B9" s="52">
        <v>41333</v>
      </c>
      <c r="C9" s="113">
        <v>102.12084460237953</v>
      </c>
      <c r="D9" s="113">
        <v>99.157540016849197</v>
      </c>
      <c r="E9" s="113">
        <v>100.77757330388908</v>
      </c>
      <c r="F9" s="113">
        <v>102.33911824943409</v>
      </c>
      <c r="G9" s="113">
        <v>101.24538560595219</v>
      </c>
      <c r="H9" s="113">
        <v>102.75629924959404</v>
      </c>
      <c r="J9" s="50"/>
      <c r="K9" s="50"/>
      <c r="L9" s="50"/>
      <c r="M9" s="50"/>
      <c r="N9" s="50"/>
      <c r="O9" s="50"/>
      <c r="S9" s="114"/>
      <c r="U9" s="49"/>
    </row>
    <row r="10" spans="1:24" ht="15">
      <c r="A10" s="33"/>
      <c r="B10" s="52">
        <v>41364</v>
      </c>
      <c r="C10" s="113">
        <v>94.978108740737156</v>
      </c>
      <c r="D10" s="113">
        <v>100</v>
      </c>
      <c r="E10" s="113">
        <v>93.70956528851282</v>
      </c>
      <c r="F10" s="113">
        <v>98.070496927886168</v>
      </c>
      <c r="G10" s="113">
        <v>95.72143981358478</v>
      </c>
      <c r="H10" s="113">
        <v>92.942491240787774</v>
      </c>
      <c r="J10" s="50"/>
      <c r="K10" s="50"/>
      <c r="L10" s="50"/>
      <c r="M10" s="50"/>
      <c r="N10" s="50"/>
      <c r="O10" s="50"/>
      <c r="S10" s="114"/>
      <c r="U10" s="49"/>
    </row>
    <row r="11" spans="1:24" ht="15">
      <c r="A11" s="33"/>
      <c r="B11" s="52">
        <v>41394</v>
      </c>
      <c r="C11" s="113">
        <v>90.620515121746109</v>
      </c>
      <c r="D11" s="113">
        <v>108.5088458298231</v>
      </c>
      <c r="E11" s="113">
        <v>91.359119349549744</v>
      </c>
      <c r="F11" s="113">
        <v>94.599547267435597</v>
      </c>
      <c r="G11" s="113">
        <v>89.700698500240378</v>
      </c>
      <c r="H11" s="113">
        <v>91.295155249486513</v>
      </c>
      <c r="J11" s="50"/>
      <c r="K11" s="50"/>
      <c r="L11" s="50"/>
      <c r="M11" s="50"/>
      <c r="N11" s="50"/>
      <c r="O11" s="50"/>
      <c r="S11" s="114"/>
      <c r="U11" s="49"/>
    </row>
    <row r="12" spans="1:24" ht="15">
      <c r="A12" s="33"/>
      <c r="B12" s="52">
        <v>41425</v>
      </c>
      <c r="C12" s="113">
        <v>91.016507913406755</v>
      </c>
      <c r="D12" s="113">
        <v>103.53833192923337</v>
      </c>
      <c r="E12" s="113">
        <v>89.904146197052142</v>
      </c>
      <c r="F12" s="113">
        <v>94.545650533577657</v>
      </c>
      <c r="G12" s="113">
        <v>85.551332217708392</v>
      </c>
      <c r="H12" s="113">
        <v>82.40333224022983</v>
      </c>
      <c r="J12" s="50"/>
      <c r="K12" s="50"/>
      <c r="L12" s="50"/>
      <c r="M12" s="50"/>
      <c r="N12" s="50"/>
      <c r="O12" s="50"/>
      <c r="S12" s="114"/>
      <c r="U12" s="49"/>
    </row>
    <row r="13" spans="1:24" ht="15">
      <c r="A13" s="33"/>
      <c r="B13" s="52">
        <v>41455</v>
      </c>
      <c r="C13" s="113">
        <v>91.328029301541491</v>
      </c>
      <c r="D13" s="113">
        <v>100.42122999157542</v>
      </c>
      <c r="E13" s="113">
        <v>89.04612930928721</v>
      </c>
      <c r="F13" s="113">
        <v>89.203750632755316</v>
      </c>
      <c r="G13" s="113">
        <v>81.730004292459583</v>
      </c>
      <c r="H13" s="113">
        <v>76.293645040473635</v>
      </c>
      <c r="J13" s="50"/>
      <c r="K13" s="50"/>
      <c r="L13" s="50"/>
      <c r="M13" s="50"/>
      <c r="N13" s="50"/>
      <c r="O13" s="50"/>
      <c r="S13" s="114"/>
      <c r="U13" s="49"/>
    </row>
    <row r="14" spans="1:24" ht="15">
      <c r="A14" s="33"/>
      <c r="B14" s="52">
        <v>41486</v>
      </c>
      <c r="C14" s="113">
        <v>96.606534034233306</v>
      </c>
      <c r="D14" s="113">
        <v>97.72535804549284</v>
      </c>
      <c r="E14" s="113">
        <v>86.8413051479411</v>
      </c>
      <c r="F14" s="113">
        <v>83.280382482301292</v>
      </c>
      <c r="G14" s="113">
        <v>78.696896365095441</v>
      </c>
      <c r="H14" s="113">
        <v>84.517599844514123</v>
      </c>
      <c r="J14" s="50"/>
      <c r="K14" s="50"/>
      <c r="L14" s="50"/>
      <c r="M14" s="50"/>
      <c r="N14" s="50"/>
      <c r="O14" s="50"/>
      <c r="S14" s="114"/>
      <c r="U14" s="49"/>
    </row>
    <row r="15" spans="1:24" ht="15">
      <c r="A15" s="33"/>
      <c r="B15" s="52">
        <v>41517</v>
      </c>
      <c r="C15" s="113">
        <v>99.446707397903864</v>
      </c>
      <c r="D15" s="113">
        <v>98.062342038753172</v>
      </c>
      <c r="E15" s="113">
        <v>89.197198335954369</v>
      </c>
      <c r="F15" s="113">
        <v>82.957852754123095</v>
      </c>
      <c r="G15" s="113">
        <v>81.928354947384747</v>
      </c>
      <c r="H15" s="113">
        <v>91.071946357375907</v>
      </c>
      <c r="J15" s="50"/>
      <c r="K15" s="50"/>
      <c r="L15" s="50"/>
      <c r="M15" s="50"/>
      <c r="N15" s="50"/>
      <c r="O15" s="50"/>
      <c r="S15" s="114"/>
      <c r="U15" s="49"/>
    </row>
    <row r="16" spans="1:24" ht="15">
      <c r="A16" s="33"/>
      <c r="B16" s="52">
        <v>41547</v>
      </c>
      <c r="C16" s="113">
        <v>99.072737734763365</v>
      </c>
      <c r="D16" s="113">
        <v>94.776748104465042</v>
      </c>
      <c r="E16" s="113">
        <v>86.433800118010552</v>
      </c>
      <c r="F16" s="113">
        <v>83.661205130969066</v>
      </c>
      <c r="G16" s="113">
        <v>78.989227970484478</v>
      </c>
      <c r="H16" s="113">
        <v>89.165329052969355</v>
      </c>
      <c r="J16" s="50"/>
      <c r="K16" s="50"/>
      <c r="L16" s="50"/>
      <c r="M16" s="50"/>
      <c r="N16" s="50"/>
      <c r="O16" s="50"/>
      <c r="S16" s="114"/>
      <c r="U16" s="49"/>
    </row>
    <row r="17" spans="1:21" ht="15">
      <c r="A17" s="33"/>
      <c r="B17" s="52">
        <v>41578</v>
      </c>
      <c r="C17" s="113">
        <v>96.198185457257409</v>
      </c>
      <c r="D17" s="113">
        <v>95.787700084245998</v>
      </c>
      <c r="E17" s="113">
        <v>89.048342961386325</v>
      </c>
      <c r="F17" s="113">
        <v>85.601487549854468</v>
      </c>
      <c r="G17" s="113">
        <v>80.799268415584493</v>
      </c>
      <c r="H17" s="113">
        <v>88.093512142080328</v>
      </c>
      <c r="J17" s="50"/>
      <c r="K17" s="50"/>
      <c r="L17" s="50"/>
      <c r="M17" s="50"/>
      <c r="N17" s="50"/>
      <c r="O17" s="50"/>
      <c r="S17" s="114"/>
      <c r="U17" s="49"/>
    </row>
    <row r="18" spans="1:21" ht="15">
      <c r="A18" s="33"/>
      <c r="B18" s="52">
        <v>41608</v>
      </c>
      <c r="C18" s="113">
        <v>95.98145282959662</v>
      </c>
      <c r="D18" s="113">
        <v>96.208930075821414</v>
      </c>
      <c r="E18" s="113">
        <v>85.779133147554418</v>
      </c>
      <c r="F18" s="113">
        <v>88.66012719629191</v>
      </c>
      <c r="G18" s="113">
        <v>78.31742397917813</v>
      </c>
      <c r="H18" s="113">
        <v>90.58607616056004</v>
      </c>
      <c r="J18" s="50"/>
      <c r="K18" s="50"/>
      <c r="L18" s="50"/>
      <c r="M18" s="50"/>
      <c r="N18" s="50"/>
      <c r="O18" s="50"/>
      <c r="S18" s="114"/>
      <c r="U18" s="49"/>
    </row>
    <row r="19" spans="1:21" ht="15">
      <c r="A19" s="33"/>
      <c r="B19" s="52">
        <v>41639</v>
      </c>
      <c r="C19" s="113">
        <v>98.386717281360291</v>
      </c>
      <c r="D19" s="113">
        <v>97.304128053917452</v>
      </c>
      <c r="E19" s="113">
        <v>85.378971905287699</v>
      </c>
      <c r="F19" s="113">
        <v>90.910315834860427</v>
      </c>
      <c r="G19" s="113">
        <v>79.694090713979108</v>
      </c>
      <c r="H19" s="113">
        <v>90.231680445525967</v>
      </c>
      <c r="J19" s="50"/>
      <c r="K19" s="50"/>
      <c r="L19" s="50"/>
      <c r="M19" s="50"/>
      <c r="N19" s="50"/>
      <c r="O19" s="50"/>
      <c r="S19" s="114"/>
      <c r="U19" s="49"/>
    </row>
    <row r="20" spans="1:21" ht="15">
      <c r="A20" s="33">
        <v>2014</v>
      </c>
      <c r="B20" s="52">
        <v>41670</v>
      </c>
      <c r="C20" s="113">
        <v>95.342397082782497</v>
      </c>
      <c r="D20" s="113">
        <v>97.641112047177771</v>
      </c>
      <c r="E20" s="113">
        <v>84.770457612562879</v>
      </c>
      <c r="F20" s="113">
        <v>87.970249002910421</v>
      </c>
      <c r="G20" s="113">
        <v>80.705394190871374</v>
      </c>
      <c r="H20" s="113">
        <v>85.134046151987476</v>
      </c>
      <c r="J20" s="50"/>
      <c r="K20" s="50"/>
      <c r="L20" s="50"/>
      <c r="M20" s="50"/>
      <c r="N20" s="50"/>
      <c r="O20" s="50"/>
      <c r="S20" s="114"/>
      <c r="U20" s="49"/>
    </row>
    <row r="21" spans="1:21" ht="15">
      <c r="A21" s="33"/>
      <c r="B21" s="52">
        <v>41698</v>
      </c>
      <c r="C21" s="113">
        <v>96.044049337198146</v>
      </c>
      <c r="D21" s="113">
        <v>95.197978096040444</v>
      </c>
      <c r="E21" s="113">
        <v>83.188320451478347</v>
      </c>
      <c r="F21" s="113">
        <v>82.235636520426866</v>
      </c>
      <c r="G21" s="113">
        <v>81.290885677493193</v>
      </c>
      <c r="H21" s="113">
        <v>80.649389875558825</v>
      </c>
      <c r="J21" s="50"/>
      <c r="K21" s="50"/>
      <c r="L21" s="50"/>
      <c r="M21" s="50"/>
      <c r="N21" s="50"/>
      <c r="O21" s="50"/>
      <c r="S21" s="114"/>
      <c r="U21" s="49"/>
    </row>
    <row r="22" spans="1:21" ht="15">
      <c r="A22" s="33"/>
      <c r="B22" s="52">
        <v>41729</v>
      </c>
      <c r="C22" s="113">
        <v>95.056481431749788</v>
      </c>
      <c r="D22" s="113">
        <v>91.659646166807079</v>
      </c>
      <c r="E22" s="113">
        <v>83.68887253097779</v>
      </c>
      <c r="F22" s="113">
        <v>79.055729222809106</v>
      </c>
      <c r="G22" s="113">
        <v>89.730147374445551</v>
      </c>
      <c r="H22" s="113">
        <v>74.31212999879186</v>
      </c>
      <c r="J22" s="50"/>
      <c r="K22" s="50"/>
      <c r="L22" s="50"/>
      <c r="M22" s="50"/>
      <c r="N22" s="50"/>
      <c r="O22" s="50"/>
      <c r="S22" s="114"/>
      <c r="U22" s="49"/>
    </row>
    <row r="23" spans="1:21" ht="15">
      <c r="A23" s="33"/>
      <c r="B23" s="52">
        <v>41759</v>
      </c>
      <c r="C23" s="113">
        <v>95.232920572932429</v>
      </c>
      <c r="D23" s="113">
        <v>90.395956192080888</v>
      </c>
      <c r="E23" s="113">
        <v>88.85633664581033</v>
      </c>
      <c r="F23" s="113">
        <v>78.495203190686638</v>
      </c>
      <c r="G23" s="113">
        <v>99.433967663471151</v>
      </c>
      <c r="H23" s="113">
        <v>76.138153920502631</v>
      </c>
      <c r="J23" s="50"/>
      <c r="K23" s="50"/>
      <c r="L23" s="50"/>
      <c r="M23" s="50"/>
      <c r="N23" s="50"/>
      <c r="O23" s="50"/>
      <c r="S23" s="114"/>
      <c r="U23" s="49"/>
    </row>
    <row r="24" spans="1:21" ht="15">
      <c r="A24" s="33"/>
      <c r="B24" s="52">
        <v>41790</v>
      </c>
      <c r="C24" s="113">
        <v>95.915086978844514</v>
      </c>
      <c r="D24" s="113">
        <v>85.930918281381636</v>
      </c>
      <c r="E24" s="113">
        <v>85.930560667402773</v>
      </c>
      <c r="F24" s="113">
        <v>79.433006359814598</v>
      </c>
      <c r="G24" s="113">
        <v>111.0378022606954</v>
      </c>
      <c r="H24" s="113">
        <v>66.821312069590462</v>
      </c>
      <c r="J24" s="50"/>
      <c r="K24" s="50"/>
      <c r="L24" s="50"/>
      <c r="M24" s="50"/>
      <c r="N24" s="50"/>
      <c r="O24" s="50"/>
      <c r="S24" s="114"/>
      <c r="U24" s="49"/>
    </row>
    <row r="25" spans="1:21" ht="15">
      <c r="A25" s="33"/>
      <c r="B25" s="52">
        <v>41820</v>
      </c>
      <c r="C25" s="113">
        <v>97.520107174091862</v>
      </c>
      <c r="D25" s="113">
        <v>82.308340353833202</v>
      </c>
      <c r="E25" s="113">
        <v>90.244141823089194</v>
      </c>
      <c r="F25" s="113">
        <v>77.050770723294164</v>
      </c>
      <c r="G25" s="113">
        <v>106.61788524824725</v>
      </c>
      <c r="H25" s="113">
        <v>61.626978373806963</v>
      </c>
      <c r="J25" s="50"/>
      <c r="K25" s="50"/>
      <c r="L25" s="50"/>
      <c r="M25" s="50"/>
      <c r="N25" s="50"/>
      <c r="O25" s="50"/>
      <c r="S25" s="114"/>
      <c r="U25" s="49"/>
    </row>
    <row r="26" spans="1:21" ht="15">
      <c r="A26" s="33"/>
      <c r="B26" s="52">
        <v>41851</v>
      </c>
      <c r="C26" s="113">
        <v>93.954201752531148</v>
      </c>
      <c r="D26" s="113">
        <v>78.0960404380792</v>
      </c>
      <c r="E26" s="113">
        <v>95.610354557722971</v>
      </c>
      <c r="F26" s="113">
        <v>74.108009054651291</v>
      </c>
      <c r="G26" s="113">
        <v>109.41565316926601</v>
      </c>
      <c r="H26" s="113">
        <v>63.824453304337347</v>
      </c>
      <c r="J26" s="50"/>
      <c r="K26" s="50"/>
      <c r="L26" s="50"/>
      <c r="M26" s="50"/>
      <c r="N26" s="50"/>
      <c r="O26" s="50"/>
      <c r="S26" s="114"/>
      <c r="U26" s="49"/>
    </row>
    <row r="27" spans="1:21" ht="15">
      <c r="A27" s="33"/>
      <c r="B27" s="52">
        <v>41882</v>
      </c>
      <c r="C27" s="113">
        <v>90.199386317053325</v>
      </c>
      <c r="D27" s="113">
        <v>77.000842459983161</v>
      </c>
      <c r="E27" s="113">
        <v>99.643724696356273</v>
      </c>
      <c r="F27" s="113">
        <v>74.312816643311422</v>
      </c>
      <c r="G27" s="113">
        <v>106.45414222349407</v>
      </c>
      <c r="H27" s="113">
        <v>61.541258910233211</v>
      </c>
      <c r="J27" s="50"/>
      <c r="K27" s="50"/>
      <c r="L27" s="50"/>
      <c r="M27" s="50"/>
      <c r="N27" s="50"/>
      <c r="O27" s="50"/>
      <c r="S27" s="114"/>
      <c r="U27" s="49"/>
    </row>
    <row r="28" spans="1:21" ht="15">
      <c r="A28" s="33"/>
      <c r="B28" s="52">
        <v>41912</v>
      </c>
      <c r="C28" s="113">
        <v>85.09130454117296</v>
      </c>
      <c r="D28" s="113">
        <v>77.84330244313395</v>
      </c>
      <c r="E28" s="113">
        <v>97.677830940988841</v>
      </c>
      <c r="F28" s="113">
        <v>71.079012611835722</v>
      </c>
      <c r="G28" s="113">
        <v>103.21820002861639</v>
      </c>
      <c r="H28" s="113">
        <v>54.74054609157912</v>
      </c>
      <c r="J28" s="50"/>
      <c r="K28" s="50"/>
      <c r="L28" s="50"/>
      <c r="M28" s="50"/>
      <c r="N28" s="50"/>
      <c r="O28" s="50"/>
      <c r="S28" s="114"/>
      <c r="U28" s="49"/>
    </row>
    <row r="29" spans="1:21" ht="15">
      <c r="A29" s="33"/>
      <c r="B29" s="52">
        <v>41943</v>
      </c>
      <c r="C29" s="113">
        <v>77.044471712211276</v>
      </c>
      <c r="D29" s="113">
        <v>82.308340353833202</v>
      </c>
      <c r="E29" s="113">
        <v>95.50680898049319</v>
      </c>
      <c r="F29" s="113">
        <v>68.675218281772132</v>
      </c>
      <c r="G29" s="113">
        <v>90.498612104736026</v>
      </c>
      <c r="H29" s="113">
        <v>53.863718738673462</v>
      </c>
      <c r="J29" s="50"/>
      <c r="K29" s="50"/>
      <c r="L29" s="50"/>
      <c r="M29" s="50"/>
      <c r="N29" s="50"/>
      <c r="O29" s="50"/>
      <c r="S29" s="114"/>
      <c r="U29" s="49"/>
    </row>
    <row r="30" spans="1:21" ht="15">
      <c r="A30" s="33"/>
      <c r="B30" s="52">
        <v>41973</v>
      </c>
      <c r="C30" s="113">
        <v>70.232455661609251</v>
      </c>
      <c r="D30" s="113">
        <v>74.978938500421236</v>
      </c>
      <c r="E30" s="113">
        <v>100.87351245245983</v>
      </c>
      <c r="F30" s="113">
        <v>67.42481405626819</v>
      </c>
      <c r="G30" s="113">
        <v>90.468164258119899</v>
      </c>
      <c r="H30" s="113">
        <v>48.992992630180041</v>
      </c>
      <c r="J30" s="50"/>
      <c r="K30" s="50"/>
      <c r="L30" s="50"/>
      <c r="M30" s="50"/>
      <c r="N30" s="50"/>
      <c r="O30" s="50"/>
      <c r="S30" s="114"/>
      <c r="U30" s="49"/>
    </row>
    <row r="31" spans="1:21" ht="15">
      <c r="A31" s="33"/>
      <c r="B31" s="52">
        <v>42004</v>
      </c>
      <c r="C31" s="113">
        <v>54.505125478892346</v>
      </c>
      <c r="D31" s="113">
        <v>82.813816343723673</v>
      </c>
      <c r="E31" s="113">
        <v>93.704330756962335</v>
      </c>
      <c r="F31" s="113">
        <v>67.306241241780754</v>
      </c>
      <c r="G31" s="113">
        <v>91.355272571183292</v>
      </c>
      <c r="H31" s="113">
        <v>45.444605533405849</v>
      </c>
      <c r="J31" s="50"/>
      <c r="K31" s="50"/>
      <c r="L31" s="50"/>
      <c r="M31" s="50"/>
      <c r="N31" s="50"/>
      <c r="O31" s="50"/>
      <c r="S31" s="114"/>
      <c r="U31" s="49"/>
    </row>
    <row r="32" spans="1:21" ht="15">
      <c r="A32" s="33">
        <v>2015</v>
      </c>
      <c r="B32" s="52">
        <v>42035</v>
      </c>
      <c r="C32" s="113">
        <v>41.21586150378311</v>
      </c>
      <c r="D32" s="113">
        <v>77.927548441449034</v>
      </c>
      <c r="E32" s="113">
        <v>89.055085265611581</v>
      </c>
      <c r="F32" s="113">
        <v>66.939743451546846</v>
      </c>
      <c r="G32" s="113">
        <v>84.986063814565753</v>
      </c>
      <c r="H32" s="113">
        <v>45.33828681889576</v>
      </c>
      <c r="J32" s="50"/>
      <c r="K32" s="50"/>
      <c r="L32" s="50"/>
      <c r="M32" s="50"/>
      <c r="N32" s="50"/>
      <c r="O32" s="50"/>
      <c r="S32" s="114"/>
      <c r="U32" s="49"/>
    </row>
    <row r="33" spans="1:21" ht="15">
      <c r="A33" s="33"/>
      <c r="B33" s="52">
        <v>42063</v>
      </c>
      <c r="C33" s="113">
        <v>51.463096147704348</v>
      </c>
      <c r="D33" s="113">
        <v>69.671440606571196</v>
      </c>
      <c r="E33" s="113">
        <v>89.207213838792782</v>
      </c>
      <c r="F33" s="113">
        <v>66.185189177535847</v>
      </c>
      <c r="G33" s="113">
        <v>83.41015882100443</v>
      </c>
      <c r="H33" s="113">
        <v>41.696870846925236</v>
      </c>
      <c r="J33" s="50"/>
      <c r="K33" s="50"/>
      <c r="L33" s="50"/>
      <c r="M33" s="50"/>
      <c r="N33" s="50"/>
      <c r="O33" s="50"/>
      <c r="U33" s="49"/>
    </row>
    <row r="34" spans="1:21" ht="15">
      <c r="A34" s="33"/>
      <c r="B34" s="52">
        <v>42094</v>
      </c>
      <c r="C34" s="113">
        <v>48.598595563533145</v>
      </c>
      <c r="D34" s="113">
        <v>69.671440606571196</v>
      </c>
      <c r="E34" s="113">
        <v>87.049932523616718</v>
      </c>
      <c r="F34" s="113">
        <v>64.800043117387091</v>
      </c>
      <c r="G34" s="113">
        <v>78.726570324796114</v>
      </c>
      <c r="H34" s="113">
        <v>38.573758608191397</v>
      </c>
      <c r="J34" s="50"/>
      <c r="K34" s="50"/>
      <c r="L34" s="50"/>
      <c r="M34" s="50"/>
      <c r="N34" s="50"/>
      <c r="O34" s="50"/>
      <c r="U34" s="49"/>
    </row>
    <row r="35" spans="1:21" ht="15">
      <c r="A35" s="33"/>
      <c r="B35" s="52">
        <v>42124</v>
      </c>
      <c r="C35" s="113">
        <v>52.589515643255346</v>
      </c>
      <c r="D35" s="113">
        <v>62.510530749789382</v>
      </c>
      <c r="E35" s="113">
        <v>89.274444853392225</v>
      </c>
      <c r="F35" s="113">
        <v>62.320023406581548</v>
      </c>
      <c r="G35" s="113">
        <v>73.434940620975823</v>
      </c>
      <c r="H35" s="113">
        <v>34.739639966171339</v>
      </c>
      <c r="J35" s="50"/>
      <c r="K35" s="50"/>
      <c r="L35" s="50"/>
      <c r="M35" s="50"/>
      <c r="N35" s="50"/>
      <c r="O35" s="50"/>
      <c r="U35" s="49"/>
    </row>
    <row r="36" spans="1:21" ht="15">
      <c r="A36" s="33"/>
      <c r="B36" s="52">
        <v>42155</v>
      </c>
      <c r="C36" s="113">
        <v>56.364274298957341</v>
      </c>
      <c r="D36" s="113">
        <v>61.246840775063184</v>
      </c>
      <c r="E36" s="113">
        <v>88.530977794135694</v>
      </c>
      <c r="F36" s="113">
        <v>65.104417830174199</v>
      </c>
      <c r="G36" s="113">
        <v>77.329174416940901</v>
      </c>
      <c r="H36" s="113">
        <v>40.068865530989505</v>
      </c>
      <c r="J36" s="50"/>
      <c r="K36" s="50"/>
      <c r="L36" s="50"/>
      <c r="M36" s="50"/>
      <c r="N36" s="50"/>
      <c r="O36" s="50"/>
      <c r="U36" s="49"/>
    </row>
    <row r="37" spans="1:21" ht="15">
      <c r="A37" s="33"/>
      <c r="B37" s="52">
        <v>42185</v>
      </c>
      <c r="C37" s="113">
        <v>54.618186522422882</v>
      </c>
      <c r="D37" s="113">
        <v>61.415332771693357</v>
      </c>
      <c r="E37" s="113">
        <v>82.823211875843455</v>
      </c>
      <c r="F37" s="113">
        <v>63.426656344625535</v>
      </c>
      <c r="G37" s="113">
        <v>73.402375160967239</v>
      </c>
      <c r="H37" s="113">
        <v>41.617131811042675</v>
      </c>
      <c r="J37" s="50"/>
      <c r="K37" s="50"/>
      <c r="L37" s="50"/>
      <c r="M37" s="50"/>
      <c r="N37" s="50"/>
      <c r="O37" s="50"/>
      <c r="U37" s="49"/>
    </row>
    <row r="38" spans="1:21" ht="15">
      <c r="A38" s="33"/>
      <c r="B38" s="52">
        <v>42216</v>
      </c>
      <c r="C38" s="113">
        <v>49.713732390714647</v>
      </c>
      <c r="D38" s="113">
        <v>58.382476832350463</v>
      </c>
      <c r="E38" s="113">
        <v>80.456385719543604</v>
      </c>
      <c r="F38" s="113">
        <v>63.738746127636844</v>
      </c>
      <c r="G38" s="113">
        <v>65.320360566604663</v>
      </c>
      <c r="H38" s="113">
        <v>34.812734082397021</v>
      </c>
      <c r="J38" s="50"/>
      <c r="K38" s="50"/>
      <c r="L38" s="50"/>
      <c r="M38" s="50"/>
      <c r="N38" s="50"/>
      <c r="O38" s="50"/>
    </row>
    <row r="39" spans="1:21" ht="15">
      <c r="A39" s="33"/>
      <c r="B39" s="52">
        <v>42247</v>
      </c>
      <c r="C39" s="113">
        <v>40.540873790725215</v>
      </c>
      <c r="D39" s="113">
        <v>58.550968828980629</v>
      </c>
      <c r="E39" s="113">
        <v>75.972518709360813</v>
      </c>
      <c r="F39" s="113">
        <v>63.137328877870004</v>
      </c>
      <c r="G39" s="113">
        <v>59.44198025468593</v>
      </c>
      <c r="H39" s="113">
        <v>37.337803552011614</v>
      </c>
      <c r="J39" s="50"/>
      <c r="K39" s="50"/>
      <c r="L39" s="50"/>
      <c r="M39" s="50"/>
      <c r="N39" s="50"/>
      <c r="O39" s="50"/>
    </row>
    <row r="40" spans="1:21" ht="15">
      <c r="A40" s="33"/>
      <c r="B40" s="52">
        <v>42277</v>
      </c>
      <c r="C40" s="113">
        <v>41.812103056690873</v>
      </c>
      <c r="D40" s="113">
        <v>56.529064869418711</v>
      </c>
      <c r="E40" s="113">
        <v>78.007606428659059</v>
      </c>
      <c r="F40" s="113">
        <v>59.01202387135335</v>
      </c>
      <c r="G40" s="113">
        <v>56.875375590213181</v>
      </c>
      <c r="H40" s="113">
        <v>37.842817445934543</v>
      </c>
      <c r="J40" s="50"/>
      <c r="K40" s="50"/>
      <c r="L40" s="50"/>
      <c r="M40" s="50"/>
      <c r="N40" s="50"/>
      <c r="O40" s="50"/>
    </row>
    <row r="41" spans="1:21" ht="15">
      <c r="A41" s="33"/>
      <c r="B41" s="52">
        <v>42308</v>
      </c>
      <c r="C41" s="113">
        <v>42.107220679255661</v>
      </c>
      <c r="D41" s="113">
        <v>54.170176916596461</v>
      </c>
      <c r="E41" s="113">
        <v>74.41982578824684</v>
      </c>
      <c r="F41" s="113">
        <v>56.390682724626927</v>
      </c>
      <c r="G41" s="113">
        <v>59.046101015882101</v>
      </c>
      <c r="H41" s="113">
        <v>35.297813217349301</v>
      </c>
      <c r="J41" s="50"/>
      <c r="K41" s="50"/>
      <c r="L41" s="50"/>
      <c r="M41" s="50"/>
      <c r="N41" s="50"/>
      <c r="O41" s="50"/>
      <c r="U41" s="49"/>
    </row>
    <row r="42" spans="1:21" ht="15">
      <c r="A42" s="33"/>
      <c r="B42" s="52">
        <v>42338</v>
      </c>
      <c r="C42" s="113">
        <v>37.706984200137875</v>
      </c>
      <c r="D42" s="113">
        <v>52.569502948609944</v>
      </c>
      <c r="E42" s="113">
        <v>72.034842350631834</v>
      </c>
      <c r="F42" s="113">
        <v>56.668565884907409</v>
      </c>
      <c r="G42" s="113">
        <v>52.907883817427383</v>
      </c>
      <c r="H42" s="113">
        <v>31.138093512142095</v>
      </c>
      <c r="J42" s="50"/>
      <c r="K42" s="50"/>
      <c r="L42" s="50"/>
      <c r="M42" s="50"/>
      <c r="N42" s="50"/>
      <c r="O42" s="50"/>
      <c r="U42" s="49"/>
    </row>
    <row r="43" spans="1:21" ht="15">
      <c r="A43" s="33"/>
      <c r="B43" s="52">
        <v>42369</v>
      </c>
      <c r="C43" s="113">
        <v>32.712392764786252</v>
      </c>
      <c r="D43" s="113">
        <v>51.390058972198815</v>
      </c>
      <c r="E43" s="113">
        <v>73.473193473193476</v>
      </c>
      <c r="F43" s="113">
        <v>56.190039883583054</v>
      </c>
      <c r="G43" s="113">
        <v>49.83711546716269</v>
      </c>
      <c r="H43" s="113">
        <v>26.911924610366089</v>
      </c>
      <c r="J43" s="50"/>
      <c r="K43" s="50"/>
      <c r="L43" s="50"/>
      <c r="M43" s="50"/>
      <c r="N43" s="50"/>
      <c r="O43" s="50"/>
      <c r="U43" s="49"/>
    </row>
    <row r="44" spans="1:21" ht="15">
      <c r="A44" s="33">
        <v>2016</v>
      </c>
      <c r="B44" s="52">
        <v>42400</v>
      </c>
      <c r="C44" s="113">
        <v>25.892528672900522</v>
      </c>
      <c r="D44" s="113">
        <v>45.071609098567819</v>
      </c>
      <c r="E44" s="113">
        <v>72.683106367316881</v>
      </c>
      <c r="F44" s="113">
        <v>53.697989651827093</v>
      </c>
      <c r="G44" s="113">
        <v>48.689597939619404</v>
      </c>
      <c r="H44" s="113">
        <v>27.828923523015604</v>
      </c>
      <c r="J44" s="50"/>
      <c r="K44" s="50"/>
      <c r="L44" s="50"/>
      <c r="M44" s="50"/>
      <c r="N44" s="50"/>
      <c r="O44" s="50"/>
      <c r="U44" s="49"/>
    </row>
    <row r="45" spans="1:21" ht="15">
      <c r="A45" s="33"/>
      <c r="B45" s="52">
        <v>42429</v>
      </c>
      <c r="C45" s="113">
        <v>27.210422330066248</v>
      </c>
      <c r="D45" s="113">
        <v>41.280539174389226</v>
      </c>
      <c r="E45" s="113">
        <v>75.144644828855363</v>
      </c>
      <c r="F45" s="113">
        <v>54.6593726420179</v>
      </c>
      <c r="G45" s="113">
        <v>47.494634425525831</v>
      </c>
      <c r="H45" s="113">
        <v>31.118158753171453</v>
      </c>
      <c r="J45" s="50"/>
      <c r="K45" s="50"/>
      <c r="L45" s="50"/>
      <c r="M45" s="50"/>
      <c r="N45" s="50"/>
      <c r="O45" s="50"/>
      <c r="U45" s="49"/>
    </row>
    <row r="46" spans="1:21" ht="15">
      <c r="A46" s="33"/>
      <c r="B46" s="52">
        <v>42460</v>
      </c>
      <c r="C46" s="113">
        <v>32.567124820893632</v>
      </c>
      <c r="D46" s="113">
        <v>35.888795282224095</v>
      </c>
      <c r="E46" s="113">
        <v>75.132376395534294</v>
      </c>
      <c r="F46" s="113">
        <v>56.257410800905461</v>
      </c>
      <c r="G46" s="113">
        <v>49.891257690656751</v>
      </c>
      <c r="H46" s="113">
        <v>37.3444484716685</v>
      </c>
      <c r="J46" s="50"/>
      <c r="K46" s="50"/>
      <c r="L46" s="50"/>
      <c r="M46" s="50"/>
      <c r="N46" s="50"/>
      <c r="O46" s="50"/>
      <c r="U46" s="49"/>
    </row>
    <row r="47" spans="1:21" ht="15">
      <c r="A47" s="33"/>
      <c r="B47" s="52">
        <v>42490</v>
      </c>
      <c r="C47" s="113">
        <v>35.554646908994222</v>
      </c>
      <c r="D47" s="113">
        <v>34.793597304128056</v>
      </c>
      <c r="E47" s="113">
        <v>77.106121948227212</v>
      </c>
      <c r="F47" s="113">
        <v>54.877654414142505</v>
      </c>
      <c r="G47" s="113">
        <v>50.816196880812711</v>
      </c>
      <c r="H47" s="113">
        <v>40.480850549716102</v>
      </c>
      <c r="J47" s="50"/>
      <c r="K47" s="50"/>
      <c r="L47" s="50"/>
      <c r="M47" s="50"/>
      <c r="N47" s="50"/>
      <c r="O47" s="50"/>
      <c r="U47" s="49"/>
    </row>
    <row r="48" spans="1:21" ht="15">
      <c r="A48" s="33"/>
      <c r="B48" s="52">
        <v>42521</v>
      </c>
      <c r="C48" s="113">
        <v>40.039254686508272</v>
      </c>
      <c r="D48" s="113">
        <v>34.035383319292336</v>
      </c>
      <c r="E48" s="113">
        <v>76.09520304257147</v>
      </c>
      <c r="F48" s="113">
        <v>55.492077180122877</v>
      </c>
      <c r="G48" s="113">
        <v>49.565603090570896</v>
      </c>
      <c r="H48" s="113">
        <v>36.63344206838228</v>
      </c>
      <c r="J48" s="50"/>
      <c r="K48" s="50"/>
      <c r="L48" s="50"/>
      <c r="M48" s="50"/>
      <c r="N48" s="50"/>
      <c r="O48" s="50"/>
      <c r="U48" s="49"/>
    </row>
    <row r="49" spans="1:21" ht="15">
      <c r="A49" s="33"/>
      <c r="B49" s="52">
        <v>42551</v>
      </c>
      <c r="C49" s="113">
        <v>41.491920649743896</v>
      </c>
      <c r="D49" s="113">
        <v>34.793597304128056</v>
      </c>
      <c r="E49" s="113">
        <v>78.199484725800517</v>
      </c>
      <c r="F49" s="113">
        <v>57.313786784520858</v>
      </c>
      <c r="G49" s="113">
        <v>51.099441980254689</v>
      </c>
      <c r="H49" s="113">
        <v>34.540292376464919</v>
      </c>
      <c r="J49" s="50"/>
      <c r="K49" s="50"/>
      <c r="L49" s="50"/>
      <c r="M49" s="50"/>
      <c r="N49" s="50"/>
      <c r="O49" s="50"/>
      <c r="U49" s="49"/>
    </row>
    <row r="50" spans="1:21" ht="15">
      <c r="A50" s="33"/>
      <c r="B50" s="52">
        <v>42582</v>
      </c>
      <c r="C50" s="113">
        <v>38.832281363177749</v>
      </c>
      <c r="D50" s="113">
        <v>37.994945240101096</v>
      </c>
      <c r="E50" s="113">
        <v>79.943565206723093</v>
      </c>
      <c r="F50" s="113">
        <v>67.144551040206963</v>
      </c>
      <c r="G50" s="113">
        <v>58.737215624552874</v>
      </c>
      <c r="H50" s="113">
        <v>38.048809955297827</v>
      </c>
      <c r="J50" s="50"/>
      <c r="K50" s="50"/>
      <c r="L50" s="50"/>
      <c r="M50" s="50"/>
      <c r="N50" s="50"/>
      <c r="O50" s="50"/>
      <c r="U50" s="49"/>
    </row>
    <row r="51" spans="1:21" ht="15">
      <c r="A51" s="33"/>
      <c r="B51" s="52">
        <v>42613</v>
      </c>
      <c r="C51" s="113">
        <v>38.969675653604682</v>
      </c>
      <c r="D51" s="113">
        <v>37.657961246840777</v>
      </c>
      <c r="E51" s="113">
        <v>80.445589498221068</v>
      </c>
      <c r="F51" s="113">
        <v>72.624677205430956</v>
      </c>
      <c r="G51" s="113">
        <v>59.155759049935611</v>
      </c>
      <c r="H51" s="113">
        <v>40.46091579074546</v>
      </c>
      <c r="J51" s="50"/>
      <c r="K51" s="50"/>
      <c r="L51" s="50"/>
      <c r="M51" s="50"/>
      <c r="N51" s="50"/>
      <c r="O51" s="50"/>
      <c r="U51" s="49"/>
    </row>
    <row r="52" spans="1:21">
      <c r="B52" s="52">
        <v>42643</v>
      </c>
      <c r="C52" s="113">
        <v>39.46046030263706</v>
      </c>
      <c r="D52" s="113">
        <v>35.467565290648693</v>
      </c>
      <c r="E52" s="113">
        <v>78.14304993252361</v>
      </c>
      <c r="F52" s="113">
        <v>78.581437964859333</v>
      </c>
      <c r="G52" s="113">
        <v>58.330404922020321</v>
      </c>
      <c r="H52" s="113">
        <v>38.400990697112498</v>
      </c>
    </row>
    <row r="53" spans="1:21">
      <c r="B53" s="52">
        <v>42674</v>
      </c>
      <c r="C53" s="113">
        <v>42.72529285081891</v>
      </c>
      <c r="D53" s="113">
        <v>36.141533277169337</v>
      </c>
      <c r="E53" s="113">
        <v>81.751932278248077</v>
      </c>
      <c r="F53" s="113">
        <v>100.43117387086342</v>
      </c>
      <c r="G53" s="113">
        <v>58.719358992702823</v>
      </c>
      <c r="H53" s="113">
        <v>39.264830252506968</v>
      </c>
    </row>
    <row r="54" spans="1:21">
      <c r="B54" s="52">
        <v>42704</v>
      </c>
      <c r="C54" s="113">
        <v>38.706899688307281</v>
      </c>
      <c r="D54" s="113">
        <v>41.354254422914913</v>
      </c>
      <c r="E54" s="113">
        <v>85.246472825420199</v>
      </c>
      <c r="F54" s="113">
        <v>107.80424706262801</v>
      </c>
      <c r="G54" s="113">
        <v>63.693861782801541</v>
      </c>
      <c r="H54" s="113">
        <v>48.574362691796566</v>
      </c>
    </row>
    <row r="55" spans="1:21">
      <c r="B55" s="52">
        <v>42735</v>
      </c>
      <c r="C55" s="113">
        <v>46.357520850262169</v>
      </c>
      <c r="D55" s="113">
        <v>46.335299073294024</v>
      </c>
      <c r="E55" s="113">
        <v>84.786651944546691</v>
      </c>
      <c r="F55" s="113">
        <v>93.047321332327257</v>
      </c>
      <c r="G55" s="113">
        <v>62.797367291458009</v>
      </c>
      <c r="H55" s="113">
        <v>53.172647094357885</v>
      </c>
    </row>
    <row r="56" spans="1:21">
      <c r="A56" s="33">
        <v>2017</v>
      </c>
      <c r="B56" s="52">
        <v>42766</v>
      </c>
      <c r="C56" s="113">
        <v>47.525911346512167</v>
      </c>
      <c r="D56" s="113">
        <v>45.998315080033706</v>
      </c>
      <c r="E56" s="113">
        <v>87.902834008097159</v>
      </c>
      <c r="F56" s="113">
        <v>90.25547051848659</v>
      </c>
      <c r="G56" s="113">
        <v>57.069451995993703</v>
      </c>
      <c r="H56" s="113">
        <v>53.431798960976231</v>
      </c>
    </row>
    <row r="57" spans="1:21">
      <c r="B57" s="52">
        <v>42794</v>
      </c>
      <c r="C57" s="113">
        <v>47.491055510411996</v>
      </c>
      <c r="D57" s="113">
        <v>52.82224094355518</v>
      </c>
      <c r="E57" s="113">
        <v>91.313949208686054</v>
      </c>
      <c r="F57" s="113">
        <v>86.676727390320153</v>
      </c>
      <c r="G57" s="113">
        <v>60.91458005437115</v>
      </c>
      <c r="H57" s="113">
        <v>59.432161411139326</v>
      </c>
    </row>
    <row r="58" spans="1:21">
      <c r="B58" s="52">
        <v>42825</v>
      </c>
      <c r="C58" s="113">
        <v>44.541317082353629</v>
      </c>
      <c r="D58" s="113">
        <v>45.155855096882902</v>
      </c>
      <c r="E58" s="113">
        <v>93.312231628021109</v>
      </c>
      <c r="F58" s="113">
        <v>86.827638245122358</v>
      </c>
      <c r="G58" s="113">
        <v>58.404120761196168</v>
      </c>
      <c r="H58" s="113">
        <v>58.242720792557719</v>
      </c>
    </row>
    <row r="59" spans="1:21">
      <c r="B59" s="52">
        <v>42855</v>
      </c>
      <c r="C59" s="113">
        <v>45.688250680185476</v>
      </c>
      <c r="D59" s="113">
        <v>44.14490311710194</v>
      </c>
      <c r="E59" s="113">
        <v>94.281437860385225</v>
      </c>
      <c r="F59" s="113">
        <v>91.238660410863332</v>
      </c>
      <c r="G59" s="113">
        <v>54.996594648733733</v>
      </c>
      <c r="H59" s="113">
        <v>46.660625830614983</v>
      </c>
    </row>
    <row r="60" spans="1:21">
      <c r="B60" s="52">
        <v>42886</v>
      </c>
      <c r="C60" s="113">
        <v>43.363694064093075</v>
      </c>
      <c r="D60" s="113">
        <v>45.071609098567819</v>
      </c>
      <c r="E60" s="113">
        <v>93.879033247454302</v>
      </c>
      <c r="F60" s="113">
        <v>80.327692141856204</v>
      </c>
      <c r="G60" s="113">
        <v>52.397310058663614</v>
      </c>
      <c r="H60" s="113">
        <v>41.48423341790506</v>
      </c>
    </row>
    <row r="61" spans="1:21">
      <c r="B61" s="52">
        <v>42916</v>
      </c>
      <c r="C61" s="113">
        <v>40.412922109161173</v>
      </c>
      <c r="D61" s="113">
        <v>45.577085088458304</v>
      </c>
      <c r="E61" s="113">
        <v>92.518218623481786</v>
      </c>
      <c r="F61" s="113">
        <v>87.261261967524746</v>
      </c>
      <c r="G61" s="113">
        <v>51.118958363142085</v>
      </c>
      <c r="H61" s="113">
        <v>38.194998187749199</v>
      </c>
    </row>
    <row r="62" spans="1:21">
      <c r="B62" s="52">
        <v>42947</v>
      </c>
      <c r="C62" s="113">
        <v>42.508873260938081</v>
      </c>
      <c r="D62" s="113">
        <v>43.892165122156698</v>
      </c>
      <c r="E62" s="113">
        <v>93.385351490614653</v>
      </c>
      <c r="F62" s="113">
        <v>94.352648896143592</v>
      </c>
      <c r="G62" s="113">
        <v>54.321877235656025</v>
      </c>
      <c r="H62" s="113">
        <v>45.01268575570861</v>
      </c>
    </row>
    <row r="63" spans="1:21">
      <c r="B63" s="52">
        <v>42978</v>
      </c>
      <c r="C63" s="113">
        <v>45.705265204226151</v>
      </c>
      <c r="D63" s="113">
        <v>44.481887110362258</v>
      </c>
      <c r="E63" s="113">
        <v>99.620169304379829</v>
      </c>
      <c r="F63" s="113">
        <v>103.36315619273473</v>
      </c>
      <c r="G63" s="113">
        <v>62.326398626412924</v>
      </c>
      <c r="H63" s="113">
        <v>50.547903829890075</v>
      </c>
    </row>
    <row r="64" spans="1:21">
      <c r="B64" s="52">
        <v>43008</v>
      </c>
      <c r="C64" s="113">
        <v>48.89388644497614</v>
      </c>
      <c r="D64" s="113">
        <v>46.4195450716091</v>
      </c>
      <c r="E64" s="113">
        <v>102.8825910931174</v>
      </c>
      <c r="F64" s="113">
        <v>104.41850557189566</v>
      </c>
      <c r="G64" s="113">
        <v>64.191100300472172</v>
      </c>
      <c r="H64" s="113">
        <v>47.531110305666331</v>
      </c>
    </row>
    <row r="65" spans="2:8">
      <c r="B65" s="52">
        <v>43039</v>
      </c>
      <c r="C65" s="113">
        <v>50.756188373982759</v>
      </c>
      <c r="D65" s="113">
        <v>51.221566975568663</v>
      </c>
      <c r="E65" s="113">
        <v>104.60017175806648</v>
      </c>
      <c r="F65" s="113">
        <v>104.71155447979854</v>
      </c>
      <c r="G65" s="113">
        <v>64.877779367577631</v>
      </c>
      <c r="H65" s="113">
        <v>40.97257460432526</v>
      </c>
    </row>
    <row r="66" spans="2:8">
      <c r="B66" s="124">
        <v>43069</v>
      </c>
      <c r="C66" s="125">
        <v>55.752974421791798</v>
      </c>
      <c r="D66" s="125">
        <v>50.716090985678179</v>
      </c>
      <c r="E66" s="125">
        <v>102.92921113973745</v>
      </c>
      <c r="F66" s="125">
        <v>104.15788803198522</v>
      </c>
      <c r="G66" s="125">
        <v>68.519101445128058</v>
      </c>
      <c r="H66" s="125">
        <v>42.68696387580043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1286"/>
  <sheetViews>
    <sheetView zoomScale="90" zoomScaleNormal="90" workbookViewId="0">
      <pane xSplit="3" ySplit="7" topLeftCell="D29" activePane="bottomRight" state="frozen"/>
      <selection activeCell="E1263" sqref="E1263"/>
      <selection pane="topRight" activeCell="E1263" sqref="E1263"/>
      <selection pane="bottomLeft" activeCell="E1263" sqref="E1263"/>
      <selection pane="bottomRight" activeCell="E1263" sqref="E1263"/>
    </sheetView>
  </sheetViews>
  <sheetFormatPr defaultRowHeight="15"/>
  <cols>
    <col min="1" max="1" width="9.140625" style="50"/>
    <col min="2" max="2" width="10.140625" style="68" bestFit="1" customWidth="1"/>
    <col min="3" max="3" width="13.5703125" style="71" customWidth="1"/>
    <col min="4" max="6" width="12.140625" style="50" customWidth="1"/>
    <col min="7" max="7" width="3.140625" style="48" customWidth="1"/>
    <col min="8" max="13" width="9.140625" style="50"/>
    <col min="14" max="14" width="13.140625" style="50" customWidth="1"/>
    <col min="15" max="16384" width="9.140625" style="50"/>
  </cols>
  <sheetData>
    <row r="1" spans="1:14" s="16" customFormat="1" ht="15.75">
      <c r="A1" s="14" t="s">
        <v>51</v>
      </c>
      <c r="B1" s="15"/>
    </row>
    <row r="2" spans="1:14" s="19" customFormat="1" ht="15.75">
      <c r="A2" s="19" t="s">
        <v>53</v>
      </c>
      <c r="D2" s="20"/>
    </row>
    <row r="3" spans="1:14" s="22" customFormat="1" ht="15.75">
      <c r="A3" s="26" t="s">
        <v>45</v>
      </c>
      <c r="B3" s="28"/>
    </row>
    <row r="4" spans="1:14" s="30" customFormat="1" ht="15.75">
      <c r="A4" s="60" t="s">
        <v>57</v>
      </c>
      <c r="B4" s="73"/>
    </row>
    <row r="5" spans="1:14" s="30" customFormat="1" ht="15.75">
      <c r="A5" s="59" t="s">
        <v>49</v>
      </c>
      <c r="B5" s="73"/>
    </row>
    <row r="6" spans="1:14" s="44" customFormat="1" ht="15.75">
      <c r="A6" s="74"/>
      <c r="B6" s="75"/>
    </row>
    <row r="7" spans="1:14" ht="89.25">
      <c r="A7" s="59"/>
      <c r="B7" s="65"/>
      <c r="C7" s="59"/>
      <c r="D7" s="51" t="s">
        <v>46</v>
      </c>
      <c r="E7" s="51" t="s">
        <v>47</v>
      </c>
      <c r="F7" s="51" t="s">
        <v>48</v>
      </c>
    </row>
    <row r="8" spans="1:14">
      <c r="A8" s="61">
        <v>2013</v>
      </c>
      <c r="B8" s="62" t="s">
        <v>36</v>
      </c>
      <c r="C8" s="72">
        <v>41275</v>
      </c>
      <c r="D8" s="17">
        <v>0</v>
      </c>
      <c r="E8" s="17">
        <v>0</v>
      </c>
      <c r="F8" s="17">
        <v>0</v>
      </c>
      <c r="N8" s="66"/>
    </row>
    <row r="9" spans="1:14">
      <c r="A9" s="61"/>
      <c r="B9" s="64"/>
      <c r="C9" s="72">
        <v>41276</v>
      </c>
      <c r="D9" s="17">
        <v>-2.4400000000000004</v>
      </c>
      <c r="E9" s="17">
        <v>-6.4309999999999974</v>
      </c>
      <c r="F9" s="17">
        <v>-3.990999999999997</v>
      </c>
      <c r="N9" s="66"/>
    </row>
    <row r="10" spans="1:14">
      <c r="A10" s="61"/>
      <c r="B10" s="64"/>
      <c r="C10" s="72">
        <v>41277</v>
      </c>
      <c r="D10" s="17">
        <v>-5.3764000000000012</v>
      </c>
      <c r="E10" s="17">
        <v>-12.820999999999998</v>
      </c>
      <c r="F10" s="17">
        <v>-7.4445999999999968</v>
      </c>
      <c r="N10" s="66"/>
    </row>
    <row r="11" spans="1:14">
      <c r="A11" s="61"/>
      <c r="B11" s="64"/>
      <c r="C11" s="72">
        <v>41278</v>
      </c>
      <c r="D11" s="17">
        <v>-4.6514000000000006</v>
      </c>
      <c r="E11" s="17">
        <v>-11.570999999999998</v>
      </c>
      <c r="F11" s="17">
        <v>-6.9195999999999973</v>
      </c>
      <c r="N11" s="66"/>
    </row>
    <row r="12" spans="1:14">
      <c r="A12" s="61"/>
      <c r="B12" s="64"/>
      <c r="C12" s="72">
        <v>41281</v>
      </c>
      <c r="D12" s="17">
        <v>-3.9129999999999994</v>
      </c>
      <c r="E12" s="17">
        <v>-12.195999999999998</v>
      </c>
      <c r="F12" s="17">
        <v>-8.2829999999999977</v>
      </c>
      <c r="N12" s="66"/>
    </row>
    <row r="13" spans="1:14">
      <c r="A13" s="61"/>
      <c r="B13" s="64"/>
      <c r="C13" s="72">
        <v>41282</v>
      </c>
      <c r="D13" s="17">
        <v>-2.7514000000000012</v>
      </c>
      <c r="E13" s="17">
        <v>-11.75</v>
      </c>
      <c r="F13" s="17">
        <v>-8.9985999999999997</v>
      </c>
      <c r="N13" s="66"/>
    </row>
    <row r="14" spans="1:14">
      <c r="A14" s="61"/>
      <c r="B14" s="64"/>
      <c r="C14" s="72">
        <v>41283</v>
      </c>
      <c r="D14" s="17">
        <v>-3.0795999999999992</v>
      </c>
      <c r="E14" s="17">
        <v>-11.778999999999996</v>
      </c>
      <c r="F14" s="17">
        <v>-8.6993999999999971</v>
      </c>
      <c r="N14" s="66"/>
    </row>
    <row r="15" spans="1:14">
      <c r="A15" s="61"/>
      <c r="B15" s="64"/>
      <c r="C15" s="72">
        <v>41284</v>
      </c>
      <c r="D15" s="17">
        <v>0.27919999999999873</v>
      </c>
      <c r="E15" s="17">
        <v>-13.070999999999998</v>
      </c>
      <c r="F15" s="17">
        <v>-13.350199999999997</v>
      </c>
      <c r="N15" s="66"/>
    </row>
    <row r="16" spans="1:14">
      <c r="A16" s="61"/>
      <c r="B16" s="64"/>
      <c r="C16" s="72">
        <v>41285</v>
      </c>
      <c r="D16" s="17">
        <v>1.5826000000000007</v>
      </c>
      <c r="E16" s="17">
        <v>-6.820999999999998</v>
      </c>
      <c r="F16" s="17">
        <v>-8.4035999999999991</v>
      </c>
      <c r="N16" s="66"/>
    </row>
    <row r="17" spans="1:14">
      <c r="A17" s="61"/>
      <c r="B17" s="64"/>
      <c r="C17" s="72">
        <v>41288</v>
      </c>
      <c r="D17" s="17">
        <v>2.0447999999999995</v>
      </c>
      <c r="E17" s="17">
        <v>-7.695999999999998</v>
      </c>
      <c r="F17" s="17">
        <v>-9.7407999999999966</v>
      </c>
      <c r="N17" s="66"/>
    </row>
    <row r="18" spans="1:14">
      <c r="A18" s="61"/>
      <c r="B18" s="64"/>
      <c r="C18" s="72">
        <v>41289</v>
      </c>
      <c r="D18" s="17">
        <v>3.2754000000000003</v>
      </c>
      <c r="E18" s="17">
        <v>-5.445999999999998</v>
      </c>
      <c r="F18" s="17">
        <v>-8.7213999999999992</v>
      </c>
      <c r="N18" s="66"/>
    </row>
    <row r="19" spans="1:14">
      <c r="A19" s="61"/>
      <c r="B19" s="64"/>
      <c r="C19" s="72">
        <v>41290</v>
      </c>
      <c r="D19" s="17">
        <v>3.8612000000000011</v>
      </c>
      <c r="E19" s="17">
        <v>-4.1210000000000093</v>
      </c>
      <c r="F19" s="17">
        <v>-7.9822000000000104</v>
      </c>
      <c r="N19" s="66"/>
    </row>
    <row r="20" spans="1:14">
      <c r="A20" s="61"/>
      <c r="B20" s="64"/>
      <c r="C20" s="72">
        <v>41291</v>
      </c>
      <c r="D20" s="17">
        <v>2.9637999999999991</v>
      </c>
      <c r="E20" s="17">
        <v>-4.320999999999998</v>
      </c>
      <c r="F20" s="17">
        <v>-7.2847999999999971</v>
      </c>
      <c r="N20" s="66"/>
    </row>
    <row r="21" spans="1:14">
      <c r="A21" s="61"/>
      <c r="B21" s="64"/>
      <c r="C21" s="72">
        <v>41292</v>
      </c>
      <c r="D21" s="17">
        <v>2.4338000000000006</v>
      </c>
      <c r="E21" s="17">
        <v>-1.445999999999998</v>
      </c>
      <c r="F21" s="17">
        <v>-3.8797999999999986</v>
      </c>
      <c r="N21" s="66"/>
    </row>
    <row r="22" spans="1:14">
      <c r="A22" s="61"/>
      <c r="B22" s="64"/>
      <c r="C22" s="72">
        <v>41295</v>
      </c>
      <c r="D22" s="17">
        <v>1.9224000000000003</v>
      </c>
      <c r="E22" s="17">
        <v>-1.445999999999998</v>
      </c>
      <c r="F22" s="17">
        <v>-3.3683999999999985</v>
      </c>
      <c r="N22" s="66"/>
    </row>
    <row r="23" spans="1:14">
      <c r="A23" s="61"/>
      <c r="B23" s="64"/>
      <c r="C23" s="72">
        <v>41296</v>
      </c>
      <c r="D23" s="17">
        <v>2.0905999999999976</v>
      </c>
      <c r="E23" s="17">
        <v>2.304000000000002</v>
      </c>
      <c r="F23" s="17">
        <v>0.21340000000000447</v>
      </c>
      <c r="N23" s="66"/>
    </row>
    <row r="24" spans="1:14">
      <c r="A24" s="61"/>
      <c r="B24" s="64"/>
      <c r="C24" s="72">
        <v>41297</v>
      </c>
      <c r="D24" s="17">
        <v>2.0206000000000004</v>
      </c>
      <c r="E24" s="17">
        <v>1.179000000000002</v>
      </c>
      <c r="F24" s="17">
        <v>-0.84159999999999835</v>
      </c>
      <c r="N24" s="66"/>
    </row>
    <row r="25" spans="1:14">
      <c r="A25" s="61"/>
      <c r="B25" s="64"/>
      <c r="C25" s="72">
        <v>41298</v>
      </c>
      <c r="D25" s="17">
        <v>1.1777999999999991</v>
      </c>
      <c r="E25" s="17">
        <v>-0.94700000000000273</v>
      </c>
      <c r="F25" s="17">
        <v>-2.1248000000000018</v>
      </c>
      <c r="N25" s="66"/>
    </row>
    <row r="26" spans="1:14">
      <c r="A26" s="61"/>
      <c r="B26" s="64"/>
      <c r="C26" s="72">
        <v>41299</v>
      </c>
      <c r="D26" s="17">
        <v>1.3653999999999982</v>
      </c>
      <c r="E26" s="17">
        <v>-0.77899999999999636</v>
      </c>
      <c r="F26" s="17">
        <v>-2.1443999999999948</v>
      </c>
      <c r="N26" s="66"/>
    </row>
    <row r="27" spans="1:14">
      <c r="A27" s="61"/>
      <c r="B27" s="64"/>
      <c r="C27" s="72">
        <v>41302</v>
      </c>
      <c r="D27" s="17">
        <v>1.6202000000000012</v>
      </c>
      <c r="E27" s="17">
        <v>1.679000000000002</v>
      </c>
      <c r="F27" s="17">
        <v>5.8800000000000852E-2</v>
      </c>
      <c r="N27" s="66"/>
    </row>
    <row r="28" spans="1:14">
      <c r="A28" s="61"/>
      <c r="B28" s="64"/>
      <c r="C28" s="72">
        <v>41303</v>
      </c>
      <c r="D28" s="17">
        <v>2.7433999999999998</v>
      </c>
      <c r="E28" s="17">
        <v>5.2210000000000036</v>
      </c>
      <c r="F28" s="17">
        <v>2.4776000000000038</v>
      </c>
      <c r="N28" s="66"/>
    </row>
    <row r="29" spans="1:14">
      <c r="A29" s="61"/>
      <c r="B29" s="64"/>
      <c r="C29" s="72">
        <v>41304</v>
      </c>
      <c r="D29" s="17">
        <v>6.4274000000000013</v>
      </c>
      <c r="E29" s="17">
        <v>11.929000000000002</v>
      </c>
      <c r="F29" s="17">
        <v>5.5016000000000007</v>
      </c>
      <c r="N29" s="66"/>
    </row>
    <row r="30" spans="1:14">
      <c r="A30" s="61"/>
      <c r="B30" s="64"/>
      <c r="C30" s="72">
        <v>41305</v>
      </c>
      <c r="D30" s="17">
        <v>10.276</v>
      </c>
      <c r="E30" s="17">
        <v>14.179000000000002</v>
      </c>
      <c r="F30" s="17">
        <v>3.9030000000000022</v>
      </c>
      <c r="N30" s="66"/>
    </row>
    <row r="31" spans="1:14">
      <c r="A31" s="61"/>
      <c r="B31" s="62" t="s">
        <v>43</v>
      </c>
      <c r="C31" s="72">
        <v>41306</v>
      </c>
      <c r="D31" s="17">
        <v>8.9321999999999981</v>
      </c>
      <c r="E31" s="17">
        <v>10.221000000000004</v>
      </c>
      <c r="F31" s="17">
        <v>1.2888000000000055</v>
      </c>
      <c r="N31" s="66"/>
    </row>
    <row r="32" spans="1:14">
      <c r="A32" s="61"/>
      <c r="B32" s="64"/>
      <c r="C32" s="72">
        <v>41309</v>
      </c>
      <c r="D32" s="17">
        <v>10.659400000000003</v>
      </c>
      <c r="E32" s="17">
        <v>14.74199999999999</v>
      </c>
      <c r="F32" s="17">
        <v>4.0825999999999869</v>
      </c>
      <c r="N32" s="66"/>
    </row>
    <row r="33" spans="1:14">
      <c r="A33" s="61"/>
      <c r="B33" s="64"/>
      <c r="C33" s="72">
        <v>41310</v>
      </c>
      <c r="D33" s="17">
        <v>10.022600000000001</v>
      </c>
      <c r="E33" s="17">
        <v>9.929000000000002</v>
      </c>
      <c r="F33" s="17">
        <v>-9.3599999999998573E-2</v>
      </c>
      <c r="N33" s="66"/>
    </row>
    <row r="34" spans="1:14">
      <c r="A34" s="61"/>
      <c r="B34" s="64"/>
      <c r="C34" s="72">
        <v>41311</v>
      </c>
      <c r="D34" s="17">
        <v>9.7788000000000004</v>
      </c>
      <c r="E34" s="17">
        <v>9.2210000000000036</v>
      </c>
      <c r="F34" s="17">
        <v>-0.55779999999999674</v>
      </c>
      <c r="N34" s="66"/>
    </row>
    <row r="35" spans="1:14">
      <c r="A35" s="61"/>
      <c r="B35" s="64"/>
      <c r="C35" s="72">
        <v>41312</v>
      </c>
      <c r="D35" s="17">
        <v>10.507400000000001</v>
      </c>
      <c r="E35" s="17">
        <v>10.38900000000001</v>
      </c>
      <c r="F35" s="17">
        <v>-0.11839999999999051</v>
      </c>
      <c r="N35" s="66"/>
    </row>
    <row r="36" spans="1:14">
      <c r="A36" s="61"/>
      <c r="B36" s="64"/>
      <c r="C36" s="72">
        <v>41313</v>
      </c>
      <c r="D36" s="17">
        <v>9.3607999999999993</v>
      </c>
      <c r="E36" s="17">
        <v>8.804000000000002</v>
      </c>
      <c r="F36" s="17">
        <v>-0.5567999999999973</v>
      </c>
      <c r="N36" s="66"/>
    </row>
    <row r="37" spans="1:14">
      <c r="A37" s="61"/>
      <c r="B37" s="64"/>
      <c r="C37" s="72">
        <v>41316</v>
      </c>
      <c r="D37" s="17">
        <v>10.0122</v>
      </c>
      <c r="E37" s="17">
        <v>9.054000000000002</v>
      </c>
      <c r="F37" s="17">
        <v>-0.95819999999999794</v>
      </c>
      <c r="N37" s="66"/>
    </row>
    <row r="38" spans="1:14">
      <c r="A38" s="61"/>
      <c r="B38" s="64"/>
      <c r="C38" s="72">
        <v>41317</v>
      </c>
      <c r="D38" s="17">
        <v>9.7857999999999983</v>
      </c>
      <c r="E38" s="17">
        <v>8.2210000000000036</v>
      </c>
      <c r="F38" s="17">
        <v>-1.5647999999999946</v>
      </c>
      <c r="N38" s="66"/>
    </row>
    <row r="39" spans="1:14">
      <c r="A39" s="61"/>
      <c r="B39" s="64"/>
      <c r="C39" s="72">
        <v>41318</v>
      </c>
      <c r="D39" s="17">
        <v>9.7451999999999988</v>
      </c>
      <c r="E39" s="17">
        <v>7.0510000000000161</v>
      </c>
      <c r="F39" s="17">
        <v>-2.6941999999999826</v>
      </c>
      <c r="N39" s="66"/>
    </row>
    <row r="40" spans="1:14">
      <c r="A40" s="61"/>
      <c r="B40" s="64"/>
      <c r="C40" s="72">
        <v>41319</v>
      </c>
      <c r="D40" s="17">
        <v>8.391</v>
      </c>
      <c r="E40" s="17">
        <v>7.679000000000002</v>
      </c>
      <c r="F40" s="17">
        <v>-0.71199999999999797</v>
      </c>
      <c r="N40" s="66"/>
    </row>
    <row r="41" spans="1:14">
      <c r="A41" s="61"/>
      <c r="B41" s="64"/>
      <c r="C41" s="72">
        <v>41320</v>
      </c>
      <c r="D41" s="17">
        <v>8.7612000000000005</v>
      </c>
      <c r="E41" s="17">
        <v>9.554000000000002</v>
      </c>
      <c r="F41" s="17">
        <v>0.7928000000000015</v>
      </c>
      <c r="N41" s="66"/>
    </row>
    <row r="42" spans="1:14">
      <c r="A42" s="61"/>
      <c r="B42" s="64"/>
      <c r="C42" s="72">
        <v>41323</v>
      </c>
      <c r="D42" s="17">
        <v>8.5892000000000017</v>
      </c>
      <c r="E42" s="17">
        <v>9.554000000000002</v>
      </c>
      <c r="F42" s="17">
        <v>0.96480000000000032</v>
      </c>
      <c r="N42" s="66"/>
    </row>
    <row r="43" spans="1:14">
      <c r="A43" s="61"/>
      <c r="B43" s="64"/>
      <c r="C43" s="72">
        <v>41324</v>
      </c>
      <c r="D43" s="17">
        <v>7.2842000000000002</v>
      </c>
      <c r="E43" s="17">
        <v>11.429000000000002</v>
      </c>
      <c r="F43" s="17">
        <v>4.1448000000000018</v>
      </c>
      <c r="N43" s="66"/>
    </row>
    <row r="44" spans="1:14">
      <c r="A44" s="61"/>
      <c r="B44" s="64"/>
      <c r="C44" s="72">
        <v>41325</v>
      </c>
      <c r="D44" s="17">
        <v>6.4440000000000008</v>
      </c>
      <c r="E44" s="17">
        <v>11.211000000000013</v>
      </c>
      <c r="F44" s="17">
        <v>4.7670000000000119</v>
      </c>
      <c r="N44" s="66"/>
    </row>
    <row r="45" spans="1:14">
      <c r="A45" s="61"/>
      <c r="B45" s="64"/>
      <c r="C45" s="72">
        <v>41326</v>
      </c>
      <c r="D45" s="17">
        <v>9.1827999999999967</v>
      </c>
      <c r="E45" s="17">
        <v>16.554000000000002</v>
      </c>
      <c r="F45" s="17">
        <v>7.3712000000000053</v>
      </c>
      <c r="N45" s="66"/>
    </row>
    <row r="46" spans="1:14">
      <c r="A46" s="61"/>
      <c r="B46" s="64"/>
      <c r="C46" s="72">
        <v>41327</v>
      </c>
      <c r="D46" s="17">
        <v>9.6624000000000017</v>
      </c>
      <c r="E46" s="17">
        <v>16.179000000000002</v>
      </c>
      <c r="F46" s="17">
        <v>6.5166000000000004</v>
      </c>
      <c r="N46" s="66"/>
    </row>
    <row r="47" spans="1:14">
      <c r="A47" s="61"/>
      <c r="B47" s="64"/>
      <c r="C47" s="72">
        <v>41330</v>
      </c>
      <c r="D47" s="17">
        <v>9.5275999999999996</v>
      </c>
      <c r="E47" s="17">
        <v>14.887</v>
      </c>
      <c r="F47" s="17">
        <v>5.3594000000000008</v>
      </c>
      <c r="N47" s="66"/>
    </row>
    <row r="48" spans="1:14">
      <c r="A48" s="61"/>
      <c r="B48" s="64"/>
      <c r="C48" s="72">
        <v>41331</v>
      </c>
      <c r="D48" s="17">
        <v>13.374000000000001</v>
      </c>
      <c r="E48" s="17">
        <v>21.554000000000002</v>
      </c>
      <c r="F48" s="17">
        <v>8.1800000000000015</v>
      </c>
      <c r="N48" s="66"/>
    </row>
    <row r="49" spans="1:14">
      <c r="A49" s="61"/>
      <c r="B49" s="64"/>
      <c r="C49" s="72">
        <v>41332</v>
      </c>
      <c r="D49" s="17">
        <v>10.456</v>
      </c>
      <c r="E49" s="17">
        <v>17.304000000000002</v>
      </c>
      <c r="F49" s="17">
        <v>6.8480000000000025</v>
      </c>
      <c r="N49" s="66"/>
    </row>
    <row r="50" spans="1:14">
      <c r="A50" s="61"/>
      <c r="B50" s="64"/>
      <c r="C50" s="72">
        <v>41333</v>
      </c>
      <c r="D50" s="17">
        <v>10.137799999999997</v>
      </c>
      <c r="E50" s="17">
        <v>14.554000000000002</v>
      </c>
      <c r="F50" s="17">
        <v>4.4162000000000052</v>
      </c>
      <c r="N50" s="66"/>
    </row>
    <row r="51" spans="1:14">
      <c r="A51" s="61"/>
      <c r="B51" s="62" t="s">
        <v>37</v>
      </c>
      <c r="C51" s="72">
        <v>41334</v>
      </c>
      <c r="D51" s="17">
        <v>10.389999999999997</v>
      </c>
      <c r="E51" s="17">
        <v>15.887</v>
      </c>
      <c r="F51" s="17">
        <v>5.4970000000000034</v>
      </c>
      <c r="N51" s="66"/>
    </row>
    <row r="52" spans="1:14">
      <c r="A52" s="61"/>
      <c r="B52" s="64"/>
      <c r="C52" s="72">
        <v>41337</v>
      </c>
      <c r="D52" s="17">
        <v>11.024400000000002</v>
      </c>
      <c r="E52" s="17">
        <v>16.221000000000004</v>
      </c>
      <c r="F52" s="17">
        <v>5.1966000000000019</v>
      </c>
      <c r="N52" s="66"/>
    </row>
    <row r="53" spans="1:14">
      <c r="A53" s="61"/>
      <c r="B53" s="64"/>
      <c r="C53" s="72">
        <v>41338</v>
      </c>
      <c r="D53" s="17">
        <v>8.157199999999996</v>
      </c>
      <c r="E53" s="17">
        <v>11.718999999999994</v>
      </c>
      <c r="F53" s="17">
        <v>3.5617999999999981</v>
      </c>
      <c r="N53" s="66"/>
    </row>
    <row r="54" spans="1:14">
      <c r="A54" s="61"/>
      <c r="B54" s="64"/>
      <c r="C54" s="72">
        <v>41339</v>
      </c>
      <c r="D54" s="17">
        <v>6.0092000000000025</v>
      </c>
      <c r="E54" s="17">
        <v>12.549000000000007</v>
      </c>
      <c r="F54" s="17">
        <v>6.5398000000000041</v>
      </c>
      <c r="N54" s="66"/>
    </row>
    <row r="55" spans="1:14">
      <c r="A55" s="61"/>
      <c r="B55" s="64"/>
      <c r="C55" s="72">
        <v>41340</v>
      </c>
      <c r="D55" s="17">
        <v>4.0745999999999993</v>
      </c>
      <c r="E55" s="17">
        <v>7.804000000000002</v>
      </c>
      <c r="F55" s="17">
        <v>3.7294000000000027</v>
      </c>
      <c r="N55" s="66"/>
    </row>
    <row r="56" spans="1:14">
      <c r="A56" s="61"/>
      <c r="B56" s="64"/>
      <c r="C56" s="72">
        <v>41341</v>
      </c>
      <c r="D56" s="17">
        <v>2.7879999999999994</v>
      </c>
      <c r="E56" s="17">
        <v>6.8870000000000005</v>
      </c>
      <c r="F56" s="17">
        <v>4.0990000000000011</v>
      </c>
      <c r="N56" s="66"/>
    </row>
    <row r="57" spans="1:14">
      <c r="A57" s="61"/>
      <c r="B57" s="64"/>
      <c r="C57" s="72">
        <v>41344</v>
      </c>
      <c r="D57" s="17">
        <v>2.3121999999999985</v>
      </c>
      <c r="E57" s="17">
        <v>7.804000000000002</v>
      </c>
      <c r="F57" s="17">
        <v>5.4918000000000031</v>
      </c>
      <c r="N57" s="66"/>
    </row>
    <row r="58" spans="1:14">
      <c r="A58" s="61"/>
      <c r="B58" s="64"/>
      <c r="C58" s="72">
        <v>41345</v>
      </c>
      <c r="D58" s="17">
        <v>3.7809999999999975</v>
      </c>
      <c r="E58" s="17">
        <v>7.804000000000002</v>
      </c>
      <c r="F58" s="17">
        <v>4.023000000000005</v>
      </c>
      <c r="N58" s="66"/>
    </row>
    <row r="59" spans="1:14">
      <c r="A59" s="61"/>
      <c r="B59" s="64"/>
      <c r="C59" s="72">
        <v>41346</v>
      </c>
      <c r="D59" s="17">
        <v>4.1457999999999995</v>
      </c>
      <c r="E59" s="17">
        <v>8.304000000000002</v>
      </c>
      <c r="F59" s="17">
        <v>4.1582000000000026</v>
      </c>
      <c r="N59" s="66"/>
    </row>
    <row r="60" spans="1:14">
      <c r="A60" s="61"/>
      <c r="B60" s="64"/>
      <c r="C60" s="72">
        <v>41347</v>
      </c>
      <c r="D60" s="17">
        <v>3.9638000000000018</v>
      </c>
      <c r="E60" s="17">
        <v>7.3940000000000055</v>
      </c>
      <c r="F60" s="17">
        <v>3.4302000000000037</v>
      </c>
      <c r="N60" s="66"/>
    </row>
    <row r="61" spans="1:14">
      <c r="A61" s="61"/>
      <c r="B61" s="64"/>
      <c r="C61" s="72">
        <v>41348</v>
      </c>
      <c r="D61" s="17">
        <v>4.5084000000000017</v>
      </c>
      <c r="E61" s="17">
        <v>7.2210000000000036</v>
      </c>
      <c r="F61" s="17">
        <v>2.7126000000000019</v>
      </c>
      <c r="N61" s="66"/>
    </row>
    <row r="62" spans="1:14">
      <c r="A62" s="61"/>
      <c r="B62" s="64"/>
      <c r="C62" s="72">
        <v>41351</v>
      </c>
      <c r="D62" s="17">
        <v>5.639199999999998</v>
      </c>
      <c r="E62" s="17">
        <v>7.8870000000000005</v>
      </c>
      <c r="F62" s="17">
        <v>2.2478000000000025</v>
      </c>
      <c r="N62" s="66"/>
    </row>
    <row r="63" spans="1:14">
      <c r="A63" s="61"/>
      <c r="B63" s="64"/>
      <c r="C63" s="72">
        <v>41352</v>
      </c>
      <c r="D63" s="17">
        <v>7.8497999999999974</v>
      </c>
      <c r="E63" s="17">
        <v>14.887</v>
      </c>
      <c r="F63" s="17">
        <v>7.037200000000003</v>
      </c>
      <c r="N63" s="66"/>
    </row>
    <row r="64" spans="1:14">
      <c r="A64" s="61"/>
      <c r="B64" s="64"/>
      <c r="C64" s="72">
        <v>41353</v>
      </c>
      <c r="D64" s="17">
        <v>9.4983999999999966</v>
      </c>
      <c r="E64" s="17">
        <v>18.554000000000002</v>
      </c>
      <c r="F64" s="17">
        <v>9.0556000000000054</v>
      </c>
      <c r="N64" s="66"/>
    </row>
    <row r="65" spans="1:14">
      <c r="A65" s="61"/>
      <c r="B65" s="64"/>
      <c r="C65" s="72">
        <v>41354</v>
      </c>
      <c r="D65" s="17">
        <v>10.6432</v>
      </c>
      <c r="E65" s="17">
        <v>26.221000000000004</v>
      </c>
      <c r="F65" s="17">
        <v>15.577800000000003</v>
      </c>
      <c r="N65" s="66"/>
    </row>
    <row r="66" spans="1:14">
      <c r="A66" s="61"/>
      <c r="B66" s="64"/>
      <c r="C66" s="72">
        <v>41355</v>
      </c>
      <c r="D66" s="17">
        <v>12.384399999999998</v>
      </c>
      <c r="E66" s="17">
        <v>20.554000000000002</v>
      </c>
      <c r="F66" s="17">
        <v>8.1696000000000044</v>
      </c>
      <c r="N66" s="66"/>
    </row>
    <row r="67" spans="1:14">
      <c r="A67" s="61"/>
      <c r="B67" s="64"/>
      <c r="C67" s="72">
        <v>41358</v>
      </c>
      <c r="D67" s="17">
        <v>11.326600000000001</v>
      </c>
      <c r="E67" s="17">
        <v>25.47399999999999</v>
      </c>
      <c r="F67" s="17">
        <v>14.147399999999989</v>
      </c>
      <c r="N67" s="66"/>
    </row>
    <row r="68" spans="1:14">
      <c r="A68" s="61"/>
      <c r="B68" s="64"/>
      <c r="C68" s="72">
        <v>41359</v>
      </c>
      <c r="D68" s="17">
        <v>12.847199999999997</v>
      </c>
      <c r="E68" s="17">
        <v>27.429000000000002</v>
      </c>
      <c r="F68" s="17">
        <v>14.581800000000005</v>
      </c>
      <c r="N68" s="66"/>
    </row>
    <row r="69" spans="1:14">
      <c r="A69" s="61"/>
      <c r="B69" s="64"/>
      <c r="C69" s="72">
        <v>41360</v>
      </c>
      <c r="D69" s="17">
        <v>13.317200000000003</v>
      </c>
      <c r="E69" s="17">
        <v>24.51400000000001</v>
      </c>
      <c r="F69" s="17">
        <v>11.196800000000007</v>
      </c>
      <c r="N69" s="66"/>
    </row>
    <row r="70" spans="1:14">
      <c r="A70" s="61"/>
      <c r="B70" s="64"/>
      <c r="C70" s="72">
        <v>41361</v>
      </c>
      <c r="D70" s="17">
        <v>15.676600000000002</v>
      </c>
      <c r="E70" s="17">
        <v>31.554000000000002</v>
      </c>
      <c r="F70" s="17">
        <v>15.8774</v>
      </c>
      <c r="N70" s="66"/>
    </row>
    <row r="71" spans="1:14">
      <c r="A71" s="61"/>
      <c r="B71" s="64"/>
      <c r="C71" s="72">
        <v>41362</v>
      </c>
      <c r="D71" s="17">
        <v>15.27</v>
      </c>
      <c r="E71" s="17">
        <v>31.878999999999991</v>
      </c>
      <c r="F71" s="17">
        <v>16.608999999999991</v>
      </c>
      <c r="N71" s="66"/>
    </row>
    <row r="72" spans="1:14">
      <c r="A72" s="61"/>
      <c r="B72" s="62" t="s">
        <v>38</v>
      </c>
      <c r="C72" s="72">
        <v>41365</v>
      </c>
      <c r="D72" s="17">
        <v>16.060400000000001</v>
      </c>
      <c r="E72" s="17">
        <v>32.079000000000008</v>
      </c>
      <c r="F72" s="17">
        <v>16.018600000000006</v>
      </c>
      <c r="N72" s="66"/>
    </row>
    <row r="73" spans="1:14">
      <c r="A73" s="61"/>
      <c r="B73" s="64"/>
      <c r="C73" s="72">
        <v>41366</v>
      </c>
      <c r="D73" s="17">
        <v>15.383600000000001</v>
      </c>
      <c r="E73" s="17">
        <v>27.929000000000002</v>
      </c>
      <c r="F73" s="17">
        <v>12.545400000000001</v>
      </c>
      <c r="N73" s="66"/>
    </row>
    <row r="74" spans="1:14">
      <c r="A74" s="61"/>
      <c r="B74" s="64"/>
      <c r="C74" s="72">
        <v>41367</v>
      </c>
      <c r="D74" s="17">
        <v>15.996199999999998</v>
      </c>
      <c r="E74" s="17">
        <v>27.221000000000004</v>
      </c>
      <c r="F74" s="17">
        <v>11.224800000000005</v>
      </c>
      <c r="N74" s="66"/>
    </row>
    <row r="75" spans="1:14">
      <c r="A75" s="61"/>
      <c r="B75" s="64"/>
      <c r="C75" s="72">
        <v>41368</v>
      </c>
      <c r="D75" s="17">
        <v>14.274000000000001</v>
      </c>
      <c r="E75" s="17">
        <v>22.054000000000002</v>
      </c>
      <c r="F75" s="17">
        <v>7.7800000000000011</v>
      </c>
      <c r="N75" s="66"/>
    </row>
    <row r="76" spans="1:14">
      <c r="A76" s="61"/>
      <c r="B76" s="64"/>
      <c r="C76" s="72">
        <v>41369</v>
      </c>
      <c r="D76" s="17">
        <v>12.2254</v>
      </c>
      <c r="E76" s="17">
        <v>16.679000000000002</v>
      </c>
      <c r="F76" s="17">
        <v>4.4536000000000016</v>
      </c>
      <c r="N76" s="66"/>
    </row>
    <row r="77" spans="1:14">
      <c r="A77" s="61"/>
      <c r="B77" s="64"/>
      <c r="C77" s="72">
        <v>41372</v>
      </c>
      <c r="D77" s="17">
        <v>9.9483999999999995</v>
      </c>
      <c r="E77" s="17">
        <v>11.063999999999993</v>
      </c>
      <c r="F77" s="17">
        <v>1.1155999999999935</v>
      </c>
      <c r="N77" s="66"/>
    </row>
    <row r="78" spans="1:14">
      <c r="A78" s="61"/>
      <c r="B78" s="64"/>
      <c r="C78" s="72">
        <v>41373</v>
      </c>
      <c r="D78" s="17">
        <v>7.6432000000000002</v>
      </c>
      <c r="E78" s="17">
        <v>12.221000000000004</v>
      </c>
      <c r="F78" s="17">
        <v>4.5778000000000034</v>
      </c>
      <c r="N78" s="66"/>
    </row>
    <row r="79" spans="1:14">
      <c r="A79" s="61"/>
      <c r="B79" s="64"/>
      <c r="C79" s="72">
        <v>41374</v>
      </c>
      <c r="D79" s="17">
        <v>5.8667999999999996</v>
      </c>
      <c r="E79" s="17">
        <v>7.554000000000002</v>
      </c>
      <c r="F79" s="17">
        <v>1.6872000000000025</v>
      </c>
      <c r="N79" s="66"/>
    </row>
    <row r="80" spans="1:14">
      <c r="A80" s="61"/>
      <c r="B80" s="64"/>
      <c r="C80" s="72">
        <v>41375</v>
      </c>
      <c r="D80" s="17">
        <v>2.7378</v>
      </c>
      <c r="E80" s="17">
        <v>5.2210000000000036</v>
      </c>
      <c r="F80" s="17">
        <v>2.4832000000000036</v>
      </c>
      <c r="N80" s="66"/>
    </row>
    <row r="81" spans="1:14">
      <c r="A81" s="61"/>
      <c r="B81" s="64"/>
      <c r="C81" s="72">
        <v>41376</v>
      </c>
      <c r="D81" s="17">
        <v>2.4440000000000013</v>
      </c>
      <c r="E81" s="17">
        <v>8.929000000000002</v>
      </c>
      <c r="F81" s="17">
        <v>6.4850000000000012</v>
      </c>
      <c r="N81" s="66"/>
    </row>
    <row r="82" spans="1:14">
      <c r="A82" s="61"/>
      <c r="B82" s="64"/>
      <c r="C82" s="72">
        <v>41379</v>
      </c>
      <c r="D82" s="17">
        <v>3.9540000000000006</v>
      </c>
      <c r="E82" s="17">
        <v>11.804000000000002</v>
      </c>
      <c r="F82" s="17">
        <v>7.8500000000000014</v>
      </c>
      <c r="N82" s="66"/>
    </row>
    <row r="83" spans="1:14">
      <c r="A83" s="61"/>
      <c r="B83" s="64"/>
      <c r="C83" s="72">
        <v>41380</v>
      </c>
      <c r="D83" s="17">
        <v>3.6165999999999983</v>
      </c>
      <c r="E83" s="17">
        <v>11.054000000000002</v>
      </c>
      <c r="F83" s="17">
        <v>7.4374000000000038</v>
      </c>
      <c r="N83" s="66"/>
    </row>
    <row r="84" spans="1:14">
      <c r="A84" s="61"/>
      <c r="B84" s="64"/>
      <c r="C84" s="72">
        <v>41381</v>
      </c>
      <c r="D84" s="17">
        <v>4.5179999999999989</v>
      </c>
      <c r="E84" s="17">
        <v>14.554000000000002</v>
      </c>
      <c r="F84" s="17">
        <v>10.036000000000003</v>
      </c>
      <c r="N84" s="66"/>
    </row>
    <row r="85" spans="1:14">
      <c r="A85" s="61"/>
      <c r="B85" s="64"/>
      <c r="C85" s="72">
        <v>41382</v>
      </c>
      <c r="D85" s="17">
        <v>6.5200000000000005</v>
      </c>
      <c r="E85" s="17">
        <v>17.804000000000002</v>
      </c>
      <c r="F85" s="17">
        <v>11.284000000000002</v>
      </c>
      <c r="N85" s="66"/>
    </row>
    <row r="86" spans="1:14">
      <c r="A86" s="61"/>
      <c r="B86" s="64"/>
      <c r="C86" s="72">
        <v>41383</v>
      </c>
      <c r="D86" s="17">
        <v>6.4531999999999998</v>
      </c>
      <c r="E86" s="17">
        <v>17.221000000000004</v>
      </c>
      <c r="F86" s="17">
        <v>10.767800000000005</v>
      </c>
      <c r="N86" s="66"/>
    </row>
    <row r="87" spans="1:14">
      <c r="A87" s="61"/>
      <c r="B87" s="64"/>
      <c r="C87" s="72">
        <v>41386</v>
      </c>
      <c r="D87" s="17">
        <v>5.9172000000000011</v>
      </c>
      <c r="E87" s="17">
        <v>14.929000000000002</v>
      </c>
      <c r="F87" s="17">
        <v>9.0118000000000009</v>
      </c>
      <c r="N87" s="66"/>
    </row>
    <row r="88" spans="1:14">
      <c r="A88" s="61"/>
      <c r="B88" s="64"/>
      <c r="C88" s="72">
        <v>41387</v>
      </c>
      <c r="D88" s="17">
        <v>3.6168000000000022</v>
      </c>
      <c r="E88" s="17">
        <v>9.7340000000000089</v>
      </c>
      <c r="F88" s="17">
        <v>6.1172000000000066</v>
      </c>
      <c r="N88" s="66"/>
    </row>
    <row r="89" spans="1:14">
      <c r="A89" s="61"/>
      <c r="B89" s="64"/>
      <c r="C89" s="72">
        <v>41388</v>
      </c>
      <c r="D89" s="17">
        <v>3.8702000000000014</v>
      </c>
      <c r="E89" s="17">
        <v>7.0459999999999923</v>
      </c>
      <c r="F89" s="17">
        <v>3.1757999999999909</v>
      </c>
      <c r="N89" s="66"/>
    </row>
    <row r="90" spans="1:14">
      <c r="A90" s="61"/>
      <c r="B90" s="64"/>
      <c r="C90" s="72">
        <v>41389</v>
      </c>
      <c r="D90" s="17">
        <v>3.5776000000000026</v>
      </c>
      <c r="E90" s="17">
        <v>6.0589999999999975</v>
      </c>
      <c r="F90" s="17">
        <v>2.4813999999999949</v>
      </c>
      <c r="N90" s="66"/>
    </row>
    <row r="91" spans="1:14">
      <c r="A91" s="61"/>
      <c r="B91" s="64"/>
      <c r="C91" s="72">
        <v>41390</v>
      </c>
      <c r="D91" s="17">
        <v>3.2918000000000021</v>
      </c>
      <c r="E91" s="17">
        <v>7.0589999999999975</v>
      </c>
      <c r="F91" s="17">
        <v>3.7671999999999954</v>
      </c>
      <c r="N91" s="66"/>
    </row>
    <row r="92" spans="1:14">
      <c r="A92" s="61"/>
      <c r="B92" s="64"/>
      <c r="C92" s="72">
        <v>41393</v>
      </c>
      <c r="D92" s="17">
        <v>2.3625999999999991</v>
      </c>
      <c r="E92" s="17">
        <v>5.0390000000000157</v>
      </c>
      <c r="F92" s="17">
        <v>2.6764000000000165</v>
      </c>
      <c r="N92" s="66"/>
    </row>
    <row r="93" spans="1:14">
      <c r="A93" s="61"/>
      <c r="B93" s="64"/>
      <c r="C93" s="72">
        <v>41394</v>
      </c>
      <c r="D93" s="17">
        <v>0.46779999999999833</v>
      </c>
      <c r="E93" s="17">
        <v>5.5339999999999918</v>
      </c>
      <c r="F93" s="17">
        <v>5.0661999999999932</v>
      </c>
      <c r="N93" s="66"/>
    </row>
    <row r="94" spans="1:14">
      <c r="A94" s="61"/>
      <c r="B94" s="62" t="s">
        <v>13</v>
      </c>
      <c r="C94" s="72">
        <v>41395</v>
      </c>
      <c r="D94" s="17">
        <v>-0.46180000000000093</v>
      </c>
      <c r="E94" s="17">
        <v>4.0620000000000118</v>
      </c>
      <c r="F94" s="17">
        <v>4.5238000000000129</v>
      </c>
      <c r="N94" s="66"/>
    </row>
    <row r="95" spans="1:14">
      <c r="A95" s="61"/>
      <c r="B95" s="64"/>
      <c r="C95" s="72">
        <v>41396</v>
      </c>
      <c r="D95" s="17">
        <v>-1.5348000000000028</v>
      </c>
      <c r="E95" s="17">
        <v>0.56399999999999295</v>
      </c>
      <c r="F95" s="17">
        <v>2.0987999999999958</v>
      </c>
      <c r="N95" s="66"/>
    </row>
    <row r="96" spans="1:14">
      <c r="A96" s="61"/>
      <c r="B96" s="64"/>
      <c r="C96" s="72">
        <v>41397</v>
      </c>
      <c r="D96" s="17">
        <v>-1.4839999999999989</v>
      </c>
      <c r="E96" s="17">
        <v>-4.3000000000006366E-2</v>
      </c>
      <c r="F96" s="17">
        <v>1.4409999999999925</v>
      </c>
      <c r="N96" s="66"/>
    </row>
    <row r="97" spans="1:14">
      <c r="A97" s="61"/>
      <c r="B97" s="64"/>
      <c r="C97" s="72">
        <v>41400</v>
      </c>
      <c r="D97" s="17">
        <v>-2.9896000000000003</v>
      </c>
      <c r="E97" s="17">
        <v>-0.54599999999999227</v>
      </c>
      <c r="F97" s="17">
        <v>2.443600000000008</v>
      </c>
      <c r="N97" s="66"/>
    </row>
    <row r="98" spans="1:14">
      <c r="A98" s="61"/>
      <c r="B98" s="64"/>
      <c r="C98" s="72">
        <v>41401</v>
      </c>
      <c r="D98" s="17">
        <v>-5.0388000000000019</v>
      </c>
      <c r="E98" s="17">
        <v>-3.2810000000000059</v>
      </c>
      <c r="F98" s="17">
        <v>1.757799999999996</v>
      </c>
      <c r="N98" s="66"/>
    </row>
    <row r="99" spans="1:14">
      <c r="A99" s="61"/>
      <c r="B99" s="64"/>
      <c r="C99" s="72">
        <v>41402</v>
      </c>
      <c r="D99" s="17">
        <v>-4.5809999999999986</v>
      </c>
      <c r="E99" s="17">
        <v>-2.7239999999999895</v>
      </c>
      <c r="F99" s="17">
        <v>1.8570000000000091</v>
      </c>
      <c r="N99" s="66"/>
    </row>
    <row r="100" spans="1:14">
      <c r="A100" s="61"/>
      <c r="B100" s="64"/>
      <c r="C100" s="72">
        <v>41403</v>
      </c>
      <c r="D100" s="17">
        <v>-4.3998000000000008</v>
      </c>
      <c r="E100" s="17">
        <v>-4.2909999999999968</v>
      </c>
      <c r="F100" s="17">
        <v>0.108800000000004</v>
      </c>
      <c r="N100" s="66"/>
    </row>
    <row r="101" spans="1:14">
      <c r="A101" s="61"/>
      <c r="B101" s="64"/>
      <c r="C101" s="72">
        <v>41404</v>
      </c>
      <c r="D101" s="17">
        <v>-3.5409999999999981</v>
      </c>
      <c r="E101" s="17">
        <v>-3.9509999999999934</v>
      </c>
      <c r="F101" s="17">
        <v>-0.40999999999999526</v>
      </c>
      <c r="N101" s="66"/>
    </row>
    <row r="102" spans="1:14">
      <c r="A102" s="61"/>
      <c r="B102" s="64"/>
      <c r="C102" s="72">
        <v>41407</v>
      </c>
      <c r="D102" s="17">
        <v>-0.91079999999999894</v>
      </c>
      <c r="E102" s="17">
        <v>-2.070999999999998</v>
      </c>
      <c r="F102" s="17">
        <v>-1.160199999999999</v>
      </c>
      <c r="N102" s="66"/>
    </row>
    <row r="103" spans="1:14">
      <c r="A103" s="61"/>
      <c r="B103" s="64"/>
      <c r="C103" s="72">
        <v>41408</v>
      </c>
      <c r="D103" s="17">
        <v>-0.62619999999999576</v>
      </c>
      <c r="E103" s="17">
        <v>-3.7860000000000014</v>
      </c>
      <c r="F103" s="17">
        <v>-3.1598000000000055</v>
      </c>
      <c r="N103" s="66"/>
    </row>
    <row r="104" spans="1:14">
      <c r="A104" s="61"/>
      <c r="B104" s="64"/>
      <c r="C104" s="72">
        <v>41409</v>
      </c>
      <c r="D104" s="17">
        <v>1.0490000000000024</v>
      </c>
      <c r="E104" s="17">
        <v>-1.6009999999999991</v>
      </c>
      <c r="F104" s="17">
        <v>-2.6500000000000012</v>
      </c>
      <c r="N104" s="66"/>
    </row>
    <row r="105" spans="1:14">
      <c r="A105" s="61"/>
      <c r="B105" s="64"/>
      <c r="C105" s="72">
        <v>41410</v>
      </c>
      <c r="D105" s="17">
        <v>3.3122000000000029</v>
      </c>
      <c r="E105" s="17">
        <v>1.7340000000000089</v>
      </c>
      <c r="F105" s="17">
        <v>-1.5781999999999941</v>
      </c>
      <c r="N105" s="66"/>
    </row>
    <row r="106" spans="1:14">
      <c r="A106" s="61"/>
      <c r="B106" s="64"/>
      <c r="C106" s="72">
        <v>41411</v>
      </c>
      <c r="D106" s="17">
        <v>2.5923999999999991</v>
      </c>
      <c r="E106" s="17">
        <v>2.679000000000002</v>
      </c>
      <c r="F106" s="17">
        <v>8.6600000000002897E-2</v>
      </c>
      <c r="N106" s="66"/>
    </row>
    <row r="107" spans="1:14">
      <c r="A107" s="61"/>
      <c r="B107" s="64"/>
      <c r="C107" s="72">
        <v>41414</v>
      </c>
      <c r="D107" s="17">
        <v>3.7238000000000016</v>
      </c>
      <c r="E107" s="17">
        <v>3.5490000000000066</v>
      </c>
      <c r="F107" s="17">
        <v>-0.17479999999999496</v>
      </c>
      <c r="N107" s="66"/>
    </row>
    <row r="108" spans="1:14">
      <c r="A108" s="61"/>
      <c r="B108" s="64"/>
      <c r="C108" s="72">
        <v>41415</v>
      </c>
      <c r="D108" s="17">
        <v>4.5598000000000001</v>
      </c>
      <c r="E108" s="17">
        <v>4.054000000000002</v>
      </c>
      <c r="F108" s="17">
        <v>-0.50579999999999803</v>
      </c>
      <c r="N108" s="66"/>
    </row>
    <row r="109" spans="1:14">
      <c r="A109" s="61"/>
      <c r="B109" s="64"/>
      <c r="C109" s="72">
        <v>41416</v>
      </c>
      <c r="D109" s="17">
        <v>3.2170000000000001</v>
      </c>
      <c r="E109" s="17">
        <v>2.5510000000000161</v>
      </c>
      <c r="F109" s="17">
        <v>-0.66599999999998394</v>
      </c>
      <c r="N109" s="66"/>
    </row>
    <row r="110" spans="1:14">
      <c r="A110" s="61"/>
      <c r="B110" s="64"/>
      <c r="C110" s="72">
        <v>41417</v>
      </c>
      <c r="D110" s="17">
        <v>7.9180000000000019</v>
      </c>
      <c r="E110" s="17">
        <v>9.7210000000000036</v>
      </c>
      <c r="F110" s="17">
        <v>1.8030000000000017</v>
      </c>
      <c r="N110" s="66"/>
    </row>
    <row r="111" spans="1:14">
      <c r="A111" s="61"/>
      <c r="B111" s="64"/>
      <c r="C111" s="72">
        <v>41418</v>
      </c>
      <c r="D111" s="17">
        <v>8.7298000000000009</v>
      </c>
      <c r="E111" s="17">
        <v>11.707999999999998</v>
      </c>
      <c r="F111" s="17">
        <v>2.9781999999999975</v>
      </c>
      <c r="N111" s="66"/>
    </row>
    <row r="112" spans="1:14">
      <c r="A112" s="61"/>
      <c r="B112" s="64"/>
      <c r="C112" s="72">
        <v>41421</v>
      </c>
      <c r="D112" s="17">
        <v>10.235799999999999</v>
      </c>
      <c r="E112" s="17">
        <v>11.727000000000004</v>
      </c>
      <c r="F112" s="17">
        <v>1.4912000000000045</v>
      </c>
      <c r="N112" s="66"/>
    </row>
    <row r="113" spans="1:14">
      <c r="A113" s="61"/>
      <c r="B113" s="64"/>
      <c r="C113" s="72">
        <v>41422</v>
      </c>
      <c r="D113" s="17">
        <v>10.341199999999999</v>
      </c>
      <c r="E113" s="17">
        <v>9.88900000000001</v>
      </c>
      <c r="F113" s="17">
        <v>-0.45219999999998883</v>
      </c>
      <c r="N113" s="66"/>
    </row>
    <row r="114" spans="1:14">
      <c r="A114" s="61"/>
      <c r="B114" s="64"/>
      <c r="C114" s="72">
        <v>41423</v>
      </c>
      <c r="D114" s="17">
        <v>12.637600000000003</v>
      </c>
      <c r="E114" s="17">
        <v>19.042000000000002</v>
      </c>
      <c r="F114" s="17">
        <v>6.404399999999999</v>
      </c>
      <c r="N114" s="66"/>
    </row>
    <row r="115" spans="1:14">
      <c r="A115" s="61"/>
      <c r="B115" s="64"/>
      <c r="C115" s="72">
        <v>41424</v>
      </c>
      <c r="D115" s="17">
        <v>15.499800000000004</v>
      </c>
      <c r="E115" s="17">
        <v>21.882000000000005</v>
      </c>
      <c r="F115" s="17">
        <v>6.382200000000001</v>
      </c>
      <c r="N115" s="66"/>
    </row>
    <row r="116" spans="1:14">
      <c r="A116" s="61"/>
      <c r="B116" s="64"/>
      <c r="C116" s="72">
        <v>41425</v>
      </c>
      <c r="D116" s="17">
        <v>16.166599999999995</v>
      </c>
      <c r="E116" s="17">
        <v>23.549000000000007</v>
      </c>
      <c r="F116" s="17">
        <v>7.3824000000000112</v>
      </c>
      <c r="N116" s="66"/>
    </row>
    <row r="117" spans="1:14">
      <c r="A117" s="61"/>
      <c r="B117" s="62" t="s">
        <v>11</v>
      </c>
      <c r="C117" s="72">
        <v>41428</v>
      </c>
      <c r="D117" s="17">
        <v>23.132400000000004</v>
      </c>
      <c r="E117" s="17">
        <v>28.554000000000002</v>
      </c>
      <c r="F117" s="17">
        <v>5.421599999999998</v>
      </c>
      <c r="N117" s="66"/>
    </row>
    <row r="118" spans="1:14">
      <c r="A118" s="61"/>
      <c r="B118" s="64"/>
      <c r="C118" s="72">
        <v>41429</v>
      </c>
      <c r="D118" s="17">
        <v>21.5932</v>
      </c>
      <c r="E118" s="17">
        <v>25.044000000000011</v>
      </c>
      <c r="F118" s="17">
        <v>3.4508000000000116</v>
      </c>
      <c r="N118" s="66"/>
    </row>
    <row r="119" spans="1:14">
      <c r="A119" s="61"/>
      <c r="B119" s="64"/>
      <c r="C119" s="72">
        <v>41430</v>
      </c>
      <c r="D119" s="17">
        <v>26.331200000000003</v>
      </c>
      <c r="E119" s="17">
        <v>34.443000000000012</v>
      </c>
      <c r="F119" s="17">
        <v>8.1118000000000094</v>
      </c>
      <c r="N119" s="66"/>
    </row>
    <row r="120" spans="1:14">
      <c r="A120" s="61"/>
      <c r="B120" s="64"/>
      <c r="C120" s="72">
        <v>41431</v>
      </c>
      <c r="D120" s="17">
        <v>33.679400000000001</v>
      </c>
      <c r="E120" s="17">
        <v>43.211999999999989</v>
      </c>
      <c r="F120" s="17">
        <v>9.532599999999988</v>
      </c>
      <c r="N120" s="66"/>
    </row>
    <row r="121" spans="1:14">
      <c r="A121" s="61"/>
      <c r="B121" s="64"/>
      <c r="C121" s="72">
        <v>41432</v>
      </c>
      <c r="D121" s="17">
        <v>30.911199999999997</v>
      </c>
      <c r="E121" s="17">
        <v>42.699000000000012</v>
      </c>
      <c r="F121" s="17">
        <v>11.787800000000015</v>
      </c>
      <c r="N121" s="66"/>
    </row>
    <row r="122" spans="1:14">
      <c r="A122" s="61"/>
      <c r="B122" s="64"/>
      <c r="C122" s="72">
        <v>41435</v>
      </c>
      <c r="D122" s="17">
        <v>36.848799999999997</v>
      </c>
      <c r="E122" s="17">
        <v>49.394000000000005</v>
      </c>
      <c r="F122" s="17">
        <v>12.545200000000008</v>
      </c>
      <c r="N122" s="66"/>
    </row>
    <row r="123" spans="1:14">
      <c r="A123" s="61"/>
      <c r="B123" s="64"/>
      <c r="C123" s="72">
        <v>41436</v>
      </c>
      <c r="D123" s="17">
        <v>46.775199999999998</v>
      </c>
      <c r="E123" s="17">
        <v>58.028999999999996</v>
      </c>
      <c r="F123" s="17">
        <v>11.253799999999998</v>
      </c>
      <c r="N123" s="66"/>
    </row>
    <row r="124" spans="1:14">
      <c r="A124" s="61"/>
      <c r="B124" s="64"/>
      <c r="C124" s="72">
        <v>41437</v>
      </c>
      <c r="D124" s="17">
        <v>45.402799999999999</v>
      </c>
      <c r="E124" s="17">
        <v>55.704000000000008</v>
      </c>
      <c r="F124" s="17">
        <v>10.301200000000009</v>
      </c>
      <c r="N124" s="66"/>
    </row>
    <row r="125" spans="1:14">
      <c r="A125" s="61"/>
      <c r="B125" s="64"/>
      <c r="C125" s="72">
        <v>41438</v>
      </c>
      <c r="D125" s="17">
        <v>41.357000000000006</v>
      </c>
      <c r="E125" s="17">
        <v>46.961000000000013</v>
      </c>
      <c r="F125" s="17">
        <v>5.6040000000000063</v>
      </c>
      <c r="N125" s="66"/>
    </row>
    <row r="126" spans="1:14">
      <c r="A126" s="61"/>
      <c r="B126" s="64"/>
      <c r="C126" s="72">
        <v>41439</v>
      </c>
      <c r="D126" s="17">
        <v>29.417400000000004</v>
      </c>
      <c r="E126" s="17">
        <v>32.99799999999999</v>
      </c>
      <c r="F126" s="17">
        <v>3.5805999999999862</v>
      </c>
      <c r="N126" s="66"/>
    </row>
    <row r="127" spans="1:14">
      <c r="A127" s="61"/>
      <c r="B127" s="64"/>
      <c r="C127" s="72">
        <v>41442</v>
      </c>
      <c r="D127" s="17">
        <v>28.4618</v>
      </c>
      <c r="E127" s="17">
        <v>32.373999999999995</v>
      </c>
      <c r="F127" s="17">
        <v>3.912199999999995</v>
      </c>
      <c r="N127" s="66"/>
    </row>
    <row r="128" spans="1:14">
      <c r="A128" s="61"/>
      <c r="B128" s="64"/>
      <c r="C128" s="72">
        <v>41443</v>
      </c>
      <c r="D128" s="17">
        <v>36.266400000000004</v>
      </c>
      <c r="E128" s="17">
        <v>40.304000000000002</v>
      </c>
      <c r="F128" s="17">
        <v>4.0375999999999976</v>
      </c>
      <c r="N128" s="66"/>
    </row>
    <row r="129" spans="1:14">
      <c r="A129" s="61"/>
      <c r="B129" s="64"/>
      <c r="C129" s="72">
        <v>41444</v>
      </c>
      <c r="D129" s="17">
        <v>39.286000000000001</v>
      </c>
      <c r="E129" s="17">
        <v>40.239000000000004</v>
      </c>
      <c r="F129" s="17">
        <v>0.95300000000000296</v>
      </c>
      <c r="N129" s="66"/>
    </row>
    <row r="130" spans="1:14">
      <c r="A130" s="61"/>
      <c r="B130" s="64"/>
      <c r="C130" s="72">
        <v>41445</v>
      </c>
      <c r="D130" s="17">
        <v>62.8</v>
      </c>
      <c r="E130" s="17">
        <v>84.229000000000013</v>
      </c>
      <c r="F130" s="17">
        <v>21.429000000000016</v>
      </c>
      <c r="N130" s="66"/>
    </row>
    <row r="131" spans="1:14">
      <c r="A131" s="61"/>
      <c r="B131" s="64"/>
      <c r="C131" s="72">
        <v>41446</v>
      </c>
      <c r="D131" s="17">
        <v>71.98060000000001</v>
      </c>
      <c r="E131" s="17">
        <v>90.179000000000002</v>
      </c>
      <c r="F131" s="17">
        <v>18.198399999999992</v>
      </c>
      <c r="N131" s="66"/>
    </row>
    <row r="132" spans="1:14">
      <c r="A132" s="61"/>
      <c r="B132" s="64"/>
      <c r="C132" s="72">
        <v>41449</v>
      </c>
      <c r="D132" s="17">
        <v>86.663799999999995</v>
      </c>
      <c r="E132" s="17">
        <v>108.22900000000001</v>
      </c>
      <c r="F132" s="17">
        <v>21.565200000000019</v>
      </c>
      <c r="N132" s="66"/>
    </row>
    <row r="133" spans="1:14">
      <c r="A133" s="61"/>
      <c r="B133" s="64"/>
      <c r="C133" s="72">
        <v>41450</v>
      </c>
      <c r="D133" s="17">
        <v>75.081600000000009</v>
      </c>
      <c r="E133" s="17">
        <v>85.049000000000007</v>
      </c>
      <c r="F133" s="17">
        <v>9.9673999999999978</v>
      </c>
      <c r="N133" s="66"/>
    </row>
    <row r="134" spans="1:14">
      <c r="A134" s="61"/>
      <c r="B134" s="64"/>
      <c r="C134" s="72">
        <v>41451</v>
      </c>
      <c r="D134" s="17">
        <v>66.945799999999991</v>
      </c>
      <c r="E134" s="17">
        <v>71.718999999999994</v>
      </c>
      <c r="F134" s="17">
        <v>4.7732000000000028</v>
      </c>
      <c r="N134" s="66"/>
    </row>
    <row r="135" spans="1:14">
      <c r="A135" s="61"/>
      <c r="B135" s="64"/>
      <c r="C135" s="72">
        <v>41452</v>
      </c>
      <c r="D135" s="17">
        <v>59.340400000000002</v>
      </c>
      <c r="E135" s="17">
        <v>61.881</v>
      </c>
      <c r="F135" s="17">
        <v>2.5405999999999977</v>
      </c>
      <c r="N135" s="66"/>
    </row>
    <row r="136" spans="1:14">
      <c r="A136" s="61"/>
      <c r="B136" s="64"/>
      <c r="C136" s="72">
        <v>41453</v>
      </c>
      <c r="D136" s="17">
        <v>61.733399999999996</v>
      </c>
      <c r="E136" s="17">
        <v>62.38900000000001</v>
      </c>
      <c r="F136" s="17">
        <v>0.65560000000001395</v>
      </c>
      <c r="N136" s="66"/>
    </row>
    <row r="137" spans="1:14">
      <c r="A137" s="61"/>
      <c r="B137" s="62" t="s">
        <v>12</v>
      </c>
      <c r="C137" s="72">
        <v>41456</v>
      </c>
      <c r="D137" s="17">
        <v>58.475799999999992</v>
      </c>
      <c r="E137" s="17">
        <v>59.23599999999999</v>
      </c>
      <c r="F137" s="17">
        <v>0.76019999999999754</v>
      </c>
      <c r="N137" s="66"/>
    </row>
    <row r="138" spans="1:14">
      <c r="A138" s="61"/>
      <c r="B138" s="64"/>
      <c r="C138" s="72">
        <v>41457</v>
      </c>
      <c r="D138" s="17">
        <v>58.934999999999988</v>
      </c>
      <c r="E138" s="17">
        <v>50.36699999999999</v>
      </c>
      <c r="F138" s="17">
        <v>-8.5679999999999978</v>
      </c>
      <c r="N138" s="66"/>
    </row>
    <row r="139" spans="1:14">
      <c r="A139" s="61"/>
      <c r="B139" s="64"/>
      <c r="C139" s="72">
        <v>41458</v>
      </c>
      <c r="D139" s="17">
        <v>67.371399999999994</v>
      </c>
      <c r="E139" s="17">
        <v>56.873999999999995</v>
      </c>
      <c r="F139" s="17">
        <v>-10.497399999999999</v>
      </c>
      <c r="N139" s="66"/>
    </row>
    <row r="140" spans="1:14">
      <c r="A140" s="61"/>
      <c r="B140" s="64"/>
      <c r="C140" s="72">
        <v>41459</v>
      </c>
      <c r="D140" s="17">
        <v>67.482200000000006</v>
      </c>
      <c r="E140" s="17">
        <v>57.34</v>
      </c>
      <c r="F140" s="17">
        <v>-10.142200000000003</v>
      </c>
      <c r="N140" s="66"/>
    </row>
    <row r="141" spans="1:14">
      <c r="A141" s="61"/>
      <c r="B141" s="64"/>
      <c r="C141" s="72">
        <v>41460</v>
      </c>
      <c r="D141" s="17">
        <v>71.052600000000012</v>
      </c>
      <c r="E141" s="17">
        <v>63.846000000000004</v>
      </c>
      <c r="F141" s="17">
        <v>-7.2066000000000088</v>
      </c>
      <c r="N141" s="66"/>
    </row>
    <row r="142" spans="1:14">
      <c r="A142" s="61"/>
      <c r="B142" s="64"/>
      <c r="C142" s="72">
        <v>41463</v>
      </c>
      <c r="D142" s="17">
        <v>69.129199999999997</v>
      </c>
      <c r="E142" s="17">
        <v>69.830000000000013</v>
      </c>
      <c r="F142" s="17">
        <v>0.70080000000001519</v>
      </c>
      <c r="N142" s="66"/>
    </row>
    <row r="143" spans="1:14">
      <c r="A143" s="61"/>
      <c r="B143" s="64"/>
      <c r="C143" s="72">
        <v>41464</v>
      </c>
      <c r="D143" s="17">
        <v>66.439599999999999</v>
      </c>
      <c r="E143" s="17">
        <v>64.917000000000002</v>
      </c>
      <c r="F143" s="17">
        <v>-1.5225999999999971</v>
      </c>
      <c r="N143" s="66"/>
    </row>
    <row r="144" spans="1:14">
      <c r="A144" s="61"/>
      <c r="B144" s="64"/>
      <c r="C144" s="72">
        <v>41465</v>
      </c>
      <c r="D144" s="17">
        <v>68.730199999999996</v>
      </c>
      <c r="E144" s="17">
        <v>68.709000000000003</v>
      </c>
      <c r="F144" s="17">
        <v>-2.1199999999993224E-2</v>
      </c>
      <c r="N144" s="66"/>
    </row>
    <row r="145" spans="1:14">
      <c r="A145" s="61"/>
      <c r="B145" s="64"/>
      <c r="C145" s="72">
        <v>41466</v>
      </c>
      <c r="D145" s="17">
        <v>67.052999999999997</v>
      </c>
      <c r="E145" s="17">
        <v>64.399000000000001</v>
      </c>
      <c r="F145" s="17">
        <v>-2.6539999999999964</v>
      </c>
      <c r="N145" s="66"/>
    </row>
    <row r="146" spans="1:14">
      <c r="A146" s="61"/>
      <c r="B146" s="64"/>
      <c r="C146" s="72">
        <v>41467</v>
      </c>
      <c r="D146" s="17">
        <v>61.804400000000001</v>
      </c>
      <c r="E146" s="17">
        <v>60.734000000000009</v>
      </c>
      <c r="F146" s="17">
        <v>-1.0703999999999922</v>
      </c>
      <c r="N146" s="66"/>
    </row>
    <row r="147" spans="1:14">
      <c r="A147" s="61"/>
      <c r="B147" s="64"/>
      <c r="C147" s="72">
        <v>41470</v>
      </c>
      <c r="D147" s="17">
        <v>57.4818</v>
      </c>
      <c r="E147" s="17">
        <v>52.044000000000011</v>
      </c>
      <c r="F147" s="17">
        <v>-5.4377999999999886</v>
      </c>
      <c r="N147" s="66"/>
    </row>
    <row r="148" spans="1:14">
      <c r="A148" s="61"/>
      <c r="B148" s="64"/>
      <c r="C148" s="72">
        <v>41471</v>
      </c>
      <c r="D148" s="17">
        <v>55.971199999999996</v>
      </c>
      <c r="E148" s="17">
        <v>42.221000000000004</v>
      </c>
      <c r="F148" s="17">
        <v>-13.750199999999992</v>
      </c>
      <c r="N148" s="66"/>
    </row>
    <row r="149" spans="1:14">
      <c r="A149" s="61"/>
      <c r="B149" s="64"/>
      <c r="C149" s="72">
        <v>41472</v>
      </c>
      <c r="D149" s="17">
        <v>53.216599999999993</v>
      </c>
      <c r="E149" s="17">
        <v>37.713999999999999</v>
      </c>
      <c r="F149" s="17">
        <v>-15.502599999999994</v>
      </c>
      <c r="N149" s="66"/>
    </row>
    <row r="150" spans="1:14">
      <c r="A150" s="61"/>
      <c r="B150" s="64"/>
      <c r="C150" s="72">
        <v>41473</v>
      </c>
      <c r="D150" s="17">
        <v>48.118199999999995</v>
      </c>
      <c r="E150" s="17">
        <v>32.554000000000002</v>
      </c>
      <c r="F150" s="17">
        <v>-15.564199999999992</v>
      </c>
      <c r="N150" s="66"/>
    </row>
    <row r="151" spans="1:14">
      <c r="A151" s="61"/>
      <c r="B151" s="64"/>
      <c r="C151" s="72">
        <v>41474</v>
      </c>
      <c r="D151" s="17">
        <v>49.808399999999999</v>
      </c>
      <c r="E151" s="17">
        <v>31.572000000000003</v>
      </c>
      <c r="F151" s="17">
        <v>-18.236399999999996</v>
      </c>
      <c r="N151" s="66"/>
    </row>
    <row r="152" spans="1:14">
      <c r="A152" s="61"/>
      <c r="B152" s="64"/>
      <c r="C152" s="72">
        <v>41477</v>
      </c>
      <c r="D152" s="17">
        <v>49.506399999999999</v>
      </c>
      <c r="E152" s="17">
        <v>29.727000000000004</v>
      </c>
      <c r="F152" s="17">
        <v>-19.779399999999995</v>
      </c>
      <c r="N152" s="66"/>
    </row>
    <row r="153" spans="1:14">
      <c r="A153" s="61"/>
      <c r="B153" s="64"/>
      <c r="C153" s="72">
        <v>41478</v>
      </c>
      <c r="D153" s="17">
        <v>49.825800000000001</v>
      </c>
      <c r="E153" s="17">
        <v>34.051000000000016</v>
      </c>
      <c r="F153" s="17">
        <v>-15.774799999999985</v>
      </c>
      <c r="N153" s="66"/>
    </row>
    <row r="154" spans="1:14">
      <c r="A154" s="61"/>
      <c r="B154" s="64"/>
      <c r="C154" s="72">
        <v>41479</v>
      </c>
      <c r="D154" s="17">
        <v>54.255199999999988</v>
      </c>
      <c r="E154" s="17">
        <v>36.960000000000008</v>
      </c>
      <c r="F154" s="17">
        <v>-17.29519999999998</v>
      </c>
      <c r="N154" s="66"/>
    </row>
    <row r="155" spans="1:14">
      <c r="A155" s="61"/>
      <c r="B155" s="64"/>
      <c r="C155" s="72">
        <v>41480</v>
      </c>
      <c r="D155" s="17">
        <v>57.217399999999998</v>
      </c>
      <c r="E155" s="17">
        <v>44.735000000000014</v>
      </c>
      <c r="F155" s="17">
        <v>-12.482399999999984</v>
      </c>
      <c r="N155" s="66"/>
    </row>
    <row r="156" spans="1:14">
      <c r="A156" s="61"/>
      <c r="B156" s="64"/>
      <c r="C156" s="72">
        <v>41481</v>
      </c>
      <c r="D156" s="17">
        <v>59.671399999999991</v>
      </c>
      <c r="E156" s="17">
        <v>46.074999999999989</v>
      </c>
      <c r="F156" s="17">
        <v>-13.596400000000003</v>
      </c>
      <c r="N156" s="66"/>
    </row>
    <row r="157" spans="1:14">
      <c r="A157" s="61"/>
      <c r="B157" s="64"/>
      <c r="C157" s="72">
        <v>41484</v>
      </c>
      <c r="D157" s="17">
        <v>58.365400000000001</v>
      </c>
      <c r="E157" s="17">
        <v>47.557999999999993</v>
      </c>
      <c r="F157" s="17">
        <v>-10.807400000000008</v>
      </c>
      <c r="N157" s="66"/>
    </row>
    <row r="158" spans="1:14">
      <c r="A158" s="61"/>
      <c r="B158" s="64"/>
      <c r="C158" s="72">
        <v>41485</v>
      </c>
      <c r="D158" s="17">
        <v>58.280200000000001</v>
      </c>
      <c r="E158" s="17">
        <v>48.204000000000008</v>
      </c>
      <c r="F158" s="17">
        <v>-10.076199999999993</v>
      </c>
      <c r="N158" s="66"/>
    </row>
    <row r="159" spans="1:14">
      <c r="A159" s="61"/>
      <c r="B159" s="64"/>
      <c r="C159" s="72">
        <v>41486</v>
      </c>
      <c r="D159" s="17">
        <v>60.701000000000001</v>
      </c>
      <c r="E159" s="17">
        <v>56.27600000000001</v>
      </c>
      <c r="F159" s="17">
        <v>-4.4249999999999901</v>
      </c>
      <c r="N159" s="66"/>
    </row>
    <row r="160" spans="1:14">
      <c r="A160" s="61"/>
      <c r="B160" s="62" t="s">
        <v>14</v>
      </c>
      <c r="C160" s="72">
        <v>41487</v>
      </c>
      <c r="D160" s="17">
        <v>59.700199999999995</v>
      </c>
      <c r="E160" s="17">
        <v>53.950999999999993</v>
      </c>
      <c r="F160" s="17">
        <v>-5.7492000000000019</v>
      </c>
      <c r="N160" s="66"/>
    </row>
    <row r="161" spans="1:14">
      <c r="A161" s="61"/>
      <c r="B161" s="64"/>
      <c r="C161" s="72">
        <v>41488</v>
      </c>
      <c r="D161" s="17">
        <v>58.936799999999991</v>
      </c>
      <c r="E161" s="17">
        <v>51.062000000000012</v>
      </c>
      <c r="F161" s="17">
        <v>-7.8747999999999791</v>
      </c>
      <c r="N161" s="66"/>
    </row>
    <row r="162" spans="1:14">
      <c r="A162" s="61"/>
      <c r="B162" s="64"/>
      <c r="C162" s="72">
        <v>41491</v>
      </c>
      <c r="D162" s="17">
        <v>57.204599999999992</v>
      </c>
      <c r="E162" s="17">
        <v>49.88900000000001</v>
      </c>
      <c r="F162" s="17">
        <v>-7.3155999999999821</v>
      </c>
      <c r="N162" s="66"/>
    </row>
    <row r="163" spans="1:14">
      <c r="A163" s="61"/>
      <c r="B163" s="64"/>
      <c r="C163" s="72">
        <v>41492</v>
      </c>
      <c r="D163" s="17">
        <v>59.494000000000007</v>
      </c>
      <c r="E163" s="17">
        <v>53.238</v>
      </c>
      <c r="F163" s="17">
        <v>-6.2560000000000073</v>
      </c>
      <c r="N163" s="66"/>
    </row>
    <row r="164" spans="1:14">
      <c r="A164" s="61"/>
      <c r="B164" s="64"/>
      <c r="C164" s="72">
        <v>41493</v>
      </c>
      <c r="D164" s="17">
        <v>60.880399999999995</v>
      </c>
      <c r="E164" s="17">
        <v>55.759000000000015</v>
      </c>
      <c r="F164" s="17">
        <v>-5.12139999999998</v>
      </c>
      <c r="N164" s="66"/>
    </row>
    <row r="165" spans="1:14">
      <c r="A165" s="61"/>
      <c r="B165" s="64"/>
      <c r="C165" s="72">
        <v>41494</v>
      </c>
      <c r="D165" s="17">
        <v>60.648800000000008</v>
      </c>
      <c r="E165" s="17">
        <v>53.171999999999997</v>
      </c>
      <c r="F165" s="17">
        <v>-7.4768000000000114</v>
      </c>
      <c r="N165" s="66"/>
    </row>
    <row r="166" spans="1:14">
      <c r="A166" s="61"/>
      <c r="B166" s="64"/>
      <c r="C166" s="72">
        <v>41495</v>
      </c>
      <c r="D166" s="17">
        <v>59.817599999999992</v>
      </c>
      <c r="E166" s="17">
        <v>50.603000000000009</v>
      </c>
      <c r="F166" s="17">
        <v>-9.214599999999983</v>
      </c>
      <c r="N166" s="66"/>
    </row>
    <row r="167" spans="1:14">
      <c r="A167" s="61"/>
      <c r="B167" s="64"/>
      <c r="C167" s="72">
        <v>41498</v>
      </c>
      <c r="D167" s="17">
        <v>57.507599999999989</v>
      </c>
      <c r="E167" s="17">
        <v>51.176999999999992</v>
      </c>
      <c r="F167" s="17">
        <v>-6.3305999999999969</v>
      </c>
      <c r="N167" s="66"/>
    </row>
    <row r="168" spans="1:14">
      <c r="A168" s="61"/>
      <c r="B168" s="64"/>
      <c r="C168" s="72">
        <v>41499</v>
      </c>
      <c r="D168" s="17">
        <v>55.683199999999999</v>
      </c>
      <c r="E168" s="17">
        <v>51.007000000000005</v>
      </c>
      <c r="F168" s="17">
        <v>-4.6761999999999944</v>
      </c>
      <c r="N168" s="66"/>
    </row>
    <row r="169" spans="1:14">
      <c r="A169" s="61"/>
      <c r="B169" s="64"/>
      <c r="C169" s="72">
        <v>41500</v>
      </c>
      <c r="D169" s="17">
        <v>55.949199999999998</v>
      </c>
      <c r="E169" s="17">
        <v>54.576999999999998</v>
      </c>
      <c r="F169" s="17">
        <v>-1.3721999999999994</v>
      </c>
      <c r="N169" s="66"/>
    </row>
    <row r="170" spans="1:14">
      <c r="A170" s="61"/>
      <c r="B170" s="64"/>
      <c r="C170" s="72">
        <v>41501</v>
      </c>
      <c r="D170" s="17">
        <v>60.428599999999996</v>
      </c>
      <c r="E170" s="17">
        <v>59.23599999999999</v>
      </c>
      <c r="F170" s="17">
        <v>-1.1926000000000059</v>
      </c>
      <c r="N170" s="66"/>
    </row>
    <row r="171" spans="1:14">
      <c r="A171" s="61"/>
      <c r="B171" s="64"/>
      <c r="C171" s="72">
        <v>41502</v>
      </c>
      <c r="D171" s="17">
        <v>63.761799999999994</v>
      </c>
      <c r="E171" s="17">
        <v>60.468999999999994</v>
      </c>
      <c r="F171" s="17">
        <v>-3.2927999999999997</v>
      </c>
      <c r="N171" s="66"/>
    </row>
    <row r="172" spans="1:14">
      <c r="A172" s="61"/>
      <c r="B172" s="64"/>
      <c r="C172" s="72">
        <v>41505</v>
      </c>
      <c r="D172" s="17">
        <v>70.863799999999998</v>
      </c>
      <c r="E172" s="17">
        <v>62.965000000000003</v>
      </c>
      <c r="F172" s="17">
        <v>-7.8987999999999943</v>
      </c>
      <c r="N172" s="66"/>
    </row>
    <row r="173" spans="1:14">
      <c r="A173" s="61"/>
      <c r="B173" s="64"/>
      <c r="C173" s="72">
        <v>41506</v>
      </c>
      <c r="D173" s="17">
        <v>72.372199999999992</v>
      </c>
      <c r="E173" s="17">
        <v>70.141999999999996</v>
      </c>
      <c r="F173" s="17">
        <v>-2.2301999999999964</v>
      </c>
      <c r="N173" s="66"/>
    </row>
    <row r="174" spans="1:14">
      <c r="A174" s="61"/>
      <c r="B174" s="64"/>
      <c r="C174" s="72">
        <v>41507</v>
      </c>
      <c r="D174" s="17">
        <v>76.485399999999998</v>
      </c>
      <c r="E174" s="17">
        <v>74.199000000000012</v>
      </c>
      <c r="F174" s="17">
        <v>-2.2863999999999862</v>
      </c>
      <c r="N174" s="66"/>
    </row>
    <row r="175" spans="1:14">
      <c r="A175" s="61"/>
      <c r="B175" s="64"/>
      <c r="C175" s="72">
        <v>41508</v>
      </c>
      <c r="D175" s="17">
        <v>79.075800000000001</v>
      </c>
      <c r="E175" s="17">
        <v>73.556999999999988</v>
      </c>
      <c r="F175" s="17">
        <v>-5.518800000000013</v>
      </c>
      <c r="N175" s="66"/>
    </row>
    <row r="176" spans="1:14">
      <c r="A176" s="61"/>
      <c r="B176" s="64"/>
      <c r="C176" s="72">
        <v>41509</v>
      </c>
      <c r="D176" s="17">
        <v>72.464999999999989</v>
      </c>
      <c r="E176" s="17">
        <v>66.221000000000004</v>
      </c>
      <c r="F176" s="17">
        <v>-6.2439999999999856</v>
      </c>
      <c r="N176" s="66"/>
    </row>
    <row r="177" spans="1:14">
      <c r="A177" s="61"/>
      <c r="B177" s="64"/>
      <c r="C177" s="72">
        <v>41512</v>
      </c>
      <c r="D177" s="17">
        <v>71.609599999999986</v>
      </c>
      <c r="E177" s="17">
        <v>64.218999999999994</v>
      </c>
      <c r="F177" s="17">
        <v>-7.3905999999999921</v>
      </c>
      <c r="N177" s="66"/>
    </row>
    <row r="178" spans="1:14">
      <c r="A178" s="61"/>
      <c r="B178" s="64"/>
      <c r="C178" s="72">
        <v>41513</v>
      </c>
      <c r="D178" s="17">
        <v>77.071599999999989</v>
      </c>
      <c r="E178" s="17">
        <v>72.562000000000012</v>
      </c>
      <c r="F178" s="17">
        <v>-4.5095999999999776</v>
      </c>
      <c r="N178" s="66"/>
    </row>
    <row r="179" spans="1:14">
      <c r="A179" s="61"/>
      <c r="B179" s="64"/>
      <c r="C179" s="72">
        <v>41514</v>
      </c>
      <c r="D179" s="17">
        <v>76.212000000000003</v>
      </c>
      <c r="E179" s="17">
        <v>71.073000000000008</v>
      </c>
      <c r="F179" s="17">
        <v>-5.1389999999999958</v>
      </c>
      <c r="N179" s="66"/>
    </row>
    <row r="180" spans="1:14">
      <c r="A180" s="61"/>
      <c r="B180" s="64"/>
      <c r="C180" s="72">
        <v>41515</v>
      </c>
      <c r="D180" s="17">
        <v>74.890999999999991</v>
      </c>
      <c r="E180" s="17">
        <v>65.417000000000002</v>
      </c>
      <c r="F180" s="17">
        <v>-9.4739999999999895</v>
      </c>
      <c r="N180" s="66"/>
    </row>
    <row r="181" spans="1:14">
      <c r="A181" s="61"/>
      <c r="B181" s="64"/>
      <c r="C181" s="72">
        <v>41516</v>
      </c>
      <c r="D181" s="17">
        <v>77.904599999999988</v>
      </c>
      <c r="E181" s="17">
        <v>68.927999999999997</v>
      </c>
      <c r="F181" s="17">
        <v>-8.9765999999999906</v>
      </c>
      <c r="N181" s="66"/>
    </row>
    <row r="182" spans="1:14">
      <c r="A182" s="61"/>
      <c r="B182" s="62" t="s">
        <v>39</v>
      </c>
      <c r="C182" s="72">
        <v>41519</v>
      </c>
      <c r="D182" s="17">
        <v>77.9054</v>
      </c>
      <c r="E182" s="17">
        <v>66.286000000000001</v>
      </c>
      <c r="F182" s="17">
        <v>-11.619399999999999</v>
      </c>
      <c r="N182" s="66"/>
    </row>
    <row r="183" spans="1:14">
      <c r="A183" s="61"/>
      <c r="B183" s="64"/>
      <c r="C183" s="72">
        <v>41520</v>
      </c>
      <c r="D183" s="17">
        <v>80.716999999999999</v>
      </c>
      <c r="E183" s="17">
        <v>68.558999999999997</v>
      </c>
      <c r="F183" s="17">
        <v>-12.158000000000001</v>
      </c>
      <c r="N183" s="66"/>
    </row>
    <row r="184" spans="1:14">
      <c r="A184" s="61"/>
      <c r="B184" s="64"/>
      <c r="C184" s="72">
        <v>41521</v>
      </c>
      <c r="D184" s="17">
        <v>76.3232</v>
      </c>
      <c r="E184" s="17">
        <v>67.413000000000011</v>
      </c>
      <c r="F184" s="17">
        <v>-8.910199999999989</v>
      </c>
      <c r="N184" s="66"/>
    </row>
    <row r="185" spans="1:14">
      <c r="A185" s="61"/>
      <c r="B185" s="64"/>
      <c r="C185" s="72">
        <v>41522</v>
      </c>
      <c r="D185" s="17">
        <v>76.092399999999998</v>
      </c>
      <c r="E185" s="17">
        <v>66.420000000000016</v>
      </c>
      <c r="F185" s="17">
        <v>-9.6723999999999819</v>
      </c>
      <c r="N185" s="66"/>
    </row>
    <row r="186" spans="1:14">
      <c r="A186" s="61"/>
      <c r="B186" s="64"/>
      <c r="C186" s="72">
        <v>41523</v>
      </c>
      <c r="D186" s="17">
        <v>72.240200000000002</v>
      </c>
      <c r="E186" s="17">
        <v>61.435000000000002</v>
      </c>
      <c r="F186" s="17">
        <v>-10.805199999999999</v>
      </c>
      <c r="N186" s="66"/>
    </row>
    <row r="187" spans="1:14">
      <c r="A187" s="61"/>
      <c r="B187" s="64"/>
      <c r="C187" s="72">
        <v>41526</v>
      </c>
      <c r="D187" s="17">
        <v>67.886400000000009</v>
      </c>
      <c r="E187" s="17">
        <v>59.106999999999999</v>
      </c>
      <c r="F187" s="17">
        <v>-8.7794000000000096</v>
      </c>
      <c r="N187" s="66"/>
    </row>
    <row r="188" spans="1:14">
      <c r="A188" s="61"/>
      <c r="B188" s="64"/>
      <c r="C188" s="72">
        <v>41527</v>
      </c>
      <c r="D188" s="17">
        <v>63.836999999999989</v>
      </c>
      <c r="E188" s="17">
        <v>59.587999999999994</v>
      </c>
      <c r="F188" s="17">
        <v>-4.2489999999999952</v>
      </c>
      <c r="N188" s="66"/>
    </row>
    <row r="189" spans="1:14">
      <c r="A189" s="61"/>
      <c r="B189" s="64"/>
      <c r="C189" s="72">
        <v>41528</v>
      </c>
      <c r="D189" s="17">
        <v>58.979600000000005</v>
      </c>
      <c r="E189" s="17">
        <v>49.539999999999992</v>
      </c>
      <c r="F189" s="17">
        <v>-9.4396000000000129</v>
      </c>
      <c r="N189" s="66"/>
    </row>
    <row r="190" spans="1:14">
      <c r="A190" s="61"/>
      <c r="B190" s="64"/>
      <c r="C190" s="72">
        <v>41529</v>
      </c>
      <c r="D190" s="17">
        <v>54.855199999999989</v>
      </c>
      <c r="E190" s="17">
        <v>39.13900000000001</v>
      </c>
      <c r="F190" s="17">
        <v>-15.716199999999979</v>
      </c>
      <c r="N190" s="66"/>
    </row>
    <row r="191" spans="1:14">
      <c r="A191" s="61"/>
      <c r="B191" s="64"/>
      <c r="C191" s="72">
        <v>41530</v>
      </c>
      <c r="D191" s="17">
        <v>50.424999999999997</v>
      </c>
      <c r="E191" s="17">
        <v>38.031000000000006</v>
      </c>
      <c r="F191" s="17">
        <v>-12.393999999999991</v>
      </c>
      <c r="N191" s="66"/>
    </row>
    <row r="192" spans="1:14">
      <c r="A192" s="61"/>
      <c r="B192" s="64"/>
      <c r="C192" s="72">
        <v>41533</v>
      </c>
      <c r="D192" s="17">
        <v>44.090999999999994</v>
      </c>
      <c r="E192" s="17">
        <v>35.908000000000015</v>
      </c>
      <c r="F192" s="17">
        <v>-8.1829999999999785</v>
      </c>
      <c r="N192" s="66"/>
    </row>
    <row r="193" spans="1:14">
      <c r="A193" s="61"/>
      <c r="B193" s="64"/>
      <c r="C193" s="72">
        <v>41534</v>
      </c>
      <c r="D193" s="17">
        <v>43.934799999999996</v>
      </c>
      <c r="E193" s="17">
        <v>30.215000000000003</v>
      </c>
      <c r="F193" s="17">
        <v>-13.719799999999992</v>
      </c>
      <c r="N193" s="66"/>
    </row>
    <row r="194" spans="1:14">
      <c r="A194" s="61"/>
      <c r="B194" s="64"/>
      <c r="C194" s="72">
        <v>41535</v>
      </c>
      <c r="D194" s="17">
        <v>40.977400000000003</v>
      </c>
      <c r="E194" s="17">
        <v>26.23599999999999</v>
      </c>
      <c r="F194" s="17">
        <v>-14.741400000000013</v>
      </c>
      <c r="N194" s="66"/>
    </row>
    <row r="195" spans="1:14">
      <c r="A195" s="61"/>
      <c r="B195" s="64"/>
      <c r="C195" s="72">
        <v>41536</v>
      </c>
      <c r="D195" s="17">
        <v>26.240600000000008</v>
      </c>
      <c r="E195" s="17">
        <v>8.3810000000000002</v>
      </c>
      <c r="F195" s="17">
        <v>-17.859600000000007</v>
      </c>
      <c r="N195" s="66"/>
    </row>
    <row r="196" spans="1:14">
      <c r="A196" s="61"/>
      <c r="B196" s="64"/>
      <c r="C196" s="72">
        <v>41537</v>
      </c>
      <c r="D196" s="17">
        <v>34.506799999999998</v>
      </c>
      <c r="E196" s="17">
        <v>29.602000000000004</v>
      </c>
      <c r="F196" s="17">
        <v>-4.9047999999999945</v>
      </c>
      <c r="N196" s="66"/>
    </row>
    <row r="197" spans="1:14">
      <c r="A197" s="61"/>
      <c r="B197" s="64"/>
      <c r="C197" s="72">
        <v>41540</v>
      </c>
      <c r="D197" s="17">
        <v>37.482799999999997</v>
      </c>
      <c r="E197" s="17">
        <v>30.756</v>
      </c>
      <c r="F197" s="17">
        <v>-6.7267999999999972</v>
      </c>
      <c r="N197" s="66"/>
    </row>
    <row r="198" spans="1:14">
      <c r="A198" s="61"/>
      <c r="B198" s="64"/>
      <c r="C198" s="72">
        <v>41541</v>
      </c>
      <c r="D198" s="17">
        <v>39.952999999999996</v>
      </c>
      <c r="E198" s="17">
        <v>31.593999999999994</v>
      </c>
      <c r="F198" s="17">
        <v>-8.3590000000000018</v>
      </c>
      <c r="N198" s="66"/>
    </row>
    <row r="199" spans="1:14">
      <c r="A199" s="61"/>
      <c r="B199" s="64"/>
      <c r="C199" s="72">
        <v>41542</v>
      </c>
      <c r="D199" s="17">
        <v>40.101799999999997</v>
      </c>
      <c r="E199" s="17">
        <v>28.896999999999991</v>
      </c>
      <c r="F199" s="17">
        <v>-11.204800000000006</v>
      </c>
      <c r="N199" s="66"/>
    </row>
    <row r="200" spans="1:14">
      <c r="A200" s="61"/>
      <c r="B200" s="64"/>
      <c r="C200" s="72">
        <v>41543</v>
      </c>
      <c r="D200" s="17">
        <v>42.281599999999997</v>
      </c>
      <c r="E200" s="17">
        <v>33.528999999999996</v>
      </c>
      <c r="F200" s="17">
        <v>-8.752600000000001</v>
      </c>
      <c r="N200" s="66"/>
    </row>
    <row r="201" spans="1:14">
      <c r="A201" s="61"/>
      <c r="B201" s="64"/>
      <c r="C201" s="72">
        <v>41544</v>
      </c>
      <c r="D201" s="17">
        <v>47.349399999999996</v>
      </c>
      <c r="E201" s="17">
        <v>41.891999999999996</v>
      </c>
      <c r="F201" s="17">
        <v>-5.4573999999999998</v>
      </c>
      <c r="N201" s="66"/>
    </row>
    <row r="202" spans="1:14">
      <c r="A202" s="61"/>
      <c r="B202" s="64"/>
      <c r="C202" s="72">
        <v>41547</v>
      </c>
      <c r="D202" s="17">
        <v>49.223599999999998</v>
      </c>
      <c r="E202" s="17">
        <v>40.323000000000008</v>
      </c>
      <c r="F202" s="17">
        <v>-8.9005999999999901</v>
      </c>
      <c r="N202" s="66"/>
    </row>
    <row r="203" spans="1:14">
      <c r="A203" s="61"/>
      <c r="B203" s="62" t="s">
        <v>40</v>
      </c>
      <c r="C203" s="72">
        <v>41548</v>
      </c>
      <c r="D203" s="17">
        <v>45.825200000000002</v>
      </c>
      <c r="E203" s="17">
        <v>36.335000000000008</v>
      </c>
      <c r="F203" s="17">
        <v>-9.4901999999999944</v>
      </c>
      <c r="N203" s="66"/>
    </row>
    <row r="204" spans="1:14">
      <c r="A204" s="61"/>
      <c r="B204" s="64"/>
      <c r="C204" s="72">
        <v>41549</v>
      </c>
      <c r="D204" s="17">
        <v>45.984799999999993</v>
      </c>
      <c r="E204" s="17">
        <v>39.50800000000001</v>
      </c>
      <c r="F204" s="17">
        <v>-6.476799999999983</v>
      </c>
      <c r="N204" s="66"/>
    </row>
    <row r="205" spans="1:14">
      <c r="A205" s="61"/>
      <c r="B205" s="64"/>
      <c r="C205" s="72">
        <v>41550</v>
      </c>
      <c r="D205" s="17">
        <v>47.046599999999998</v>
      </c>
      <c r="E205" s="17">
        <v>42.103000000000009</v>
      </c>
      <c r="F205" s="17">
        <v>-4.9435999999999893</v>
      </c>
      <c r="N205" s="66"/>
    </row>
    <row r="206" spans="1:14">
      <c r="A206" s="61"/>
      <c r="B206" s="64"/>
      <c r="C206" s="72">
        <v>41551</v>
      </c>
      <c r="D206" s="17">
        <v>44.312600000000003</v>
      </c>
      <c r="E206" s="17">
        <v>38.941000000000003</v>
      </c>
      <c r="F206" s="17">
        <v>-5.3716000000000008</v>
      </c>
      <c r="N206" s="66"/>
    </row>
    <row r="207" spans="1:14">
      <c r="A207" s="61"/>
      <c r="B207" s="64"/>
      <c r="C207" s="72">
        <v>41554</v>
      </c>
      <c r="D207" s="17">
        <v>43.992200000000004</v>
      </c>
      <c r="E207" s="17">
        <v>36.425000000000011</v>
      </c>
      <c r="F207" s="17">
        <v>-7.5671999999999926</v>
      </c>
      <c r="N207" s="66"/>
    </row>
    <row r="208" spans="1:14">
      <c r="A208" s="61"/>
      <c r="B208" s="64"/>
      <c r="C208" s="72">
        <v>41555</v>
      </c>
      <c r="D208" s="17">
        <v>42.9816</v>
      </c>
      <c r="E208" s="17">
        <v>36.740000000000009</v>
      </c>
      <c r="F208" s="17">
        <v>-6.2415999999999912</v>
      </c>
      <c r="N208" s="66"/>
    </row>
    <row r="209" spans="1:14">
      <c r="A209" s="61"/>
      <c r="B209" s="64"/>
      <c r="C209" s="72">
        <v>41556</v>
      </c>
      <c r="D209" s="17">
        <v>42.567399999999999</v>
      </c>
      <c r="E209" s="17">
        <v>37.582999999999998</v>
      </c>
      <c r="F209" s="17">
        <v>-4.9844000000000008</v>
      </c>
      <c r="N209" s="66"/>
    </row>
    <row r="210" spans="1:14">
      <c r="A210" s="61"/>
      <c r="B210" s="64"/>
      <c r="C210" s="72">
        <v>41557</v>
      </c>
      <c r="D210" s="17">
        <v>37.6252</v>
      </c>
      <c r="E210" s="17">
        <v>33.75</v>
      </c>
      <c r="F210" s="17">
        <v>-3.8751999999999995</v>
      </c>
      <c r="N210" s="66"/>
    </row>
    <row r="211" spans="1:14">
      <c r="A211" s="61"/>
      <c r="B211" s="64"/>
      <c r="C211" s="72">
        <v>41558</v>
      </c>
      <c r="D211" s="17">
        <v>34.429199999999994</v>
      </c>
      <c r="E211" s="17">
        <v>27.227000000000004</v>
      </c>
      <c r="F211" s="17">
        <v>-7.2021999999999906</v>
      </c>
      <c r="N211" s="66"/>
    </row>
    <row r="212" spans="1:14">
      <c r="A212" s="61"/>
      <c r="B212" s="64"/>
      <c r="C212" s="72">
        <v>41561</v>
      </c>
      <c r="D212" s="17">
        <v>33.904600000000002</v>
      </c>
      <c r="E212" s="17">
        <v>27.227000000000004</v>
      </c>
      <c r="F212" s="17">
        <v>-6.6775999999999982</v>
      </c>
      <c r="N212" s="66"/>
    </row>
    <row r="213" spans="1:14">
      <c r="A213" s="61"/>
      <c r="B213" s="64"/>
      <c r="C213" s="72">
        <v>41562</v>
      </c>
      <c r="D213" s="17">
        <v>30.779999999999994</v>
      </c>
      <c r="E213" s="17">
        <v>20.590000000000003</v>
      </c>
      <c r="F213" s="17">
        <v>-10.189999999999991</v>
      </c>
      <c r="N213" s="66"/>
    </row>
    <row r="214" spans="1:14">
      <c r="A214" s="61"/>
      <c r="B214" s="64"/>
      <c r="C214" s="72">
        <v>41563</v>
      </c>
      <c r="D214" s="17">
        <v>30.246800000000007</v>
      </c>
      <c r="E214" s="17">
        <v>16.85499999999999</v>
      </c>
      <c r="F214" s="17">
        <v>-13.391800000000018</v>
      </c>
      <c r="N214" s="66"/>
    </row>
    <row r="215" spans="1:14">
      <c r="A215" s="61"/>
      <c r="B215" s="64"/>
      <c r="C215" s="72">
        <v>41564</v>
      </c>
      <c r="D215" s="17">
        <v>30.912999999999993</v>
      </c>
      <c r="E215" s="17">
        <v>21.342999999999989</v>
      </c>
      <c r="F215" s="17">
        <v>-9.5700000000000038</v>
      </c>
      <c r="N215" s="66"/>
    </row>
    <row r="216" spans="1:14">
      <c r="A216" s="61"/>
      <c r="B216" s="64"/>
      <c r="C216" s="72">
        <v>41565</v>
      </c>
      <c r="D216" s="17">
        <v>30.678200000000004</v>
      </c>
      <c r="E216" s="17">
        <v>19.13300000000001</v>
      </c>
      <c r="F216" s="17">
        <v>-11.545199999999994</v>
      </c>
      <c r="N216" s="66"/>
    </row>
    <row r="217" spans="1:14">
      <c r="A217" s="61"/>
      <c r="B217" s="64"/>
      <c r="C217" s="72">
        <v>41568</v>
      </c>
      <c r="D217" s="17">
        <v>32.4148</v>
      </c>
      <c r="E217" s="17">
        <v>21.668000000000006</v>
      </c>
      <c r="F217" s="17">
        <v>-10.746799999999993</v>
      </c>
      <c r="N217" s="66"/>
    </row>
    <row r="218" spans="1:14">
      <c r="A218" s="61"/>
      <c r="B218" s="64"/>
      <c r="C218" s="72">
        <v>41569</v>
      </c>
      <c r="D218" s="17">
        <v>32.724800000000002</v>
      </c>
      <c r="E218" s="17">
        <v>19.319999999999993</v>
      </c>
      <c r="F218" s="17">
        <v>-13.404800000000009</v>
      </c>
      <c r="N218" s="66"/>
    </row>
    <row r="219" spans="1:14">
      <c r="A219" s="61"/>
      <c r="B219" s="64"/>
      <c r="C219" s="72">
        <v>41570</v>
      </c>
      <c r="D219" s="17">
        <v>34.525199999999998</v>
      </c>
      <c r="E219" s="17">
        <v>23.977000000000004</v>
      </c>
      <c r="F219" s="17">
        <v>-10.548199999999994</v>
      </c>
      <c r="N219" s="66"/>
    </row>
    <row r="220" spans="1:14">
      <c r="A220" s="61"/>
      <c r="B220" s="64"/>
      <c r="C220" s="72">
        <v>41571</v>
      </c>
      <c r="D220" s="17">
        <v>36.150400000000005</v>
      </c>
      <c r="E220" s="17">
        <v>23.977000000000004</v>
      </c>
      <c r="F220" s="17">
        <v>-12.173400000000001</v>
      </c>
      <c r="N220" s="66"/>
    </row>
    <row r="221" spans="1:14">
      <c r="A221" s="61"/>
      <c r="B221" s="64"/>
      <c r="C221" s="72">
        <v>41572</v>
      </c>
      <c r="D221" s="17">
        <v>35.669800000000002</v>
      </c>
      <c r="E221" s="17">
        <v>25.632000000000005</v>
      </c>
      <c r="F221" s="17">
        <v>-10.037799999999997</v>
      </c>
      <c r="N221" s="66"/>
    </row>
    <row r="222" spans="1:14">
      <c r="A222" s="61"/>
      <c r="B222" s="64"/>
      <c r="C222" s="72">
        <v>41575</v>
      </c>
      <c r="D222" s="17">
        <v>35.535000000000004</v>
      </c>
      <c r="E222" s="17">
        <v>26.949000000000012</v>
      </c>
      <c r="F222" s="17">
        <v>-8.5859999999999914</v>
      </c>
      <c r="H222" s="69"/>
      <c r="I222" s="69"/>
      <c r="J222" s="69"/>
      <c r="K222" s="69"/>
      <c r="L222" s="69"/>
      <c r="M222" s="69"/>
      <c r="N222" s="70"/>
    </row>
    <row r="223" spans="1:14">
      <c r="A223" s="61"/>
      <c r="B223" s="64"/>
      <c r="C223" s="72">
        <v>41576</v>
      </c>
      <c r="D223" s="17">
        <v>36.748599999999996</v>
      </c>
      <c r="E223" s="17">
        <v>31.387</v>
      </c>
      <c r="F223" s="17">
        <v>-5.3615999999999957</v>
      </c>
      <c r="N223" s="66"/>
    </row>
    <row r="224" spans="1:14">
      <c r="A224" s="61"/>
      <c r="B224" s="64"/>
      <c r="C224" s="72">
        <v>41577</v>
      </c>
      <c r="D224" s="17">
        <v>34.120800000000003</v>
      </c>
      <c r="E224" s="17">
        <v>28.628999999999991</v>
      </c>
      <c r="F224" s="17">
        <v>-5.491800000000012</v>
      </c>
      <c r="N224" s="66"/>
    </row>
    <row r="225" spans="1:14">
      <c r="A225" s="61"/>
      <c r="B225" s="64"/>
      <c r="C225" s="72">
        <v>41578</v>
      </c>
      <c r="D225" s="17">
        <v>36.304400000000001</v>
      </c>
      <c r="E225" s="17">
        <v>30.128999999999991</v>
      </c>
      <c r="F225" s="17">
        <v>-6.1754000000000104</v>
      </c>
      <c r="N225" s="66"/>
    </row>
    <row r="226" spans="1:14">
      <c r="A226" s="61"/>
      <c r="B226" s="62" t="s">
        <v>41</v>
      </c>
      <c r="C226" s="72">
        <v>41579</v>
      </c>
      <c r="D226" s="17">
        <v>40.902000000000001</v>
      </c>
      <c r="E226" s="17">
        <v>32.296999999999997</v>
      </c>
      <c r="F226" s="17">
        <v>-8.605000000000004</v>
      </c>
      <c r="N226" s="66"/>
    </row>
    <row r="227" spans="1:14">
      <c r="A227" s="61"/>
      <c r="B227" s="62"/>
      <c r="C227" s="72">
        <v>41582</v>
      </c>
      <c r="D227" s="17">
        <v>42.622600000000006</v>
      </c>
      <c r="E227" s="17">
        <v>30.484000000000009</v>
      </c>
      <c r="F227" s="17">
        <v>-12.138599999999997</v>
      </c>
      <c r="N227" s="66"/>
    </row>
    <row r="228" spans="1:14">
      <c r="A228" s="61"/>
      <c r="B228" s="62"/>
      <c r="C228" s="72">
        <v>41583</v>
      </c>
      <c r="D228" s="17">
        <v>43.545999999999992</v>
      </c>
      <c r="E228" s="17">
        <v>29.879999999999995</v>
      </c>
      <c r="F228" s="17">
        <v>-13.665999999999997</v>
      </c>
      <c r="N228" s="66"/>
    </row>
    <row r="229" spans="1:14">
      <c r="A229" s="61"/>
      <c r="B229" s="62"/>
      <c r="C229" s="72">
        <v>41584</v>
      </c>
      <c r="D229" s="17">
        <v>45.970199999999998</v>
      </c>
      <c r="E229" s="17">
        <v>37.121000000000009</v>
      </c>
      <c r="F229" s="17">
        <v>-8.8491999999999891</v>
      </c>
      <c r="N229" s="66"/>
    </row>
    <row r="230" spans="1:14">
      <c r="A230" s="61"/>
      <c r="B230" s="62"/>
      <c r="C230" s="72">
        <v>41585</v>
      </c>
      <c r="D230" s="17">
        <v>43.784999999999989</v>
      </c>
      <c r="E230" s="17">
        <v>34.528999999999996</v>
      </c>
      <c r="F230" s="17">
        <v>-9.2559999999999931</v>
      </c>
      <c r="N230" s="66"/>
    </row>
    <row r="231" spans="1:14">
      <c r="A231" s="61"/>
      <c r="B231" s="62"/>
      <c r="C231" s="72">
        <v>41586</v>
      </c>
      <c r="D231" s="17">
        <v>49.857399999999998</v>
      </c>
      <c r="E231" s="17">
        <v>35.887</v>
      </c>
      <c r="F231" s="17">
        <v>-13.970399999999998</v>
      </c>
      <c r="N231" s="66"/>
    </row>
    <row r="232" spans="1:14">
      <c r="A232" s="61"/>
      <c r="B232" s="62"/>
      <c r="C232" s="72">
        <v>41589</v>
      </c>
      <c r="D232" s="17">
        <v>49.182000000000002</v>
      </c>
      <c r="E232" s="17">
        <v>35.580999999999989</v>
      </c>
      <c r="F232" s="17">
        <v>-13.601000000000013</v>
      </c>
      <c r="N232" s="66"/>
    </row>
    <row r="233" spans="1:14">
      <c r="A233" s="61"/>
      <c r="B233" s="62"/>
      <c r="C233" s="72">
        <v>41590</v>
      </c>
      <c r="D233" s="17">
        <v>51.66279999999999</v>
      </c>
      <c r="E233" s="17">
        <v>37.884000000000015</v>
      </c>
      <c r="F233" s="17">
        <v>-13.778799999999976</v>
      </c>
      <c r="N233" s="66"/>
    </row>
    <row r="234" spans="1:14">
      <c r="A234" s="61"/>
      <c r="B234" s="62"/>
      <c r="C234" s="72">
        <v>41591</v>
      </c>
      <c r="D234" s="17">
        <v>48.940999999999995</v>
      </c>
      <c r="E234" s="17">
        <v>35.217000000000013</v>
      </c>
      <c r="F234" s="17">
        <v>-13.723999999999982</v>
      </c>
      <c r="N234" s="66"/>
    </row>
    <row r="235" spans="1:14">
      <c r="A235" s="61"/>
      <c r="B235" s="62"/>
      <c r="C235" s="72">
        <v>41592</v>
      </c>
      <c r="D235" s="17">
        <v>45.036200000000001</v>
      </c>
      <c r="E235" s="17">
        <v>32.887</v>
      </c>
      <c r="F235" s="17">
        <v>-12.1492</v>
      </c>
      <c r="N235" s="66"/>
    </row>
    <row r="236" spans="1:14">
      <c r="A236" s="61"/>
      <c r="B236" s="62"/>
      <c r="C236" s="72">
        <v>41593</v>
      </c>
      <c r="D236" s="17">
        <v>41.1586</v>
      </c>
      <c r="E236" s="17">
        <v>29.884000000000015</v>
      </c>
      <c r="F236" s="17">
        <v>-11.274599999999985</v>
      </c>
      <c r="N236" s="66"/>
    </row>
    <row r="237" spans="1:14">
      <c r="A237" s="61"/>
      <c r="B237" s="62"/>
      <c r="C237" s="72">
        <v>41596</v>
      </c>
      <c r="D237" s="17">
        <v>35.97</v>
      </c>
      <c r="E237" s="17">
        <v>25.221000000000004</v>
      </c>
      <c r="F237" s="17">
        <v>-10.748999999999995</v>
      </c>
      <c r="N237" s="66"/>
    </row>
    <row r="238" spans="1:14">
      <c r="A238" s="61"/>
      <c r="B238" s="62"/>
      <c r="C238" s="72">
        <v>41597</v>
      </c>
      <c r="D238" s="17">
        <v>38.555000000000007</v>
      </c>
      <c r="E238" s="17">
        <v>29.729000000000013</v>
      </c>
      <c r="F238" s="17">
        <v>-8.8259999999999934</v>
      </c>
      <c r="N238" s="66"/>
    </row>
    <row r="239" spans="1:14">
      <c r="A239" s="61"/>
      <c r="B239" s="62"/>
      <c r="C239" s="72">
        <v>41598</v>
      </c>
      <c r="D239" s="17">
        <v>38.89</v>
      </c>
      <c r="E239" s="17">
        <v>30.390999999999991</v>
      </c>
      <c r="F239" s="17">
        <v>-8.4990000000000094</v>
      </c>
      <c r="N239" s="66"/>
    </row>
    <row r="240" spans="1:14">
      <c r="A240" s="61"/>
      <c r="B240" s="62"/>
      <c r="C240" s="72">
        <v>41599</v>
      </c>
      <c r="D240" s="17">
        <v>43.162999999999997</v>
      </c>
      <c r="E240" s="17">
        <v>36.551000000000016</v>
      </c>
      <c r="F240" s="17">
        <v>-6.6119999999999806</v>
      </c>
      <c r="N240" s="66"/>
    </row>
    <row r="241" spans="1:14">
      <c r="A241" s="61"/>
      <c r="B241" s="62"/>
      <c r="C241" s="72">
        <v>41600</v>
      </c>
      <c r="D241" s="17">
        <v>41.064599999999999</v>
      </c>
      <c r="E241" s="17">
        <v>32.402000000000015</v>
      </c>
      <c r="F241" s="17">
        <v>-8.6625999999999834</v>
      </c>
      <c r="N241" s="66"/>
    </row>
    <row r="242" spans="1:14">
      <c r="A242" s="61"/>
      <c r="B242" s="62"/>
      <c r="C242" s="72">
        <v>41603</v>
      </c>
      <c r="D242" s="17">
        <v>39.836199999999998</v>
      </c>
      <c r="E242" s="17">
        <v>31.399000000000001</v>
      </c>
      <c r="F242" s="17">
        <v>-8.4371999999999971</v>
      </c>
      <c r="N242" s="66"/>
    </row>
    <row r="243" spans="1:14">
      <c r="A243" s="61"/>
      <c r="B243" s="62"/>
      <c r="C243" s="72">
        <v>41604</v>
      </c>
      <c r="D243" s="17">
        <v>43.113600000000005</v>
      </c>
      <c r="E243" s="17">
        <v>33.462999999999994</v>
      </c>
      <c r="F243" s="17">
        <v>-9.6506000000000114</v>
      </c>
      <c r="N243" s="66"/>
    </row>
    <row r="244" spans="1:14">
      <c r="A244" s="61"/>
      <c r="B244" s="62"/>
      <c r="C244" s="72">
        <v>41605</v>
      </c>
      <c r="D244" s="17">
        <v>44.283000000000001</v>
      </c>
      <c r="E244" s="17">
        <v>40.536000000000001</v>
      </c>
      <c r="F244" s="17">
        <v>-3.7469999999999999</v>
      </c>
      <c r="N244" s="66"/>
    </row>
    <row r="245" spans="1:14">
      <c r="A245" s="61"/>
      <c r="B245" s="62"/>
      <c r="C245" s="72">
        <v>41606</v>
      </c>
      <c r="D245" s="17">
        <v>44.254599999999996</v>
      </c>
      <c r="E245" s="17">
        <v>39.051000000000016</v>
      </c>
      <c r="F245" s="17">
        <v>-5.2035999999999802</v>
      </c>
      <c r="N245" s="66"/>
    </row>
    <row r="246" spans="1:14">
      <c r="A246" s="61"/>
      <c r="B246" s="62" t="s">
        <v>42</v>
      </c>
      <c r="C246" s="72">
        <v>41610</v>
      </c>
      <c r="D246" s="17">
        <v>46.020200000000003</v>
      </c>
      <c r="E246" s="17">
        <v>41.551000000000016</v>
      </c>
      <c r="F246" s="17">
        <v>-4.4691999999999865</v>
      </c>
      <c r="N246" s="66"/>
    </row>
    <row r="247" spans="1:14">
      <c r="A247" s="61"/>
      <c r="B247" s="62"/>
      <c r="C247" s="72">
        <v>41611</v>
      </c>
      <c r="D247" s="17">
        <v>49.697799999999994</v>
      </c>
      <c r="E247" s="17">
        <v>43.062000000000012</v>
      </c>
      <c r="F247" s="17">
        <v>-6.6357999999999819</v>
      </c>
      <c r="N247" s="66"/>
    </row>
    <row r="248" spans="1:14">
      <c r="A248" s="61"/>
      <c r="B248" s="62"/>
      <c r="C248" s="72">
        <v>41612</v>
      </c>
      <c r="D248" s="17">
        <v>51.336799999999997</v>
      </c>
      <c r="E248" s="17">
        <v>43.887</v>
      </c>
      <c r="F248" s="17">
        <v>-7.4497999999999962</v>
      </c>
      <c r="N248" s="66"/>
    </row>
    <row r="249" spans="1:14">
      <c r="A249" s="61"/>
      <c r="B249" s="62"/>
      <c r="C249" s="72">
        <v>41613</v>
      </c>
      <c r="D249" s="17">
        <v>47.324999999999996</v>
      </c>
      <c r="E249" s="17">
        <v>43.887</v>
      </c>
      <c r="F249" s="17">
        <v>-3.4379999999999953</v>
      </c>
      <c r="N249" s="66"/>
    </row>
    <row r="250" spans="1:14">
      <c r="A250" s="61"/>
      <c r="B250" s="62"/>
      <c r="C250" s="72">
        <v>41614</v>
      </c>
      <c r="D250" s="17">
        <v>41.567999999999998</v>
      </c>
      <c r="E250" s="17">
        <v>35.22399999999999</v>
      </c>
      <c r="F250" s="17">
        <v>-6.3440000000000083</v>
      </c>
      <c r="N250" s="66"/>
    </row>
    <row r="251" spans="1:14">
      <c r="A251" s="61"/>
      <c r="B251" s="62"/>
      <c r="C251" s="72">
        <v>41617</v>
      </c>
      <c r="D251" s="17">
        <v>37.896799999999999</v>
      </c>
      <c r="E251" s="17">
        <v>28.727000000000004</v>
      </c>
      <c r="F251" s="17">
        <v>-9.1697999999999951</v>
      </c>
      <c r="N251" s="66"/>
    </row>
    <row r="252" spans="1:14">
      <c r="A252" s="61"/>
      <c r="B252" s="62"/>
      <c r="C252" s="72">
        <v>41618</v>
      </c>
      <c r="D252" s="17">
        <v>34.318799999999996</v>
      </c>
      <c r="E252" s="17">
        <v>28.376000000000005</v>
      </c>
      <c r="F252" s="17">
        <v>-5.9427999999999912</v>
      </c>
      <c r="N252" s="66"/>
    </row>
    <row r="253" spans="1:14">
      <c r="A253" s="61"/>
      <c r="B253" s="62"/>
      <c r="C253" s="72">
        <v>41619</v>
      </c>
      <c r="D253" s="17">
        <v>36.503799999999998</v>
      </c>
      <c r="E253" s="17">
        <v>30.381</v>
      </c>
      <c r="F253" s="17">
        <v>-6.122799999999998</v>
      </c>
      <c r="N253" s="66"/>
    </row>
    <row r="254" spans="1:14">
      <c r="A254" s="61"/>
      <c r="B254" s="62"/>
      <c r="C254" s="72">
        <v>41620</v>
      </c>
      <c r="D254" s="17">
        <v>35.000599999999999</v>
      </c>
      <c r="E254" s="17">
        <v>30.554000000000002</v>
      </c>
      <c r="F254" s="17">
        <v>-4.4465999999999966</v>
      </c>
      <c r="N254" s="66"/>
    </row>
    <row r="255" spans="1:14">
      <c r="A255" s="61"/>
      <c r="B255" s="62"/>
      <c r="C255" s="72">
        <v>41621</v>
      </c>
      <c r="D255" s="17">
        <v>31.962399999999995</v>
      </c>
      <c r="E255" s="17">
        <v>29.058999999999997</v>
      </c>
      <c r="F255" s="17">
        <v>-2.9033999999999978</v>
      </c>
      <c r="N255" s="66"/>
    </row>
    <row r="256" spans="1:14">
      <c r="A256" s="61"/>
      <c r="B256" s="62"/>
      <c r="C256" s="72">
        <v>41624</v>
      </c>
      <c r="D256" s="17">
        <v>31.961599999999997</v>
      </c>
      <c r="E256" s="17">
        <v>26.234000000000009</v>
      </c>
      <c r="F256" s="17">
        <v>-5.7275999999999883</v>
      </c>
      <c r="N256" s="66"/>
    </row>
    <row r="257" spans="1:14">
      <c r="A257" s="61"/>
      <c r="B257" s="62"/>
      <c r="C257" s="72">
        <v>41625</v>
      </c>
      <c r="D257" s="17">
        <v>34.837400000000002</v>
      </c>
      <c r="E257" s="17">
        <v>27.873999999999995</v>
      </c>
      <c r="F257" s="17">
        <v>-6.9634000000000071</v>
      </c>
      <c r="N257" s="66"/>
    </row>
    <row r="258" spans="1:14">
      <c r="A258" s="61"/>
      <c r="B258" s="62"/>
      <c r="C258" s="72">
        <v>41626</v>
      </c>
      <c r="D258" s="17">
        <v>38.271799999999999</v>
      </c>
      <c r="E258" s="17">
        <v>25.637</v>
      </c>
      <c r="F258" s="17">
        <v>-12.634799999999998</v>
      </c>
      <c r="N258" s="66"/>
    </row>
    <row r="259" spans="1:14">
      <c r="A259" s="61"/>
      <c r="B259" s="62"/>
      <c r="C259" s="72">
        <v>41627</v>
      </c>
      <c r="D259" s="17">
        <v>36.329799999999999</v>
      </c>
      <c r="E259" s="17">
        <v>23.554000000000002</v>
      </c>
      <c r="F259" s="17">
        <v>-12.775799999999997</v>
      </c>
      <c r="N259" s="66"/>
    </row>
    <row r="260" spans="1:14">
      <c r="A260" s="61"/>
      <c r="B260" s="62"/>
      <c r="C260" s="72">
        <v>41628</v>
      </c>
      <c r="D260" s="17">
        <v>43.069200000000002</v>
      </c>
      <c r="E260" s="17">
        <v>27.019000000000005</v>
      </c>
      <c r="F260" s="17">
        <v>-16.050199999999997</v>
      </c>
      <c r="N260" s="66"/>
    </row>
    <row r="261" spans="1:14">
      <c r="A261" s="61"/>
      <c r="B261" s="62"/>
      <c r="C261" s="72">
        <v>41631</v>
      </c>
      <c r="D261" s="17">
        <v>44.151800000000001</v>
      </c>
      <c r="E261" s="17">
        <v>29.693999999999988</v>
      </c>
      <c r="F261" s="17">
        <v>-14.457800000000013</v>
      </c>
      <c r="N261" s="66"/>
    </row>
    <row r="262" spans="1:14">
      <c r="A262" s="61"/>
      <c r="B262" s="62"/>
      <c r="C262" s="72">
        <v>41638</v>
      </c>
      <c r="D262" s="17">
        <v>51.873599999999989</v>
      </c>
      <c r="E262" s="17">
        <v>33.873999999999995</v>
      </c>
      <c r="F262" s="17">
        <v>-17.999599999999994</v>
      </c>
      <c r="N262" s="66"/>
    </row>
    <row r="263" spans="1:14">
      <c r="A263" s="61"/>
      <c r="B263" s="62"/>
      <c r="C263" s="72">
        <v>41639</v>
      </c>
      <c r="D263" s="17">
        <v>51.819200000000002</v>
      </c>
      <c r="E263" s="17">
        <v>32.718999999999994</v>
      </c>
      <c r="F263" s="17">
        <v>-19.100200000000008</v>
      </c>
      <c r="N263" s="66"/>
    </row>
    <row r="264" spans="1:14">
      <c r="A264" s="61">
        <v>2014</v>
      </c>
      <c r="B264" s="62" t="s">
        <v>36</v>
      </c>
      <c r="C264" s="72">
        <v>41640</v>
      </c>
      <c r="D264" s="17">
        <v>51.077200000000005</v>
      </c>
      <c r="E264" s="17">
        <v>32.72399999999999</v>
      </c>
      <c r="F264" s="17">
        <v>-18.353200000000015</v>
      </c>
      <c r="N264" s="66"/>
    </row>
    <row r="265" spans="1:14">
      <c r="A265" s="61"/>
      <c r="B265" s="64"/>
      <c r="C265" s="72">
        <v>41641</v>
      </c>
      <c r="D265" s="17">
        <v>54.076999999999998</v>
      </c>
      <c r="E265" s="17">
        <v>31.894000000000005</v>
      </c>
      <c r="F265" s="17">
        <v>-22.182999999999993</v>
      </c>
      <c r="N265" s="66"/>
    </row>
    <row r="266" spans="1:14">
      <c r="A266" s="61"/>
      <c r="B266" s="64"/>
      <c r="C266" s="72">
        <v>41642</v>
      </c>
      <c r="D266" s="17">
        <v>50.714200000000005</v>
      </c>
      <c r="E266" s="17">
        <v>42.76400000000001</v>
      </c>
      <c r="F266" s="17">
        <v>-7.9501999999999953</v>
      </c>
      <c r="N266" s="66"/>
    </row>
    <row r="267" spans="1:14">
      <c r="A267" s="61"/>
      <c r="B267" s="64"/>
      <c r="C267" s="72">
        <v>41645</v>
      </c>
      <c r="D267" s="17">
        <v>48.5184</v>
      </c>
      <c r="E267" s="17">
        <v>24.394000000000005</v>
      </c>
      <c r="F267" s="17">
        <v>-24.124399999999994</v>
      </c>
      <c r="N267" s="66"/>
    </row>
    <row r="268" spans="1:14">
      <c r="A268" s="61"/>
      <c r="B268" s="64"/>
      <c r="C268" s="72">
        <v>41646</v>
      </c>
      <c r="D268" s="17">
        <v>49.1432</v>
      </c>
      <c r="E268" s="17">
        <v>23.22399999999999</v>
      </c>
      <c r="F268" s="17">
        <v>-25.919200000000011</v>
      </c>
      <c r="N268" s="66"/>
    </row>
    <row r="269" spans="1:14">
      <c r="A269" s="61"/>
      <c r="B269" s="64"/>
      <c r="C269" s="72">
        <v>41647</v>
      </c>
      <c r="D269" s="17">
        <v>52.257400000000004</v>
      </c>
      <c r="E269" s="17">
        <v>29.221000000000004</v>
      </c>
      <c r="F269" s="17">
        <v>-23.0364</v>
      </c>
      <c r="N269" s="66"/>
    </row>
    <row r="270" spans="1:14">
      <c r="A270" s="61"/>
      <c r="B270" s="64"/>
      <c r="C270" s="72">
        <v>41648</v>
      </c>
      <c r="D270" s="17">
        <v>53.448400000000007</v>
      </c>
      <c r="E270" s="17">
        <v>30.727000000000004</v>
      </c>
      <c r="F270" s="17">
        <v>-22.721400000000003</v>
      </c>
      <c r="N270" s="66"/>
    </row>
    <row r="271" spans="1:14">
      <c r="A271" s="61"/>
      <c r="B271" s="64"/>
      <c r="C271" s="72">
        <v>41649</v>
      </c>
      <c r="D271" s="17">
        <v>51.805399999999999</v>
      </c>
      <c r="E271" s="17">
        <v>26.798000000000002</v>
      </c>
      <c r="F271" s="17">
        <v>-25.007399999999997</v>
      </c>
      <c r="N271" s="66"/>
    </row>
    <row r="272" spans="1:14">
      <c r="A272" s="61"/>
      <c r="B272" s="64"/>
      <c r="C272" s="72">
        <v>41652</v>
      </c>
      <c r="D272" s="17">
        <v>53.6678</v>
      </c>
      <c r="E272" s="17">
        <v>26.221000000000004</v>
      </c>
      <c r="F272" s="17">
        <v>-27.446799999999996</v>
      </c>
      <c r="N272" s="66"/>
    </row>
    <row r="273" spans="1:14">
      <c r="A273" s="61"/>
      <c r="B273" s="64"/>
      <c r="C273" s="72">
        <v>41653</v>
      </c>
      <c r="D273" s="17">
        <v>54.064599999999999</v>
      </c>
      <c r="E273" s="17">
        <v>26.562000000000012</v>
      </c>
      <c r="F273" s="17">
        <v>-27.502599999999987</v>
      </c>
      <c r="N273" s="66"/>
    </row>
    <row r="274" spans="1:14">
      <c r="A274" s="61"/>
      <c r="B274" s="64"/>
      <c r="C274" s="72">
        <v>41654</v>
      </c>
      <c r="D274" s="17">
        <v>53.177599999999998</v>
      </c>
      <c r="E274" s="17">
        <v>25.221000000000004</v>
      </c>
      <c r="F274" s="17">
        <v>-27.956599999999995</v>
      </c>
      <c r="N274" s="66"/>
    </row>
    <row r="275" spans="1:14">
      <c r="A275" s="61"/>
      <c r="B275" s="64"/>
      <c r="C275" s="72">
        <v>41655</v>
      </c>
      <c r="D275" s="17">
        <v>53.761799999999994</v>
      </c>
      <c r="E275" s="17">
        <v>27.056999999999988</v>
      </c>
      <c r="F275" s="17">
        <v>-26.704800000000006</v>
      </c>
      <c r="N275" s="66"/>
    </row>
    <row r="276" spans="1:14">
      <c r="A276" s="61"/>
      <c r="B276" s="64"/>
      <c r="C276" s="72">
        <v>41656</v>
      </c>
      <c r="D276" s="17">
        <v>55.7684</v>
      </c>
      <c r="E276" s="17">
        <v>33.042000000000002</v>
      </c>
      <c r="F276" s="17">
        <v>-22.726399999999998</v>
      </c>
      <c r="N276" s="66"/>
    </row>
    <row r="277" spans="1:14">
      <c r="A277" s="61"/>
      <c r="B277" s="64"/>
      <c r="C277" s="72">
        <v>41659</v>
      </c>
      <c r="D277" s="17">
        <v>58.1126</v>
      </c>
      <c r="E277" s="17">
        <v>34.669000000000011</v>
      </c>
      <c r="F277" s="17">
        <v>-23.443599999999989</v>
      </c>
      <c r="N277" s="66"/>
    </row>
    <row r="278" spans="1:14">
      <c r="A278" s="61"/>
      <c r="B278" s="64"/>
      <c r="C278" s="72">
        <v>41660</v>
      </c>
      <c r="D278" s="17">
        <v>56.845600000000005</v>
      </c>
      <c r="E278" s="17">
        <v>36.729000000000013</v>
      </c>
      <c r="F278" s="17">
        <v>-20.116599999999991</v>
      </c>
      <c r="N278" s="66"/>
    </row>
    <row r="279" spans="1:14">
      <c r="A279" s="61"/>
      <c r="B279" s="64"/>
      <c r="C279" s="72">
        <v>41661</v>
      </c>
      <c r="D279" s="17">
        <v>58.3568</v>
      </c>
      <c r="E279" s="17">
        <v>36.378999999999991</v>
      </c>
      <c r="F279" s="17">
        <v>-21.977800000000009</v>
      </c>
      <c r="N279" s="66"/>
    </row>
    <row r="280" spans="1:14">
      <c r="A280" s="61"/>
      <c r="B280" s="64"/>
      <c r="C280" s="72">
        <v>41662</v>
      </c>
      <c r="D280" s="17">
        <v>64.061000000000007</v>
      </c>
      <c r="E280" s="17">
        <v>43.884000000000015</v>
      </c>
      <c r="F280" s="17">
        <v>-20.176999999999992</v>
      </c>
      <c r="N280" s="66"/>
    </row>
    <row r="281" spans="1:14">
      <c r="A281" s="61"/>
      <c r="B281" s="64"/>
      <c r="C281" s="72">
        <v>41663</v>
      </c>
      <c r="D281" s="17">
        <v>72.091200000000001</v>
      </c>
      <c r="E281" s="17">
        <v>52.86099999999999</v>
      </c>
      <c r="F281" s="17">
        <v>-19.230200000000011</v>
      </c>
      <c r="N281" s="66"/>
    </row>
    <row r="282" spans="1:14">
      <c r="A282" s="61"/>
      <c r="B282" s="64"/>
      <c r="C282" s="72">
        <v>41666</v>
      </c>
      <c r="D282" s="17">
        <v>69.081800000000001</v>
      </c>
      <c r="E282" s="17">
        <v>51.566000000000003</v>
      </c>
      <c r="F282" s="17">
        <v>-17.515799999999999</v>
      </c>
      <c r="N282" s="66"/>
    </row>
    <row r="283" spans="1:14">
      <c r="A283" s="61"/>
      <c r="B283" s="64"/>
      <c r="C283" s="72">
        <v>41667</v>
      </c>
      <c r="D283" s="17">
        <v>63.155999999999992</v>
      </c>
      <c r="E283" s="17">
        <v>46.390999999999991</v>
      </c>
      <c r="F283" s="17">
        <v>-16.765000000000001</v>
      </c>
      <c r="N283" s="66"/>
    </row>
    <row r="284" spans="1:14">
      <c r="A284" s="61"/>
      <c r="B284" s="64"/>
      <c r="C284" s="72">
        <v>41668</v>
      </c>
      <c r="D284" s="17">
        <v>63.694200000000002</v>
      </c>
      <c r="E284" s="17">
        <v>58.73599999999999</v>
      </c>
      <c r="F284" s="17">
        <v>-4.9582000000000122</v>
      </c>
      <c r="N284" s="66"/>
    </row>
    <row r="285" spans="1:14">
      <c r="A285" s="61"/>
      <c r="B285" s="64"/>
      <c r="C285" s="72">
        <v>41669</v>
      </c>
      <c r="D285" s="17">
        <v>64.207599999999999</v>
      </c>
      <c r="E285" s="17">
        <v>63.881</v>
      </c>
      <c r="F285" s="17">
        <v>-0.32659999999999911</v>
      </c>
      <c r="N285" s="66"/>
    </row>
    <row r="286" spans="1:14">
      <c r="A286" s="61"/>
      <c r="B286" s="64"/>
      <c r="C286" s="72">
        <v>41670</v>
      </c>
      <c r="D286" s="17">
        <v>69.291999999999987</v>
      </c>
      <c r="E286" s="17">
        <v>71.38900000000001</v>
      </c>
      <c r="F286" s="17">
        <v>2.0970000000000226</v>
      </c>
      <c r="N286" s="66"/>
    </row>
    <row r="287" spans="1:14">
      <c r="A287" s="61"/>
      <c r="B287" s="62" t="s">
        <v>43</v>
      </c>
      <c r="C287" s="72">
        <v>41673</v>
      </c>
      <c r="D287" s="17">
        <v>70.58720000000001</v>
      </c>
      <c r="E287" s="17">
        <v>70.562000000000012</v>
      </c>
      <c r="F287" s="17">
        <v>-2.5199999999998113E-2</v>
      </c>
      <c r="N287" s="66"/>
    </row>
    <row r="288" spans="1:14">
      <c r="A288" s="61"/>
      <c r="B288" s="64"/>
      <c r="C288" s="72">
        <v>41674</v>
      </c>
      <c r="D288" s="17">
        <v>65.426600000000008</v>
      </c>
      <c r="E288" s="17">
        <v>56.473000000000013</v>
      </c>
      <c r="F288" s="17">
        <v>-8.9535999999999945</v>
      </c>
      <c r="N288" s="66"/>
    </row>
    <row r="289" spans="1:14">
      <c r="A289" s="61"/>
      <c r="B289" s="64"/>
      <c r="C289" s="72">
        <v>41675</v>
      </c>
      <c r="D289" s="17">
        <v>61.910400000000003</v>
      </c>
      <c r="E289" s="17">
        <v>59.38900000000001</v>
      </c>
      <c r="F289" s="17">
        <v>-2.5213999999999928</v>
      </c>
      <c r="N289" s="66"/>
    </row>
    <row r="290" spans="1:14">
      <c r="A290" s="61"/>
      <c r="B290" s="64"/>
      <c r="C290" s="72">
        <v>41676</v>
      </c>
      <c r="D290" s="17">
        <v>55.982600000000005</v>
      </c>
      <c r="E290" s="17">
        <v>51.563999999999993</v>
      </c>
      <c r="F290" s="17">
        <v>-4.4186000000000121</v>
      </c>
      <c r="N290" s="66"/>
    </row>
    <row r="291" spans="1:14">
      <c r="A291" s="61"/>
      <c r="B291" s="64"/>
      <c r="C291" s="72">
        <v>41677</v>
      </c>
      <c r="D291" s="17">
        <v>54.715800000000002</v>
      </c>
      <c r="E291" s="17">
        <v>52.556999999999988</v>
      </c>
      <c r="F291" s="17">
        <v>-2.1588000000000136</v>
      </c>
      <c r="N291" s="66"/>
    </row>
    <row r="292" spans="1:14">
      <c r="A292" s="61"/>
      <c r="B292" s="64"/>
      <c r="C292" s="72">
        <v>41680</v>
      </c>
      <c r="D292" s="17">
        <v>56.520399999999995</v>
      </c>
      <c r="E292" s="17">
        <v>55.058999999999997</v>
      </c>
      <c r="F292" s="17">
        <v>-1.4613999999999976</v>
      </c>
      <c r="N292" s="66"/>
    </row>
    <row r="293" spans="1:14">
      <c r="A293" s="61"/>
      <c r="B293" s="64"/>
      <c r="C293" s="72">
        <v>41681</v>
      </c>
      <c r="D293" s="17">
        <v>52.6006</v>
      </c>
      <c r="E293" s="17">
        <v>50.079000000000008</v>
      </c>
      <c r="F293" s="17">
        <v>-2.5215999999999923</v>
      </c>
      <c r="N293" s="66"/>
    </row>
    <row r="294" spans="1:14">
      <c r="A294" s="61"/>
      <c r="B294" s="64"/>
      <c r="C294" s="72">
        <v>41682</v>
      </c>
      <c r="D294" s="17">
        <v>52.571600000000004</v>
      </c>
      <c r="E294" s="17">
        <v>51.387</v>
      </c>
      <c r="F294" s="17">
        <v>-1.1846000000000032</v>
      </c>
      <c r="N294" s="66"/>
    </row>
    <row r="295" spans="1:14">
      <c r="A295" s="61"/>
      <c r="B295" s="64"/>
      <c r="C295" s="72">
        <v>41683</v>
      </c>
      <c r="D295" s="17">
        <v>55.417400000000001</v>
      </c>
      <c r="E295" s="17">
        <v>55.38900000000001</v>
      </c>
      <c r="F295" s="17">
        <v>-2.8399999999990655E-2</v>
      </c>
      <c r="N295" s="66"/>
    </row>
    <row r="296" spans="1:14">
      <c r="A296" s="61"/>
      <c r="B296" s="64"/>
      <c r="C296" s="72">
        <v>41684</v>
      </c>
      <c r="D296" s="17">
        <v>51.154999999999994</v>
      </c>
      <c r="E296" s="17">
        <v>51.566000000000003</v>
      </c>
      <c r="F296" s="17">
        <v>0.41100000000000847</v>
      </c>
      <c r="N296" s="66"/>
    </row>
    <row r="297" spans="1:14">
      <c r="A297" s="61"/>
      <c r="B297" s="64"/>
      <c r="C297" s="72">
        <v>41687</v>
      </c>
      <c r="D297" s="17">
        <v>48.278399999999998</v>
      </c>
      <c r="E297" s="17">
        <v>50.231999999999999</v>
      </c>
      <c r="F297" s="17">
        <v>1.9536000000000016</v>
      </c>
      <c r="N297" s="66"/>
    </row>
    <row r="298" spans="1:14">
      <c r="A298" s="61"/>
      <c r="B298" s="64"/>
      <c r="C298" s="72">
        <v>41688</v>
      </c>
      <c r="D298" s="17">
        <v>49.299199999999999</v>
      </c>
      <c r="E298" s="17">
        <v>53.042000000000002</v>
      </c>
      <c r="F298" s="17">
        <v>3.7428000000000026</v>
      </c>
      <c r="N298" s="66"/>
    </row>
    <row r="299" spans="1:14">
      <c r="A299" s="61"/>
      <c r="B299" s="64"/>
      <c r="C299" s="72">
        <v>41689</v>
      </c>
      <c r="D299" s="17">
        <v>51.011800000000001</v>
      </c>
      <c r="E299" s="17">
        <v>58.049000000000007</v>
      </c>
      <c r="F299" s="17">
        <v>7.0372000000000057</v>
      </c>
      <c r="N299" s="66"/>
    </row>
    <row r="300" spans="1:14">
      <c r="A300" s="61"/>
      <c r="B300" s="64"/>
      <c r="C300" s="72">
        <v>41690</v>
      </c>
      <c r="D300" s="17">
        <v>49.404800000000002</v>
      </c>
      <c r="E300" s="17">
        <v>58.705999999999989</v>
      </c>
      <c r="F300" s="17">
        <v>9.3011999999999873</v>
      </c>
      <c r="N300" s="66"/>
    </row>
    <row r="301" spans="1:14">
      <c r="A301" s="61"/>
      <c r="B301" s="64"/>
      <c r="C301" s="72">
        <v>41691</v>
      </c>
      <c r="D301" s="17">
        <v>45.786200000000001</v>
      </c>
      <c r="E301" s="17">
        <v>49.884000000000015</v>
      </c>
      <c r="F301" s="17">
        <v>4.0978000000000137</v>
      </c>
      <c r="N301" s="66"/>
    </row>
    <row r="302" spans="1:14">
      <c r="A302" s="61"/>
      <c r="B302" s="64"/>
      <c r="C302" s="72">
        <v>41694</v>
      </c>
      <c r="D302" s="17">
        <v>42.402000000000001</v>
      </c>
      <c r="E302" s="17">
        <v>45.378999999999991</v>
      </c>
      <c r="F302" s="17">
        <v>2.9769999999999897</v>
      </c>
      <c r="N302" s="66"/>
    </row>
    <row r="303" spans="1:14">
      <c r="A303" s="61"/>
      <c r="B303" s="64"/>
      <c r="C303" s="72">
        <v>41695</v>
      </c>
      <c r="D303" s="17">
        <v>43.512799999999991</v>
      </c>
      <c r="E303" s="17">
        <v>48.542000000000002</v>
      </c>
      <c r="F303" s="17">
        <v>5.0292000000000101</v>
      </c>
      <c r="N303" s="66"/>
    </row>
    <row r="304" spans="1:14">
      <c r="A304" s="61"/>
      <c r="B304" s="64"/>
      <c r="C304" s="72">
        <v>41696</v>
      </c>
      <c r="D304" s="17">
        <v>47.294399999999996</v>
      </c>
      <c r="E304" s="17">
        <v>57.381</v>
      </c>
      <c r="F304" s="17">
        <v>10.086600000000004</v>
      </c>
      <c r="N304" s="66"/>
    </row>
    <row r="305" spans="1:14">
      <c r="A305" s="61"/>
      <c r="B305" s="64"/>
      <c r="C305" s="72">
        <v>41697</v>
      </c>
      <c r="D305" s="17">
        <v>45.910000000000004</v>
      </c>
      <c r="E305" s="17">
        <v>59.38900000000001</v>
      </c>
      <c r="F305" s="17">
        <v>13.479000000000006</v>
      </c>
      <c r="N305" s="66"/>
    </row>
    <row r="306" spans="1:14">
      <c r="A306" s="61"/>
      <c r="B306" s="64"/>
      <c r="C306" s="72">
        <v>41698</v>
      </c>
      <c r="D306" s="17">
        <v>43.6434</v>
      </c>
      <c r="E306" s="17">
        <v>59.876000000000005</v>
      </c>
      <c r="F306" s="17">
        <v>16.232600000000005</v>
      </c>
      <c r="N306" s="66"/>
    </row>
    <row r="307" spans="1:14">
      <c r="A307" s="61"/>
      <c r="B307" s="62" t="s">
        <v>37</v>
      </c>
      <c r="C307" s="72">
        <v>41701</v>
      </c>
      <c r="D307" s="17">
        <v>47.878</v>
      </c>
      <c r="E307" s="17">
        <v>65.322000000000003</v>
      </c>
      <c r="F307" s="17">
        <v>17.444000000000003</v>
      </c>
      <c r="N307" s="66"/>
    </row>
    <row r="308" spans="1:14">
      <c r="A308" s="61"/>
      <c r="B308" s="64"/>
      <c r="C308" s="72">
        <v>41702</v>
      </c>
      <c r="D308" s="17">
        <v>42.141399999999997</v>
      </c>
      <c r="E308" s="17">
        <v>65.903999999999996</v>
      </c>
      <c r="F308" s="17">
        <v>23.762599999999999</v>
      </c>
      <c r="N308" s="66"/>
    </row>
    <row r="309" spans="1:14">
      <c r="A309" s="61"/>
      <c r="B309" s="64"/>
      <c r="C309" s="72">
        <v>41703</v>
      </c>
      <c r="D309" s="17">
        <v>40.793600000000005</v>
      </c>
      <c r="E309" s="17">
        <v>81.878999999999991</v>
      </c>
      <c r="F309" s="17">
        <v>41.085399999999986</v>
      </c>
      <c r="N309" s="66"/>
    </row>
    <row r="310" spans="1:14">
      <c r="A310" s="61"/>
      <c r="B310" s="64"/>
      <c r="C310" s="72">
        <v>41704</v>
      </c>
      <c r="D310" s="17">
        <v>37.247799999999998</v>
      </c>
      <c r="E310" s="17">
        <v>85.536000000000001</v>
      </c>
      <c r="F310" s="17">
        <v>48.288200000000003</v>
      </c>
      <c r="N310" s="66"/>
    </row>
    <row r="311" spans="1:14">
      <c r="A311" s="61"/>
      <c r="B311" s="64"/>
      <c r="C311" s="72">
        <v>41705</v>
      </c>
      <c r="D311" s="17">
        <v>39.630999999999993</v>
      </c>
      <c r="E311" s="17">
        <v>83.998999999999995</v>
      </c>
      <c r="F311" s="17">
        <v>44.368000000000002</v>
      </c>
      <c r="N311" s="66"/>
    </row>
    <row r="312" spans="1:14">
      <c r="A312" s="61"/>
      <c r="B312" s="64"/>
      <c r="C312" s="72">
        <v>41708</v>
      </c>
      <c r="D312" s="17">
        <v>44.581400000000002</v>
      </c>
      <c r="E312" s="17">
        <v>98.734000000000009</v>
      </c>
      <c r="F312" s="17">
        <v>54.152600000000007</v>
      </c>
      <c r="N312" s="66"/>
    </row>
    <row r="313" spans="1:14">
      <c r="A313" s="61"/>
      <c r="B313" s="64"/>
      <c r="C313" s="72">
        <v>41709</v>
      </c>
      <c r="D313" s="17">
        <v>45.115400000000001</v>
      </c>
      <c r="E313" s="17">
        <v>99.384000000000015</v>
      </c>
      <c r="F313" s="17">
        <v>54.268600000000013</v>
      </c>
      <c r="N313" s="66"/>
    </row>
    <row r="314" spans="1:14">
      <c r="A314" s="61"/>
      <c r="B314" s="64"/>
      <c r="C314" s="72">
        <v>41710</v>
      </c>
      <c r="D314" s="17">
        <v>50.691999999999993</v>
      </c>
      <c r="E314" s="17">
        <v>119.03900000000002</v>
      </c>
      <c r="F314" s="17">
        <v>68.347000000000023</v>
      </c>
      <c r="N314" s="66"/>
    </row>
    <row r="315" spans="1:14">
      <c r="A315" s="61"/>
      <c r="B315" s="64"/>
      <c r="C315" s="72">
        <v>41711</v>
      </c>
      <c r="D315" s="17">
        <v>52.435600000000001</v>
      </c>
      <c r="E315" s="17">
        <v>137.39399999999998</v>
      </c>
      <c r="F315" s="17">
        <v>84.958399999999983</v>
      </c>
      <c r="N315" s="66"/>
    </row>
    <row r="316" spans="1:14">
      <c r="A316" s="61"/>
      <c r="B316" s="64"/>
      <c r="C316" s="72">
        <v>41712</v>
      </c>
      <c r="D316" s="17">
        <v>52.424399999999991</v>
      </c>
      <c r="E316" s="17">
        <v>145.37899999999999</v>
      </c>
      <c r="F316" s="17">
        <v>92.954599999999999</v>
      </c>
      <c r="N316" s="66"/>
    </row>
    <row r="317" spans="1:14">
      <c r="A317" s="61"/>
      <c r="B317" s="64"/>
      <c r="C317" s="72">
        <v>41715</v>
      </c>
      <c r="D317" s="17">
        <v>47.972399999999993</v>
      </c>
      <c r="E317" s="17">
        <v>137.06899999999999</v>
      </c>
      <c r="F317" s="17">
        <v>89.096599999999995</v>
      </c>
      <c r="N317" s="66"/>
    </row>
    <row r="318" spans="1:14">
      <c r="A318" s="61"/>
      <c r="B318" s="64"/>
      <c r="C318" s="72">
        <v>41716</v>
      </c>
      <c r="D318" s="17">
        <v>46.124600000000001</v>
      </c>
      <c r="E318" s="17">
        <v>125.87899999999999</v>
      </c>
      <c r="F318" s="17">
        <v>79.75439999999999</v>
      </c>
      <c r="N318" s="66"/>
    </row>
    <row r="319" spans="1:14">
      <c r="A319" s="61"/>
      <c r="B319" s="64"/>
      <c r="C319" s="72">
        <v>41717</v>
      </c>
      <c r="D319" s="17">
        <v>45.206800000000001</v>
      </c>
      <c r="E319" s="17">
        <v>116.55699999999999</v>
      </c>
      <c r="F319" s="17">
        <v>71.350199999999987</v>
      </c>
      <c r="N319" s="66"/>
    </row>
    <row r="320" spans="1:14">
      <c r="A320" s="61"/>
      <c r="B320" s="64"/>
      <c r="C320" s="72">
        <v>41718</v>
      </c>
      <c r="D320" s="17">
        <v>55.334999999999994</v>
      </c>
      <c r="E320" s="17">
        <v>129.054</v>
      </c>
      <c r="F320" s="17">
        <v>73.719000000000008</v>
      </c>
      <c r="N320" s="66"/>
    </row>
    <row r="321" spans="1:14">
      <c r="A321" s="61"/>
      <c r="B321" s="64"/>
      <c r="C321" s="72">
        <v>41719</v>
      </c>
      <c r="D321" s="17">
        <v>54.409600000000012</v>
      </c>
      <c r="E321" s="17">
        <v>141.72400000000002</v>
      </c>
      <c r="F321" s="17">
        <v>87.314400000000006</v>
      </c>
      <c r="N321" s="66"/>
    </row>
    <row r="322" spans="1:14">
      <c r="A322" s="61"/>
      <c r="B322" s="64"/>
      <c r="C322" s="72">
        <v>41722</v>
      </c>
      <c r="D322" s="17">
        <v>55.446599999999989</v>
      </c>
      <c r="E322" s="17">
        <v>135.059</v>
      </c>
      <c r="F322" s="17">
        <v>79.612400000000008</v>
      </c>
      <c r="N322" s="66"/>
    </row>
    <row r="323" spans="1:14">
      <c r="A323" s="61"/>
      <c r="B323" s="64"/>
      <c r="C323" s="72">
        <v>41723</v>
      </c>
      <c r="D323" s="17">
        <v>51.7226</v>
      </c>
      <c r="E323" s="17">
        <v>121.72900000000001</v>
      </c>
      <c r="F323" s="17">
        <v>70.006400000000014</v>
      </c>
      <c r="N323" s="66"/>
    </row>
    <row r="324" spans="1:14">
      <c r="A324" s="61"/>
      <c r="B324" s="64"/>
      <c r="C324" s="72">
        <v>41724</v>
      </c>
      <c r="D324" s="17">
        <v>45.674200000000006</v>
      </c>
      <c r="E324" s="17">
        <v>109.714</v>
      </c>
      <c r="F324" s="17">
        <v>64.039799999999985</v>
      </c>
      <c r="N324" s="66"/>
    </row>
    <row r="325" spans="1:14">
      <c r="A325" s="61"/>
      <c r="B325" s="64"/>
      <c r="C325" s="72">
        <v>41725</v>
      </c>
      <c r="D325" s="17">
        <v>42.266599999999997</v>
      </c>
      <c r="E325" s="17">
        <v>103.89400000000001</v>
      </c>
      <c r="F325" s="17">
        <v>61.627400000000009</v>
      </c>
      <c r="N325" s="66"/>
    </row>
    <row r="326" spans="1:14">
      <c r="A326" s="61"/>
      <c r="B326" s="64"/>
      <c r="C326" s="72">
        <v>41726</v>
      </c>
      <c r="D326" s="17">
        <v>42.779399999999995</v>
      </c>
      <c r="E326" s="17">
        <v>104.374</v>
      </c>
      <c r="F326" s="17">
        <v>61.5946</v>
      </c>
      <c r="N326" s="66"/>
    </row>
    <row r="327" spans="1:14">
      <c r="A327" s="61"/>
      <c r="B327" s="64"/>
      <c r="C327" s="72">
        <v>41729</v>
      </c>
      <c r="D327" s="17">
        <v>40.983999999999995</v>
      </c>
      <c r="E327" s="17">
        <v>89.088999999999999</v>
      </c>
      <c r="F327" s="17">
        <v>48.105000000000004</v>
      </c>
      <c r="N327" s="66"/>
    </row>
    <row r="328" spans="1:14">
      <c r="A328" s="61"/>
      <c r="B328" s="62" t="s">
        <v>38</v>
      </c>
      <c r="C328" s="72">
        <v>41730</v>
      </c>
      <c r="D328" s="17">
        <v>38.760599999999997</v>
      </c>
      <c r="E328" s="17">
        <v>94.075999999999993</v>
      </c>
      <c r="F328" s="17">
        <v>55.315399999999997</v>
      </c>
      <c r="N328" s="66"/>
    </row>
    <row r="329" spans="1:14">
      <c r="A329" s="61"/>
      <c r="B329" s="62"/>
      <c r="C329" s="72">
        <v>41732</v>
      </c>
      <c r="D329" s="17">
        <v>39.488799999999991</v>
      </c>
      <c r="E329" s="17">
        <v>89.068999999999988</v>
      </c>
      <c r="F329" s="17">
        <v>49.580199999999998</v>
      </c>
      <c r="N329" s="66"/>
    </row>
    <row r="330" spans="1:14">
      <c r="A330" s="61"/>
      <c r="B330" s="62"/>
      <c r="C330" s="72">
        <v>41733</v>
      </c>
      <c r="D330" s="17">
        <v>37.266199999999991</v>
      </c>
      <c r="E330" s="17">
        <v>85.739000000000004</v>
      </c>
      <c r="F330" s="17">
        <v>48.472800000000014</v>
      </c>
      <c r="N330" s="66"/>
    </row>
    <row r="331" spans="1:14">
      <c r="A331" s="61"/>
      <c r="B331" s="62"/>
      <c r="C331" s="72">
        <v>41736</v>
      </c>
      <c r="D331" s="17">
        <v>37.468399999999995</v>
      </c>
      <c r="E331" s="17">
        <v>89.688999999999993</v>
      </c>
      <c r="F331" s="17">
        <v>52.220599999999997</v>
      </c>
      <c r="N331" s="66"/>
    </row>
    <row r="332" spans="1:14">
      <c r="A332" s="61"/>
      <c r="B332" s="62"/>
      <c r="C332" s="72">
        <v>41737</v>
      </c>
      <c r="D332" s="17">
        <v>36.465599999999995</v>
      </c>
      <c r="E332" s="17">
        <v>87.709000000000003</v>
      </c>
      <c r="F332" s="17">
        <v>51.243400000000008</v>
      </c>
      <c r="N332" s="66"/>
    </row>
    <row r="333" spans="1:14">
      <c r="A333" s="61"/>
      <c r="B333" s="62"/>
      <c r="C333" s="72">
        <v>41738</v>
      </c>
      <c r="D333" s="17">
        <v>35.914599999999993</v>
      </c>
      <c r="E333" s="17">
        <v>89.453000000000003</v>
      </c>
      <c r="F333" s="17">
        <v>53.53840000000001</v>
      </c>
      <c r="N333" s="66"/>
    </row>
    <row r="334" spans="1:14">
      <c r="A334" s="61"/>
      <c r="B334" s="62"/>
      <c r="C334" s="72">
        <v>41739</v>
      </c>
      <c r="D334" s="17">
        <v>30.985199999999999</v>
      </c>
      <c r="E334" s="17">
        <v>85.049000000000007</v>
      </c>
      <c r="F334" s="17">
        <v>54.063800000000008</v>
      </c>
      <c r="N334" s="66"/>
    </row>
    <row r="335" spans="1:14">
      <c r="A335" s="61"/>
      <c r="B335" s="62"/>
      <c r="C335" s="72">
        <v>41740</v>
      </c>
      <c r="D335" s="17">
        <v>35.589999999999996</v>
      </c>
      <c r="E335" s="17">
        <v>90.876000000000005</v>
      </c>
      <c r="F335" s="17">
        <v>55.286000000000008</v>
      </c>
      <c r="N335" s="66"/>
    </row>
    <row r="336" spans="1:14">
      <c r="A336" s="61"/>
      <c r="B336" s="62"/>
      <c r="C336" s="72">
        <v>41743</v>
      </c>
      <c r="D336" s="17">
        <v>36.719799999999992</v>
      </c>
      <c r="E336" s="17">
        <v>104.17600000000002</v>
      </c>
      <c r="F336" s="17">
        <v>67.456200000000024</v>
      </c>
      <c r="N336" s="66"/>
    </row>
    <row r="337" spans="1:14">
      <c r="A337" s="61"/>
      <c r="B337" s="62"/>
      <c r="C337" s="72">
        <v>41744</v>
      </c>
      <c r="D337" s="17">
        <v>36.499400000000001</v>
      </c>
      <c r="E337" s="17">
        <v>103.18700000000001</v>
      </c>
      <c r="F337" s="17">
        <v>66.687600000000003</v>
      </c>
      <c r="N337" s="66"/>
    </row>
    <row r="338" spans="1:14">
      <c r="A338" s="61"/>
      <c r="B338" s="62"/>
      <c r="C338" s="72">
        <v>41745</v>
      </c>
      <c r="D338" s="17">
        <v>35.112400000000001</v>
      </c>
      <c r="E338" s="17">
        <v>115.70400000000001</v>
      </c>
      <c r="F338" s="17">
        <v>80.5916</v>
      </c>
      <c r="N338" s="66"/>
    </row>
    <row r="339" spans="1:14">
      <c r="A339" s="61"/>
      <c r="B339" s="62"/>
      <c r="C339" s="72">
        <v>41746</v>
      </c>
      <c r="D339" s="17">
        <v>34.039000000000001</v>
      </c>
      <c r="E339" s="17">
        <v>107.899</v>
      </c>
      <c r="F339" s="17">
        <v>73.86</v>
      </c>
      <c r="N339" s="66"/>
    </row>
    <row r="340" spans="1:14">
      <c r="A340" s="61"/>
      <c r="B340" s="62"/>
      <c r="C340" s="72">
        <v>41747</v>
      </c>
      <c r="D340" s="17">
        <v>34.240200000000002</v>
      </c>
      <c r="E340" s="17">
        <v>107.899</v>
      </c>
      <c r="F340" s="17">
        <v>73.658799999999999</v>
      </c>
      <c r="N340" s="66"/>
    </row>
    <row r="341" spans="1:14">
      <c r="A341" s="61"/>
      <c r="B341" s="62"/>
      <c r="C341" s="72">
        <v>41750</v>
      </c>
      <c r="D341" s="17">
        <v>33.448999999999998</v>
      </c>
      <c r="E341" s="17">
        <v>108.02799999999999</v>
      </c>
      <c r="F341" s="17">
        <v>74.578999999999994</v>
      </c>
      <c r="N341" s="66"/>
    </row>
    <row r="342" spans="1:14">
      <c r="A342" s="61"/>
      <c r="B342" s="62"/>
      <c r="C342" s="72">
        <v>41751</v>
      </c>
      <c r="D342" s="17">
        <v>33.830399999999997</v>
      </c>
      <c r="E342" s="17">
        <v>108.739</v>
      </c>
      <c r="F342" s="17">
        <v>74.908600000000007</v>
      </c>
      <c r="N342" s="66"/>
    </row>
    <row r="343" spans="1:14">
      <c r="A343" s="61"/>
      <c r="B343" s="62"/>
      <c r="C343" s="72">
        <v>41752</v>
      </c>
      <c r="D343" s="17">
        <v>35.046599999999998</v>
      </c>
      <c r="E343" s="17">
        <v>119.881</v>
      </c>
      <c r="F343" s="17">
        <v>84.834400000000002</v>
      </c>
      <c r="N343" s="66"/>
    </row>
    <row r="344" spans="1:14">
      <c r="A344" s="61"/>
      <c r="B344" s="62"/>
      <c r="C344" s="72">
        <v>41753</v>
      </c>
      <c r="D344" s="17">
        <v>35.389800000000001</v>
      </c>
      <c r="E344" s="17">
        <v>132.04400000000001</v>
      </c>
      <c r="F344" s="17">
        <v>96.654200000000003</v>
      </c>
      <c r="N344" s="66"/>
    </row>
    <row r="345" spans="1:14">
      <c r="A345" s="61"/>
      <c r="B345" s="62"/>
      <c r="C345" s="72">
        <v>41754</v>
      </c>
      <c r="D345" s="17">
        <v>36.994199999999999</v>
      </c>
      <c r="E345" s="17">
        <v>151.21900000000002</v>
      </c>
      <c r="F345" s="17">
        <v>114.22480000000002</v>
      </c>
      <c r="N345" s="66"/>
    </row>
    <row r="346" spans="1:14">
      <c r="A346" s="61"/>
      <c r="B346" s="62"/>
      <c r="C346" s="72">
        <v>41757</v>
      </c>
      <c r="D346" s="17">
        <v>36.578199999999995</v>
      </c>
      <c r="E346" s="17">
        <v>139.24699999999999</v>
      </c>
      <c r="F346" s="17">
        <v>102.66879999999999</v>
      </c>
      <c r="N346" s="66"/>
    </row>
    <row r="347" spans="1:14">
      <c r="A347" s="61"/>
      <c r="B347" s="62"/>
      <c r="C347" s="72">
        <v>41758</v>
      </c>
      <c r="D347" s="17">
        <v>32.778399999999998</v>
      </c>
      <c r="E347" s="17">
        <v>138.91600000000003</v>
      </c>
      <c r="F347" s="17">
        <v>106.13760000000002</v>
      </c>
      <c r="N347" s="66"/>
    </row>
    <row r="348" spans="1:14">
      <c r="A348" s="61"/>
      <c r="B348" s="62"/>
      <c r="C348" s="72">
        <v>41759</v>
      </c>
      <c r="D348" s="17">
        <v>30.918200000000002</v>
      </c>
      <c r="E348" s="17">
        <v>126.22900000000001</v>
      </c>
      <c r="F348" s="17">
        <v>95.310800000000015</v>
      </c>
      <c r="N348" s="66"/>
    </row>
    <row r="349" spans="1:14">
      <c r="A349" s="61"/>
      <c r="B349" s="62" t="s">
        <v>13</v>
      </c>
      <c r="C349" s="72">
        <v>41760</v>
      </c>
      <c r="D349" s="17">
        <v>30.321799999999996</v>
      </c>
      <c r="E349" s="17">
        <v>126.52599999999998</v>
      </c>
      <c r="F349" s="17">
        <v>96.204199999999986</v>
      </c>
      <c r="N349" s="66"/>
    </row>
    <row r="350" spans="1:14">
      <c r="A350" s="61"/>
      <c r="B350" s="62"/>
      <c r="C350" s="72">
        <v>41761</v>
      </c>
      <c r="D350" s="17">
        <v>28.635000000000002</v>
      </c>
      <c r="E350" s="17">
        <v>140.87699999999998</v>
      </c>
      <c r="F350" s="17">
        <v>112.24199999999998</v>
      </c>
      <c r="N350" s="66"/>
    </row>
    <row r="351" spans="1:14">
      <c r="A351" s="61"/>
      <c r="B351" s="62"/>
      <c r="C351" s="72">
        <v>41764</v>
      </c>
      <c r="D351" s="17">
        <v>28.828600000000005</v>
      </c>
      <c r="E351" s="17">
        <v>141.41100000000003</v>
      </c>
      <c r="F351" s="17">
        <v>112.58240000000002</v>
      </c>
      <c r="N351" s="66"/>
    </row>
    <row r="352" spans="1:14">
      <c r="A352" s="61"/>
      <c r="B352" s="62"/>
      <c r="C352" s="72">
        <v>41765</v>
      </c>
      <c r="D352" s="17">
        <v>27.231600000000004</v>
      </c>
      <c r="E352" s="17">
        <v>133.38899999999998</v>
      </c>
      <c r="F352" s="17">
        <v>106.15739999999998</v>
      </c>
      <c r="N352" s="66"/>
    </row>
    <row r="353" spans="1:14">
      <c r="A353" s="61"/>
      <c r="B353" s="62"/>
      <c r="C353" s="72">
        <v>41771</v>
      </c>
      <c r="D353" s="17">
        <v>26.168200000000002</v>
      </c>
      <c r="E353" s="17">
        <v>99.38900000000001</v>
      </c>
      <c r="F353" s="17">
        <v>73.220800000000011</v>
      </c>
      <c r="N353" s="66"/>
    </row>
    <row r="354" spans="1:14">
      <c r="A354" s="61"/>
      <c r="B354" s="62"/>
      <c r="C354" s="72">
        <v>41772</v>
      </c>
      <c r="D354" s="17">
        <v>24.708199999999994</v>
      </c>
      <c r="E354" s="17">
        <v>89.881</v>
      </c>
      <c r="F354" s="17">
        <v>65.172800000000009</v>
      </c>
      <c r="N354" s="66"/>
    </row>
    <row r="355" spans="1:14">
      <c r="A355" s="61"/>
      <c r="B355" s="62"/>
      <c r="C355" s="72">
        <v>41773</v>
      </c>
      <c r="D355" s="17">
        <v>23.4146</v>
      </c>
      <c r="E355" s="17">
        <v>80.512</v>
      </c>
      <c r="F355" s="17">
        <v>57.0974</v>
      </c>
      <c r="N355" s="66"/>
    </row>
    <row r="356" spans="1:14">
      <c r="A356" s="61"/>
      <c r="B356" s="62"/>
      <c r="C356" s="72">
        <v>41774</v>
      </c>
      <c r="D356" s="17">
        <v>27.963399999999996</v>
      </c>
      <c r="E356" s="17">
        <v>99.683999999999997</v>
      </c>
      <c r="F356" s="17">
        <v>71.720600000000005</v>
      </c>
      <c r="N356" s="66"/>
    </row>
    <row r="357" spans="1:14">
      <c r="A357" s="61"/>
      <c r="B357" s="62"/>
      <c r="C357" s="72">
        <v>41775</v>
      </c>
      <c r="D357" s="17">
        <v>27.744999999999994</v>
      </c>
      <c r="E357" s="17">
        <v>99.887</v>
      </c>
      <c r="F357" s="17">
        <v>72.14200000000001</v>
      </c>
      <c r="N357" s="66"/>
    </row>
    <row r="358" spans="1:14">
      <c r="A358" s="61"/>
      <c r="B358" s="62"/>
      <c r="C358" s="72">
        <v>41778</v>
      </c>
      <c r="D358" s="17">
        <v>26.708199999999998</v>
      </c>
      <c r="E358" s="17">
        <v>83.125</v>
      </c>
      <c r="F358" s="17">
        <v>56.416800000000002</v>
      </c>
      <c r="N358" s="66"/>
    </row>
    <row r="359" spans="1:14">
      <c r="A359" s="61"/>
      <c r="B359" s="62"/>
      <c r="C359" s="72">
        <v>41779</v>
      </c>
      <c r="D359" s="17">
        <v>28.965999999999998</v>
      </c>
      <c r="E359" s="17">
        <v>76.012</v>
      </c>
      <c r="F359" s="17">
        <v>47.046000000000006</v>
      </c>
      <c r="N359" s="66"/>
    </row>
    <row r="360" spans="1:14">
      <c r="A360" s="61"/>
      <c r="B360" s="62"/>
      <c r="C360" s="72">
        <v>41780</v>
      </c>
      <c r="D360" s="17">
        <v>28.079600000000006</v>
      </c>
      <c r="E360" s="17">
        <v>76.381</v>
      </c>
      <c r="F360" s="17">
        <v>48.301399999999994</v>
      </c>
      <c r="N360" s="66"/>
    </row>
    <row r="361" spans="1:14">
      <c r="A361" s="61"/>
      <c r="B361" s="62"/>
      <c r="C361" s="72">
        <v>41781</v>
      </c>
      <c r="D361" s="17">
        <v>26.566400000000005</v>
      </c>
      <c r="E361" s="17">
        <v>75.699000000000012</v>
      </c>
      <c r="F361" s="17">
        <v>49.132600000000011</v>
      </c>
      <c r="N361" s="66"/>
    </row>
    <row r="362" spans="1:14">
      <c r="A362" s="61"/>
      <c r="B362" s="62"/>
      <c r="C362" s="72">
        <v>41782</v>
      </c>
      <c r="D362" s="17">
        <v>24.642199999999999</v>
      </c>
      <c r="E362" s="17">
        <v>66.713999999999999</v>
      </c>
      <c r="F362" s="17">
        <v>42.071799999999996</v>
      </c>
      <c r="N362" s="66"/>
    </row>
    <row r="363" spans="1:14">
      <c r="A363" s="61"/>
      <c r="B363" s="62"/>
      <c r="C363" s="72">
        <v>41785</v>
      </c>
      <c r="D363" s="17">
        <v>23.426199999999994</v>
      </c>
      <c r="E363" s="17">
        <v>63.959000000000003</v>
      </c>
      <c r="F363" s="17">
        <v>40.532800000000009</v>
      </c>
      <c r="N363" s="66"/>
    </row>
    <row r="364" spans="1:14">
      <c r="A364" s="61"/>
      <c r="B364" s="62"/>
      <c r="C364" s="72">
        <v>41786</v>
      </c>
      <c r="D364" s="17">
        <v>24.237600000000008</v>
      </c>
      <c r="E364" s="17">
        <v>67.531000000000006</v>
      </c>
      <c r="F364" s="17">
        <v>43.293399999999998</v>
      </c>
      <c r="N364" s="66"/>
    </row>
    <row r="365" spans="1:14">
      <c r="A365" s="61"/>
      <c r="B365" s="62"/>
      <c r="C365" s="72">
        <v>41787</v>
      </c>
      <c r="D365" s="17">
        <v>23.2044</v>
      </c>
      <c r="E365" s="17">
        <v>59.22399999999999</v>
      </c>
      <c r="F365" s="17">
        <v>36.01959999999999</v>
      </c>
      <c r="N365" s="66"/>
    </row>
    <row r="366" spans="1:14">
      <c r="A366" s="61"/>
      <c r="B366" s="62"/>
      <c r="C366" s="72">
        <v>41788</v>
      </c>
      <c r="D366" s="17">
        <v>19.723599999999998</v>
      </c>
      <c r="E366" s="17">
        <v>57.562000000000012</v>
      </c>
      <c r="F366" s="17">
        <v>37.838400000000014</v>
      </c>
      <c r="N366" s="66"/>
    </row>
    <row r="367" spans="1:14">
      <c r="A367" s="61"/>
      <c r="B367" s="62"/>
      <c r="C367" s="72">
        <v>41789</v>
      </c>
      <c r="D367" s="17">
        <v>18.532599999999999</v>
      </c>
      <c r="E367" s="17">
        <v>61.878999999999991</v>
      </c>
      <c r="F367" s="17">
        <v>43.346399999999988</v>
      </c>
      <c r="N367" s="66"/>
    </row>
    <row r="368" spans="1:14">
      <c r="A368" s="61"/>
      <c r="B368" s="62" t="s">
        <v>11</v>
      </c>
      <c r="C368" s="72">
        <v>41792</v>
      </c>
      <c r="D368" s="17">
        <v>18.869600000000002</v>
      </c>
      <c r="E368" s="17">
        <v>56.72399999999999</v>
      </c>
      <c r="F368" s="17">
        <v>37.854399999999984</v>
      </c>
      <c r="N368" s="66"/>
    </row>
    <row r="369" spans="1:14">
      <c r="A369" s="61"/>
      <c r="B369" s="64"/>
      <c r="C369" s="72">
        <v>41793</v>
      </c>
      <c r="D369" s="17">
        <v>20.462399999999995</v>
      </c>
      <c r="E369" s="17">
        <v>61.713999999999999</v>
      </c>
      <c r="F369" s="17">
        <v>41.251600000000003</v>
      </c>
      <c r="N369" s="66"/>
    </row>
    <row r="370" spans="1:14">
      <c r="A370" s="61"/>
      <c r="B370" s="64"/>
      <c r="C370" s="72">
        <v>41794</v>
      </c>
      <c r="D370" s="17">
        <v>21.759999999999998</v>
      </c>
      <c r="E370" s="17">
        <v>65.679000000000002</v>
      </c>
      <c r="F370" s="17">
        <v>43.919000000000004</v>
      </c>
      <c r="N370" s="66"/>
    </row>
    <row r="371" spans="1:14">
      <c r="A371" s="61"/>
      <c r="B371" s="64"/>
      <c r="C371" s="72">
        <v>41795</v>
      </c>
      <c r="D371" s="17">
        <v>19.8748</v>
      </c>
      <c r="E371" s="17">
        <v>57.221000000000004</v>
      </c>
      <c r="F371" s="17">
        <v>37.346200000000003</v>
      </c>
      <c r="N371" s="66"/>
    </row>
    <row r="372" spans="1:14">
      <c r="A372" s="61"/>
      <c r="B372" s="64"/>
      <c r="C372" s="72">
        <v>41796</v>
      </c>
      <c r="D372" s="17">
        <v>11.973000000000003</v>
      </c>
      <c r="E372" s="17">
        <v>36.304000000000002</v>
      </c>
      <c r="F372" s="17">
        <v>24.331</v>
      </c>
      <c r="N372" s="66"/>
    </row>
    <row r="373" spans="1:14">
      <c r="A373" s="61"/>
      <c r="B373" s="64"/>
      <c r="C373" s="72">
        <v>41799</v>
      </c>
      <c r="D373" s="17">
        <v>9.9481999999999999</v>
      </c>
      <c r="E373" s="17">
        <v>32.429000000000002</v>
      </c>
      <c r="F373" s="17">
        <v>22.480800000000002</v>
      </c>
      <c r="N373" s="66"/>
    </row>
    <row r="374" spans="1:14">
      <c r="A374" s="61"/>
      <c r="B374" s="64"/>
      <c r="C374" s="72">
        <v>41800</v>
      </c>
      <c r="D374" s="17">
        <v>12.611800000000002</v>
      </c>
      <c r="E374" s="17">
        <v>38.054000000000002</v>
      </c>
      <c r="F374" s="17">
        <v>25.4422</v>
      </c>
      <c r="N374" s="66"/>
    </row>
    <row r="375" spans="1:14">
      <c r="A375" s="61"/>
      <c r="B375" s="64"/>
      <c r="C375" s="72">
        <v>41801</v>
      </c>
      <c r="D375" s="17">
        <v>14.0746</v>
      </c>
      <c r="E375" s="17">
        <v>44.265999999999991</v>
      </c>
      <c r="F375" s="17">
        <v>30.191399999999991</v>
      </c>
      <c r="N375" s="66"/>
    </row>
    <row r="376" spans="1:14">
      <c r="A376" s="61"/>
      <c r="B376" s="64"/>
      <c r="C376" s="72">
        <v>41802</v>
      </c>
      <c r="D376" s="17">
        <v>14.633599999999996</v>
      </c>
      <c r="E376" s="17">
        <v>45.931999999999988</v>
      </c>
      <c r="F376" s="17">
        <v>31.298399999999994</v>
      </c>
      <c r="N376" s="66"/>
    </row>
    <row r="377" spans="1:14">
      <c r="A377" s="61"/>
      <c r="B377" s="64"/>
      <c r="C377" s="72">
        <v>41803</v>
      </c>
      <c r="D377" s="17">
        <v>16.153399999999998</v>
      </c>
      <c r="E377" s="17">
        <v>51.234000000000009</v>
      </c>
      <c r="F377" s="17">
        <v>35.080600000000011</v>
      </c>
      <c r="N377" s="66"/>
    </row>
    <row r="378" spans="1:14">
      <c r="A378" s="61"/>
      <c r="B378" s="64"/>
      <c r="C378" s="72">
        <v>41806</v>
      </c>
      <c r="D378" s="17">
        <v>17.022200000000002</v>
      </c>
      <c r="E378" s="17">
        <v>55.562000000000012</v>
      </c>
      <c r="F378" s="17">
        <v>38.539800000000014</v>
      </c>
      <c r="N378" s="66"/>
    </row>
    <row r="379" spans="1:14">
      <c r="A379" s="61"/>
      <c r="B379" s="64"/>
      <c r="C379" s="72">
        <v>41807</v>
      </c>
      <c r="D379" s="17">
        <v>17.260599999999997</v>
      </c>
      <c r="E379" s="17">
        <v>54.721000000000004</v>
      </c>
      <c r="F379" s="17">
        <v>37.460400000000007</v>
      </c>
      <c r="N379" s="66"/>
    </row>
    <row r="380" spans="1:14">
      <c r="A380" s="61"/>
      <c r="B380" s="64"/>
      <c r="C380" s="72">
        <v>41808</v>
      </c>
      <c r="D380" s="17">
        <v>15.692400000000001</v>
      </c>
      <c r="E380" s="17">
        <v>48.063999999999993</v>
      </c>
      <c r="F380" s="17">
        <v>32.371599999999994</v>
      </c>
      <c r="N380" s="66"/>
    </row>
    <row r="381" spans="1:14">
      <c r="A381" s="61"/>
      <c r="B381" s="64"/>
      <c r="C381" s="72">
        <v>41809</v>
      </c>
      <c r="D381" s="17">
        <v>13.142199999999999</v>
      </c>
      <c r="E381" s="17">
        <v>48.576999999999998</v>
      </c>
      <c r="F381" s="17">
        <v>35.434799999999996</v>
      </c>
      <c r="N381" s="66"/>
    </row>
    <row r="382" spans="1:14">
      <c r="A382" s="61"/>
      <c r="B382" s="64"/>
      <c r="C382" s="72">
        <v>41810</v>
      </c>
      <c r="D382" s="17">
        <v>17.136799999999997</v>
      </c>
      <c r="E382" s="17">
        <v>57.890999999999991</v>
      </c>
      <c r="F382" s="17">
        <v>40.754199999999997</v>
      </c>
      <c r="N382" s="66"/>
    </row>
    <row r="383" spans="1:14">
      <c r="A383" s="61"/>
      <c r="B383" s="64"/>
      <c r="C383" s="72">
        <v>41813</v>
      </c>
      <c r="D383" s="17">
        <v>15.867199999999997</v>
      </c>
      <c r="E383" s="17">
        <v>51.914000000000016</v>
      </c>
      <c r="F383" s="17">
        <v>36.046800000000019</v>
      </c>
      <c r="N383" s="66"/>
    </row>
    <row r="384" spans="1:14">
      <c r="A384" s="61"/>
      <c r="B384" s="64"/>
      <c r="C384" s="72">
        <v>41814</v>
      </c>
      <c r="D384" s="17">
        <v>14.663</v>
      </c>
      <c r="E384" s="17">
        <v>48.614000000000004</v>
      </c>
      <c r="F384" s="17">
        <v>33.951000000000008</v>
      </c>
      <c r="N384" s="66"/>
    </row>
    <row r="385" spans="1:14">
      <c r="A385" s="61"/>
      <c r="B385" s="64"/>
      <c r="C385" s="72">
        <v>41815</v>
      </c>
      <c r="D385" s="17">
        <v>15.331999999999997</v>
      </c>
      <c r="E385" s="17">
        <v>43.604000000000013</v>
      </c>
      <c r="F385" s="17">
        <v>28.272000000000016</v>
      </c>
      <c r="N385" s="66"/>
    </row>
    <row r="386" spans="1:14">
      <c r="A386" s="61"/>
      <c r="B386" s="64"/>
      <c r="C386" s="72">
        <v>41816</v>
      </c>
      <c r="D386" s="17">
        <v>15.2036</v>
      </c>
      <c r="E386" s="17">
        <v>44.26400000000001</v>
      </c>
      <c r="F386" s="17">
        <v>29.060400000000008</v>
      </c>
      <c r="N386" s="66"/>
    </row>
    <row r="387" spans="1:14">
      <c r="A387" s="61"/>
      <c r="B387" s="64"/>
      <c r="C387" s="72">
        <v>41817</v>
      </c>
      <c r="D387" s="17">
        <v>16.209800000000001</v>
      </c>
      <c r="E387" s="17">
        <v>41.304000000000002</v>
      </c>
      <c r="F387" s="17">
        <v>25.094200000000001</v>
      </c>
      <c r="N387" s="66"/>
    </row>
    <row r="388" spans="1:14">
      <c r="A388" s="61"/>
      <c r="B388" s="64"/>
      <c r="C388" s="72">
        <v>41820</v>
      </c>
      <c r="D388" s="17">
        <v>17.0458</v>
      </c>
      <c r="E388" s="17">
        <v>50.256</v>
      </c>
      <c r="F388" s="17">
        <v>33.2102</v>
      </c>
      <c r="N388" s="66"/>
    </row>
    <row r="389" spans="1:14">
      <c r="A389" s="61"/>
      <c r="B389" s="62" t="s">
        <v>12</v>
      </c>
      <c r="C389" s="72">
        <v>41821</v>
      </c>
      <c r="D389" s="17">
        <v>16.724600000000002</v>
      </c>
      <c r="E389" s="17">
        <v>46.729000000000013</v>
      </c>
      <c r="F389" s="17">
        <v>30.004400000000011</v>
      </c>
      <c r="N389" s="66"/>
    </row>
    <row r="390" spans="1:14">
      <c r="A390" s="61"/>
      <c r="B390" s="64"/>
      <c r="C390" s="72">
        <v>41822</v>
      </c>
      <c r="D390" s="17">
        <v>16.589999999999996</v>
      </c>
      <c r="E390" s="17">
        <v>48.558999999999997</v>
      </c>
      <c r="F390" s="17">
        <v>31.969000000000001</v>
      </c>
      <c r="N390" s="66"/>
    </row>
    <row r="391" spans="1:14">
      <c r="A391" s="61"/>
      <c r="B391" s="64"/>
      <c r="C391" s="72">
        <v>41823</v>
      </c>
      <c r="D391" s="17">
        <v>16.452800000000003</v>
      </c>
      <c r="E391" s="17">
        <v>50.259000000000015</v>
      </c>
      <c r="F391" s="17">
        <v>33.806200000000011</v>
      </c>
      <c r="N391" s="66"/>
    </row>
    <row r="392" spans="1:14">
      <c r="A392" s="61"/>
      <c r="B392" s="64"/>
      <c r="C392" s="72">
        <v>41824</v>
      </c>
      <c r="D392" s="17">
        <v>16.145600000000002</v>
      </c>
      <c r="E392" s="17">
        <v>50.863</v>
      </c>
      <c r="F392" s="17">
        <v>34.717399999999998</v>
      </c>
      <c r="N392" s="66"/>
    </row>
    <row r="393" spans="1:14">
      <c r="A393" s="61"/>
      <c r="B393" s="64"/>
      <c r="C393" s="72">
        <v>41827</v>
      </c>
      <c r="D393" s="17">
        <v>16.078799999999998</v>
      </c>
      <c r="E393" s="17">
        <v>37.890999999999991</v>
      </c>
      <c r="F393" s="17">
        <v>21.812199999999994</v>
      </c>
      <c r="N393" s="66"/>
    </row>
    <row r="394" spans="1:14">
      <c r="A394" s="61"/>
      <c r="B394" s="64"/>
      <c r="C394" s="72">
        <v>41828</v>
      </c>
      <c r="D394" s="17">
        <v>16.811599999999991</v>
      </c>
      <c r="E394" s="17">
        <v>37.556999999999988</v>
      </c>
      <c r="F394" s="17">
        <v>20.745399999999997</v>
      </c>
      <c r="N394" s="66"/>
    </row>
    <row r="395" spans="1:14">
      <c r="A395" s="61"/>
      <c r="B395" s="64"/>
      <c r="C395" s="72">
        <v>41829</v>
      </c>
      <c r="D395" s="17">
        <v>16.728000000000002</v>
      </c>
      <c r="E395" s="17">
        <v>37.044000000000011</v>
      </c>
      <c r="F395" s="17">
        <v>20.31600000000001</v>
      </c>
      <c r="N395" s="66"/>
    </row>
    <row r="396" spans="1:14">
      <c r="A396" s="61"/>
      <c r="B396" s="64"/>
      <c r="C396" s="72">
        <v>41830</v>
      </c>
      <c r="D396" s="17">
        <v>18.343399999999999</v>
      </c>
      <c r="E396" s="17">
        <v>40.705999999999989</v>
      </c>
      <c r="F396" s="17">
        <v>22.36259999999999</v>
      </c>
      <c r="N396" s="66"/>
    </row>
    <row r="397" spans="1:14">
      <c r="A397" s="61"/>
      <c r="B397" s="64"/>
      <c r="C397" s="72">
        <v>41831</v>
      </c>
      <c r="D397" s="17">
        <v>18.9756</v>
      </c>
      <c r="E397" s="17">
        <v>40.554000000000002</v>
      </c>
      <c r="F397" s="17">
        <v>21.578400000000002</v>
      </c>
      <c r="N397" s="66"/>
    </row>
    <row r="398" spans="1:14">
      <c r="A398" s="61"/>
      <c r="B398" s="64"/>
      <c r="C398" s="72">
        <v>41834</v>
      </c>
      <c r="D398" s="17">
        <v>18.3874</v>
      </c>
      <c r="E398" s="17">
        <v>45.373999999999995</v>
      </c>
      <c r="F398" s="17">
        <v>26.986599999999996</v>
      </c>
      <c r="N398" s="66"/>
    </row>
    <row r="399" spans="1:14">
      <c r="A399" s="61"/>
      <c r="B399" s="64"/>
      <c r="C399" s="72">
        <v>41835</v>
      </c>
      <c r="D399" s="17">
        <v>20.342200000000005</v>
      </c>
      <c r="E399" s="17">
        <v>53.906000000000006</v>
      </c>
      <c r="F399" s="17">
        <v>33.563800000000001</v>
      </c>
      <c r="N399" s="66"/>
    </row>
    <row r="400" spans="1:14">
      <c r="A400" s="61"/>
      <c r="B400" s="64"/>
      <c r="C400" s="72">
        <v>41836</v>
      </c>
      <c r="D400" s="17">
        <v>19.8566</v>
      </c>
      <c r="E400" s="17">
        <v>50.718999999999994</v>
      </c>
      <c r="F400" s="17">
        <v>30.862399999999994</v>
      </c>
      <c r="N400" s="66"/>
    </row>
    <row r="401" spans="1:14">
      <c r="A401" s="61"/>
      <c r="B401" s="64"/>
      <c r="C401" s="72">
        <v>41837</v>
      </c>
      <c r="D401" s="17">
        <v>22.052799999999998</v>
      </c>
      <c r="E401" s="17">
        <v>76.544000000000011</v>
      </c>
      <c r="F401" s="17">
        <v>54.491200000000013</v>
      </c>
      <c r="N401" s="66"/>
    </row>
    <row r="402" spans="1:14">
      <c r="A402" s="61"/>
      <c r="B402" s="64"/>
      <c r="C402" s="72">
        <v>41838</v>
      </c>
      <c r="D402" s="17">
        <v>21.525200000000002</v>
      </c>
      <c r="E402" s="17">
        <v>73.878999999999991</v>
      </c>
      <c r="F402" s="17">
        <v>52.353799999999993</v>
      </c>
      <c r="N402" s="66"/>
    </row>
    <row r="403" spans="1:14">
      <c r="A403" s="61"/>
      <c r="B403" s="64"/>
      <c r="C403" s="72">
        <v>41841</v>
      </c>
      <c r="D403" s="17">
        <v>20.279799999999998</v>
      </c>
      <c r="E403" s="17">
        <v>72.176000000000016</v>
      </c>
      <c r="F403" s="17">
        <v>51.896200000000022</v>
      </c>
      <c r="N403" s="66"/>
    </row>
    <row r="404" spans="1:14">
      <c r="A404" s="61"/>
      <c r="B404" s="64"/>
      <c r="C404" s="72">
        <v>41842</v>
      </c>
      <c r="D404" s="17">
        <v>17.439399999999999</v>
      </c>
      <c r="E404" s="17">
        <v>70.201999999999998</v>
      </c>
      <c r="F404" s="17">
        <v>52.762599999999999</v>
      </c>
      <c r="N404" s="66"/>
    </row>
    <row r="405" spans="1:14">
      <c r="A405" s="61"/>
      <c r="B405" s="64"/>
      <c r="C405" s="72">
        <v>41843</v>
      </c>
      <c r="D405" s="17">
        <v>16.682400000000001</v>
      </c>
      <c r="E405" s="17">
        <v>70.191000000000003</v>
      </c>
      <c r="F405" s="17">
        <v>53.508600000000001</v>
      </c>
      <c r="N405" s="66"/>
    </row>
    <row r="406" spans="1:14">
      <c r="A406" s="61"/>
      <c r="B406" s="64"/>
      <c r="C406" s="72">
        <v>41844</v>
      </c>
      <c r="D406" s="17">
        <v>14.0382</v>
      </c>
      <c r="E406" s="17">
        <v>77.688999999999993</v>
      </c>
      <c r="F406" s="17">
        <v>63.65079999999999</v>
      </c>
      <c r="N406" s="66"/>
    </row>
    <row r="407" spans="1:14">
      <c r="A407" s="61"/>
      <c r="B407" s="64"/>
      <c r="C407" s="72">
        <v>41845</v>
      </c>
      <c r="D407" s="17">
        <v>16.233999999999998</v>
      </c>
      <c r="E407" s="17">
        <v>88.718999999999994</v>
      </c>
      <c r="F407" s="17">
        <v>72.484999999999999</v>
      </c>
      <c r="N407" s="66"/>
    </row>
    <row r="408" spans="1:14">
      <c r="A408" s="61"/>
      <c r="B408" s="64"/>
      <c r="C408" s="72">
        <v>41848</v>
      </c>
      <c r="D408" s="17">
        <v>18.912399999999998</v>
      </c>
      <c r="E408" s="17">
        <v>94.042000000000002</v>
      </c>
      <c r="F408" s="17">
        <v>75.129600000000011</v>
      </c>
      <c r="N408" s="66"/>
    </row>
    <row r="409" spans="1:14">
      <c r="A409" s="61"/>
      <c r="B409" s="64"/>
      <c r="C409" s="72">
        <v>41849</v>
      </c>
      <c r="D409" s="17">
        <v>19.969799999999999</v>
      </c>
      <c r="E409" s="17">
        <v>100.53399999999999</v>
      </c>
      <c r="F409" s="17">
        <v>80.5642</v>
      </c>
      <c r="N409" s="66"/>
    </row>
    <row r="410" spans="1:14">
      <c r="A410" s="61"/>
      <c r="B410" s="64"/>
      <c r="C410" s="72">
        <v>41850</v>
      </c>
      <c r="D410" s="17">
        <v>19.8614</v>
      </c>
      <c r="E410" s="17">
        <v>94.562000000000012</v>
      </c>
      <c r="F410" s="17">
        <v>74.700600000000009</v>
      </c>
      <c r="N410" s="66"/>
    </row>
    <row r="411" spans="1:14">
      <c r="A411" s="61"/>
      <c r="B411" s="64"/>
      <c r="C411" s="72">
        <v>41851</v>
      </c>
      <c r="D411" s="17">
        <v>25.454600000000003</v>
      </c>
      <c r="E411" s="17">
        <v>106.35900000000001</v>
      </c>
      <c r="F411" s="17">
        <v>80.90440000000001</v>
      </c>
      <c r="N411" s="66"/>
    </row>
    <row r="412" spans="1:14">
      <c r="A412" s="61"/>
      <c r="B412" s="62" t="s">
        <v>14</v>
      </c>
      <c r="C412" s="72">
        <v>41852</v>
      </c>
      <c r="D412" s="17">
        <v>29.04</v>
      </c>
      <c r="E412" s="17">
        <v>109.87200000000001</v>
      </c>
      <c r="F412" s="17">
        <v>80.832000000000022</v>
      </c>
      <c r="N412" s="66"/>
    </row>
    <row r="413" spans="1:14">
      <c r="A413" s="61"/>
      <c r="B413" s="64"/>
      <c r="C413" s="72">
        <v>41855</v>
      </c>
      <c r="D413" s="17">
        <v>27.970799999999997</v>
      </c>
      <c r="E413" s="17">
        <v>113.04400000000001</v>
      </c>
      <c r="F413" s="17">
        <v>85.073200000000014</v>
      </c>
      <c r="N413" s="66"/>
    </row>
    <row r="414" spans="1:14">
      <c r="A414" s="61"/>
      <c r="B414" s="64"/>
      <c r="C414" s="72">
        <v>41856</v>
      </c>
      <c r="D414" s="17">
        <v>28.628999999999998</v>
      </c>
      <c r="E414" s="17">
        <v>126.70899999999997</v>
      </c>
      <c r="F414" s="17">
        <v>98.079999999999984</v>
      </c>
      <c r="N414" s="66"/>
    </row>
    <row r="415" spans="1:14">
      <c r="A415" s="61"/>
      <c r="B415" s="64"/>
      <c r="C415" s="72">
        <v>41857</v>
      </c>
      <c r="D415" s="17">
        <v>30.775800000000004</v>
      </c>
      <c r="E415" s="17">
        <v>127.40400000000002</v>
      </c>
      <c r="F415" s="17">
        <v>96.628200000000021</v>
      </c>
      <c r="N415" s="66"/>
    </row>
    <row r="416" spans="1:14">
      <c r="A416" s="61"/>
      <c r="B416" s="64"/>
      <c r="C416" s="72">
        <v>41858</v>
      </c>
      <c r="D416" s="17">
        <v>32.526199999999996</v>
      </c>
      <c r="E416" s="17">
        <v>143.21200000000002</v>
      </c>
      <c r="F416" s="17">
        <v>110.68580000000003</v>
      </c>
      <c r="N416" s="66"/>
    </row>
    <row r="417" spans="1:14">
      <c r="A417" s="61"/>
      <c r="B417" s="64"/>
      <c r="C417" s="72">
        <v>41859</v>
      </c>
      <c r="D417" s="17">
        <v>33.991400000000006</v>
      </c>
      <c r="E417" s="17">
        <v>138.54100000000003</v>
      </c>
      <c r="F417" s="17">
        <v>104.54960000000003</v>
      </c>
      <c r="N417" s="66"/>
    </row>
    <row r="418" spans="1:14">
      <c r="A418" s="61"/>
      <c r="B418" s="64"/>
      <c r="C418" s="72">
        <v>41862</v>
      </c>
      <c r="D418" s="17">
        <v>28.763200000000001</v>
      </c>
      <c r="E418" s="17">
        <v>117.042</v>
      </c>
      <c r="F418" s="17">
        <v>88.278800000000004</v>
      </c>
      <c r="N418" s="66"/>
    </row>
    <row r="419" spans="1:14">
      <c r="A419" s="61"/>
      <c r="B419" s="64"/>
      <c r="C419" s="72">
        <v>41863</v>
      </c>
      <c r="D419" s="17">
        <v>27.085800000000006</v>
      </c>
      <c r="E419" s="17">
        <v>117.05100000000002</v>
      </c>
      <c r="F419" s="17">
        <v>89.96520000000001</v>
      </c>
      <c r="N419" s="66"/>
    </row>
    <row r="420" spans="1:14">
      <c r="A420" s="61"/>
      <c r="B420" s="64"/>
      <c r="C420" s="72">
        <v>41864</v>
      </c>
      <c r="D420" s="17">
        <v>22.373200000000004</v>
      </c>
      <c r="E420" s="17">
        <v>106.39400000000001</v>
      </c>
      <c r="F420" s="17">
        <v>84.020800000000008</v>
      </c>
      <c r="N420" s="66"/>
    </row>
    <row r="421" spans="1:14">
      <c r="A421" s="61"/>
      <c r="B421" s="64"/>
      <c r="C421" s="72">
        <v>41865</v>
      </c>
      <c r="D421" s="17">
        <v>20.379400000000008</v>
      </c>
      <c r="E421" s="17">
        <v>95.373999999999995</v>
      </c>
      <c r="F421" s="17">
        <v>74.994599999999991</v>
      </c>
      <c r="N421" s="66"/>
    </row>
    <row r="422" spans="1:14">
      <c r="A422" s="61"/>
      <c r="B422" s="64"/>
      <c r="C422" s="72">
        <v>41866</v>
      </c>
      <c r="D422" s="17">
        <v>20.954799999999999</v>
      </c>
      <c r="E422" s="17">
        <v>109.84200000000001</v>
      </c>
      <c r="F422" s="17">
        <v>88.887200000000007</v>
      </c>
      <c r="N422" s="66"/>
    </row>
    <row r="423" spans="1:14">
      <c r="A423" s="61"/>
      <c r="B423" s="64"/>
      <c r="C423" s="72">
        <v>41869</v>
      </c>
      <c r="D423" s="17">
        <v>17.565799999999999</v>
      </c>
      <c r="E423" s="17">
        <v>103.054</v>
      </c>
      <c r="F423" s="17">
        <v>85.488200000000006</v>
      </c>
      <c r="N423" s="66"/>
    </row>
    <row r="424" spans="1:14">
      <c r="A424" s="61"/>
      <c r="B424" s="64"/>
      <c r="C424" s="72">
        <v>41870</v>
      </c>
      <c r="D424" s="17">
        <v>15.183600000000002</v>
      </c>
      <c r="E424" s="17">
        <v>93.042000000000002</v>
      </c>
      <c r="F424" s="17">
        <v>77.858400000000003</v>
      </c>
      <c r="N424" s="66"/>
    </row>
    <row r="425" spans="1:14">
      <c r="A425" s="61"/>
      <c r="B425" s="64"/>
      <c r="C425" s="72">
        <v>41871</v>
      </c>
      <c r="D425" s="17">
        <v>17.154200000000003</v>
      </c>
      <c r="E425" s="17">
        <v>99.217000000000013</v>
      </c>
      <c r="F425" s="17">
        <v>82.06280000000001</v>
      </c>
      <c r="N425" s="66"/>
    </row>
    <row r="426" spans="1:14">
      <c r="A426" s="61"/>
      <c r="B426" s="64"/>
      <c r="C426" s="72">
        <v>41872</v>
      </c>
      <c r="D426" s="17">
        <v>16.239599999999999</v>
      </c>
      <c r="E426" s="17">
        <v>88.062000000000012</v>
      </c>
      <c r="F426" s="17">
        <v>71.822400000000016</v>
      </c>
      <c r="N426" s="66"/>
    </row>
    <row r="427" spans="1:14">
      <c r="A427" s="61"/>
      <c r="B427" s="64"/>
      <c r="C427" s="72">
        <v>41873</v>
      </c>
      <c r="D427" s="17">
        <v>17.153399999999998</v>
      </c>
      <c r="E427" s="17">
        <v>98.056999999999988</v>
      </c>
      <c r="F427" s="17">
        <v>80.903599999999983</v>
      </c>
      <c r="N427" s="66"/>
    </row>
    <row r="428" spans="1:14">
      <c r="A428" s="61"/>
      <c r="B428" s="64"/>
      <c r="C428" s="72">
        <v>41876</v>
      </c>
      <c r="D428" s="17">
        <v>15.739200000000002</v>
      </c>
      <c r="E428" s="17">
        <v>97.09</v>
      </c>
      <c r="F428" s="17">
        <v>81.350800000000007</v>
      </c>
      <c r="N428" s="66"/>
    </row>
    <row r="429" spans="1:14">
      <c r="A429" s="61"/>
      <c r="B429" s="64"/>
      <c r="C429" s="72">
        <v>41877</v>
      </c>
      <c r="D429" s="17">
        <v>12.931799999999999</v>
      </c>
      <c r="E429" s="17">
        <v>101.53900000000002</v>
      </c>
      <c r="F429" s="17">
        <v>88.60720000000002</v>
      </c>
      <c r="N429" s="66"/>
    </row>
    <row r="430" spans="1:14">
      <c r="A430" s="61"/>
      <c r="B430" s="64"/>
      <c r="C430" s="72">
        <v>41878</v>
      </c>
      <c r="D430" s="17">
        <v>11.830800000000002</v>
      </c>
      <c r="E430" s="17">
        <v>94.554000000000002</v>
      </c>
      <c r="F430" s="17">
        <v>82.723200000000006</v>
      </c>
      <c r="N430" s="66"/>
    </row>
    <row r="431" spans="1:14">
      <c r="A431" s="61"/>
      <c r="B431" s="64"/>
      <c r="C431" s="72">
        <v>41879</v>
      </c>
      <c r="D431" s="17">
        <v>13.118599999999995</v>
      </c>
      <c r="E431" s="17">
        <v>118.554</v>
      </c>
      <c r="F431" s="17">
        <v>105.4354</v>
      </c>
      <c r="N431" s="66"/>
    </row>
    <row r="432" spans="1:14">
      <c r="A432" s="61"/>
      <c r="B432" s="64"/>
      <c r="C432" s="72">
        <v>41880</v>
      </c>
      <c r="D432" s="17">
        <v>11.507000000000001</v>
      </c>
      <c r="E432" s="17">
        <v>125.38899999999998</v>
      </c>
      <c r="F432" s="17">
        <v>113.88199999999998</v>
      </c>
      <c r="N432" s="66"/>
    </row>
    <row r="433" spans="1:14">
      <c r="A433" s="61"/>
      <c r="B433" s="62" t="s">
        <v>39</v>
      </c>
      <c r="C433" s="72">
        <v>41883</v>
      </c>
      <c r="D433" s="17">
        <v>10.636600000000001</v>
      </c>
      <c r="E433" s="17">
        <v>130.874</v>
      </c>
      <c r="F433" s="17">
        <v>120.23739999999999</v>
      </c>
      <c r="N433" s="66"/>
    </row>
    <row r="434" spans="1:14">
      <c r="A434" s="61"/>
      <c r="B434" s="64"/>
      <c r="C434" s="72">
        <v>41884</v>
      </c>
      <c r="D434" s="17">
        <v>11.378400000000003</v>
      </c>
      <c r="E434" s="17">
        <v>131.04900000000001</v>
      </c>
      <c r="F434" s="17">
        <v>119.67060000000001</v>
      </c>
      <c r="N434" s="66"/>
    </row>
    <row r="435" spans="1:14">
      <c r="A435" s="61"/>
      <c r="B435" s="64"/>
      <c r="C435" s="72">
        <v>41885</v>
      </c>
      <c r="D435" s="17">
        <v>8.8117999999999999</v>
      </c>
      <c r="E435" s="17">
        <v>106.37899999999999</v>
      </c>
      <c r="F435" s="17">
        <v>97.567199999999985</v>
      </c>
      <c r="N435" s="66"/>
    </row>
    <row r="436" spans="1:14">
      <c r="A436" s="61"/>
      <c r="B436" s="64"/>
      <c r="C436" s="72">
        <v>41886</v>
      </c>
      <c r="D436" s="17">
        <v>8.1265999999999963</v>
      </c>
      <c r="E436" s="17">
        <v>97.713999999999999</v>
      </c>
      <c r="F436" s="17">
        <v>89.587400000000002</v>
      </c>
      <c r="N436" s="66"/>
    </row>
    <row r="437" spans="1:14">
      <c r="A437" s="61"/>
      <c r="B437" s="64"/>
      <c r="C437" s="72">
        <v>41887</v>
      </c>
      <c r="D437" s="17">
        <v>8.6866000000000021</v>
      </c>
      <c r="E437" s="17">
        <v>95.881</v>
      </c>
      <c r="F437" s="17">
        <v>87.194400000000002</v>
      </c>
      <c r="N437" s="66"/>
    </row>
    <row r="438" spans="1:14">
      <c r="A438" s="61"/>
      <c r="B438" s="64"/>
      <c r="C438" s="72">
        <v>41890</v>
      </c>
      <c r="D438" s="17">
        <v>9.7755999999999972</v>
      </c>
      <c r="E438" s="17">
        <v>96.556999999999988</v>
      </c>
      <c r="F438" s="17">
        <v>86.781399999999991</v>
      </c>
      <c r="N438" s="66"/>
    </row>
    <row r="439" spans="1:14">
      <c r="A439" s="61"/>
      <c r="B439" s="64"/>
      <c r="C439" s="72">
        <v>41891</v>
      </c>
      <c r="D439" s="17">
        <v>14.273999999999997</v>
      </c>
      <c r="E439" s="17">
        <v>106.042</v>
      </c>
      <c r="F439" s="17">
        <v>91.768000000000001</v>
      </c>
      <c r="N439" s="66"/>
    </row>
    <row r="440" spans="1:14">
      <c r="A440" s="61"/>
      <c r="B440" s="64"/>
      <c r="C440" s="72">
        <v>41892</v>
      </c>
      <c r="D440" s="17">
        <v>15.926400000000005</v>
      </c>
      <c r="E440" s="17">
        <v>104.38900000000001</v>
      </c>
      <c r="F440" s="17">
        <v>88.462600000000009</v>
      </c>
      <c r="N440" s="66"/>
    </row>
    <row r="441" spans="1:14">
      <c r="A441" s="61"/>
      <c r="B441" s="64"/>
      <c r="C441" s="72">
        <v>41893</v>
      </c>
      <c r="D441" s="17">
        <v>14.082800000000001</v>
      </c>
      <c r="E441" s="17">
        <v>109.72900000000001</v>
      </c>
      <c r="F441" s="17">
        <v>95.646200000000007</v>
      </c>
      <c r="N441" s="66"/>
    </row>
    <row r="442" spans="1:14">
      <c r="A442" s="61"/>
      <c r="B442" s="64"/>
      <c r="C442" s="72">
        <v>41894</v>
      </c>
      <c r="D442" s="17">
        <v>18.165199999999995</v>
      </c>
      <c r="E442" s="17">
        <v>105.71899999999999</v>
      </c>
      <c r="F442" s="17">
        <v>87.553799999999995</v>
      </c>
      <c r="N442" s="66"/>
    </row>
    <row r="443" spans="1:14">
      <c r="A443" s="61"/>
      <c r="B443" s="64"/>
      <c r="C443" s="72">
        <v>41897</v>
      </c>
      <c r="D443" s="17">
        <v>21.072199999999995</v>
      </c>
      <c r="E443" s="17">
        <v>116.881</v>
      </c>
      <c r="F443" s="17">
        <v>95.808800000000005</v>
      </c>
      <c r="N443" s="66"/>
    </row>
    <row r="444" spans="1:14">
      <c r="A444" s="61"/>
      <c r="B444" s="64"/>
      <c r="C444" s="72">
        <v>41898</v>
      </c>
      <c r="D444" s="17">
        <v>17.970800000000004</v>
      </c>
      <c r="E444" s="17">
        <v>111.56200000000001</v>
      </c>
      <c r="F444" s="17">
        <v>93.591200000000015</v>
      </c>
      <c r="N444" s="66"/>
    </row>
    <row r="445" spans="1:14">
      <c r="A445" s="61"/>
      <c r="B445" s="64"/>
      <c r="C445" s="72">
        <v>41899</v>
      </c>
      <c r="D445" s="17">
        <v>16.534399999999998</v>
      </c>
      <c r="E445" s="17">
        <v>112.714</v>
      </c>
      <c r="F445" s="17">
        <v>96.179599999999994</v>
      </c>
      <c r="N445" s="66"/>
    </row>
    <row r="446" spans="1:14">
      <c r="A446" s="61"/>
      <c r="B446" s="64"/>
      <c r="C446" s="72">
        <v>41900</v>
      </c>
      <c r="D446" s="17">
        <v>17.397999999999996</v>
      </c>
      <c r="E446" s="17">
        <v>112.38400000000001</v>
      </c>
      <c r="F446" s="17">
        <v>94.986000000000018</v>
      </c>
      <c r="N446" s="66"/>
    </row>
    <row r="447" spans="1:14">
      <c r="A447" s="61"/>
      <c r="B447" s="64"/>
      <c r="C447" s="72">
        <v>41901</v>
      </c>
      <c r="D447" s="17">
        <v>15.247999999999999</v>
      </c>
      <c r="E447" s="17">
        <v>105.059</v>
      </c>
      <c r="F447" s="17">
        <v>89.810999999999993</v>
      </c>
      <c r="N447" s="66"/>
    </row>
    <row r="448" spans="1:14">
      <c r="A448" s="61"/>
      <c r="B448" s="64"/>
      <c r="C448" s="72">
        <v>41904</v>
      </c>
      <c r="D448" s="17">
        <v>25.893599999999992</v>
      </c>
      <c r="E448" s="17">
        <v>105.72399999999999</v>
      </c>
      <c r="F448" s="17">
        <v>79.830399999999997</v>
      </c>
      <c r="N448" s="66"/>
    </row>
    <row r="449" spans="1:14">
      <c r="A449" s="61"/>
      <c r="B449" s="64"/>
      <c r="C449" s="72">
        <v>41905</v>
      </c>
      <c r="D449" s="17">
        <v>26.397799999999997</v>
      </c>
      <c r="E449" s="17">
        <v>97.88900000000001</v>
      </c>
      <c r="F449" s="17">
        <v>71.491200000000021</v>
      </c>
      <c r="N449" s="66"/>
    </row>
    <row r="450" spans="1:14">
      <c r="A450" s="61"/>
      <c r="B450" s="64"/>
      <c r="C450" s="72">
        <v>41906</v>
      </c>
      <c r="D450" s="17">
        <v>26.759399999999992</v>
      </c>
      <c r="E450" s="17">
        <v>90.394000000000005</v>
      </c>
      <c r="F450" s="17">
        <v>63.634600000000013</v>
      </c>
      <c r="N450" s="66"/>
    </row>
    <row r="451" spans="1:14">
      <c r="A451" s="61"/>
      <c r="B451" s="64"/>
      <c r="C451" s="72">
        <v>41907</v>
      </c>
      <c r="D451" s="17">
        <v>29.157799999999998</v>
      </c>
      <c r="E451" s="17">
        <v>97.881</v>
      </c>
      <c r="F451" s="17">
        <v>68.723200000000006</v>
      </c>
      <c r="N451" s="66"/>
    </row>
    <row r="452" spans="1:14">
      <c r="A452" s="61"/>
      <c r="B452" s="64"/>
      <c r="C452" s="72">
        <v>41908</v>
      </c>
      <c r="D452" s="17">
        <v>34.2254</v>
      </c>
      <c r="E452" s="17">
        <v>106.929</v>
      </c>
      <c r="F452" s="17">
        <v>72.703599999999994</v>
      </c>
      <c r="N452" s="66"/>
    </row>
    <row r="453" spans="1:14">
      <c r="A453" s="61"/>
      <c r="B453" s="64"/>
      <c r="C453" s="72">
        <v>41911</v>
      </c>
      <c r="D453" s="17">
        <v>38.445800000000006</v>
      </c>
      <c r="E453" s="17">
        <v>115.221</v>
      </c>
      <c r="F453" s="17">
        <v>76.775199999999998</v>
      </c>
      <c r="N453" s="66"/>
    </row>
    <row r="454" spans="1:14">
      <c r="A454" s="61"/>
      <c r="B454" s="64"/>
      <c r="C454" s="72">
        <v>41912</v>
      </c>
      <c r="D454" s="17">
        <v>37.013800000000003</v>
      </c>
      <c r="E454" s="17">
        <v>116.89099999999999</v>
      </c>
      <c r="F454" s="17">
        <v>79.877199999999988</v>
      </c>
      <c r="N454" s="66"/>
    </row>
    <row r="455" spans="1:14">
      <c r="A455" s="61"/>
      <c r="B455" s="62" t="s">
        <v>40</v>
      </c>
      <c r="C455" s="72">
        <v>41913</v>
      </c>
      <c r="D455" s="17">
        <v>36.342999999999996</v>
      </c>
      <c r="E455" s="17">
        <v>113.22900000000001</v>
      </c>
      <c r="F455" s="17">
        <v>76.886000000000024</v>
      </c>
      <c r="N455" s="66"/>
    </row>
    <row r="456" spans="1:14">
      <c r="A456" s="61"/>
      <c r="B456" s="64"/>
      <c r="C456" s="72">
        <v>41914</v>
      </c>
      <c r="D456" s="17">
        <v>37.285800000000009</v>
      </c>
      <c r="E456" s="17">
        <v>119.221</v>
      </c>
      <c r="F456" s="17">
        <v>81.935199999999995</v>
      </c>
      <c r="N456" s="66"/>
    </row>
    <row r="457" spans="1:14">
      <c r="A457" s="61"/>
      <c r="B457" s="64"/>
      <c r="C457" s="72">
        <v>41915</v>
      </c>
      <c r="D457" s="17">
        <v>36.761199999999995</v>
      </c>
      <c r="E457" s="17">
        <v>117.72900000000001</v>
      </c>
      <c r="F457" s="17">
        <v>80.967800000000011</v>
      </c>
      <c r="N457" s="66"/>
    </row>
    <row r="458" spans="1:14">
      <c r="A458" s="61"/>
      <c r="B458" s="64"/>
      <c r="C458" s="72">
        <v>41918</v>
      </c>
      <c r="D458" s="17">
        <v>29.781200000000002</v>
      </c>
      <c r="E458" s="17">
        <v>111.39099999999999</v>
      </c>
      <c r="F458" s="17">
        <v>81.609799999999993</v>
      </c>
      <c r="N458" s="66"/>
    </row>
    <row r="459" spans="1:14">
      <c r="A459" s="61"/>
      <c r="B459" s="64"/>
      <c r="C459" s="72">
        <v>41919</v>
      </c>
      <c r="D459" s="17">
        <v>28.903199999999991</v>
      </c>
      <c r="E459" s="17">
        <v>115.536</v>
      </c>
      <c r="F459" s="17">
        <v>86.632800000000003</v>
      </c>
      <c r="N459" s="66"/>
    </row>
    <row r="460" spans="1:14">
      <c r="A460" s="61"/>
      <c r="B460" s="64"/>
      <c r="C460" s="72">
        <v>41920</v>
      </c>
      <c r="D460" s="17">
        <v>31.830000000000005</v>
      </c>
      <c r="E460" s="17">
        <v>120.429</v>
      </c>
      <c r="F460" s="17">
        <v>88.59899999999999</v>
      </c>
      <c r="N460" s="66"/>
    </row>
    <row r="461" spans="1:14">
      <c r="A461" s="61"/>
      <c r="B461" s="64"/>
      <c r="C461" s="72">
        <v>41921</v>
      </c>
      <c r="D461" s="17">
        <v>28.800800000000002</v>
      </c>
      <c r="E461" s="17">
        <v>115.179</v>
      </c>
      <c r="F461" s="17">
        <v>86.378199999999993</v>
      </c>
      <c r="N461" s="66"/>
    </row>
    <row r="462" spans="1:14">
      <c r="A462" s="61"/>
      <c r="B462" s="64"/>
      <c r="C462" s="72">
        <v>41922</v>
      </c>
      <c r="D462" s="17">
        <v>31.858000000000004</v>
      </c>
      <c r="E462" s="17">
        <v>126.04900000000001</v>
      </c>
      <c r="F462" s="17">
        <v>94.191000000000003</v>
      </c>
      <c r="N462" s="66"/>
    </row>
    <row r="463" spans="1:14">
      <c r="A463" s="61"/>
      <c r="B463" s="64"/>
      <c r="C463" s="72">
        <v>41925</v>
      </c>
      <c r="D463" s="17">
        <v>32.052999999999997</v>
      </c>
      <c r="E463" s="17">
        <v>123.70899999999997</v>
      </c>
      <c r="F463" s="17">
        <v>91.655999999999977</v>
      </c>
      <c r="N463" s="66"/>
    </row>
    <row r="464" spans="1:14">
      <c r="A464" s="61"/>
      <c r="B464" s="64"/>
      <c r="C464" s="72">
        <v>41926</v>
      </c>
      <c r="D464" s="17">
        <v>31.3536</v>
      </c>
      <c r="E464" s="17">
        <v>119.709</v>
      </c>
      <c r="F464" s="17">
        <v>88.355400000000003</v>
      </c>
      <c r="N464" s="66"/>
    </row>
    <row r="465" spans="1:14">
      <c r="A465" s="61"/>
      <c r="B465" s="64"/>
      <c r="C465" s="72">
        <v>41927</v>
      </c>
      <c r="D465" s="17">
        <v>36.386800000000008</v>
      </c>
      <c r="E465" s="17">
        <v>132.39599999999999</v>
      </c>
      <c r="F465" s="17">
        <v>96.009199999999979</v>
      </c>
      <c r="N465" s="66"/>
    </row>
    <row r="466" spans="1:14">
      <c r="A466" s="61"/>
      <c r="B466" s="64"/>
      <c r="C466" s="72">
        <v>41928</v>
      </c>
      <c r="D466" s="17">
        <v>35.042200000000001</v>
      </c>
      <c r="E466" s="17">
        <v>134.22600000000003</v>
      </c>
      <c r="F466" s="17">
        <v>99.183800000000019</v>
      </c>
      <c r="N466" s="66"/>
    </row>
    <row r="467" spans="1:14">
      <c r="A467" s="61"/>
      <c r="B467" s="64"/>
      <c r="C467" s="72">
        <v>41929</v>
      </c>
      <c r="D467" s="17">
        <v>30.0336</v>
      </c>
      <c r="E467" s="17">
        <v>125.71400000000003</v>
      </c>
      <c r="F467" s="17">
        <v>95.68040000000002</v>
      </c>
      <c r="N467" s="66"/>
    </row>
    <row r="468" spans="1:14">
      <c r="A468" s="61"/>
      <c r="B468" s="64"/>
      <c r="C468" s="72">
        <v>41932</v>
      </c>
      <c r="D468" s="17">
        <v>29.572000000000003</v>
      </c>
      <c r="E468" s="17">
        <v>129.70899999999997</v>
      </c>
      <c r="F468" s="17">
        <v>100.13699999999997</v>
      </c>
      <c r="N468" s="66"/>
    </row>
    <row r="469" spans="1:14">
      <c r="A469" s="61"/>
      <c r="B469" s="64"/>
      <c r="C469" s="72">
        <v>41933</v>
      </c>
      <c r="D469" s="17">
        <v>27.203399999999998</v>
      </c>
      <c r="E469" s="17">
        <v>121.38900000000001</v>
      </c>
      <c r="F469" s="17">
        <v>94.185600000000008</v>
      </c>
      <c r="N469" s="66"/>
    </row>
    <row r="470" spans="1:14">
      <c r="A470" s="61"/>
      <c r="B470" s="64"/>
      <c r="C470" s="72">
        <v>41934</v>
      </c>
      <c r="D470" s="17">
        <v>27.896400000000007</v>
      </c>
      <c r="E470" s="17">
        <v>123.554</v>
      </c>
      <c r="F470" s="17">
        <v>95.657600000000002</v>
      </c>
      <c r="N470" s="66"/>
    </row>
    <row r="471" spans="1:14">
      <c r="A471" s="61"/>
      <c r="B471" s="64"/>
      <c r="C471" s="72">
        <v>41935</v>
      </c>
      <c r="D471" s="17">
        <v>30.177600000000005</v>
      </c>
      <c r="E471" s="17">
        <v>131.554</v>
      </c>
      <c r="F471" s="17">
        <v>101.37639999999999</v>
      </c>
      <c r="N471" s="66"/>
    </row>
    <row r="472" spans="1:14">
      <c r="A472" s="61"/>
      <c r="B472" s="64"/>
      <c r="C472" s="72">
        <v>41936</v>
      </c>
      <c r="D472" s="17">
        <v>27.699800000000003</v>
      </c>
      <c r="E472" s="17">
        <v>121.03900000000002</v>
      </c>
      <c r="F472" s="17">
        <v>93.339200000000005</v>
      </c>
      <c r="N472" s="66"/>
    </row>
    <row r="473" spans="1:14">
      <c r="A473" s="61"/>
      <c r="B473" s="64"/>
      <c r="C473" s="72">
        <v>41939</v>
      </c>
      <c r="D473" s="17">
        <v>27.824199999999998</v>
      </c>
      <c r="E473" s="17">
        <v>121.542</v>
      </c>
      <c r="F473" s="17">
        <v>93.717800000000011</v>
      </c>
      <c r="N473" s="66"/>
    </row>
    <row r="474" spans="1:14">
      <c r="A474" s="61"/>
      <c r="B474" s="64"/>
      <c r="C474" s="72">
        <v>41940</v>
      </c>
      <c r="D474" s="17">
        <v>24.707799999999999</v>
      </c>
      <c r="E474" s="17">
        <v>111.721</v>
      </c>
      <c r="F474" s="17">
        <v>87.013200000000012</v>
      </c>
      <c r="N474" s="66"/>
    </row>
    <row r="475" spans="1:14">
      <c r="A475" s="61"/>
      <c r="B475" s="64"/>
      <c r="C475" s="72">
        <v>41941</v>
      </c>
      <c r="D475" s="17">
        <v>22.666399999999999</v>
      </c>
      <c r="E475" s="17">
        <v>112.304</v>
      </c>
      <c r="F475" s="17">
        <v>89.637600000000006</v>
      </c>
      <c r="N475" s="66"/>
    </row>
    <row r="476" spans="1:14">
      <c r="A476" s="61"/>
      <c r="B476" s="64"/>
      <c r="C476" s="72">
        <v>41942</v>
      </c>
      <c r="D476" s="17">
        <v>20.303999999999998</v>
      </c>
      <c r="E476" s="17">
        <v>106.88900000000001</v>
      </c>
      <c r="F476" s="17">
        <v>86.585000000000008</v>
      </c>
      <c r="N476" s="66"/>
    </row>
    <row r="477" spans="1:14">
      <c r="A477" s="61"/>
      <c r="B477" s="64"/>
      <c r="C477" s="72">
        <v>41943</v>
      </c>
      <c r="D477" s="17">
        <v>20.380199999999995</v>
      </c>
      <c r="E477" s="17">
        <v>112.04900000000001</v>
      </c>
      <c r="F477" s="17">
        <v>91.668800000000005</v>
      </c>
      <c r="N477" s="66"/>
    </row>
    <row r="478" spans="1:14">
      <c r="A478" s="61"/>
      <c r="B478" s="62" t="s">
        <v>41</v>
      </c>
      <c r="C478" s="72">
        <v>41946</v>
      </c>
      <c r="D478" s="17">
        <v>23.010199999999998</v>
      </c>
      <c r="E478" s="17">
        <v>121.714</v>
      </c>
      <c r="F478" s="17">
        <v>98.703800000000001</v>
      </c>
      <c r="N478" s="66"/>
    </row>
    <row r="479" spans="1:14">
      <c r="A479" s="61"/>
      <c r="B479" s="64"/>
      <c r="C479" s="72">
        <v>41947</v>
      </c>
      <c r="D479" s="17">
        <v>25.129399999999997</v>
      </c>
      <c r="E479" s="17">
        <v>131.72200000000001</v>
      </c>
      <c r="F479" s="17">
        <v>106.5926</v>
      </c>
      <c r="N479" s="66"/>
    </row>
    <row r="480" spans="1:14">
      <c r="A480" s="61"/>
      <c r="B480" s="64"/>
      <c r="C480" s="72">
        <v>41948</v>
      </c>
      <c r="D480" s="17">
        <v>24.574400000000001</v>
      </c>
      <c r="E480" s="17">
        <v>134.554</v>
      </c>
      <c r="F480" s="17">
        <v>109.9796</v>
      </c>
      <c r="N480" s="66"/>
    </row>
    <row r="481" spans="1:14">
      <c r="A481" s="61"/>
      <c r="B481" s="64"/>
      <c r="C481" s="72">
        <v>41949</v>
      </c>
      <c r="D481" s="17">
        <v>25.684999999999992</v>
      </c>
      <c r="E481" s="17">
        <v>145.54400000000001</v>
      </c>
      <c r="F481" s="17">
        <v>119.85900000000002</v>
      </c>
      <c r="N481" s="66"/>
    </row>
    <row r="482" spans="1:14">
      <c r="A482" s="61"/>
      <c r="B482" s="64"/>
      <c r="C482" s="72">
        <v>41950</v>
      </c>
      <c r="D482" s="17">
        <v>27.649799999999999</v>
      </c>
      <c r="E482" s="17">
        <v>149.21200000000002</v>
      </c>
      <c r="F482" s="17">
        <v>121.56220000000002</v>
      </c>
      <c r="N482" s="66"/>
    </row>
    <row r="483" spans="1:14">
      <c r="A483" s="61"/>
      <c r="B483" s="64"/>
      <c r="C483" s="72">
        <v>41953</v>
      </c>
      <c r="D483" s="17">
        <v>27.395</v>
      </c>
      <c r="E483" s="17">
        <v>139.04900000000001</v>
      </c>
      <c r="F483" s="17">
        <v>111.65400000000001</v>
      </c>
      <c r="N483" s="66"/>
    </row>
    <row r="484" spans="1:14">
      <c r="A484" s="61"/>
      <c r="B484" s="64"/>
      <c r="C484" s="72">
        <v>41954</v>
      </c>
      <c r="D484" s="17">
        <v>26.453999999999997</v>
      </c>
      <c r="E484" s="17">
        <v>142.89599999999999</v>
      </c>
      <c r="F484" s="17">
        <v>116.44199999999999</v>
      </c>
      <c r="N484" s="66"/>
    </row>
    <row r="485" spans="1:14">
      <c r="A485" s="61"/>
      <c r="B485" s="64"/>
      <c r="C485" s="72">
        <v>41955</v>
      </c>
      <c r="D485" s="17">
        <v>27.252400000000002</v>
      </c>
      <c r="E485" s="17">
        <v>145.21700000000001</v>
      </c>
      <c r="F485" s="17">
        <v>117.96460000000002</v>
      </c>
      <c r="N485" s="66"/>
    </row>
    <row r="486" spans="1:14">
      <c r="A486" s="61"/>
      <c r="B486" s="64"/>
      <c r="C486" s="72">
        <v>41956</v>
      </c>
      <c r="D486" s="17">
        <v>27.386599999999998</v>
      </c>
      <c r="E486" s="17">
        <v>149.38899999999998</v>
      </c>
      <c r="F486" s="17">
        <v>122.00239999999998</v>
      </c>
      <c r="N486" s="66"/>
    </row>
    <row r="487" spans="1:14">
      <c r="A487" s="61"/>
      <c r="B487" s="64"/>
      <c r="C487" s="72">
        <v>41957</v>
      </c>
      <c r="D487" s="17">
        <v>28.945000000000004</v>
      </c>
      <c r="E487" s="17">
        <v>163.04400000000001</v>
      </c>
      <c r="F487" s="17">
        <v>134.09900000000002</v>
      </c>
      <c r="N487" s="66"/>
    </row>
    <row r="488" spans="1:14">
      <c r="A488" s="61"/>
      <c r="B488" s="64"/>
      <c r="C488" s="72">
        <v>41960</v>
      </c>
      <c r="D488" s="17">
        <v>30.221399999999999</v>
      </c>
      <c r="E488" s="17">
        <v>172.05100000000002</v>
      </c>
      <c r="F488" s="17">
        <v>141.82960000000003</v>
      </c>
      <c r="N488" s="66"/>
    </row>
    <row r="489" spans="1:14">
      <c r="A489" s="61"/>
      <c r="B489" s="64"/>
      <c r="C489" s="72">
        <v>41961</v>
      </c>
      <c r="D489" s="17">
        <v>29.012400000000003</v>
      </c>
      <c r="E489" s="17">
        <v>169.04400000000001</v>
      </c>
      <c r="F489" s="17">
        <v>140.0316</v>
      </c>
      <c r="N489" s="66"/>
    </row>
    <row r="490" spans="1:14">
      <c r="A490" s="61"/>
      <c r="B490" s="64"/>
      <c r="C490" s="72">
        <v>41962</v>
      </c>
      <c r="D490" s="17">
        <v>28.411799999999992</v>
      </c>
      <c r="E490" s="17">
        <v>168.71400000000003</v>
      </c>
      <c r="F490" s="17">
        <v>140.30220000000003</v>
      </c>
      <c r="N490" s="66"/>
    </row>
    <row r="491" spans="1:14">
      <c r="A491" s="61"/>
      <c r="B491" s="64"/>
      <c r="C491" s="72">
        <v>41963</v>
      </c>
      <c r="D491" s="17">
        <v>27.6188</v>
      </c>
      <c r="E491" s="17">
        <v>158.22200000000001</v>
      </c>
      <c r="F491" s="17">
        <v>130.60320000000002</v>
      </c>
      <c r="N491" s="66"/>
    </row>
    <row r="492" spans="1:14">
      <c r="A492" s="61"/>
      <c r="B492" s="64"/>
      <c r="C492" s="72">
        <v>41964</v>
      </c>
      <c r="D492" s="17">
        <v>24.8156</v>
      </c>
      <c r="E492" s="17">
        <v>152.179</v>
      </c>
      <c r="F492" s="17">
        <v>127.3634</v>
      </c>
      <c r="N492" s="66"/>
    </row>
    <row r="493" spans="1:14">
      <c r="A493" s="61"/>
      <c r="B493" s="64"/>
      <c r="C493" s="72">
        <v>41967</v>
      </c>
      <c r="D493" s="17">
        <v>24.390800000000002</v>
      </c>
      <c r="E493" s="17">
        <v>152.554</v>
      </c>
      <c r="F493" s="17">
        <v>128.16319999999999</v>
      </c>
      <c r="N493" s="66"/>
    </row>
    <row r="494" spans="1:14">
      <c r="A494" s="61"/>
      <c r="B494" s="64"/>
      <c r="C494" s="72">
        <v>41968</v>
      </c>
      <c r="D494" s="17">
        <v>22.601800000000004</v>
      </c>
      <c r="E494" s="17">
        <v>159.04600000000002</v>
      </c>
      <c r="F494" s="17">
        <v>136.44420000000002</v>
      </c>
      <c r="N494" s="66"/>
    </row>
    <row r="495" spans="1:14">
      <c r="A495" s="61"/>
      <c r="B495" s="64"/>
      <c r="C495" s="72">
        <v>41969</v>
      </c>
      <c r="D495" s="17">
        <v>20.3248</v>
      </c>
      <c r="E495" s="17">
        <v>166.554</v>
      </c>
      <c r="F495" s="17">
        <v>146.22919999999999</v>
      </c>
      <c r="N495" s="66"/>
    </row>
    <row r="496" spans="1:14">
      <c r="A496" s="61"/>
      <c r="B496" s="64"/>
      <c r="C496" s="72">
        <v>41970</v>
      </c>
      <c r="D496" s="17">
        <v>19.591400000000007</v>
      </c>
      <c r="E496" s="17">
        <v>167.21200000000002</v>
      </c>
      <c r="F496" s="17">
        <v>147.62060000000002</v>
      </c>
      <c r="N496" s="66"/>
    </row>
    <row r="497" spans="1:14">
      <c r="A497" s="61"/>
      <c r="B497" s="64"/>
      <c r="C497" s="72">
        <v>41971</v>
      </c>
      <c r="D497" s="17">
        <v>19.182000000000002</v>
      </c>
      <c r="E497" s="17">
        <v>181.804</v>
      </c>
      <c r="F497" s="17">
        <v>162.62200000000001</v>
      </c>
      <c r="N497" s="66"/>
    </row>
    <row r="498" spans="1:14">
      <c r="A498" s="61"/>
      <c r="B498" s="62" t="s">
        <v>42</v>
      </c>
      <c r="C498" s="72">
        <v>41974</v>
      </c>
      <c r="D498" s="17">
        <v>22.691200000000002</v>
      </c>
      <c r="E498" s="17">
        <v>213.38399999999999</v>
      </c>
      <c r="F498" s="17">
        <v>190.69279999999998</v>
      </c>
      <c r="N498" s="66"/>
    </row>
    <row r="499" spans="1:14">
      <c r="A499" s="61"/>
      <c r="B499" s="64"/>
      <c r="C499" s="72">
        <v>41975</v>
      </c>
      <c r="D499" s="17">
        <v>21.040800000000001</v>
      </c>
      <c r="E499" s="17">
        <v>221.87899999999999</v>
      </c>
      <c r="F499" s="17">
        <v>200.8382</v>
      </c>
      <c r="N499" s="66"/>
    </row>
    <row r="500" spans="1:14">
      <c r="A500" s="61"/>
      <c r="B500" s="64"/>
      <c r="C500" s="72">
        <v>41976</v>
      </c>
      <c r="D500" s="17">
        <v>20.157200000000003</v>
      </c>
      <c r="E500" s="17">
        <v>232.88399999999999</v>
      </c>
      <c r="F500" s="17">
        <v>212.72679999999997</v>
      </c>
      <c r="N500" s="66"/>
    </row>
    <row r="501" spans="1:14">
      <c r="A501" s="61"/>
      <c r="B501" s="64"/>
      <c r="C501" s="72">
        <v>41977</v>
      </c>
      <c r="D501" s="17">
        <v>19.151</v>
      </c>
      <c r="E501" s="17">
        <v>236.554</v>
      </c>
      <c r="F501" s="17">
        <v>217.40299999999999</v>
      </c>
      <c r="N501" s="66"/>
    </row>
    <row r="502" spans="1:14">
      <c r="A502" s="61"/>
      <c r="B502" s="64"/>
      <c r="C502" s="72">
        <v>41978</v>
      </c>
      <c r="D502" s="17">
        <v>21.386599999999998</v>
      </c>
      <c r="E502" s="17">
        <v>248.38500000000002</v>
      </c>
      <c r="F502" s="17">
        <v>226.99840000000003</v>
      </c>
      <c r="N502" s="66"/>
    </row>
    <row r="503" spans="1:14">
      <c r="A503" s="61"/>
      <c r="B503" s="64"/>
      <c r="C503" s="72">
        <v>41981</v>
      </c>
      <c r="D503" s="17">
        <v>26.945399999999999</v>
      </c>
      <c r="E503" s="17">
        <v>262.72500000000002</v>
      </c>
      <c r="F503" s="17">
        <v>235.77960000000002</v>
      </c>
    </row>
    <row r="504" spans="1:14">
      <c r="A504" s="61"/>
      <c r="B504" s="64"/>
      <c r="C504" s="72">
        <v>41982</v>
      </c>
      <c r="D504" s="17">
        <v>31.346600000000002</v>
      </c>
      <c r="E504" s="17">
        <v>270.55399999999997</v>
      </c>
      <c r="F504" s="17">
        <v>239.20739999999998</v>
      </c>
    </row>
    <row r="505" spans="1:14">
      <c r="A505" s="61"/>
      <c r="B505" s="64"/>
      <c r="C505" s="72">
        <v>41983</v>
      </c>
      <c r="D505" s="17">
        <v>35.424799999999991</v>
      </c>
      <c r="E505" s="17">
        <v>286.17700000000002</v>
      </c>
      <c r="F505" s="17">
        <v>250.75220000000002</v>
      </c>
    </row>
    <row r="506" spans="1:14">
      <c r="A506" s="61"/>
      <c r="B506" s="64"/>
      <c r="C506" s="72">
        <v>41984</v>
      </c>
      <c r="D506" s="17">
        <v>36.391999999999996</v>
      </c>
      <c r="E506" s="17">
        <v>293.69899999999996</v>
      </c>
      <c r="F506" s="17">
        <v>257.30699999999996</v>
      </c>
    </row>
    <row r="507" spans="1:14">
      <c r="A507" s="61"/>
      <c r="B507" s="64"/>
      <c r="C507" s="72">
        <v>41985</v>
      </c>
      <c r="D507" s="17">
        <v>52.144399999999997</v>
      </c>
      <c r="E507" s="17">
        <v>352.83000000000004</v>
      </c>
      <c r="F507" s="17">
        <v>300.68560000000002</v>
      </c>
    </row>
    <row r="508" spans="1:14">
      <c r="A508" s="61"/>
      <c r="B508" s="64"/>
      <c r="C508" s="72">
        <v>41988</v>
      </c>
      <c r="D508" s="17">
        <v>60.172199999999997</v>
      </c>
      <c r="E508" s="17">
        <v>419.82100000000003</v>
      </c>
      <c r="F508" s="17">
        <v>359.64880000000005</v>
      </c>
    </row>
    <row r="509" spans="1:14">
      <c r="A509" s="61"/>
      <c r="B509" s="64"/>
      <c r="C509" s="72">
        <v>41989</v>
      </c>
      <c r="D509" s="17">
        <v>65.611199999999982</v>
      </c>
      <c r="E509" s="17">
        <v>446.65099999999995</v>
      </c>
      <c r="F509" s="17">
        <v>381.03979999999996</v>
      </c>
    </row>
    <row r="510" spans="1:14">
      <c r="A510" s="61"/>
      <c r="B510" s="64"/>
      <c r="C510" s="72">
        <v>41990</v>
      </c>
      <c r="D510" s="17">
        <v>45.821399999999997</v>
      </c>
      <c r="E510" s="17">
        <v>358.05499999999995</v>
      </c>
      <c r="F510" s="17">
        <v>312.23359999999997</v>
      </c>
    </row>
    <row r="511" spans="1:14">
      <c r="A511" s="61"/>
      <c r="B511" s="64"/>
      <c r="C511" s="72">
        <v>41991</v>
      </c>
      <c r="D511" s="17">
        <v>46.057400000000008</v>
      </c>
      <c r="E511" s="17">
        <v>342.89800000000002</v>
      </c>
      <c r="F511" s="17">
        <v>296.84059999999999</v>
      </c>
    </row>
    <row r="512" spans="1:14">
      <c r="A512" s="61"/>
      <c r="B512" s="64"/>
      <c r="C512" s="72">
        <v>41992</v>
      </c>
      <c r="D512" s="17">
        <v>43.703199999999995</v>
      </c>
      <c r="E512" s="17">
        <v>319.76200000000006</v>
      </c>
      <c r="F512" s="17">
        <v>276.05880000000008</v>
      </c>
    </row>
    <row r="513" spans="1:6">
      <c r="A513" s="61"/>
      <c r="B513" s="64"/>
      <c r="C513" s="72">
        <v>41995</v>
      </c>
      <c r="D513" s="17">
        <v>40.392800000000001</v>
      </c>
      <c r="E513" s="17">
        <v>287.346</v>
      </c>
      <c r="F513" s="17">
        <v>246.95320000000001</v>
      </c>
    </row>
    <row r="514" spans="1:6">
      <c r="A514" s="61"/>
      <c r="B514" s="64"/>
      <c r="C514" s="72">
        <v>41996</v>
      </c>
      <c r="D514" s="17">
        <v>40.023799999999994</v>
      </c>
      <c r="E514" s="17">
        <v>289.04899999999998</v>
      </c>
      <c r="F514" s="17">
        <v>249.02519999999998</v>
      </c>
    </row>
    <row r="515" spans="1:6">
      <c r="A515" s="61"/>
      <c r="B515" s="64"/>
      <c r="C515" s="72">
        <v>41997</v>
      </c>
      <c r="D515" s="17">
        <v>40.573399999999992</v>
      </c>
      <c r="E515" s="17">
        <v>306.29600000000005</v>
      </c>
      <c r="F515" s="17">
        <v>265.72260000000006</v>
      </c>
    </row>
    <row r="516" spans="1:6">
      <c r="A516" s="61"/>
      <c r="B516" s="64"/>
      <c r="C516" s="72">
        <v>41998</v>
      </c>
      <c r="D516" s="17">
        <v>40.442799999999998</v>
      </c>
      <c r="E516" s="17">
        <v>306.39700000000005</v>
      </c>
      <c r="F516" s="17">
        <v>265.95420000000007</v>
      </c>
    </row>
    <row r="517" spans="1:6">
      <c r="A517" s="61"/>
      <c r="B517" s="64"/>
      <c r="C517" s="72">
        <v>41999</v>
      </c>
      <c r="D517" s="17">
        <v>40.442</v>
      </c>
      <c r="E517" s="17">
        <v>306.40899999999999</v>
      </c>
      <c r="F517" s="17">
        <v>265.96699999999998</v>
      </c>
    </row>
    <row r="518" spans="1:6">
      <c r="A518" s="61"/>
      <c r="B518" s="64"/>
      <c r="C518" s="72">
        <v>42002</v>
      </c>
      <c r="D518" s="17">
        <v>41.581800000000001</v>
      </c>
      <c r="E518" s="17">
        <v>312.71900000000005</v>
      </c>
      <c r="F518" s="17">
        <v>271.13720000000006</v>
      </c>
    </row>
    <row r="519" spans="1:6">
      <c r="A519" s="61"/>
      <c r="B519" s="64"/>
      <c r="C519" s="72">
        <v>42003</v>
      </c>
      <c r="D519" s="17">
        <v>43.382999999999996</v>
      </c>
      <c r="E519" s="17">
        <v>330.18200000000002</v>
      </c>
      <c r="F519" s="17">
        <v>286.79900000000004</v>
      </c>
    </row>
    <row r="520" spans="1:6">
      <c r="A520" s="61"/>
      <c r="B520" s="64"/>
      <c r="C520" s="72">
        <v>42004</v>
      </c>
      <c r="D520" s="17">
        <v>43.740200000000002</v>
      </c>
      <c r="E520" s="17">
        <v>343.67600000000004</v>
      </c>
      <c r="F520" s="17">
        <v>299.93580000000003</v>
      </c>
    </row>
    <row r="521" spans="1:6">
      <c r="A521" s="61">
        <v>2015</v>
      </c>
      <c r="B521" s="62" t="s">
        <v>36</v>
      </c>
      <c r="C521" s="72">
        <v>42005</v>
      </c>
      <c r="D521" s="17">
        <v>43.718399999999995</v>
      </c>
      <c r="E521" s="17">
        <v>343.32100000000003</v>
      </c>
      <c r="F521" s="17">
        <v>299.60260000000005</v>
      </c>
    </row>
    <row r="522" spans="1:6">
      <c r="A522" s="61"/>
      <c r="B522" s="64"/>
      <c r="C522" s="72">
        <v>42006</v>
      </c>
      <c r="D522" s="17">
        <v>46.531399999999998</v>
      </c>
      <c r="E522" s="17">
        <v>350.25900000000001</v>
      </c>
      <c r="F522" s="17">
        <v>303.7276</v>
      </c>
    </row>
    <row r="523" spans="1:6">
      <c r="A523" s="61"/>
      <c r="B523" s="64"/>
      <c r="C523" s="72">
        <v>42009</v>
      </c>
      <c r="D523" s="17">
        <v>55.370199999999997</v>
      </c>
      <c r="E523" s="17">
        <v>405.98899999999992</v>
      </c>
      <c r="F523" s="17">
        <v>350.61879999999991</v>
      </c>
    </row>
    <row r="524" spans="1:6">
      <c r="A524" s="61"/>
      <c r="B524" s="64"/>
      <c r="C524" s="72">
        <v>42010</v>
      </c>
      <c r="D524" s="17">
        <v>59.888799999999989</v>
      </c>
      <c r="E524" s="17">
        <v>459.68700000000001</v>
      </c>
      <c r="F524" s="17">
        <v>399.79820000000001</v>
      </c>
    </row>
    <row r="525" spans="1:6">
      <c r="A525" s="61"/>
      <c r="B525" s="64"/>
      <c r="C525" s="72">
        <v>42011</v>
      </c>
      <c r="D525" s="17">
        <v>56.854200000000006</v>
      </c>
      <c r="E525" s="17">
        <v>442.17599999999993</v>
      </c>
      <c r="F525" s="17">
        <v>385.32179999999994</v>
      </c>
    </row>
    <row r="526" spans="1:6">
      <c r="A526" s="61"/>
      <c r="B526" s="64"/>
      <c r="C526" s="72">
        <v>42012</v>
      </c>
      <c r="D526" s="17">
        <v>53.478600000000007</v>
      </c>
      <c r="E526" s="17">
        <v>409.23299999999995</v>
      </c>
      <c r="F526" s="17">
        <v>355.75439999999992</v>
      </c>
    </row>
    <row r="527" spans="1:6">
      <c r="A527" s="61"/>
      <c r="B527" s="64"/>
      <c r="C527" s="72">
        <v>42013</v>
      </c>
      <c r="D527" s="17">
        <v>55.3232</v>
      </c>
      <c r="E527" s="17">
        <v>444.68399999999997</v>
      </c>
      <c r="F527" s="17">
        <v>389.36079999999998</v>
      </c>
    </row>
    <row r="528" spans="1:6">
      <c r="A528" s="61"/>
      <c r="B528" s="64"/>
      <c r="C528" s="72">
        <v>42016</v>
      </c>
      <c r="D528" s="17">
        <v>57.172600000000003</v>
      </c>
      <c r="E528" s="17">
        <v>467.03699999999992</v>
      </c>
      <c r="F528" s="17">
        <v>409.86439999999993</v>
      </c>
    </row>
    <row r="529" spans="1:6">
      <c r="A529" s="61"/>
      <c r="B529" s="64"/>
      <c r="C529" s="72">
        <v>42017</v>
      </c>
      <c r="D529" s="17">
        <v>57.753600000000006</v>
      </c>
      <c r="E529" s="17">
        <v>467.32799999999997</v>
      </c>
      <c r="F529" s="17">
        <v>409.57439999999997</v>
      </c>
    </row>
    <row r="530" spans="1:6">
      <c r="A530" s="61"/>
      <c r="B530" s="64"/>
      <c r="C530" s="72">
        <v>42018</v>
      </c>
      <c r="D530" s="17">
        <v>55.965799999999987</v>
      </c>
      <c r="E530" s="17">
        <v>441.78800000000001</v>
      </c>
      <c r="F530" s="17">
        <v>385.82220000000001</v>
      </c>
    </row>
    <row r="531" spans="1:6">
      <c r="A531" s="61"/>
      <c r="B531" s="64"/>
      <c r="C531" s="72">
        <v>42019</v>
      </c>
      <c r="D531" s="17">
        <v>53.689399999999999</v>
      </c>
      <c r="E531" s="17">
        <v>407.30399999999997</v>
      </c>
      <c r="F531" s="17">
        <v>353.6146</v>
      </c>
    </row>
    <row r="532" spans="1:6">
      <c r="A532" s="61"/>
      <c r="B532" s="64"/>
      <c r="C532" s="72">
        <v>42020</v>
      </c>
      <c r="D532" s="17">
        <v>58.55619999999999</v>
      </c>
      <c r="E532" s="17">
        <v>404.346</v>
      </c>
      <c r="F532" s="17">
        <v>345.78980000000001</v>
      </c>
    </row>
    <row r="533" spans="1:6">
      <c r="A533" s="61"/>
      <c r="B533" s="64"/>
      <c r="C533" s="72">
        <v>42023</v>
      </c>
      <c r="D533" s="17">
        <v>57.638800000000003</v>
      </c>
      <c r="E533" s="17">
        <v>405.30799999999999</v>
      </c>
      <c r="F533" s="17">
        <v>347.66919999999999</v>
      </c>
    </row>
    <row r="534" spans="1:6">
      <c r="A534" s="61"/>
      <c r="B534" s="64"/>
      <c r="C534" s="72">
        <v>42024</v>
      </c>
      <c r="D534" s="17">
        <v>57.072800000000008</v>
      </c>
      <c r="E534" s="17">
        <v>420.18200000000002</v>
      </c>
      <c r="F534" s="17">
        <v>363.10919999999999</v>
      </c>
    </row>
    <row r="535" spans="1:6">
      <c r="A535" s="61"/>
      <c r="B535" s="64"/>
      <c r="C535" s="72">
        <v>42025</v>
      </c>
      <c r="D535" s="17">
        <v>54.143799999999985</v>
      </c>
      <c r="E535" s="17">
        <v>445.75599999999997</v>
      </c>
      <c r="F535" s="17">
        <v>391.61219999999997</v>
      </c>
    </row>
    <row r="536" spans="1:6">
      <c r="A536" s="61"/>
      <c r="B536" s="64"/>
      <c r="C536" s="72">
        <v>42026</v>
      </c>
      <c r="D536" s="17">
        <v>52.483400000000003</v>
      </c>
      <c r="E536" s="17">
        <v>429.99400000000003</v>
      </c>
      <c r="F536" s="17">
        <v>377.51060000000001</v>
      </c>
    </row>
    <row r="537" spans="1:6">
      <c r="A537" s="61"/>
      <c r="B537" s="64"/>
      <c r="C537" s="72">
        <v>42027</v>
      </c>
      <c r="D537" s="17">
        <v>48.507999999999996</v>
      </c>
      <c r="E537" s="17">
        <v>423.03899999999999</v>
      </c>
      <c r="F537" s="17">
        <v>374.53100000000001</v>
      </c>
    </row>
    <row r="538" spans="1:6">
      <c r="A538" s="61"/>
      <c r="B538" s="64"/>
      <c r="C538" s="72">
        <v>42030</v>
      </c>
      <c r="D538" s="17">
        <v>50.1006</v>
      </c>
      <c r="E538" s="17">
        <v>456.56099999999992</v>
      </c>
      <c r="F538" s="17">
        <v>406.46039999999994</v>
      </c>
    </row>
    <row r="539" spans="1:6">
      <c r="A539" s="61"/>
      <c r="B539" s="64"/>
      <c r="C539" s="72">
        <v>42031</v>
      </c>
      <c r="D539" s="17">
        <v>51.001000000000005</v>
      </c>
      <c r="E539" s="17">
        <v>465.23899999999992</v>
      </c>
      <c r="F539" s="17">
        <v>414.23799999999994</v>
      </c>
    </row>
    <row r="540" spans="1:6">
      <c r="A540" s="61"/>
      <c r="B540" s="64"/>
      <c r="C540" s="72">
        <v>42032</v>
      </c>
      <c r="D540" s="17">
        <v>51.801599999999993</v>
      </c>
      <c r="E540" s="17">
        <v>476.80499999999995</v>
      </c>
      <c r="F540" s="17">
        <v>425.00339999999994</v>
      </c>
    </row>
    <row r="541" spans="1:6">
      <c r="A541" s="61"/>
      <c r="B541" s="64"/>
      <c r="C541" s="72">
        <v>42033</v>
      </c>
      <c r="D541" s="17">
        <v>56.225000000000001</v>
      </c>
      <c r="E541" s="17">
        <v>481.76900000000001</v>
      </c>
      <c r="F541" s="17">
        <v>425.54399999999998</v>
      </c>
    </row>
    <row r="542" spans="1:6">
      <c r="A542" s="61"/>
      <c r="B542" s="64"/>
      <c r="C542" s="72">
        <v>42034</v>
      </c>
      <c r="D542" s="17">
        <v>60.610400000000006</v>
      </c>
      <c r="E542" s="17">
        <v>496.25799999999992</v>
      </c>
      <c r="F542" s="17">
        <v>435.6475999999999</v>
      </c>
    </row>
    <row r="543" spans="1:6">
      <c r="A543" s="61"/>
      <c r="B543" s="62" t="s">
        <v>43</v>
      </c>
      <c r="C543" s="72">
        <v>42037</v>
      </c>
      <c r="D543" s="17">
        <v>61.518000000000008</v>
      </c>
      <c r="E543" s="17">
        <v>478.65999999999997</v>
      </c>
      <c r="F543" s="17">
        <v>417.14199999999994</v>
      </c>
    </row>
    <row r="544" spans="1:6">
      <c r="A544" s="61"/>
      <c r="B544" s="64"/>
      <c r="C544" s="72">
        <v>42038</v>
      </c>
      <c r="D544" s="17">
        <v>56.503999999999998</v>
      </c>
      <c r="E544" s="17">
        <v>433.06899999999996</v>
      </c>
      <c r="F544" s="17">
        <v>376.56499999999994</v>
      </c>
    </row>
    <row r="545" spans="1:8">
      <c r="A545" s="61"/>
      <c r="B545" s="64"/>
      <c r="C545" s="72">
        <v>42039</v>
      </c>
      <c r="D545" s="17">
        <v>56.646399999999993</v>
      </c>
      <c r="E545" s="17">
        <v>448.05799999999999</v>
      </c>
      <c r="F545" s="17">
        <v>391.41160000000002</v>
      </c>
    </row>
    <row r="546" spans="1:8">
      <c r="A546" s="61"/>
      <c r="B546" s="64"/>
      <c r="C546" s="72">
        <v>42040</v>
      </c>
      <c r="D546" s="17">
        <v>56.719799999999999</v>
      </c>
      <c r="E546" s="17">
        <v>406.41999999999996</v>
      </c>
      <c r="F546" s="17">
        <v>349.70019999999994</v>
      </c>
    </row>
    <row r="547" spans="1:8">
      <c r="A547" s="61"/>
      <c r="B547" s="64"/>
      <c r="C547" s="72">
        <v>42041</v>
      </c>
      <c r="D547" s="17">
        <v>57.114999999999995</v>
      </c>
      <c r="E547" s="17">
        <v>404.53699999999992</v>
      </c>
      <c r="F547" s="17">
        <v>347.42199999999991</v>
      </c>
    </row>
    <row r="548" spans="1:8">
      <c r="A548" s="61"/>
      <c r="B548" s="64"/>
      <c r="C548" s="72">
        <v>42044</v>
      </c>
      <c r="D548" s="17">
        <v>58.954799999999999</v>
      </c>
      <c r="E548" s="17">
        <v>416.17399999999998</v>
      </c>
      <c r="F548" s="17">
        <v>357.2192</v>
      </c>
    </row>
    <row r="549" spans="1:8">
      <c r="A549" s="61"/>
      <c r="B549" s="64"/>
      <c r="C549" s="72">
        <v>42045</v>
      </c>
      <c r="D549" s="17">
        <v>63.496399999999994</v>
      </c>
      <c r="E549" s="17">
        <v>417.154</v>
      </c>
      <c r="F549" s="17">
        <v>353.6576</v>
      </c>
    </row>
    <row r="550" spans="1:8">
      <c r="A550" s="61"/>
      <c r="B550" s="64"/>
      <c r="C550" s="72">
        <v>42046</v>
      </c>
      <c r="D550" s="17">
        <v>66.119799999999984</v>
      </c>
      <c r="E550" s="17">
        <v>396.73599999999999</v>
      </c>
      <c r="F550" s="17">
        <v>330.61619999999999</v>
      </c>
    </row>
    <row r="551" spans="1:8">
      <c r="A551" s="61"/>
      <c r="B551" s="64"/>
      <c r="C551" s="72">
        <v>42047</v>
      </c>
      <c r="D551" s="17">
        <v>62.687400000000004</v>
      </c>
      <c r="E551" s="17">
        <v>365.92999999999995</v>
      </c>
      <c r="F551" s="17">
        <v>303.24259999999992</v>
      </c>
    </row>
    <row r="552" spans="1:8">
      <c r="A552" s="61"/>
      <c r="B552" s="64"/>
      <c r="C552" s="72">
        <v>42048</v>
      </c>
      <c r="D552" s="17">
        <v>58.827199999999991</v>
      </c>
      <c r="E552" s="17">
        <v>341.66800000000001</v>
      </c>
      <c r="F552" s="17">
        <v>282.8408</v>
      </c>
    </row>
    <row r="553" spans="1:8">
      <c r="A553" s="61"/>
      <c r="B553" s="64"/>
      <c r="C553" s="72">
        <v>42051</v>
      </c>
      <c r="D553" s="17">
        <v>57.363599999999998</v>
      </c>
      <c r="E553" s="17">
        <v>343.43899999999996</v>
      </c>
      <c r="F553" s="17">
        <v>286.07539999999995</v>
      </c>
    </row>
    <row r="554" spans="1:8">
      <c r="A554" s="61"/>
      <c r="B554" s="64"/>
      <c r="C554" s="72">
        <v>42052</v>
      </c>
      <c r="D554" s="17">
        <v>56.606999999999992</v>
      </c>
      <c r="E554" s="17">
        <v>347.85299999999995</v>
      </c>
      <c r="F554" s="17">
        <v>291.24599999999998</v>
      </c>
    </row>
    <row r="555" spans="1:8">
      <c r="A555" s="61"/>
      <c r="B555" s="64"/>
      <c r="C555" s="72">
        <v>42053</v>
      </c>
      <c r="D555" s="17">
        <v>54.967399999999998</v>
      </c>
      <c r="E555" s="17">
        <v>340.94500000000005</v>
      </c>
      <c r="F555" s="17">
        <v>285.97760000000005</v>
      </c>
    </row>
    <row r="556" spans="1:8">
      <c r="A556" s="61"/>
      <c r="B556" s="64"/>
      <c r="C556" s="72">
        <v>42054</v>
      </c>
      <c r="D556" s="17">
        <v>54.893000000000008</v>
      </c>
      <c r="E556" s="17">
        <v>348.55200000000002</v>
      </c>
      <c r="F556" s="17">
        <v>293.65899999999999</v>
      </c>
    </row>
    <row r="557" spans="1:8">
      <c r="A557" s="61"/>
      <c r="B557" s="64"/>
      <c r="C557" s="72">
        <v>42055</v>
      </c>
      <c r="D557" s="17">
        <v>57.056799999999996</v>
      </c>
      <c r="E557" s="17">
        <v>363.154</v>
      </c>
      <c r="F557" s="17">
        <v>306.09719999999999</v>
      </c>
    </row>
    <row r="558" spans="1:8">
      <c r="A558" s="61"/>
      <c r="B558" s="64"/>
      <c r="C558" s="72">
        <v>42058</v>
      </c>
      <c r="D558" s="17">
        <v>56.919000000000004</v>
      </c>
      <c r="E558" s="17">
        <v>378.55399999999997</v>
      </c>
      <c r="F558" s="17">
        <v>321.63499999999999</v>
      </c>
    </row>
    <row r="559" spans="1:8">
      <c r="A559" s="61"/>
      <c r="B559" s="64"/>
      <c r="C559" s="72">
        <v>42059</v>
      </c>
      <c r="D559" s="17">
        <v>55.7256</v>
      </c>
      <c r="E559" s="17">
        <v>379.95100000000002</v>
      </c>
      <c r="F559" s="17">
        <v>324.22540000000004</v>
      </c>
    </row>
    <row r="560" spans="1:8">
      <c r="A560" s="61"/>
      <c r="B560" s="64"/>
      <c r="C560" s="72">
        <v>42060</v>
      </c>
      <c r="D560" s="17">
        <v>55.923599999999986</v>
      </c>
      <c r="E560" s="17">
        <v>384.64800000000002</v>
      </c>
      <c r="F560" s="17">
        <v>328.72440000000006</v>
      </c>
      <c r="G560" s="46"/>
      <c r="H560" s="12"/>
    </row>
    <row r="561" spans="1:8">
      <c r="A561" s="61"/>
      <c r="B561" s="64"/>
      <c r="C561" s="72">
        <v>42061</v>
      </c>
      <c r="D561" s="17">
        <v>56.103999999999999</v>
      </c>
      <c r="E561" s="17">
        <v>352.75400000000002</v>
      </c>
      <c r="F561" s="17">
        <v>296.65000000000003</v>
      </c>
      <c r="H561" s="12"/>
    </row>
    <row r="562" spans="1:8">
      <c r="A562" s="61"/>
      <c r="B562" s="64"/>
      <c r="C562" s="72">
        <v>42062</v>
      </c>
      <c r="D562" s="17">
        <v>57.642599999999995</v>
      </c>
      <c r="E562" s="17">
        <v>347.85400000000004</v>
      </c>
      <c r="F562" s="17">
        <v>290.21140000000003</v>
      </c>
      <c r="H562" s="12"/>
    </row>
    <row r="563" spans="1:8">
      <c r="A563" s="61"/>
      <c r="B563" s="62" t="s">
        <v>37</v>
      </c>
      <c r="C563" s="72">
        <v>42065</v>
      </c>
      <c r="D563" s="17">
        <v>55.216799999999992</v>
      </c>
      <c r="E563" s="17">
        <v>349.05600000000004</v>
      </c>
      <c r="F563" s="17">
        <v>293.83920000000006</v>
      </c>
    </row>
    <row r="564" spans="1:8">
      <c r="A564" s="61"/>
      <c r="B564" s="64"/>
      <c r="C564" s="72">
        <v>42066</v>
      </c>
      <c r="D564" s="17">
        <v>56.960399999999993</v>
      </c>
      <c r="E564" s="17">
        <v>340.15599999999995</v>
      </c>
      <c r="F564" s="17">
        <v>283.19559999999996</v>
      </c>
    </row>
    <row r="565" spans="1:8">
      <c r="A565" s="61"/>
      <c r="B565" s="64"/>
      <c r="C565" s="72">
        <v>42067</v>
      </c>
      <c r="D565" s="17">
        <v>63.039200000000008</v>
      </c>
      <c r="E565" s="17">
        <v>350.65499999999997</v>
      </c>
      <c r="F565" s="17">
        <v>287.61579999999998</v>
      </c>
    </row>
    <row r="566" spans="1:8">
      <c r="A566" s="61"/>
      <c r="B566" s="64"/>
      <c r="C566" s="72">
        <v>42068</v>
      </c>
      <c r="D566" s="17">
        <v>64.104799999999997</v>
      </c>
      <c r="E566" s="17">
        <v>338.05600000000004</v>
      </c>
      <c r="F566" s="17">
        <v>273.95120000000003</v>
      </c>
    </row>
    <row r="567" spans="1:8">
      <c r="A567" s="61"/>
      <c r="B567" s="64"/>
      <c r="C567" s="72">
        <v>42069</v>
      </c>
      <c r="D567" s="17">
        <v>68.153599999999997</v>
      </c>
      <c r="E567" s="17">
        <v>324.38700000000006</v>
      </c>
      <c r="F567" s="17">
        <v>256.23340000000007</v>
      </c>
    </row>
    <row r="568" spans="1:8">
      <c r="A568" s="61"/>
      <c r="B568" s="64"/>
      <c r="C568" s="72">
        <v>42072</v>
      </c>
      <c r="D568" s="17">
        <v>73.607199999999992</v>
      </c>
      <c r="E568" s="17">
        <v>327.16800000000001</v>
      </c>
      <c r="F568" s="17">
        <v>253.56080000000003</v>
      </c>
    </row>
    <row r="569" spans="1:8">
      <c r="A569" s="61"/>
      <c r="B569" s="64"/>
      <c r="C569" s="72">
        <v>42073</v>
      </c>
      <c r="D569" s="17">
        <v>81.5642</v>
      </c>
      <c r="E569" s="17">
        <v>343.93399999999997</v>
      </c>
      <c r="F569" s="17">
        <v>262.36979999999994</v>
      </c>
    </row>
    <row r="570" spans="1:8">
      <c r="A570" s="61"/>
      <c r="B570" s="64"/>
      <c r="C570" s="72">
        <v>42074</v>
      </c>
      <c r="D570" s="17">
        <v>82.459599999999995</v>
      </c>
      <c r="E570" s="17">
        <v>337.178</v>
      </c>
      <c r="F570" s="17">
        <v>254.7184</v>
      </c>
    </row>
    <row r="571" spans="1:8">
      <c r="A571" s="61"/>
      <c r="B571" s="64"/>
      <c r="C571" s="72">
        <v>42075</v>
      </c>
      <c r="D571" s="17">
        <v>78.975999999999999</v>
      </c>
      <c r="E571" s="17">
        <v>337.58900000000006</v>
      </c>
      <c r="F571" s="17">
        <v>258.61300000000006</v>
      </c>
    </row>
    <row r="572" spans="1:8">
      <c r="A572" s="61"/>
      <c r="B572" s="64"/>
      <c r="C572" s="72">
        <v>42076</v>
      </c>
      <c r="D572" s="17">
        <v>83.758799999999994</v>
      </c>
      <c r="E572" s="17">
        <v>352.25800000000004</v>
      </c>
      <c r="F572" s="17">
        <v>268.49920000000003</v>
      </c>
    </row>
    <row r="573" spans="1:8">
      <c r="A573" s="61"/>
      <c r="B573" s="64"/>
      <c r="C573" s="72">
        <v>42079</v>
      </c>
      <c r="D573" s="17">
        <v>83.950199999999995</v>
      </c>
      <c r="E573" s="17">
        <v>370.05899999999997</v>
      </c>
      <c r="F573" s="17">
        <v>286.10879999999997</v>
      </c>
    </row>
    <row r="574" spans="1:8">
      <c r="A574" s="61"/>
      <c r="B574" s="64"/>
      <c r="C574" s="72">
        <v>42080</v>
      </c>
      <c r="D574" s="17">
        <v>84.695399999999992</v>
      </c>
      <c r="E574" s="17">
        <v>372.74699999999996</v>
      </c>
      <c r="F574" s="17">
        <v>288.05159999999995</v>
      </c>
    </row>
    <row r="575" spans="1:8">
      <c r="A575" s="61"/>
      <c r="B575" s="64"/>
      <c r="C575" s="72">
        <v>42081</v>
      </c>
      <c r="D575" s="17">
        <v>85.554000000000002</v>
      </c>
      <c r="E575" s="17">
        <v>367.95100000000002</v>
      </c>
      <c r="F575" s="17">
        <v>282.39700000000005</v>
      </c>
    </row>
    <row r="576" spans="1:8">
      <c r="A576" s="61"/>
      <c r="B576" s="64"/>
      <c r="C576" s="72">
        <v>42082</v>
      </c>
      <c r="D576" s="17">
        <v>81.510800000000017</v>
      </c>
      <c r="E576" s="17">
        <v>357.452</v>
      </c>
      <c r="F576" s="17">
        <v>275.94119999999998</v>
      </c>
    </row>
    <row r="577" spans="1:6">
      <c r="A577" s="61"/>
      <c r="B577" s="64"/>
      <c r="C577" s="72">
        <v>42083</v>
      </c>
      <c r="D577" s="17">
        <v>80.883199999999988</v>
      </c>
      <c r="E577" s="17">
        <v>331.01599999999996</v>
      </c>
      <c r="F577" s="17">
        <v>250.13279999999997</v>
      </c>
    </row>
    <row r="578" spans="1:6">
      <c r="A578" s="61"/>
      <c r="B578" s="64"/>
      <c r="C578" s="72">
        <v>42086</v>
      </c>
      <c r="D578" s="17">
        <v>78.763199999999983</v>
      </c>
      <c r="E578" s="17">
        <v>320.22000000000003</v>
      </c>
      <c r="F578" s="17">
        <v>241.45680000000004</v>
      </c>
    </row>
    <row r="579" spans="1:6">
      <c r="A579" s="61"/>
      <c r="B579" s="64"/>
      <c r="C579" s="72">
        <v>42087</v>
      </c>
      <c r="D579" s="17">
        <v>77.040599999999998</v>
      </c>
      <c r="E579" s="17">
        <v>288.755</v>
      </c>
      <c r="F579" s="17">
        <v>211.71440000000001</v>
      </c>
    </row>
    <row r="580" spans="1:6">
      <c r="A580" s="61"/>
      <c r="B580" s="64"/>
      <c r="C580" s="72">
        <v>42088</v>
      </c>
      <c r="D580" s="17">
        <v>78.159400000000005</v>
      </c>
      <c r="E580" s="17">
        <v>274.36300000000006</v>
      </c>
      <c r="F580" s="17">
        <v>196.20360000000005</v>
      </c>
    </row>
    <row r="581" spans="1:6">
      <c r="A581" s="61"/>
      <c r="B581" s="64"/>
      <c r="C581" s="72">
        <v>42089</v>
      </c>
      <c r="D581" s="17">
        <v>81.206599999999995</v>
      </c>
      <c r="E581" s="17">
        <v>275.54700000000003</v>
      </c>
      <c r="F581" s="17">
        <v>194.34040000000005</v>
      </c>
    </row>
    <row r="582" spans="1:6">
      <c r="A582" s="61"/>
      <c r="B582" s="64"/>
      <c r="C582" s="72">
        <v>42090</v>
      </c>
      <c r="D582" s="17">
        <v>79.737000000000009</v>
      </c>
      <c r="E582" s="17">
        <v>269.64499999999998</v>
      </c>
      <c r="F582" s="17">
        <v>189.90799999999996</v>
      </c>
    </row>
    <row r="583" spans="1:6">
      <c r="A583" s="61"/>
      <c r="B583" s="64"/>
      <c r="C583" s="72">
        <v>42093</v>
      </c>
      <c r="D583" s="17">
        <v>78.662200000000013</v>
      </c>
      <c r="E583" s="17">
        <v>280.24400000000003</v>
      </c>
      <c r="F583" s="17">
        <v>201.58180000000002</v>
      </c>
    </row>
    <row r="584" spans="1:6">
      <c r="A584" s="61"/>
      <c r="B584" s="64"/>
      <c r="C584" s="72">
        <v>42094</v>
      </c>
      <c r="D584" s="17">
        <v>76.699600000000004</v>
      </c>
      <c r="E584" s="17">
        <v>274.04999999999995</v>
      </c>
      <c r="F584" s="17">
        <v>197.35039999999995</v>
      </c>
    </row>
    <row r="585" spans="1:6">
      <c r="A585" s="61"/>
      <c r="B585" s="62" t="s">
        <v>38</v>
      </c>
      <c r="C585" s="72">
        <v>42095</v>
      </c>
      <c r="D585" s="17">
        <v>74.55919999999999</v>
      </c>
      <c r="E585" s="17">
        <v>256.35299999999995</v>
      </c>
      <c r="F585" s="17">
        <v>181.79379999999998</v>
      </c>
    </row>
    <row r="586" spans="1:6">
      <c r="A586" s="61"/>
      <c r="B586" s="64"/>
      <c r="C586" s="72">
        <v>42096</v>
      </c>
      <c r="D586" s="17">
        <v>72.296599999999998</v>
      </c>
      <c r="E586" s="17">
        <v>240.23299999999998</v>
      </c>
      <c r="F586" s="17">
        <v>167.93639999999999</v>
      </c>
    </row>
    <row r="587" spans="1:6">
      <c r="A587" s="61"/>
      <c r="B587" s="64"/>
      <c r="C587" s="72">
        <v>42097</v>
      </c>
      <c r="D587" s="17">
        <v>71.741599999999991</v>
      </c>
      <c r="E587" s="17">
        <v>240.26399999999998</v>
      </c>
      <c r="F587" s="17">
        <v>168.5224</v>
      </c>
    </row>
    <row r="588" spans="1:6">
      <c r="A588" s="61"/>
      <c r="B588" s="64"/>
      <c r="C588" s="72">
        <v>42100</v>
      </c>
      <c r="D588" s="17">
        <v>70.328400000000016</v>
      </c>
      <c r="E588" s="17">
        <v>237.511</v>
      </c>
      <c r="F588" s="17">
        <v>167.18259999999998</v>
      </c>
    </row>
    <row r="589" spans="1:6">
      <c r="A589" s="61"/>
      <c r="B589" s="64"/>
      <c r="C589" s="72">
        <v>42101</v>
      </c>
      <c r="D589" s="17">
        <v>67.753199999999993</v>
      </c>
      <c r="E589" s="17">
        <v>223.85</v>
      </c>
      <c r="F589" s="17">
        <v>156.0968</v>
      </c>
    </row>
    <row r="590" spans="1:6">
      <c r="A590" s="61"/>
      <c r="B590" s="64"/>
      <c r="C590" s="72">
        <v>42102</v>
      </c>
      <c r="D590" s="17">
        <v>63.292999999999992</v>
      </c>
      <c r="E590" s="17">
        <v>199.65799999999999</v>
      </c>
      <c r="F590" s="17">
        <v>136.36500000000001</v>
      </c>
    </row>
    <row r="591" spans="1:6">
      <c r="A591" s="61"/>
      <c r="B591" s="64"/>
      <c r="C591" s="72">
        <v>42103</v>
      </c>
      <c r="D591" s="17">
        <v>61.191200000000002</v>
      </c>
      <c r="E591" s="17">
        <v>203.94500000000002</v>
      </c>
      <c r="F591" s="17">
        <v>142.75380000000001</v>
      </c>
    </row>
    <row r="592" spans="1:6">
      <c r="A592" s="61"/>
      <c r="B592" s="64"/>
      <c r="C592" s="72">
        <v>42104</v>
      </c>
      <c r="D592" s="17">
        <v>64.567000000000007</v>
      </c>
      <c r="E592" s="17">
        <v>211.04800000000003</v>
      </c>
      <c r="F592" s="17">
        <v>146.48100000000002</v>
      </c>
    </row>
    <row r="593" spans="1:6">
      <c r="A593" s="61"/>
      <c r="B593" s="64"/>
      <c r="C593" s="72">
        <v>42107</v>
      </c>
      <c r="D593" s="17">
        <v>67.56519999999999</v>
      </c>
      <c r="E593" s="17">
        <v>216.54900000000001</v>
      </c>
      <c r="F593" s="17">
        <v>148.98380000000003</v>
      </c>
    </row>
    <row r="594" spans="1:6">
      <c r="A594" s="61"/>
      <c r="B594" s="64"/>
      <c r="C594" s="72">
        <v>42108</v>
      </c>
      <c r="D594" s="17">
        <v>66.311599999999999</v>
      </c>
      <c r="E594" s="17">
        <v>228.16</v>
      </c>
      <c r="F594" s="17">
        <v>161.8484</v>
      </c>
    </row>
    <row r="595" spans="1:6">
      <c r="A595" s="61"/>
      <c r="B595" s="64"/>
      <c r="C595" s="72">
        <v>42109</v>
      </c>
      <c r="D595" s="17">
        <v>67.320999999999998</v>
      </c>
      <c r="E595" s="17">
        <v>214.53299999999999</v>
      </c>
      <c r="F595" s="17">
        <v>147.21199999999999</v>
      </c>
    </row>
    <row r="596" spans="1:6">
      <c r="A596" s="61"/>
      <c r="B596" s="64"/>
      <c r="C596" s="72">
        <v>42110</v>
      </c>
      <c r="D596" s="17">
        <v>66.997600000000006</v>
      </c>
      <c r="E596" s="17">
        <v>208.458</v>
      </c>
      <c r="F596" s="17">
        <v>141.46039999999999</v>
      </c>
    </row>
    <row r="597" spans="1:6">
      <c r="A597" s="61"/>
      <c r="B597" s="64"/>
      <c r="C597" s="72">
        <v>42111</v>
      </c>
      <c r="D597" s="17">
        <v>69.816799999999986</v>
      </c>
      <c r="E597" s="17">
        <v>231.25899999999999</v>
      </c>
      <c r="F597" s="17">
        <v>161.44220000000001</v>
      </c>
    </row>
    <row r="598" spans="1:6">
      <c r="A598" s="61"/>
      <c r="B598" s="64"/>
      <c r="C598" s="72">
        <v>42114</v>
      </c>
      <c r="D598" s="17">
        <v>69.5184</v>
      </c>
      <c r="E598" s="17">
        <v>238.74499999999998</v>
      </c>
      <c r="F598" s="17">
        <v>169.22659999999996</v>
      </c>
    </row>
    <row r="599" spans="1:6">
      <c r="A599" s="61"/>
      <c r="B599" s="64"/>
      <c r="C599" s="72">
        <v>42115</v>
      </c>
      <c r="D599" s="17">
        <v>66.61460000000001</v>
      </c>
      <c r="E599" s="17">
        <v>247.05100000000002</v>
      </c>
      <c r="F599" s="17">
        <v>180.43639999999999</v>
      </c>
    </row>
    <row r="600" spans="1:6">
      <c r="A600" s="61"/>
      <c r="B600" s="64"/>
      <c r="C600" s="72">
        <v>42116</v>
      </c>
      <c r="D600" s="17">
        <v>66.261200000000002</v>
      </c>
      <c r="E600" s="17">
        <v>232.35600000000002</v>
      </c>
      <c r="F600" s="17">
        <v>166.09480000000002</v>
      </c>
    </row>
    <row r="601" spans="1:6">
      <c r="A601" s="61"/>
      <c r="B601" s="64"/>
      <c r="C601" s="72">
        <v>42117</v>
      </c>
      <c r="D601" s="17">
        <v>63.825800000000001</v>
      </c>
      <c r="E601" s="17">
        <v>225.16200000000001</v>
      </c>
      <c r="F601" s="17">
        <v>161.33620000000002</v>
      </c>
    </row>
    <row r="602" spans="1:6">
      <c r="A602" s="61"/>
      <c r="B602" s="64"/>
      <c r="C602" s="72">
        <v>42118</v>
      </c>
      <c r="D602" s="17">
        <v>62.879600000000003</v>
      </c>
      <c r="E602" s="17">
        <v>218.458</v>
      </c>
      <c r="F602" s="17">
        <v>155.57839999999999</v>
      </c>
    </row>
    <row r="603" spans="1:6">
      <c r="A603" s="61"/>
      <c r="B603" s="64"/>
      <c r="C603" s="72">
        <v>42121</v>
      </c>
      <c r="D603" s="17">
        <v>62.032399999999996</v>
      </c>
      <c r="E603" s="17">
        <v>224.75500000000002</v>
      </c>
      <c r="F603" s="17">
        <v>162.72260000000003</v>
      </c>
    </row>
    <row r="604" spans="1:6">
      <c r="A604" s="61"/>
      <c r="B604" s="64"/>
      <c r="C604" s="72">
        <v>42122</v>
      </c>
      <c r="D604" s="17">
        <v>62.367999999999995</v>
      </c>
      <c r="E604" s="17">
        <v>219.44800000000001</v>
      </c>
      <c r="F604" s="17">
        <v>157.08000000000001</v>
      </c>
    </row>
    <row r="605" spans="1:6">
      <c r="A605" s="61"/>
      <c r="B605" s="64"/>
      <c r="C605" s="72">
        <v>42123</v>
      </c>
      <c r="D605" s="17">
        <v>63.687599999999996</v>
      </c>
      <c r="E605" s="17">
        <v>221.74699999999999</v>
      </c>
      <c r="F605" s="17">
        <v>158.05939999999998</v>
      </c>
    </row>
    <row r="606" spans="1:6">
      <c r="A606" s="61"/>
      <c r="B606" s="64"/>
      <c r="C606" s="72">
        <v>42124</v>
      </c>
      <c r="D606" s="17">
        <v>65.721599999999995</v>
      </c>
      <c r="E606" s="17">
        <v>226.446</v>
      </c>
      <c r="F606" s="17">
        <v>160.7244</v>
      </c>
    </row>
    <row r="607" spans="1:6">
      <c r="A607" s="61"/>
      <c r="B607" s="62" t="s">
        <v>13</v>
      </c>
      <c r="C607" s="72">
        <v>42125</v>
      </c>
      <c r="D607" s="17">
        <v>67.347399999999993</v>
      </c>
      <c r="E607" s="17">
        <v>227.49100000000001</v>
      </c>
      <c r="F607" s="17">
        <v>160.14360000000002</v>
      </c>
    </row>
    <row r="608" spans="1:6">
      <c r="A608" s="61"/>
      <c r="B608" s="64"/>
      <c r="C608" s="72">
        <v>42128</v>
      </c>
      <c r="D608" s="17">
        <v>67.191199999999995</v>
      </c>
      <c r="E608" s="17">
        <v>227.23100000000002</v>
      </c>
      <c r="F608" s="17">
        <v>160.03980000000001</v>
      </c>
    </row>
    <row r="609" spans="1:7">
      <c r="A609" s="61"/>
      <c r="B609" s="64"/>
      <c r="C609" s="72">
        <v>42129</v>
      </c>
      <c r="D609" s="17">
        <v>66.13</v>
      </c>
      <c r="E609" s="17">
        <v>228.85499999999999</v>
      </c>
      <c r="F609" s="17">
        <v>162.72499999999999</v>
      </c>
    </row>
    <row r="610" spans="1:7">
      <c r="A610" s="61"/>
      <c r="B610" s="64"/>
      <c r="C610" s="72">
        <v>42130</v>
      </c>
      <c r="D610" s="17">
        <v>64.58420000000001</v>
      </c>
      <c r="E610" s="17">
        <v>210.15400000000002</v>
      </c>
      <c r="F610" s="17">
        <v>145.56980000000001</v>
      </c>
    </row>
    <row r="611" spans="1:7">
      <c r="A611" s="61"/>
      <c r="B611" s="64"/>
      <c r="C611" s="72">
        <v>42131</v>
      </c>
      <c r="D611" s="17">
        <v>65.635400000000004</v>
      </c>
      <c r="E611" s="17">
        <v>208.15599999999998</v>
      </c>
      <c r="F611" s="17">
        <v>142.52059999999997</v>
      </c>
    </row>
    <row r="612" spans="1:7">
      <c r="A612" s="61"/>
      <c r="B612" s="64"/>
      <c r="C612" s="72">
        <v>42132</v>
      </c>
      <c r="D612" s="17">
        <v>62.299600000000012</v>
      </c>
      <c r="E612" s="17">
        <v>199.749</v>
      </c>
      <c r="F612" s="17">
        <v>137.44939999999997</v>
      </c>
    </row>
    <row r="613" spans="1:7">
      <c r="A613" s="61"/>
      <c r="B613" s="64"/>
      <c r="C613" s="72">
        <v>42135</v>
      </c>
      <c r="D613" s="17">
        <v>61.424800000000005</v>
      </c>
      <c r="E613" s="17">
        <v>200.45200000000003</v>
      </c>
      <c r="F613" s="17">
        <v>139.02720000000002</v>
      </c>
    </row>
    <row r="614" spans="1:7">
      <c r="A614" s="61"/>
      <c r="B614" s="64"/>
      <c r="C614" s="72">
        <v>42136</v>
      </c>
      <c r="D614" s="17">
        <v>62.387200000000007</v>
      </c>
      <c r="E614" s="17">
        <v>198.35600000000002</v>
      </c>
      <c r="F614" s="17">
        <v>135.96880000000002</v>
      </c>
    </row>
    <row r="615" spans="1:7">
      <c r="A615" s="61"/>
      <c r="B615" s="64"/>
      <c r="C615" s="72">
        <v>42137</v>
      </c>
      <c r="D615" s="17">
        <v>61.441599999999994</v>
      </c>
      <c r="E615" s="17">
        <v>172.16499999999999</v>
      </c>
      <c r="F615" s="17">
        <v>110.7234</v>
      </c>
    </row>
    <row r="616" spans="1:7">
      <c r="A616" s="61"/>
      <c r="B616" s="64"/>
      <c r="C616" s="72">
        <v>42138</v>
      </c>
      <c r="D616" s="17">
        <v>61.001800000000003</v>
      </c>
      <c r="E616" s="17">
        <v>174.95000000000002</v>
      </c>
      <c r="F616" s="17">
        <v>113.94820000000001</v>
      </c>
    </row>
    <row r="617" spans="1:7">
      <c r="A617" s="61"/>
      <c r="B617" s="64"/>
      <c r="C617" s="72">
        <v>42139</v>
      </c>
      <c r="D617" s="17">
        <v>59.473400000000005</v>
      </c>
      <c r="E617" s="17">
        <v>168.57300000000001</v>
      </c>
      <c r="F617" s="17">
        <v>109.09960000000001</v>
      </c>
    </row>
    <row r="618" spans="1:7">
      <c r="A618" s="61"/>
      <c r="B618" s="64"/>
      <c r="C618" s="72">
        <v>42142</v>
      </c>
      <c r="D618" s="17">
        <v>57.945799999999998</v>
      </c>
      <c r="E618" s="17">
        <v>167.953</v>
      </c>
      <c r="F618" s="17">
        <v>110.00720000000001</v>
      </c>
    </row>
    <row r="619" spans="1:7">
      <c r="A619" s="61"/>
      <c r="B619" s="64"/>
      <c r="C619" s="72">
        <v>42143</v>
      </c>
      <c r="D619" s="17">
        <v>56.947400000000002</v>
      </c>
      <c r="E619" s="17">
        <v>163.727</v>
      </c>
      <c r="F619" s="17">
        <v>106.7796</v>
      </c>
    </row>
    <row r="620" spans="1:7">
      <c r="A620" s="61"/>
      <c r="B620" s="64"/>
      <c r="C620" s="72">
        <v>42144</v>
      </c>
      <c r="D620" s="17">
        <v>56.465800000000002</v>
      </c>
      <c r="E620" s="17">
        <v>163.26700000000002</v>
      </c>
      <c r="F620" s="17">
        <v>106.80120000000002</v>
      </c>
    </row>
    <row r="621" spans="1:7">
      <c r="A621" s="61"/>
      <c r="B621" s="64"/>
      <c r="C621" s="72">
        <v>42145</v>
      </c>
      <c r="D621" s="17">
        <v>55.725799999999992</v>
      </c>
      <c r="E621" s="17">
        <v>161.047</v>
      </c>
      <c r="F621" s="17">
        <v>105.3212</v>
      </c>
    </row>
    <row r="622" spans="1:7">
      <c r="A622" s="61"/>
      <c r="B622" s="64"/>
      <c r="C622" s="72">
        <v>42146</v>
      </c>
      <c r="D622" s="17">
        <v>54.000999999999998</v>
      </c>
      <c r="E622" s="17">
        <v>157.10799999999998</v>
      </c>
      <c r="F622" s="17">
        <v>103.10699999999997</v>
      </c>
    </row>
    <row r="623" spans="1:7">
      <c r="A623" s="61"/>
      <c r="B623" s="64"/>
      <c r="C623" s="72">
        <v>42149</v>
      </c>
      <c r="D623" s="17">
        <v>53.913799999999995</v>
      </c>
      <c r="E623" s="17">
        <v>157.03099999999998</v>
      </c>
      <c r="F623" s="17">
        <v>103.11719999999998</v>
      </c>
      <c r="G623" s="76"/>
    </row>
    <row r="624" spans="1:7">
      <c r="A624" s="61"/>
      <c r="B624" s="64"/>
      <c r="C624" s="72">
        <v>42150</v>
      </c>
      <c r="D624" s="17">
        <v>57.119800000000012</v>
      </c>
      <c r="E624" s="17">
        <v>161.84799999999998</v>
      </c>
      <c r="F624" s="17">
        <v>104.72819999999997</v>
      </c>
      <c r="G624" s="47"/>
    </row>
    <row r="625" spans="1:6">
      <c r="A625" s="61"/>
      <c r="B625" s="64"/>
      <c r="C625" s="72">
        <v>42151</v>
      </c>
      <c r="D625" s="17">
        <v>58.355199999999989</v>
      </c>
      <c r="E625" s="17">
        <v>167.05300000000003</v>
      </c>
      <c r="F625" s="17">
        <v>108.69780000000003</v>
      </c>
    </row>
    <row r="626" spans="1:6">
      <c r="A626" s="61"/>
      <c r="B626" s="64"/>
      <c r="C626" s="72">
        <v>42152</v>
      </c>
      <c r="D626" s="17">
        <v>59.631400000000006</v>
      </c>
      <c r="E626" s="17">
        <v>177.751</v>
      </c>
      <c r="F626" s="17">
        <v>118.11959999999999</v>
      </c>
    </row>
    <row r="627" spans="1:6">
      <c r="A627" s="61"/>
      <c r="B627" s="64"/>
      <c r="C627" s="72">
        <v>42153</v>
      </c>
      <c r="D627" s="17">
        <v>60.231799999999986</v>
      </c>
      <c r="E627" s="17">
        <v>177.749</v>
      </c>
      <c r="F627" s="17">
        <v>117.5172</v>
      </c>
    </row>
    <row r="628" spans="1:6">
      <c r="A628" s="61"/>
      <c r="B628" s="62" t="s">
        <v>11</v>
      </c>
      <c r="C628" s="72">
        <v>42156</v>
      </c>
      <c r="D628" s="17">
        <v>62.745399999999997</v>
      </c>
      <c r="E628" s="17">
        <v>193.761</v>
      </c>
      <c r="F628" s="17">
        <v>131.01560000000001</v>
      </c>
    </row>
    <row r="629" spans="1:6">
      <c r="A629" s="61"/>
      <c r="B629" s="64"/>
      <c r="C629" s="72">
        <v>42157</v>
      </c>
      <c r="D629" s="17">
        <v>61.578199999999995</v>
      </c>
      <c r="E629" s="17">
        <v>185.251</v>
      </c>
      <c r="F629" s="17">
        <v>123.67280000000001</v>
      </c>
    </row>
    <row r="630" spans="1:6">
      <c r="A630" s="61"/>
      <c r="B630" s="64"/>
      <c r="C630" s="72">
        <v>42158</v>
      </c>
      <c r="D630" s="17">
        <v>61.842000000000006</v>
      </c>
      <c r="E630" s="17">
        <v>200.756</v>
      </c>
      <c r="F630" s="17">
        <v>138.91399999999999</v>
      </c>
    </row>
    <row r="631" spans="1:6">
      <c r="A631" s="61"/>
      <c r="B631" s="64"/>
      <c r="C631" s="72">
        <v>42159</v>
      </c>
      <c r="D631" s="17">
        <v>63.796799999999998</v>
      </c>
      <c r="E631" s="17">
        <v>213.95399999999998</v>
      </c>
      <c r="F631" s="17">
        <v>150.15719999999999</v>
      </c>
    </row>
    <row r="632" spans="1:6">
      <c r="A632" s="61"/>
      <c r="B632" s="64"/>
      <c r="C632" s="72">
        <v>42160</v>
      </c>
      <c r="D632" s="17">
        <v>66.954800000000006</v>
      </c>
      <c r="E632" s="17">
        <v>217.35900000000001</v>
      </c>
      <c r="F632" s="17">
        <v>150.4042</v>
      </c>
    </row>
    <row r="633" spans="1:6">
      <c r="A633" s="61"/>
      <c r="B633" s="64"/>
      <c r="C633" s="72">
        <v>42163</v>
      </c>
      <c r="D633" s="17">
        <v>72.277599999999993</v>
      </c>
      <c r="E633" s="17">
        <v>234.56199999999998</v>
      </c>
      <c r="F633" s="17">
        <v>162.28440000000001</v>
      </c>
    </row>
    <row r="634" spans="1:6">
      <c r="A634" s="61"/>
      <c r="B634" s="64"/>
      <c r="C634" s="72">
        <v>42164</v>
      </c>
      <c r="D634" s="17">
        <v>73.16040000000001</v>
      </c>
      <c r="E634" s="17">
        <v>231.30699999999999</v>
      </c>
      <c r="F634" s="17">
        <v>158.14659999999998</v>
      </c>
    </row>
    <row r="635" spans="1:6">
      <c r="A635" s="61"/>
      <c r="B635" s="64"/>
      <c r="C635" s="72">
        <v>42165</v>
      </c>
      <c r="D635" s="17">
        <v>72.169000000000011</v>
      </c>
      <c r="E635" s="17">
        <v>216.94500000000002</v>
      </c>
      <c r="F635" s="17">
        <v>144.77600000000001</v>
      </c>
    </row>
    <row r="636" spans="1:6">
      <c r="A636" s="61"/>
      <c r="B636" s="64"/>
      <c r="C636" s="72">
        <v>42166</v>
      </c>
      <c r="D636" s="17">
        <v>70.576400000000007</v>
      </c>
      <c r="E636" s="17">
        <v>209.17300000000003</v>
      </c>
      <c r="F636" s="17">
        <v>138.59660000000002</v>
      </c>
    </row>
    <row r="637" spans="1:6">
      <c r="A637" s="61"/>
      <c r="B637" s="64"/>
      <c r="C637" s="72">
        <v>42167</v>
      </c>
      <c r="D637" s="17">
        <v>69.897400000000005</v>
      </c>
      <c r="E637" s="17">
        <v>216.55600000000001</v>
      </c>
      <c r="F637" s="17">
        <v>146.65860000000001</v>
      </c>
    </row>
    <row r="638" spans="1:6">
      <c r="A638" s="61"/>
      <c r="B638" s="64"/>
      <c r="C638" s="72">
        <v>42170</v>
      </c>
      <c r="D638" s="17">
        <v>72.595600000000005</v>
      </c>
      <c r="E638" s="17">
        <v>223.33399999999997</v>
      </c>
      <c r="F638" s="17">
        <v>150.73839999999996</v>
      </c>
    </row>
    <row r="639" spans="1:6">
      <c r="A639" s="61"/>
      <c r="B639" s="64"/>
      <c r="C639" s="72">
        <v>42171</v>
      </c>
      <c r="D639" s="17">
        <v>73.368000000000009</v>
      </c>
      <c r="E639" s="17">
        <v>228.34299999999999</v>
      </c>
      <c r="F639" s="17">
        <v>154.97499999999997</v>
      </c>
    </row>
    <row r="640" spans="1:6">
      <c r="A640" s="61"/>
      <c r="B640" s="64"/>
      <c r="C640" s="72">
        <v>42172</v>
      </c>
      <c r="D640" s="17">
        <v>74.036599999999993</v>
      </c>
      <c r="E640" s="17">
        <v>230.05199999999999</v>
      </c>
      <c r="F640" s="17">
        <v>156.0154</v>
      </c>
    </row>
    <row r="641" spans="1:6">
      <c r="A641" s="61"/>
      <c r="B641" s="64"/>
      <c r="C641" s="72">
        <v>42173</v>
      </c>
      <c r="D641" s="17">
        <v>68.972600000000014</v>
      </c>
      <c r="E641" s="17">
        <v>225.655</v>
      </c>
      <c r="F641" s="17">
        <v>156.68239999999997</v>
      </c>
    </row>
    <row r="642" spans="1:6">
      <c r="A642" s="61"/>
      <c r="B642" s="64"/>
      <c r="C642" s="72">
        <v>42174</v>
      </c>
      <c r="D642" s="17">
        <v>67.975400000000008</v>
      </c>
      <c r="E642" s="17">
        <v>221.68800000000002</v>
      </c>
      <c r="F642" s="17">
        <v>153.71260000000001</v>
      </c>
    </row>
    <row r="643" spans="1:6">
      <c r="A643" s="61"/>
      <c r="B643" s="64"/>
      <c r="C643" s="72">
        <v>42177</v>
      </c>
      <c r="D643" s="17">
        <v>71.032600000000002</v>
      </c>
      <c r="E643" s="17">
        <v>215.958</v>
      </c>
      <c r="F643" s="17">
        <v>144.9254</v>
      </c>
    </row>
    <row r="644" spans="1:6">
      <c r="A644" s="61"/>
      <c r="B644" s="64"/>
      <c r="C644" s="72">
        <v>42178</v>
      </c>
      <c r="D644" s="17">
        <v>69.368599999999986</v>
      </c>
      <c r="E644" s="17">
        <v>199.542</v>
      </c>
      <c r="F644" s="17">
        <v>130.17340000000002</v>
      </c>
    </row>
    <row r="645" spans="1:6">
      <c r="A645" s="61"/>
      <c r="B645" s="64"/>
      <c r="C645" s="72">
        <v>42179</v>
      </c>
      <c r="D645" s="17">
        <v>70.644800000000004</v>
      </c>
      <c r="E645" s="17">
        <v>195.95700000000002</v>
      </c>
      <c r="F645" s="17">
        <v>125.31220000000002</v>
      </c>
    </row>
    <row r="646" spans="1:6">
      <c r="A646" s="61"/>
      <c r="B646" s="64"/>
      <c r="C646" s="72">
        <v>42180</v>
      </c>
      <c r="D646" s="17">
        <v>71.208000000000013</v>
      </c>
      <c r="E646" s="17">
        <v>193.94300000000001</v>
      </c>
      <c r="F646" s="17">
        <v>122.735</v>
      </c>
    </row>
    <row r="647" spans="1:6">
      <c r="A647" s="61"/>
      <c r="B647" s="64"/>
      <c r="C647" s="72">
        <v>42181</v>
      </c>
      <c r="D647" s="17">
        <v>72.263599999999997</v>
      </c>
      <c r="E647" s="17">
        <v>195.91200000000001</v>
      </c>
      <c r="F647" s="17">
        <v>123.64840000000001</v>
      </c>
    </row>
    <row r="648" spans="1:6">
      <c r="A648" s="61"/>
      <c r="B648" s="64"/>
      <c r="C648" s="72">
        <v>42184</v>
      </c>
      <c r="D648" s="17">
        <v>78.336000000000013</v>
      </c>
      <c r="E648" s="17">
        <v>205.45099999999999</v>
      </c>
      <c r="F648" s="17">
        <v>127.11499999999998</v>
      </c>
    </row>
    <row r="649" spans="1:6">
      <c r="A649" s="61"/>
      <c r="B649" s="64"/>
      <c r="C649" s="72">
        <v>42185</v>
      </c>
      <c r="D649" s="17">
        <v>77.116399999999999</v>
      </c>
      <c r="E649" s="17">
        <v>209.42699999999999</v>
      </c>
      <c r="F649" s="17">
        <v>132.31059999999999</v>
      </c>
    </row>
    <row r="650" spans="1:6">
      <c r="A650" s="61"/>
      <c r="B650" s="62" t="s">
        <v>12</v>
      </c>
      <c r="C650" s="72">
        <v>42186</v>
      </c>
      <c r="D650" s="17">
        <v>74.647599999999983</v>
      </c>
      <c r="E650" s="17">
        <v>198.249</v>
      </c>
      <c r="F650" s="17">
        <v>123.60140000000001</v>
      </c>
    </row>
    <row r="651" spans="1:6">
      <c r="A651" s="61"/>
      <c r="B651" s="64"/>
      <c r="C651" s="72">
        <v>42187</v>
      </c>
      <c r="D651" s="17">
        <v>71.571399999999997</v>
      </c>
      <c r="E651" s="17">
        <v>197.85100000000003</v>
      </c>
      <c r="F651" s="17">
        <v>126.27960000000003</v>
      </c>
    </row>
    <row r="652" spans="1:6">
      <c r="A652" s="61"/>
      <c r="B652" s="64"/>
      <c r="C652" s="72">
        <v>42188</v>
      </c>
      <c r="D652" s="17">
        <v>72.358800000000002</v>
      </c>
      <c r="E652" s="17">
        <v>198.45500000000001</v>
      </c>
      <c r="F652" s="17">
        <v>126.09620000000001</v>
      </c>
    </row>
    <row r="653" spans="1:6">
      <c r="A653" s="61"/>
      <c r="B653" s="64"/>
      <c r="C653" s="72">
        <v>42191</v>
      </c>
      <c r="D653" s="17">
        <v>74.693399999999997</v>
      </c>
      <c r="E653" s="17">
        <v>205.29499999999999</v>
      </c>
      <c r="F653" s="17">
        <v>130.60159999999999</v>
      </c>
    </row>
    <row r="654" spans="1:6">
      <c r="A654" s="61"/>
      <c r="B654" s="64"/>
      <c r="C654" s="72">
        <v>42192</v>
      </c>
      <c r="D654" s="17">
        <v>79.689400000000006</v>
      </c>
      <c r="E654" s="17">
        <v>223.04999999999998</v>
      </c>
      <c r="F654" s="17">
        <v>143.36059999999998</v>
      </c>
    </row>
    <row r="655" spans="1:6">
      <c r="A655" s="61"/>
      <c r="B655" s="64"/>
      <c r="C655" s="72">
        <v>42193</v>
      </c>
      <c r="D655" s="17">
        <v>83.462999999999994</v>
      </c>
      <c r="E655" s="17">
        <v>223.05699999999999</v>
      </c>
      <c r="F655" s="17">
        <v>139.59399999999999</v>
      </c>
    </row>
    <row r="656" spans="1:6">
      <c r="A656" s="61"/>
      <c r="B656" s="64"/>
      <c r="C656" s="72">
        <v>42194</v>
      </c>
      <c r="D656" s="17">
        <v>78.167400000000001</v>
      </c>
      <c r="E656" s="17">
        <v>209.30100000000002</v>
      </c>
      <c r="F656" s="17">
        <v>131.1336</v>
      </c>
    </row>
    <row r="657" spans="1:6">
      <c r="A657" s="61"/>
      <c r="B657" s="64"/>
      <c r="C657" s="72">
        <v>42195</v>
      </c>
      <c r="D657" s="17">
        <v>71.930799999999991</v>
      </c>
      <c r="E657" s="17">
        <v>195.44199999999998</v>
      </c>
      <c r="F657" s="17">
        <v>123.51119999999999</v>
      </c>
    </row>
    <row r="658" spans="1:6">
      <c r="A658" s="61"/>
      <c r="B658" s="64"/>
      <c r="C658" s="72">
        <v>42198</v>
      </c>
      <c r="D658" s="17">
        <v>68.058000000000007</v>
      </c>
      <c r="E658" s="17">
        <v>191.93600000000001</v>
      </c>
      <c r="F658" s="17">
        <v>123.878</v>
      </c>
    </row>
    <row r="659" spans="1:6">
      <c r="A659" s="61"/>
      <c r="B659" s="64"/>
      <c r="C659" s="72">
        <v>42199</v>
      </c>
      <c r="D659" s="17">
        <v>69.336999999999989</v>
      </c>
      <c r="E659" s="17">
        <v>195.05199999999999</v>
      </c>
      <c r="F659" s="17">
        <v>125.715</v>
      </c>
    </row>
    <row r="660" spans="1:6">
      <c r="A660" s="61"/>
      <c r="B660" s="64"/>
      <c r="C660" s="72">
        <v>42200</v>
      </c>
      <c r="D660" s="17">
        <v>71.747399999999999</v>
      </c>
      <c r="E660" s="17">
        <v>196.929</v>
      </c>
      <c r="F660" s="17">
        <v>125.1816</v>
      </c>
    </row>
    <row r="661" spans="1:6">
      <c r="A661" s="61"/>
      <c r="B661" s="64"/>
      <c r="C661" s="72">
        <v>42201</v>
      </c>
      <c r="D661" s="17">
        <v>71.078000000000003</v>
      </c>
      <c r="E661" s="17">
        <v>185.28700000000001</v>
      </c>
      <c r="F661" s="17">
        <v>114.209</v>
      </c>
    </row>
    <row r="662" spans="1:6">
      <c r="A662" s="61"/>
      <c r="B662" s="64"/>
      <c r="C662" s="72">
        <v>42202</v>
      </c>
      <c r="D662" s="17">
        <v>71.017799999999994</v>
      </c>
      <c r="E662" s="17">
        <v>178.80999999999997</v>
      </c>
      <c r="F662" s="17">
        <v>107.79219999999998</v>
      </c>
    </row>
    <row r="663" spans="1:6">
      <c r="A663" s="61"/>
      <c r="B663" s="64"/>
      <c r="C663" s="72">
        <v>42205</v>
      </c>
      <c r="D663" s="17">
        <v>72.84399999999998</v>
      </c>
      <c r="E663" s="17">
        <v>179.30699999999999</v>
      </c>
      <c r="F663" s="17">
        <v>106.46300000000001</v>
      </c>
    </row>
    <row r="664" spans="1:6">
      <c r="A664" s="61"/>
      <c r="B664" s="64"/>
      <c r="C664" s="72">
        <v>42206</v>
      </c>
      <c r="D664" s="17">
        <v>73.226399999999984</v>
      </c>
      <c r="E664" s="17">
        <v>182.42499999999998</v>
      </c>
      <c r="F664" s="17">
        <v>109.1986</v>
      </c>
    </row>
    <row r="665" spans="1:6">
      <c r="A665" s="61"/>
      <c r="B665" s="64"/>
      <c r="C665" s="72">
        <v>42207</v>
      </c>
      <c r="D665" s="17">
        <v>74.578600000000009</v>
      </c>
      <c r="E665" s="17">
        <v>188.42800000000003</v>
      </c>
      <c r="F665" s="17">
        <v>113.84940000000002</v>
      </c>
    </row>
    <row r="666" spans="1:6">
      <c r="A666" s="61"/>
      <c r="B666" s="64"/>
      <c r="C666" s="72">
        <v>42208</v>
      </c>
      <c r="D666" s="17">
        <v>79.620199999999983</v>
      </c>
      <c r="E666" s="17">
        <v>192.98400000000001</v>
      </c>
      <c r="F666" s="17">
        <v>113.36380000000003</v>
      </c>
    </row>
    <row r="667" spans="1:6">
      <c r="A667" s="61"/>
      <c r="B667" s="64"/>
      <c r="C667" s="72">
        <v>42209</v>
      </c>
      <c r="D667" s="17">
        <v>85.26100000000001</v>
      </c>
      <c r="E667" s="17">
        <v>201.751</v>
      </c>
      <c r="F667" s="17">
        <v>116.49</v>
      </c>
    </row>
    <row r="668" spans="1:6">
      <c r="A668" s="61"/>
      <c r="B668" s="64"/>
      <c r="C668" s="72">
        <v>42212</v>
      </c>
      <c r="D668" s="17">
        <v>92.668199999999999</v>
      </c>
      <c r="E668" s="17">
        <v>213.679</v>
      </c>
      <c r="F668" s="17">
        <v>121.0108</v>
      </c>
    </row>
    <row r="669" spans="1:6">
      <c r="A669" s="61"/>
      <c r="B669" s="64"/>
      <c r="C669" s="72">
        <v>42213</v>
      </c>
      <c r="D669" s="17">
        <v>90.069599999999994</v>
      </c>
      <c r="E669" s="17">
        <v>212.44899999999998</v>
      </c>
      <c r="F669" s="17">
        <v>122.37939999999999</v>
      </c>
    </row>
    <row r="670" spans="1:6">
      <c r="A670" s="61"/>
      <c r="B670" s="64"/>
      <c r="C670" s="72">
        <v>42214</v>
      </c>
      <c r="D670" s="17">
        <v>85.113399999999999</v>
      </c>
      <c r="E670" s="17">
        <v>200.67600000000002</v>
      </c>
      <c r="F670" s="17">
        <v>115.56260000000002</v>
      </c>
    </row>
    <row r="671" spans="1:6">
      <c r="A671" s="61"/>
      <c r="B671" s="64"/>
      <c r="C671" s="72">
        <v>42215</v>
      </c>
      <c r="D671" s="17">
        <v>87.231199999999987</v>
      </c>
      <c r="E671" s="17">
        <v>203.43800000000002</v>
      </c>
      <c r="F671" s="17">
        <v>116.20680000000003</v>
      </c>
    </row>
    <row r="672" spans="1:6">
      <c r="A672" s="61"/>
      <c r="B672" s="64"/>
      <c r="C672" s="72">
        <v>42216</v>
      </c>
      <c r="D672" s="17">
        <v>89.473600000000005</v>
      </c>
      <c r="E672" s="17">
        <v>205.05199999999999</v>
      </c>
      <c r="F672" s="17">
        <v>115.57839999999999</v>
      </c>
    </row>
    <row r="673" spans="1:6">
      <c r="A673" s="61"/>
      <c r="B673" s="62" t="s">
        <v>14</v>
      </c>
      <c r="C673" s="72">
        <v>42219</v>
      </c>
      <c r="D673" s="17">
        <v>92.893399999999986</v>
      </c>
      <c r="E673" s="17">
        <v>221.03900000000002</v>
      </c>
      <c r="F673" s="17">
        <v>128.14560000000003</v>
      </c>
    </row>
    <row r="674" spans="1:6">
      <c r="A674" s="61"/>
      <c r="B674" s="64"/>
      <c r="C674" s="72">
        <v>42220</v>
      </c>
      <c r="D674" s="17">
        <v>94.669800000000009</v>
      </c>
      <c r="E674" s="17">
        <v>219.05800000000002</v>
      </c>
      <c r="F674" s="17">
        <v>124.38820000000001</v>
      </c>
    </row>
    <row r="675" spans="1:6">
      <c r="A675" s="61"/>
      <c r="B675" s="64"/>
      <c r="C675" s="72">
        <v>42221</v>
      </c>
      <c r="D675" s="17">
        <v>93.792599999999993</v>
      </c>
      <c r="E675" s="17">
        <v>213.36300000000003</v>
      </c>
      <c r="F675" s="17">
        <v>119.57040000000003</v>
      </c>
    </row>
    <row r="676" spans="1:6">
      <c r="A676" s="61"/>
      <c r="B676" s="64"/>
      <c r="C676" s="72">
        <v>42222</v>
      </c>
      <c r="D676" s="17">
        <v>98.282600000000002</v>
      </c>
      <c r="E676" s="17">
        <v>223.83599999999998</v>
      </c>
      <c r="F676" s="17">
        <v>125.55339999999998</v>
      </c>
    </row>
    <row r="677" spans="1:6">
      <c r="A677" s="61"/>
      <c r="B677" s="64"/>
      <c r="C677" s="72">
        <v>42223</v>
      </c>
      <c r="D677" s="17">
        <v>100.04260000000002</v>
      </c>
      <c r="E677" s="17">
        <v>224.88300000000001</v>
      </c>
      <c r="F677" s="17">
        <v>124.84039999999999</v>
      </c>
    </row>
    <row r="678" spans="1:6">
      <c r="A678" s="61"/>
      <c r="B678" s="64"/>
      <c r="C678" s="72">
        <v>42226</v>
      </c>
      <c r="D678" s="17">
        <v>99.093800000000016</v>
      </c>
      <c r="E678" s="17">
        <v>221.77</v>
      </c>
      <c r="F678" s="17">
        <v>122.67619999999999</v>
      </c>
    </row>
    <row r="679" spans="1:6">
      <c r="A679" s="61"/>
      <c r="B679" s="64"/>
      <c r="C679" s="72">
        <v>42227</v>
      </c>
      <c r="D679" s="17">
        <v>102.46720000000001</v>
      </c>
      <c r="E679" s="17">
        <v>225.42300000000003</v>
      </c>
      <c r="F679" s="17">
        <v>122.95580000000002</v>
      </c>
    </row>
    <row r="680" spans="1:6">
      <c r="A680" s="61"/>
      <c r="B680" s="64"/>
      <c r="C680" s="72">
        <v>42228</v>
      </c>
      <c r="D680" s="17">
        <v>104.15159999999999</v>
      </c>
      <c r="E680" s="17">
        <v>231.16499999999999</v>
      </c>
      <c r="F680" s="17">
        <v>127.0134</v>
      </c>
    </row>
    <row r="681" spans="1:6">
      <c r="A681" s="61"/>
      <c r="B681" s="64"/>
      <c r="C681" s="72">
        <v>42229</v>
      </c>
      <c r="D681" s="17">
        <v>100.5924</v>
      </c>
      <c r="E681" s="17">
        <v>234.54499999999999</v>
      </c>
      <c r="F681" s="17">
        <v>133.95259999999999</v>
      </c>
    </row>
    <row r="682" spans="1:6">
      <c r="A682" s="61"/>
      <c r="B682" s="64"/>
      <c r="C682" s="72">
        <v>42230</v>
      </c>
      <c r="D682" s="17">
        <v>102.42960000000001</v>
      </c>
      <c r="E682" s="17">
        <v>237.429</v>
      </c>
      <c r="F682" s="17">
        <v>134.99939999999998</v>
      </c>
    </row>
    <row r="683" spans="1:6">
      <c r="A683" s="61"/>
      <c r="B683" s="64"/>
      <c r="C683" s="72">
        <v>42233</v>
      </c>
      <c r="D683" s="17">
        <v>104.6412</v>
      </c>
      <c r="E683" s="17">
        <v>248.05600000000001</v>
      </c>
      <c r="F683" s="17">
        <v>143.41480000000001</v>
      </c>
    </row>
    <row r="684" spans="1:6">
      <c r="A684" s="61"/>
      <c r="B684" s="64"/>
      <c r="C684" s="72">
        <v>42234</v>
      </c>
      <c r="D684" s="17">
        <v>105.73899999999999</v>
      </c>
      <c r="E684" s="17">
        <v>250.054</v>
      </c>
      <c r="F684" s="17">
        <v>144.315</v>
      </c>
    </row>
    <row r="685" spans="1:6">
      <c r="A685" s="61"/>
      <c r="B685" s="64"/>
      <c r="C685" s="72">
        <v>42235</v>
      </c>
      <c r="D685" s="17">
        <v>110.42820000000002</v>
      </c>
      <c r="E685" s="17">
        <v>254.10499999999999</v>
      </c>
      <c r="F685" s="17">
        <v>143.67679999999996</v>
      </c>
    </row>
    <row r="686" spans="1:6">
      <c r="A686" s="61"/>
      <c r="B686" s="64"/>
      <c r="C686" s="72">
        <v>42236</v>
      </c>
      <c r="D686" s="17">
        <v>112.9278</v>
      </c>
      <c r="E686" s="17">
        <v>262.97799999999995</v>
      </c>
      <c r="F686" s="17">
        <v>150.05019999999996</v>
      </c>
    </row>
    <row r="687" spans="1:6">
      <c r="A687" s="61"/>
      <c r="B687" s="64"/>
      <c r="C687" s="72">
        <v>42237</v>
      </c>
      <c r="D687" s="17">
        <v>116.69560000000001</v>
      </c>
      <c r="E687" s="17">
        <v>281.08799999999997</v>
      </c>
      <c r="F687" s="17">
        <v>164.39239999999995</v>
      </c>
    </row>
    <row r="688" spans="1:6">
      <c r="A688" s="61"/>
      <c r="B688" s="64"/>
      <c r="C688" s="72">
        <v>42240</v>
      </c>
      <c r="D688" s="17">
        <v>130.43459999999999</v>
      </c>
      <c r="E688" s="17">
        <v>314.30100000000004</v>
      </c>
      <c r="F688" s="17">
        <v>183.86640000000006</v>
      </c>
    </row>
    <row r="689" spans="1:6">
      <c r="A689" s="61"/>
      <c r="B689" s="64"/>
      <c r="C689" s="72">
        <v>42241</v>
      </c>
      <c r="D689" s="17">
        <v>121.75280000000001</v>
      </c>
      <c r="E689" s="17">
        <v>295.303</v>
      </c>
      <c r="F689" s="17">
        <v>173.55019999999999</v>
      </c>
    </row>
    <row r="690" spans="1:6">
      <c r="A690" s="61"/>
      <c r="B690" s="64"/>
      <c r="C690" s="72">
        <v>42242</v>
      </c>
      <c r="D690" s="17">
        <v>121.2002</v>
      </c>
      <c r="E690" s="17">
        <v>286.41399999999999</v>
      </c>
      <c r="F690" s="17">
        <v>165.21379999999999</v>
      </c>
    </row>
    <row r="691" spans="1:6">
      <c r="A691" s="61"/>
      <c r="B691" s="64"/>
      <c r="C691" s="72">
        <v>42243</v>
      </c>
      <c r="D691" s="17">
        <v>109.98620000000001</v>
      </c>
      <c r="E691" s="17">
        <v>246.715</v>
      </c>
      <c r="F691" s="17">
        <v>136.72879999999998</v>
      </c>
    </row>
    <row r="692" spans="1:6">
      <c r="A692" s="61"/>
      <c r="B692" s="64"/>
      <c r="C692" s="72">
        <v>42244</v>
      </c>
      <c r="D692" s="17">
        <v>110.90799999999999</v>
      </c>
      <c r="E692" s="17">
        <v>239.90099999999998</v>
      </c>
      <c r="F692" s="17">
        <v>128.99299999999999</v>
      </c>
    </row>
    <row r="693" spans="1:6">
      <c r="A693" s="61"/>
      <c r="B693" s="64"/>
      <c r="C693" s="72">
        <v>42247</v>
      </c>
      <c r="D693" s="17">
        <v>116.90820000000001</v>
      </c>
      <c r="E693" s="17">
        <v>238.09700000000001</v>
      </c>
      <c r="F693" s="17">
        <v>121.1888</v>
      </c>
    </row>
    <row r="694" spans="1:6">
      <c r="A694" s="61"/>
      <c r="B694" s="62" t="s">
        <v>39</v>
      </c>
      <c r="C694" s="72">
        <v>42248</v>
      </c>
      <c r="D694" s="17">
        <v>124.4</v>
      </c>
      <c r="E694" s="17">
        <v>248.33900000000003</v>
      </c>
      <c r="F694" s="17">
        <v>123.93900000000002</v>
      </c>
    </row>
    <row r="695" spans="1:6">
      <c r="A695" s="61"/>
      <c r="B695" s="64"/>
      <c r="C695" s="72">
        <v>42249</v>
      </c>
      <c r="D695" s="17">
        <v>131.5932</v>
      </c>
      <c r="E695" s="17">
        <v>265.15599999999995</v>
      </c>
      <c r="F695" s="17">
        <v>133.56279999999995</v>
      </c>
    </row>
    <row r="696" spans="1:6">
      <c r="A696" s="61"/>
      <c r="B696" s="64"/>
      <c r="C696" s="72">
        <v>42250</v>
      </c>
      <c r="D696" s="17">
        <v>127.75540000000001</v>
      </c>
      <c r="E696" s="17">
        <v>249.05600000000001</v>
      </c>
      <c r="F696" s="17">
        <v>121.3006</v>
      </c>
    </row>
    <row r="697" spans="1:6">
      <c r="A697" s="61"/>
      <c r="B697" s="64"/>
      <c r="C697" s="72">
        <v>42251</v>
      </c>
      <c r="D697" s="17">
        <v>130.12799999999999</v>
      </c>
      <c r="E697" s="17">
        <v>250.75899999999999</v>
      </c>
      <c r="F697" s="17">
        <v>120.631</v>
      </c>
    </row>
    <row r="698" spans="1:6">
      <c r="A698" s="61"/>
      <c r="B698" s="64"/>
      <c r="C698" s="72">
        <v>42254</v>
      </c>
      <c r="D698" s="17">
        <v>133.56540000000001</v>
      </c>
      <c r="E698" s="17">
        <v>256.18499999999995</v>
      </c>
      <c r="F698" s="17">
        <v>122.61959999999993</v>
      </c>
    </row>
    <row r="699" spans="1:6">
      <c r="A699" s="61"/>
      <c r="B699" s="64"/>
      <c r="C699" s="72">
        <v>42255</v>
      </c>
      <c r="D699" s="17">
        <v>129.43680000000001</v>
      </c>
      <c r="E699" s="17">
        <v>242.95099999999999</v>
      </c>
      <c r="F699" s="17">
        <v>113.51419999999999</v>
      </c>
    </row>
    <row r="700" spans="1:6">
      <c r="A700" s="61"/>
      <c r="B700" s="64"/>
      <c r="C700" s="72">
        <v>42256</v>
      </c>
      <c r="D700" s="17">
        <v>127.3038</v>
      </c>
      <c r="E700" s="17">
        <v>237.97</v>
      </c>
      <c r="F700" s="17">
        <v>110.6662</v>
      </c>
    </row>
    <row r="701" spans="1:6">
      <c r="A701" s="61"/>
      <c r="B701" s="64"/>
      <c r="C701" s="72">
        <v>42257</v>
      </c>
      <c r="D701" s="17">
        <v>134.19579999999999</v>
      </c>
      <c r="E701" s="17">
        <v>238.047</v>
      </c>
      <c r="F701" s="17">
        <v>103.85120000000001</v>
      </c>
    </row>
    <row r="702" spans="1:6">
      <c r="A702" s="61"/>
      <c r="B702" s="64"/>
      <c r="C702" s="72">
        <v>42258</v>
      </c>
      <c r="D702" s="17">
        <v>137.63479999999998</v>
      </c>
      <c r="E702" s="17">
        <v>239.97499999999999</v>
      </c>
      <c r="F702" s="17">
        <v>102.34020000000001</v>
      </c>
    </row>
    <row r="703" spans="1:6">
      <c r="A703" s="61"/>
      <c r="B703" s="64"/>
      <c r="C703" s="72">
        <v>42261</v>
      </c>
      <c r="D703" s="17">
        <v>137.91500000000002</v>
      </c>
      <c r="E703" s="17">
        <v>233.75399999999999</v>
      </c>
      <c r="F703" s="17">
        <v>95.83899999999997</v>
      </c>
    </row>
    <row r="704" spans="1:6">
      <c r="A704" s="61"/>
      <c r="B704" s="64"/>
      <c r="C704" s="72">
        <v>42262</v>
      </c>
      <c r="D704" s="17">
        <v>129.80019999999999</v>
      </c>
      <c r="E704" s="17">
        <v>222.01300000000001</v>
      </c>
      <c r="F704" s="17">
        <v>92.212800000000016</v>
      </c>
    </row>
    <row r="705" spans="1:6">
      <c r="A705" s="61"/>
      <c r="B705" s="64"/>
      <c r="C705" s="72">
        <v>42263</v>
      </c>
      <c r="D705" s="17">
        <v>123.0386</v>
      </c>
      <c r="E705" s="17">
        <v>208.21599999999998</v>
      </c>
      <c r="F705" s="17">
        <v>85.177399999999977</v>
      </c>
    </row>
    <row r="706" spans="1:6">
      <c r="A706" s="61"/>
      <c r="B706" s="64"/>
      <c r="C706" s="72">
        <v>42264</v>
      </c>
      <c r="D706" s="17">
        <v>123.37440000000001</v>
      </c>
      <c r="E706" s="17">
        <v>212.26599999999999</v>
      </c>
      <c r="F706" s="17">
        <v>88.891599999999983</v>
      </c>
    </row>
    <row r="707" spans="1:6">
      <c r="A707" s="61"/>
      <c r="B707" s="64"/>
      <c r="C707" s="72">
        <v>42265</v>
      </c>
      <c r="D707" s="17">
        <v>121.11659999999999</v>
      </c>
      <c r="E707" s="17">
        <v>215.31399999999999</v>
      </c>
      <c r="F707" s="17">
        <v>94.197400000000002</v>
      </c>
    </row>
    <row r="708" spans="1:6">
      <c r="A708" s="61"/>
      <c r="B708" s="64"/>
      <c r="C708" s="72">
        <v>42268</v>
      </c>
      <c r="D708" s="17">
        <v>133.12640000000002</v>
      </c>
      <c r="E708" s="17">
        <v>222.05699999999999</v>
      </c>
      <c r="F708" s="17">
        <v>88.93059999999997</v>
      </c>
    </row>
    <row r="709" spans="1:6">
      <c r="A709" s="61"/>
      <c r="B709" s="64"/>
      <c r="C709" s="72">
        <v>42269</v>
      </c>
      <c r="D709" s="17">
        <v>149.38600000000002</v>
      </c>
      <c r="E709" s="17">
        <v>237.55999999999997</v>
      </c>
      <c r="F709" s="17">
        <v>88.17399999999995</v>
      </c>
    </row>
    <row r="710" spans="1:6">
      <c r="A710" s="61"/>
      <c r="B710" s="64"/>
      <c r="C710" s="72">
        <v>42270</v>
      </c>
      <c r="D710" s="17">
        <v>157.11939999999998</v>
      </c>
      <c r="E710" s="17">
        <v>239.34799999999998</v>
      </c>
      <c r="F710" s="17">
        <v>82.2286</v>
      </c>
    </row>
    <row r="711" spans="1:6">
      <c r="A711" s="61"/>
      <c r="B711" s="64"/>
      <c r="C711" s="72">
        <v>42271</v>
      </c>
      <c r="D711" s="17">
        <v>168.33600000000001</v>
      </c>
      <c r="E711" s="17">
        <v>245.994</v>
      </c>
      <c r="F711" s="17">
        <v>77.657999999999987</v>
      </c>
    </row>
    <row r="712" spans="1:6">
      <c r="A712" s="61"/>
      <c r="B712" s="64"/>
      <c r="C712" s="72">
        <v>42272</v>
      </c>
      <c r="D712" s="17">
        <v>166.7894</v>
      </c>
      <c r="E712" s="17">
        <v>236.38800000000001</v>
      </c>
      <c r="F712" s="17">
        <v>69.598600000000005</v>
      </c>
    </row>
    <row r="713" spans="1:6">
      <c r="A713" s="61"/>
      <c r="B713" s="64"/>
      <c r="C713" s="72">
        <v>42275</v>
      </c>
      <c r="D713" s="17">
        <v>184.98099999999999</v>
      </c>
      <c r="E713" s="17">
        <v>250.05199999999999</v>
      </c>
      <c r="F713" s="17">
        <v>65.070999999999998</v>
      </c>
    </row>
    <row r="714" spans="1:6">
      <c r="A714" s="61"/>
      <c r="B714" s="64"/>
      <c r="C714" s="72">
        <v>42276</v>
      </c>
      <c r="D714" s="17">
        <v>190.93360000000001</v>
      </c>
      <c r="E714" s="17">
        <v>248.86199999999999</v>
      </c>
      <c r="F714" s="17">
        <v>57.928399999999982</v>
      </c>
    </row>
    <row r="715" spans="1:6">
      <c r="A715" s="61"/>
      <c r="B715" s="64"/>
      <c r="C715" s="72">
        <v>42277</v>
      </c>
      <c r="D715" s="17">
        <v>175.18199999999999</v>
      </c>
      <c r="E715" s="17">
        <v>231.12199999999999</v>
      </c>
      <c r="F715" s="17">
        <v>55.94</v>
      </c>
    </row>
    <row r="716" spans="1:6">
      <c r="A716" s="61"/>
      <c r="B716" s="62" t="s">
        <v>40</v>
      </c>
      <c r="C716" s="72">
        <v>42278</v>
      </c>
      <c r="D716" s="17">
        <v>169.624</v>
      </c>
      <c r="E716" s="17">
        <v>238.44699999999997</v>
      </c>
      <c r="F716" s="17">
        <v>68.822999999999979</v>
      </c>
    </row>
    <row r="717" spans="1:6">
      <c r="A717" s="61"/>
      <c r="B717" s="62"/>
      <c r="C717" s="72">
        <v>42279</v>
      </c>
      <c r="D717" s="17">
        <v>167.0958</v>
      </c>
      <c r="E717" s="17">
        <v>238.95000000000002</v>
      </c>
      <c r="F717" s="17">
        <v>71.85420000000002</v>
      </c>
    </row>
    <row r="718" spans="1:6">
      <c r="A718" s="61"/>
      <c r="B718" s="62"/>
      <c r="C718" s="72">
        <v>42282</v>
      </c>
      <c r="D718" s="17">
        <v>146.40879999999999</v>
      </c>
      <c r="E718" s="17">
        <v>214.78600000000003</v>
      </c>
      <c r="F718" s="17">
        <v>68.377200000000045</v>
      </c>
    </row>
    <row r="719" spans="1:6">
      <c r="A719" s="61"/>
      <c r="B719" s="62"/>
      <c r="C719" s="72">
        <v>42283</v>
      </c>
      <c r="D719" s="17">
        <v>143.8776</v>
      </c>
      <c r="E719" s="17">
        <v>211.56399999999999</v>
      </c>
      <c r="F719" s="17">
        <v>67.686399999999992</v>
      </c>
    </row>
    <row r="720" spans="1:6">
      <c r="A720" s="61"/>
      <c r="B720" s="62"/>
      <c r="C720" s="72">
        <v>42284</v>
      </c>
      <c r="D720" s="17">
        <v>141.98919999999998</v>
      </c>
      <c r="E720" s="17">
        <v>204.75199999999998</v>
      </c>
      <c r="F720" s="17">
        <v>62.762799999999999</v>
      </c>
    </row>
    <row r="721" spans="1:6">
      <c r="A721" s="61"/>
      <c r="B721" s="62"/>
      <c r="C721" s="72">
        <v>42285</v>
      </c>
      <c r="D721" s="17">
        <v>144.41720000000001</v>
      </c>
      <c r="E721" s="17">
        <v>199.48499999999999</v>
      </c>
      <c r="F721" s="17">
        <v>55.067799999999977</v>
      </c>
    </row>
    <row r="722" spans="1:6">
      <c r="A722" s="61"/>
      <c r="B722" s="62"/>
      <c r="C722" s="72">
        <v>42286</v>
      </c>
      <c r="D722" s="17">
        <v>135.18300000000002</v>
      </c>
      <c r="E722" s="17">
        <v>187.55499999999998</v>
      </c>
      <c r="F722" s="17">
        <v>52.371999999999957</v>
      </c>
    </row>
    <row r="723" spans="1:6">
      <c r="A723" s="61"/>
      <c r="B723" s="62"/>
      <c r="C723" s="72">
        <v>42289</v>
      </c>
      <c r="D723" s="17">
        <v>136.69999999999999</v>
      </c>
      <c r="E723" s="17">
        <v>187.55800000000002</v>
      </c>
      <c r="F723" s="17">
        <v>50.858000000000033</v>
      </c>
    </row>
    <row r="724" spans="1:6">
      <c r="A724" s="61"/>
      <c r="B724" s="62"/>
      <c r="C724" s="72">
        <v>42290</v>
      </c>
      <c r="D724" s="17">
        <v>146.50660000000002</v>
      </c>
      <c r="E724" s="17">
        <v>193.554</v>
      </c>
      <c r="F724" s="17">
        <v>47.047399999999982</v>
      </c>
    </row>
    <row r="725" spans="1:6">
      <c r="A725" s="61"/>
      <c r="B725" s="62"/>
      <c r="C725" s="72">
        <v>42291</v>
      </c>
      <c r="D725" s="17">
        <v>149.51759999999999</v>
      </c>
      <c r="E725" s="17">
        <v>193.56100000000001</v>
      </c>
      <c r="F725" s="17">
        <v>44.04340000000002</v>
      </c>
    </row>
    <row r="726" spans="1:6">
      <c r="A726" s="61"/>
      <c r="B726" s="62"/>
      <c r="C726" s="72">
        <v>42292</v>
      </c>
      <c r="D726" s="17">
        <v>144.04239999999999</v>
      </c>
      <c r="E726" s="17">
        <v>181.15</v>
      </c>
      <c r="F726" s="17">
        <v>37.107600000000019</v>
      </c>
    </row>
    <row r="727" spans="1:6">
      <c r="A727" s="61"/>
      <c r="B727" s="62"/>
      <c r="C727" s="72">
        <v>42293</v>
      </c>
      <c r="D727" s="17">
        <v>137.34620000000001</v>
      </c>
      <c r="E727" s="17">
        <v>160.446</v>
      </c>
      <c r="F727" s="17">
        <v>23.099799999999988</v>
      </c>
    </row>
    <row r="728" spans="1:6">
      <c r="A728" s="61"/>
      <c r="B728" s="62"/>
      <c r="C728" s="72">
        <v>42296</v>
      </c>
      <c r="D728" s="17">
        <v>140.31980000000001</v>
      </c>
      <c r="E728" s="17">
        <v>162.05600000000001</v>
      </c>
      <c r="F728" s="17">
        <v>21.736199999999997</v>
      </c>
    </row>
    <row r="729" spans="1:6">
      <c r="A729" s="61"/>
      <c r="B729" s="62"/>
      <c r="C729" s="72">
        <v>42297</v>
      </c>
      <c r="D729" s="17">
        <v>145.8038</v>
      </c>
      <c r="E729" s="17">
        <v>162.16100000000003</v>
      </c>
      <c r="F729" s="17">
        <v>16.357200000000034</v>
      </c>
    </row>
    <row r="730" spans="1:6">
      <c r="A730" s="61"/>
      <c r="B730" s="62"/>
      <c r="C730" s="72">
        <v>42298</v>
      </c>
      <c r="D730" s="17">
        <v>150.86600000000001</v>
      </c>
      <c r="E730" s="17">
        <v>170.96599999999998</v>
      </c>
      <c r="F730" s="17">
        <v>20.099999999999966</v>
      </c>
    </row>
    <row r="731" spans="1:6">
      <c r="A731" s="61"/>
      <c r="B731" s="62"/>
      <c r="C731" s="72">
        <v>42299</v>
      </c>
      <c r="D731" s="17">
        <v>146.31639999999999</v>
      </c>
      <c r="E731" s="17">
        <v>167.75800000000001</v>
      </c>
      <c r="F731" s="17">
        <v>21.441600000000022</v>
      </c>
    </row>
    <row r="732" spans="1:6">
      <c r="A732" s="61"/>
      <c r="B732" s="62"/>
      <c r="C732" s="72">
        <v>42300</v>
      </c>
      <c r="D732" s="17">
        <v>140.56780000000001</v>
      </c>
      <c r="E732" s="17">
        <v>161.15900000000002</v>
      </c>
      <c r="F732" s="17">
        <v>20.591200000000015</v>
      </c>
    </row>
    <row r="733" spans="1:6">
      <c r="A733" s="61"/>
      <c r="B733" s="62"/>
      <c r="C733" s="72">
        <v>42303</v>
      </c>
      <c r="D733" s="17">
        <v>136.10239999999999</v>
      </c>
      <c r="E733" s="17">
        <v>160.756</v>
      </c>
      <c r="F733" s="17">
        <v>24.653600000000012</v>
      </c>
    </row>
    <row r="734" spans="1:6">
      <c r="A734" s="61"/>
      <c r="B734" s="62"/>
      <c r="C734" s="72">
        <v>42304</v>
      </c>
      <c r="D734" s="17">
        <v>138.82939999999999</v>
      </c>
      <c r="E734" s="17">
        <v>168.52400000000003</v>
      </c>
      <c r="F734" s="17">
        <v>29.694600000000037</v>
      </c>
    </row>
    <row r="735" spans="1:6">
      <c r="A735" s="61"/>
      <c r="B735" s="62"/>
      <c r="C735" s="72">
        <v>42305</v>
      </c>
      <c r="D735" s="17">
        <v>134.4014</v>
      </c>
      <c r="E735" s="17">
        <v>158.768</v>
      </c>
      <c r="F735" s="17">
        <v>24.366600000000005</v>
      </c>
    </row>
    <row r="736" spans="1:6">
      <c r="A736" s="61"/>
      <c r="B736" s="62"/>
      <c r="C736" s="72">
        <v>42306</v>
      </c>
      <c r="D736" s="17">
        <v>139.20840000000001</v>
      </c>
      <c r="E736" s="17">
        <v>156.55199999999999</v>
      </c>
      <c r="F736" s="17">
        <v>17.343599999999981</v>
      </c>
    </row>
    <row r="737" spans="1:6">
      <c r="A737" s="61"/>
      <c r="B737" s="62"/>
      <c r="C737" s="72">
        <v>42307</v>
      </c>
      <c r="D737" s="17">
        <v>136.892</v>
      </c>
      <c r="E737" s="17">
        <v>144.26300000000001</v>
      </c>
      <c r="F737" s="17">
        <v>7.3710000000000093</v>
      </c>
    </row>
    <row r="738" spans="1:6">
      <c r="A738" s="61"/>
      <c r="B738" s="62" t="s">
        <v>41</v>
      </c>
      <c r="C738" s="72">
        <v>42310</v>
      </c>
      <c r="D738" s="17">
        <v>131.1378</v>
      </c>
      <c r="E738" s="17">
        <v>139.36300000000003</v>
      </c>
      <c r="F738" s="17">
        <v>8.2252000000000294</v>
      </c>
    </row>
    <row r="739" spans="1:6">
      <c r="A739" s="61"/>
      <c r="B739" s="62"/>
      <c r="C739" s="72">
        <v>42311</v>
      </c>
      <c r="D739" s="17">
        <v>122.49519999999998</v>
      </c>
      <c r="E739" s="17">
        <v>124.26599999999999</v>
      </c>
      <c r="F739" s="17">
        <v>1.7708000000000084</v>
      </c>
    </row>
    <row r="740" spans="1:6">
      <c r="A740" s="61"/>
      <c r="B740" s="62"/>
      <c r="C740" s="72">
        <v>42312</v>
      </c>
      <c r="D740" s="17">
        <v>116.119</v>
      </c>
      <c r="E740" s="17">
        <v>121.946</v>
      </c>
      <c r="F740" s="17">
        <v>5.8269999999999982</v>
      </c>
    </row>
    <row r="741" spans="1:6">
      <c r="A741" s="61"/>
      <c r="B741" s="62"/>
      <c r="C741" s="72">
        <v>42313</v>
      </c>
      <c r="D741" s="17">
        <v>121.16579999999999</v>
      </c>
      <c r="E741" s="17">
        <v>135.14099999999999</v>
      </c>
      <c r="F741" s="17">
        <v>13.975200000000001</v>
      </c>
    </row>
    <row r="742" spans="1:6">
      <c r="A742" s="61"/>
      <c r="B742" s="62"/>
      <c r="C742" s="72">
        <v>42314</v>
      </c>
      <c r="D742" s="17">
        <v>126.55679999999998</v>
      </c>
      <c r="E742" s="17">
        <v>144.33799999999999</v>
      </c>
      <c r="F742" s="17">
        <v>17.781200000000013</v>
      </c>
    </row>
    <row r="743" spans="1:6">
      <c r="A743" s="61"/>
      <c r="B743" s="62"/>
      <c r="C743" s="72">
        <v>42317</v>
      </c>
      <c r="D743" s="17">
        <v>131.37779999999998</v>
      </c>
      <c r="E743" s="17">
        <v>153.93899999999999</v>
      </c>
      <c r="F743" s="17">
        <v>22.561200000000014</v>
      </c>
    </row>
    <row r="744" spans="1:6">
      <c r="A744" s="61"/>
      <c r="B744" s="62"/>
      <c r="C744" s="72">
        <v>42318</v>
      </c>
      <c r="D744" s="17">
        <v>130.87479999999999</v>
      </c>
      <c r="E744" s="17">
        <v>150.06800000000001</v>
      </c>
      <c r="F744" s="17">
        <v>19.193200000000019</v>
      </c>
    </row>
    <row r="745" spans="1:6">
      <c r="A745" s="61"/>
      <c r="B745" s="62"/>
      <c r="C745" s="72">
        <v>42319</v>
      </c>
      <c r="D745" s="17">
        <v>125.0424</v>
      </c>
      <c r="E745" s="17">
        <v>144.958</v>
      </c>
      <c r="F745" s="17">
        <v>19.915599999999998</v>
      </c>
    </row>
    <row r="746" spans="1:6">
      <c r="A746" s="61"/>
      <c r="B746" s="62"/>
      <c r="C746" s="72">
        <v>42320</v>
      </c>
      <c r="D746" s="17">
        <v>128.46620000000001</v>
      </c>
      <c r="E746" s="17">
        <v>144.53600000000003</v>
      </c>
      <c r="F746" s="17">
        <v>16.069800000000015</v>
      </c>
    </row>
    <row r="747" spans="1:6">
      <c r="A747" s="61"/>
      <c r="B747" s="62"/>
      <c r="C747" s="72">
        <v>42321</v>
      </c>
      <c r="D747" s="17">
        <v>134.21</v>
      </c>
      <c r="E747" s="17">
        <v>156.82700000000003</v>
      </c>
      <c r="F747" s="17">
        <v>22.617000000000019</v>
      </c>
    </row>
    <row r="748" spans="1:6">
      <c r="A748" s="61"/>
      <c r="B748" s="62"/>
      <c r="C748" s="72">
        <v>42324</v>
      </c>
      <c r="D748" s="17">
        <v>134.65280000000001</v>
      </c>
      <c r="E748" s="17">
        <v>154.25500000000002</v>
      </c>
      <c r="F748" s="17">
        <v>19.602200000000011</v>
      </c>
    </row>
    <row r="749" spans="1:6">
      <c r="A749" s="61"/>
      <c r="B749" s="62"/>
      <c r="C749" s="72">
        <v>42325</v>
      </c>
      <c r="D749" s="17">
        <v>126.80439999999999</v>
      </c>
      <c r="E749" s="17">
        <v>139.43100000000001</v>
      </c>
      <c r="F749" s="17">
        <v>12.626600000000025</v>
      </c>
    </row>
    <row r="750" spans="1:6">
      <c r="A750" s="61"/>
      <c r="B750" s="62"/>
      <c r="C750" s="72">
        <v>42326</v>
      </c>
      <c r="D750" s="17">
        <v>124.607</v>
      </c>
      <c r="E750" s="17">
        <v>122.55000000000001</v>
      </c>
      <c r="F750" s="17">
        <v>-2.0569999999999879</v>
      </c>
    </row>
    <row r="751" spans="1:6">
      <c r="A751" s="61"/>
      <c r="B751" s="62"/>
      <c r="C751" s="72">
        <v>42327</v>
      </c>
      <c r="D751" s="17">
        <v>119.7394</v>
      </c>
      <c r="E751" s="17">
        <v>119.38900000000001</v>
      </c>
      <c r="F751" s="17">
        <v>-0.35039999999999338</v>
      </c>
    </row>
    <row r="752" spans="1:6">
      <c r="A752" s="61"/>
      <c r="B752" s="62"/>
      <c r="C752" s="72">
        <v>42328</v>
      </c>
      <c r="D752" s="17">
        <v>117.74039999999999</v>
      </c>
      <c r="E752" s="17">
        <v>120.43700000000001</v>
      </c>
      <c r="F752" s="17">
        <v>2.6966000000000179</v>
      </c>
    </row>
    <row r="753" spans="1:6">
      <c r="A753" s="61"/>
      <c r="B753" s="62"/>
      <c r="C753" s="72">
        <v>42331</v>
      </c>
      <c r="D753" s="17">
        <v>119.4526</v>
      </c>
      <c r="E753" s="17">
        <v>122.78300000000002</v>
      </c>
      <c r="F753" s="17">
        <v>3.3304000000000116</v>
      </c>
    </row>
    <row r="754" spans="1:6">
      <c r="A754" s="61"/>
      <c r="B754" s="62"/>
      <c r="C754" s="72">
        <v>42332</v>
      </c>
      <c r="D754" s="17">
        <v>123.03959999999999</v>
      </c>
      <c r="E754" s="17">
        <v>132.85100000000003</v>
      </c>
      <c r="F754" s="17">
        <v>9.8114000000000345</v>
      </c>
    </row>
    <row r="755" spans="1:6">
      <c r="A755" s="61"/>
      <c r="B755" s="62"/>
      <c r="C755" s="72">
        <v>42333</v>
      </c>
      <c r="D755" s="17">
        <v>127.001</v>
      </c>
      <c r="E755" s="17">
        <v>134.136</v>
      </c>
      <c r="F755" s="17">
        <v>7.1349999999999909</v>
      </c>
    </row>
    <row r="756" spans="1:6">
      <c r="A756" s="61"/>
      <c r="B756" s="62"/>
      <c r="C756" s="72">
        <v>42334</v>
      </c>
      <c r="D756" s="17">
        <v>127</v>
      </c>
      <c r="E756" s="17">
        <v>133.78799999999998</v>
      </c>
      <c r="F756" s="17">
        <v>6.7879999999999825</v>
      </c>
    </row>
    <row r="757" spans="1:6">
      <c r="A757" s="61"/>
      <c r="B757" s="62"/>
      <c r="C757" s="72">
        <v>42335</v>
      </c>
      <c r="D757" s="17">
        <v>128.4708</v>
      </c>
      <c r="E757" s="17">
        <v>135.297</v>
      </c>
      <c r="F757" s="17">
        <v>6.8262</v>
      </c>
    </row>
    <row r="758" spans="1:6">
      <c r="A758" s="61"/>
      <c r="B758" s="62"/>
      <c r="C758" s="72">
        <v>42338</v>
      </c>
      <c r="D758" s="17">
        <v>133.61259999999999</v>
      </c>
      <c r="E758" s="17">
        <v>139.251</v>
      </c>
      <c r="F758" s="17">
        <v>5.6384000000000185</v>
      </c>
    </row>
    <row r="759" spans="1:6">
      <c r="A759" s="61"/>
      <c r="B759" s="62" t="s">
        <v>42</v>
      </c>
      <c r="C759" s="72">
        <v>42339</v>
      </c>
      <c r="D759" s="17">
        <v>134.62179999999998</v>
      </c>
      <c r="E759" s="17">
        <v>137.87699999999998</v>
      </c>
      <c r="F759" s="17">
        <v>3.2552000000000021</v>
      </c>
    </row>
    <row r="760" spans="1:6">
      <c r="A760" s="61"/>
      <c r="B760" s="62"/>
      <c r="C760" s="72">
        <v>42340</v>
      </c>
      <c r="D760" s="17">
        <v>133.37700000000001</v>
      </c>
      <c r="E760" s="17">
        <v>143.63000000000002</v>
      </c>
      <c r="F760" s="17">
        <v>10.253000000000014</v>
      </c>
    </row>
    <row r="761" spans="1:6">
      <c r="A761" s="61"/>
      <c r="B761" s="62"/>
      <c r="C761" s="72">
        <v>42341</v>
      </c>
      <c r="D761" s="17">
        <v>135.66220000000001</v>
      </c>
      <c r="E761" s="17">
        <v>145.04400000000001</v>
      </c>
      <c r="F761" s="17">
        <v>9.3817999999999984</v>
      </c>
    </row>
    <row r="762" spans="1:6">
      <c r="A762" s="61"/>
      <c r="B762" s="62"/>
      <c r="C762" s="72">
        <v>42342</v>
      </c>
      <c r="D762" s="17">
        <v>138.95599999999999</v>
      </c>
      <c r="E762" s="17">
        <v>146.73400000000001</v>
      </c>
      <c r="F762" s="17">
        <v>7.77800000000002</v>
      </c>
    </row>
    <row r="763" spans="1:6">
      <c r="A763" s="61"/>
      <c r="B763" s="62"/>
      <c r="C763" s="72">
        <v>42345</v>
      </c>
      <c r="D763" s="17">
        <v>140.42939999999999</v>
      </c>
      <c r="E763" s="17">
        <v>155.45899999999997</v>
      </c>
      <c r="F763" s="17">
        <v>15.029599999999988</v>
      </c>
    </row>
    <row r="764" spans="1:6">
      <c r="A764" s="61"/>
      <c r="B764" s="62"/>
      <c r="C764" s="72">
        <v>42346</v>
      </c>
      <c r="D764" s="17">
        <v>146.67699999999999</v>
      </c>
      <c r="E764" s="17">
        <v>158.75300000000001</v>
      </c>
      <c r="F764" s="17">
        <v>12.076000000000022</v>
      </c>
    </row>
    <row r="765" spans="1:6">
      <c r="A765" s="61"/>
      <c r="B765" s="62"/>
      <c r="C765" s="72">
        <v>42347</v>
      </c>
      <c r="D765" s="17">
        <v>145.14099999999999</v>
      </c>
      <c r="E765" s="17">
        <v>156.80600000000001</v>
      </c>
      <c r="F765" s="17">
        <v>11.66500000000002</v>
      </c>
    </row>
    <row r="766" spans="1:6">
      <c r="A766" s="61"/>
      <c r="B766" s="62"/>
      <c r="C766" s="72">
        <v>42348</v>
      </c>
      <c r="D766" s="17">
        <v>148.43880000000001</v>
      </c>
      <c r="E766" s="17">
        <v>158.50800000000001</v>
      </c>
      <c r="F766" s="17">
        <v>10.069199999999995</v>
      </c>
    </row>
    <row r="767" spans="1:6">
      <c r="A767" s="61"/>
      <c r="B767" s="62"/>
      <c r="C767" s="72">
        <v>42349</v>
      </c>
      <c r="D767" s="17">
        <v>159.64139999999998</v>
      </c>
      <c r="E767" s="17">
        <v>169.61199999999999</v>
      </c>
      <c r="F767" s="17">
        <v>9.9706000000000188</v>
      </c>
    </row>
    <row r="768" spans="1:6">
      <c r="A768" s="61"/>
      <c r="B768" s="62"/>
      <c r="C768" s="72">
        <v>42352</v>
      </c>
      <c r="D768" s="17">
        <v>163.065</v>
      </c>
      <c r="E768" s="17">
        <v>185.14900000000003</v>
      </c>
      <c r="F768" s="17">
        <v>22.084000000000032</v>
      </c>
    </row>
    <row r="769" spans="1:6">
      <c r="A769" s="61"/>
      <c r="B769" s="62"/>
      <c r="C769" s="72">
        <v>42353</v>
      </c>
      <c r="D769" s="17">
        <v>151.44639999999998</v>
      </c>
      <c r="E769" s="17">
        <v>173.155</v>
      </c>
      <c r="F769" s="17">
        <v>21.708600000000018</v>
      </c>
    </row>
    <row r="770" spans="1:6">
      <c r="A770" s="61"/>
      <c r="B770" s="62"/>
      <c r="C770" s="72">
        <v>42354</v>
      </c>
      <c r="D770" s="17">
        <v>153.3604</v>
      </c>
      <c r="E770" s="17">
        <v>179.75300000000001</v>
      </c>
      <c r="F770" s="17">
        <v>26.392600000000016</v>
      </c>
    </row>
    <row r="771" spans="1:6">
      <c r="A771" s="61"/>
      <c r="B771" s="62"/>
      <c r="C771" s="72">
        <v>42355</v>
      </c>
      <c r="D771" s="17">
        <v>149.64460000000003</v>
      </c>
      <c r="E771" s="17">
        <v>174.559</v>
      </c>
      <c r="F771" s="17">
        <v>24.914399999999972</v>
      </c>
    </row>
    <row r="772" spans="1:6">
      <c r="A772" s="61"/>
      <c r="B772" s="62"/>
      <c r="C772" s="72">
        <v>42356</v>
      </c>
      <c r="D772" s="17">
        <v>152.6232</v>
      </c>
      <c r="E772" s="17">
        <v>178.44800000000001</v>
      </c>
      <c r="F772" s="17">
        <v>25.82480000000001</v>
      </c>
    </row>
    <row r="773" spans="1:6">
      <c r="A773" s="61"/>
      <c r="B773" s="62"/>
      <c r="C773" s="72">
        <v>42359</v>
      </c>
      <c r="D773" s="17">
        <v>157.50740000000002</v>
      </c>
      <c r="E773" s="17">
        <v>179.83799999999999</v>
      </c>
      <c r="F773" s="17">
        <v>22.330599999999976</v>
      </c>
    </row>
    <row r="774" spans="1:6">
      <c r="A774" s="61"/>
      <c r="B774" s="62"/>
      <c r="C774" s="72">
        <v>42360</v>
      </c>
      <c r="D774" s="17">
        <v>158.232</v>
      </c>
      <c r="E774" s="17">
        <v>182.98</v>
      </c>
      <c r="F774" s="17">
        <v>24.74799999999999</v>
      </c>
    </row>
    <row r="775" spans="1:6">
      <c r="A775" s="61"/>
      <c r="B775" s="62"/>
      <c r="C775" s="72">
        <v>42361</v>
      </c>
      <c r="D775" s="17">
        <v>154.26179999999997</v>
      </c>
      <c r="E775" s="17">
        <v>177.66100000000003</v>
      </c>
      <c r="F775" s="17">
        <v>23.399200000000064</v>
      </c>
    </row>
    <row r="776" spans="1:6">
      <c r="A776" s="61"/>
      <c r="B776" s="62"/>
      <c r="C776" s="72">
        <v>42362</v>
      </c>
      <c r="D776" s="17">
        <v>152.79740000000001</v>
      </c>
      <c r="E776" s="17">
        <v>177.37899999999999</v>
      </c>
      <c r="F776" s="17">
        <v>24.58159999999998</v>
      </c>
    </row>
    <row r="777" spans="1:6">
      <c r="A777" s="61"/>
      <c r="B777" s="62"/>
      <c r="C777" s="72">
        <v>42363</v>
      </c>
      <c r="D777" s="17">
        <v>152.2038</v>
      </c>
      <c r="E777" s="17">
        <v>176.24300000000002</v>
      </c>
      <c r="F777" s="17">
        <v>24.039200000000022</v>
      </c>
    </row>
    <row r="778" spans="1:6">
      <c r="A778" s="61"/>
      <c r="B778" s="62"/>
      <c r="C778" s="72">
        <v>42366</v>
      </c>
      <c r="D778" s="17">
        <v>153.36660000000001</v>
      </c>
      <c r="E778" s="17">
        <v>174.18300000000002</v>
      </c>
      <c r="F778" s="17">
        <v>20.816400000000016</v>
      </c>
    </row>
    <row r="779" spans="1:6">
      <c r="A779" s="61"/>
      <c r="B779" s="62"/>
      <c r="C779" s="72">
        <v>42367</v>
      </c>
      <c r="D779" s="17">
        <v>152.94379999999998</v>
      </c>
      <c r="E779" s="17">
        <v>177.477</v>
      </c>
      <c r="F779" s="17">
        <v>24.533200000000022</v>
      </c>
    </row>
    <row r="780" spans="1:6">
      <c r="A780" s="61"/>
      <c r="B780" s="62"/>
      <c r="C780" s="72">
        <v>42368</v>
      </c>
      <c r="D780" s="17">
        <v>152.26820000000001</v>
      </c>
      <c r="E780" s="17">
        <v>175.89900000000003</v>
      </c>
      <c r="F780" s="17">
        <v>23.630800000000022</v>
      </c>
    </row>
    <row r="781" spans="1:6">
      <c r="A781" s="61"/>
      <c r="B781" s="62"/>
      <c r="C781" s="72">
        <v>42369</v>
      </c>
      <c r="D781" s="17">
        <v>152.8246</v>
      </c>
      <c r="E781" s="17">
        <v>176.53</v>
      </c>
      <c r="F781" s="17">
        <v>23.705399999999997</v>
      </c>
    </row>
    <row r="782" spans="1:6">
      <c r="A782" s="61">
        <v>2016</v>
      </c>
      <c r="B782" s="62" t="s">
        <v>36</v>
      </c>
      <c r="C782" s="72">
        <v>42370</v>
      </c>
      <c r="D782" s="17">
        <v>152.5138</v>
      </c>
      <c r="E782" s="17">
        <v>176.66299999999998</v>
      </c>
      <c r="F782" s="17">
        <v>24.149199999999979</v>
      </c>
    </row>
    <row r="783" spans="1:6">
      <c r="A783" s="61"/>
      <c r="B783" s="62"/>
      <c r="C783" s="72">
        <v>42373</v>
      </c>
      <c r="D783" s="17">
        <v>159.72240000000002</v>
      </c>
      <c r="E783" s="17">
        <v>183.501</v>
      </c>
      <c r="F783" s="17">
        <v>23.778599999999983</v>
      </c>
    </row>
    <row r="784" spans="1:6">
      <c r="A784" s="61"/>
      <c r="B784" s="62"/>
      <c r="C784" s="72">
        <v>42374</v>
      </c>
      <c r="D784" s="17">
        <v>156.73579999999998</v>
      </c>
      <c r="E784" s="17">
        <v>179.672</v>
      </c>
      <c r="F784" s="17">
        <v>22.936200000000014</v>
      </c>
    </row>
    <row r="785" spans="1:6">
      <c r="A785" s="61"/>
      <c r="B785" s="62"/>
      <c r="C785" s="72">
        <v>42375</v>
      </c>
      <c r="D785" s="17">
        <v>157.2424</v>
      </c>
      <c r="E785" s="17">
        <v>182.49600000000001</v>
      </c>
      <c r="F785" s="17">
        <v>25.253600000000006</v>
      </c>
    </row>
    <row r="786" spans="1:6">
      <c r="A786" s="61"/>
      <c r="B786" s="62"/>
      <c r="C786" s="72">
        <v>42376</v>
      </c>
      <c r="D786" s="17">
        <v>161.70739999999995</v>
      </c>
      <c r="E786" s="17">
        <v>196.40200000000002</v>
      </c>
      <c r="F786" s="17">
        <v>34.694600000000065</v>
      </c>
    </row>
    <row r="787" spans="1:6">
      <c r="A787" s="61"/>
      <c r="B787" s="62"/>
      <c r="C787" s="72">
        <v>42377</v>
      </c>
      <c r="D787" s="17">
        <v>158.71379999999999</v>
      </c>
      <c r="E787" s="17">
        <v>201.68899999999999</v>
      </c>
      <c r="F787" s="17">
        <v>42.975200000000001</v>
      </c>
    </row>
    <row r="788" spans="1:6">
      <c r="A788" s="61"/>
      <c r="B788" s="62"/>
      <c r="C788" s="72">
        <v>42380</v>
      </c>
      <c r="D788" s="17">
        <v>168.22979999999998</v>
      </c>
      <c r="E788" s="17">
        <v>216.60100000000003</v>
      </c>
      <c r="F788" s="17">
        <v>48.371200000000044</v>
      </c>
    </row>
    <row r="789" spans="1:6">
      <c r="A789" s="61"/>
      <c r="B789" s="62"/>
      <c r="C789" s="72">
        <v>42381</v>
      </c>
      <c r="D789" s="17">
        <v>168.92619999999999</v>
      </c>
      <c r="E789" s="17">
        <v>221.499</v>
      </c>
      <c r="F789" s="17">
        <v>52.572800000000001</v>
      </c>
    </row>
    <row r="790" spans="1:6">
      <c r="A790" s="61"/>
      <c r="B790" s="62"/>
      <c r="C790" s="72">
        <v>42382</v>
      </c>
      <c r="D790" s="17">
        <v>165.46080000000001</v>
      </c>
      <c r="E790" s="17">
        <v>222.89000000000001</v>
      </c>
      <c r="F790" s="17">
        <v>57.429200000000009</v>
      </c>
    </row>
    <row r="791" spans="1:6">
      <c r="A791" s="61"/>
      <c r="B791" s="62"/>
      <c r="C791" s="72">
        <v>42383</v>
      </c>
      <c r="D791" s="17">
        <v>170.09359999999998</v>
      </c>
      <c r="E791" s="17">
        <v>228.357</v>
      </c>
      <c r="F791" s="17">
        <v>58.263400000000019</v>
      </c>
    </row>
    <row r="792" spans="1:6">
      <c r="A792" s="61"/>
      <c r="B792" s="62"/>
      <c r="C792" s="72">
        <v>42384</v>
      </c>
      <c r="D792" s="17">
        <v>176.649</v>
      </c>
      <c r="E792" s="17">
        <v>254.16200000000001</v>
      </c>
      <c r="F792" s="17">
        <v>77.513000000000005</v>
      </c>
    </row>
    <row r="793" spans="1:6">
      <c r="A793" s="61"/>
      <c r="B793" s="62"/>
      <c r="C793" s="72">
        <v>42387</v>
      </c>
      <c r="D793" s="17">
        <v>180.48779999999999</v>
      </c>
      <c r="E793" s="17">
        <v>263.31500000000005</v>
      </c>
      <c r="F793" s="17">
        <v>82.827200000000062</v>
      </c>
    </row>
    <row r="794" spans="1:6">
      <c r="A794" s="61"/>
      <c r="B794" s="62"/>
      <c r="C794" s="72">
        <v>42388</v>
      </c>
      <c r="D794" s="17">
        <v>174.28899999999999</v>
      </c>
      <c r="E794" s="17">
        <v>250.92</v>
      </c>
      <c r="F794" s="17">
        <v>76.631</v>
      </c>
    </row>
    <row r="795" spans="1:6">
      <c r="A795" s="61"/>
      <c r="B795" s="62"/>
      <c r="C795" s="72">
        <v>42389</v>
      </c>
      <c r="D795" s="17">
        <v>184.04300000000001</v>
      </c>
      <c r="E795" s="17">
        <v>262.43899999999996</v>
      </c>
      <c r="F795" s="17">
        <v>78.395999999999958</v>
      </c>
    </row>
    <row r="796" spans="1:6">
      <c r="A796" s="61"/>
      <c r="B796" s="62"/>
      <c r="C796" s="72">
        <v>42390</v>
      </c>
      <c r="D796" s="17">
        <v>177.34099999999998</v>
      </c>
      <c r="E796" s="17">
        <v>247.95099999999999</v>
      </c>
      <c r="F796" s="17">
        <v>70.610000000000014</v>
      </c>
    </row>
    <row r="797" spans="1:6">
      <c r="A797" s="61"/>
      <c r="B797" s="62"/>
      <c r="C797" s="72">
        <v>42391</v>
      </c>
      <c r="D797" s="17">
        <v>167.74420000000001</v>
      </c>
      <c r="E797" s="17">
        <v>215.10799999999998</v>
      </c>
      <c r="F797" s="17">
        <v>47.363799999999969</v>
      </c>
    </row>
    <row r="798" spans="1:6">
      <c r="A798" s="61"/>
      <c r="B798" s="62"/>
      <c r="C798" s="72">
        <v>42394</v>
      </c>
      <c r="D798" s="17">
        <v>169.03100000000001</v>
      </c>
      <c r="E798" s="17">
        <v>218.61499999999998</v>
      </c>
      <c r="F798" s="17">
        <v>49.583999999999975</v>
      </c>
    </row>
    <row r="799" spans="1:6">
      <c r="A799" s="61"/>
      <c r="B799" s="62"/>
      <c r="C799" s="72">
        <v>42395</v>
      </c>
      <c r="D799" s="17">
        <v>167.1952</v>
      </c>
      <c r="E799" s="17">
        <v>211.29999999999998</v>
      </c>
      <c r="F799" s="17">
        <v>44.104799999999983</v>
      </c>
    </row>
    <row r="800" spans="1:6">
      <c r="A800" s="61"/>
      <c r="B800" s="62"/>
      <c r="C800" s="72">
        <v>42396</v>
      </c>
      <c r="D800" s="17">
        <v>159.63319999999999</v>
      </c>
      <c r="E800" s="17">
        <v>201.40599999999998</v>
      </c>
      <c r="F800" s="17">
        <v>41.772799999999989</v>
      </c>
    </row>
    <row r="801" spans="1:6">
      <c r="A801" s="61"/>
      <c r="B801" s="62"/>
      <c r="C801" s="72">
        <v>42397</v>
      </c>
      <c r="D801" s="17">
        <v>158.99859999999998</v>
      </c>
      <c r="E801" s="17">
        <v>189.76300000000001</v>
      </c>
      <c r="F801" s="17">
        <v>30.764400000000023</v>
      </c>
    </row>
    <row r="802" spans="1:6">
      <c r="A802" s="61"/>
      <c r="B802" s="62"/>
      <c r="C802" s="72">
        <v>42398</v>
      </c>
      <c r="D802" s="17">
        <v>158.37719999999999</v>
      </c>
      <c r="E802" s="17">
        <v>198.35</v>
      </c>
      <c r="F802" s="17">
        <v>39.972800000000007</v>
      </c>
    </row>
    <row r="803" spans="1:6">
      <c r="A803" s="61"/>
      <c r="B803" s="62" t="s">
        <v>43</v>
      </c>
      <c r="C803" s="72">
        <v>42401</v>
      </c>
      <c r="D803" s="17">
        <v>163.18300000000002</v>
      </c>
      <c r="E803" s="17">
        <v>201.82000000000002</v>
      </c>
      <c r="F803" s="17">
        <v>38.637</v>
      </c>
    </row>
    <row r="804" spans="1:6">
      <c r="A804" s="61"/>
      <c r="B804" s="62"/>
      <c r="C804" s="72">
        <v>42402</v>
      </c>
      <c r="D804" s="17">
        <v>167.02539999999999</v>
      </c>
      <c r="E804" s="17">
        <v>216.72499999999999</v>
      </c>
      <c r="F804" s="17">
        <v>49.699600000000004</v>
      </c>
    </row>
    <row r="805" spans="1:6">
      <c r="A805" s="61"/>
      <c r="B805" s="62"/>
      <c r="C805" s="72">
        <v>42403</v>
      </c>
      <c r="D805" s="17">
        <v>170.9152</v>
      </c>
      <c r="E805" s="17">
        <v>206.72799999999998</v>
      </c>
      <c r="F805" s="17">
        <v>35.812799999999982</v>
      </c>
    </row>
    <row r="806" spans="1:6">
      <c r="A806" s="61"/>
      <c r="B806" s="62"/>
      <c r="C806" s="72">
        <v>42404</v>
      </c>
      <c r="D806" s="17">
        <v>163.69839999999999</v>
      </c>
      <c r="E806" s="17">
        <v>198.422</v>
      </c>
      <c r="F806" s="17">
        <v>34.723600000000005</v>
      </c>
    </row>
    <row r="807" spans="1:6">
      <c r="A807" s="61"/>
      <c r="B807" s="62"/>
      <c r="C807" s="72">
        <v>42405</v>
      </c>
      <c r="D807" s="17">
        <v>163.9812</v>
      </c>
      <c r="E807" s="17">
        <v>207.703</v>
      </c>
      <c r="F807" s="17">
        <v>43.721800000000002</v>
      </c>
    </row>
    <row r="808" spans="1:6">
      <c r="A808" s="61"/>
      <c r="B808" s="62"/>
      <c r="C808" s="72">
        <v>42408</v>
      </c>
      <c r="D808" s="17">
        <v>172.61939999999998</v>
      </c>
      <c r="E808" s="17">
        <v>224.92800000000003</v>
      </c>
      <c r="F808" s="17">
        <v>52.308600000000041</v>
      </c>
    </row>
    <row r="809" spans="1:6">
      <c r="A809" s="61"/>
      <c r="B809" s="62"/>
      <c r="C809" s="72">
        <v>42409</v>
      </c>
      <c r="D809" s="17">
        <v>173.25879999999998</v>
      </c>
      <c r="E809" s="17">
        <v>221.33599999999998</v>
      </c>
      <c r="F809" s="17">
        <v>48.077200000000005</v>
      </c>
    </row>
    <row r="810" spans="1:6">
      <c r="A810" s="61"/>
      <c r="B810" s="62"/>
      <c r="C810" s="72">
        <v>42410</v>
      </c>
      <c r="D810" s="17">
        <v>172.88560000000001</v>
      </c>
      <c r="E810" s="17">
        <v>221.25399999999999</v>
      </c>
      <c r="F810" s="17">
        <v>48.36839999999998</v>
      </c>
    </row>
    <row r="811" spans="1:6">
      <c r="A811" s="61"/>
      <c r="B811" s="62"/>
      <c r="C811" s="72">
        <v>42411</v>
      </c>
      <c r="D811" s="17">
        <v>186.77639999999997</v>
      </c>
      <c r="E811" s="17">
        <v>239.42999999999998</v>
      </c>
      <c r="F811" s="17">
        <v>52.653600000000012</v>
      </c>
    </row>
    <row r="812" spans="1:6">
      <c r="A812" s="61"/>
      <c r="B812" s="62"/>
      <c r="C812" s="72">
        <v>42412</v>
      </c>
      <c r="D812" s="17">
        <v>180.75560000000002</v>
      </c>
      <c r="E812" s="17">
        <v>223.67800000000003</v>
      </c>
      <c r="F812" s="17">
        <v>42.92240000000001</v>
      </c>
    </row>
    <row r="813" spans="1:6">
      <c r="A813" s="61"/>
      <c r="B813" s="62"/>
      <c r="C813" s="72">
        <v>42415</v>
      </c>
      <c r="D813" s="17">
        <v>179.11200000000002</v>
      </c>
      <c r="E813" s="17">
        <v>225.001</v>
      </c>
      <c r="F813" s="17">
        <v>45.888999999999982</v>
      </c>
    </row>
    <row r="814" spans="1:6">
      <c r="A814" s="61"/>
      <c r="B814" s="62"/>
      <c r="C814" s="72">
        <v>42416</v>
      </c>
      <c r="D814" s="17">
        <v>178.68619999999996</v>
      </c>
      <c r="E814" s="17">
        <v>221.69300000000001</v>
      </c>
      <c r="F814" s="17">
        <v>43.006800000000055</v>
      </c>
    </row>
    <row r="815" spans="1:6">
      <c r="A815" s="61"/>
      <c r="B815" s="62"/>
      <c r="C815" s="72">
        <v>42417</v>
      </c>
      <c r="D815" s="17">
        <v>166.63380000000001</v>
      </c>
      <c r="E815" s="17">
        <v>203.67100000000002</v>
      </c>
      <c r="F815" s="17">
        <v>37.037200000000013</v>
      </c>
    </row>
    <row r="816" spans="1:6">
      <c r="A816" s="61"/>
      <c r="B816" s="62"/>
      <c r="C816" s="72">
        <v>42418</v>
      </c>
      <c r="D816" s="17">
        <v>168.54939999999999</v>
      </c>
      <c r="E816" s="17">
        <v>209.02799999999999</v>
      </c>
      <c r="F816" s="17">
        <v>40.4786</v>
      </c>
    </row>
    <row r="817" spans="1:6">
      <c r="A817" s="61"/>
      <c r="B817" s="62"/>
      <c r="C817" s="72">
        <v>42419</v>
      </c>
      <c r="D817" s="17">
        <v>169.05120000000002</v>
      </c>
      <c r="E817" s="17">
        <v>208.17800000000003</v>
      </c>
      <c r="F817" s="17">
        <v>39.126800000000003</v>
      </c>
    </row>
    <row r="818" spans="1:6">
      <c r="A818" s="61"/>
      <c r="B818" s="62"/>
      <c r="C818" s="72">
        <v>42422</v>
      </c>
      <c r="D818" s="17">
        <v>161.24039999999999</v>
      </c>
      <c r="E818" s="17">
        <v>193.821</v>
      </c>
      <c r="F818" s="17">
        <v>32.580600000000004</v>
      </c>
    </row>
    <row r="819" spans="1:6">
      <c r="A819" s="61"/>
      <c r="B819" s="62"/>
      <c r="C819" s="72">
        <v>42423</v>
      </c>
      <c r="D819" s="17">
        <v>163.4014</v>
      </c>
      <c r="E819" s="17">
        <v>199.20399999999998</v>
      </c>
      <c r="F819" s="17">
        <v>35.802599999999984</v>
      </c>
    </row>
    <row r="820" spans="1:6">
      <c r="A820" s="61"/>
      <c r="B820" s="62"/>
      <c r="C820" s="72">
        <v>42424</v>
      </c>
      <c r="D820" s="17">
        <v>166.51900000000001</v>
      </c>
      <c r="E820" s="17">
        <v>210.33</v>
      </c>
      <c r="F820" s="17">
        <v>43.811000000000007</v>
      </c>
    </row>
    <row r="821" spans="1:6">
      <c r="A821" s="61"/>
      <c r="B821" s="62"/>
      <c r="C821" s="72">
        <v>42425</v>
      </c>
      <c r="D821" s="17">
        <v>163.999</v>
      </c>
      <c r="E821" s="17">
        <v>209.61300000000003</v>
      </c>
      <c r="F821" s="17">
        <v>45.614000000000033</v>
      </c>
    </row>
    <row r="822" spans="1:6">
      <c r="A822" s="61"/>
      <c r="B822" s="62"/>
      <c r="C822" s="72">
        <v>42426</v>
      </c>
      <c r="D822" s="17">
        <v>161.1516</v>
      </c>
      <c r="E822" s="17">
        <v>200.36499999999998</v>
      </c>
      <c r="F822" s="17">
        <v>39.213399999999979</v>
      </c>
    </row>
    <row r="823" spans="1:6">
      <c r="A823" s="61"/>
      <c r="B823" s="62"/>
      <c r="C823" s="72">
        <v>42429</v>
      </c>
      <c r="D823" s="17">
        <v>159.38559999999998</v>
      </c>
      <c r="E823" s="17">
        <v>191.98600000000002</v>
      </c>
      <c r="F823" s="17">
        <v>32.600400000000036</v>
      </c>
    </row>
    <row r="824" spans="1:6">
      <c r="A824" s="61"/>
      <c r="B824" s="62" t="s">
        <v>37</v>
      </c>
      <c r="C824" s="72">
        <v>42430</v>
      </c>
      <c r="D824" s="17">
        <v>153.7148</v>
      </c>
      <c r="E824" s="17">
        <v>181.36800000000002</v>
      </c>
      <c r="F824" s="17">
        <v>27.653200000000027</v>
      </c>
    </row>
    <row r="825" spans="1:6">
      <c r="A825" s="61"/>
      <c r="B825" s="62"/>
      <c r="C825" s="72">
        <v>42431</v>
      </c>
      <c r="D825" s="17">
        <v>150.35300000000001</v>
      </c>
      <c r="E825" s="17">
        <v>178.76300000000001</v>
      </c>
      <c r="F825" s="17">
        <v>28.409999999999997</v>
      </c>
    </row>
    <row r="826" spans="1:6">
      <c r="A826" s="61"/>
      <c r="B826" s="62"/>
      <c r="C826" s="72">
        <v>42432</v>
      </c>
      <c r="D826" s="17">
        <v>144.45679999999999</v>
      </c>
      <c r="E826" s="17">
        <v>178.48499999999999</v>
      </c>
      <c r="F826" s="17">
        <v>34.028199999999998</v>
      </c>
    </row>
    <row r="827" spans="1:6">
      <c r="A827" s="61"/>
      <c r="B827" s="62"/>
      <c r="C827" s="72">
        <v>42433</v>
      </c>
      <c r="D827" s="17">
        <v>139.13580000000002</v>
      </c>
      <c r="E827" s="17">
        <v>170.54800000000003</v>
      </c>
      <c r="F827" s="17">
        <v>31.412200000000013</v>
      </c>
    </row>
    <row r="828" spans="1:6">
      <c r="A828" s="61"/>
      <c r="B828" s="62"/>
      <c r="C828" s="72">
        <v>42436</v>
      </c>
      <c r="D828" s="17">
        <v>137.43699999999998</v>
      </c>
      <c r="E828" s="17">
        <v>172.72400000000002</v>
      </c>
      <c r="F828" s="17">
        <v>35.287000000000035</v>
      </c>
    </row>
    <row r="829" spans="1:6">
      <c r="A829" s="61"/>
      <c r="B829" s="62"/>
      <c r="C829" s="72">
        <v>42437</v>
      </c>
      <c r="D829" s="17">
        <v>141.64299999999997</v>
      </c>
      <c r="E829" s="17">
        <v>177.23499999999999</v>
      </c>
      <c r="F829" s="17">
        <v>35.592000000000013</v>
      </c>
    </row>
    <row r="830" spans="1:6">
      <c r="A830" s="61"/>
      <c r="B830" s="62"/>
      <c r="C830" s="72">
        <v>42438</v>
      </c>
      <c r="D830" s="17">
        <v>136.79879999999997</v>
      </c>
      <c r="E830" s="17">
        <v>171.65099999999998</v>
      </c>
      <c r="F830" s="17">
        <v>34.852200000000011</v>
      </c>
    </row>
    <row r="831" spans="1:6">
      <c r="A831" s="61"/>
      <c r="B831" s="62"/>
      <c r="C831" s="72">
        <v>42439</v>
      </c>
      <c r="D831" s="17">
        <v>133.08139999999997</v>
      </c>
      <c r="E831" s="17">
        <v>169.91600000000003</v>
      </c>
      <c r="F831" s="17">
        <v>36.834600000000052</v>
      </c>
    </row>
    <row r="832" spans="1:6">
      <c r="A832" s="61"/>
      <c r="B832" s="62"/>
      <c r="C832" s="72">
        <v>42440</v>
      </c>
      <c r="D832" s="17">
        <v>124.0334</v>
      </c>
      <c r="E832" s="17">
        <v>150.18600000000001</v>
      </c>
      <c r="F832" s="17">
        <v>26.152600000000007</v>
      </c>
    </row>
    <row r="833" spans="1:6">
      <c r="A833" s="61"/>
      <c r="B833" s="62"/>
      <c r="C833" s="72">
        <v>42443</v>
      </c>
      <c r="D833" s="17">
        <v>122.7076</v>
      </c>
      <c r="E833" s="17">
        <v>153.58900000000003</v>
      </c>
      <c r="F833" s="17">
        <v>30.881400000000028</v>
      </c>
    </row>
    <row r="834" spans="1:6">
      <c r="A834" s="61"/>
      <c r="B834" s="62"/>
      <c r="C834" s="72">
        <v>42444</v>
      </c>
      <c r="D834" s="17">
        <v>131.4288</v>
      </c>
      <c r="E834" s="17">
        <v>157.49800000000002</v>
      </c>
      <c r="F834" s="17">
        <v>26.069200000000023</v>
      </c>
    </row>
    <row r="835" spans="1:6">
      <c r="A835" s="61"/>
      <c r="B835" s="62"/>
      <c r="C835" s="72">
        <v>42445</v>
      </c>
      <c r="D835" s="17">
        <v>134.34899999999999</v>
      </c>
      <c r="E835" s="17">
        <v>156.66100000000003</v>
      </c>
      <c r="F835" s="17">
        <v>22.31200000000004</v>
      </c>
    </row>
    <row r="836" spans="1:6">
      <c r="A836" s="61"/>
      <c r="B836" s="62"/>
      <c r="C836" s="72">
        <v>42446</v>
      </c>
      <c r="D836" s="17">
        <v>116.501</v>
      </c>
      <c r="E836" s="17">
        <v>146.03</v>
      </c>
      <c r="F836" s="17">
        <v>29.528999999999996</v>
      </c>
    </row>
    <row r="837" spans="1:6">
      <c r="A837" s="61"/>
      <c r="B837" s="62"/>
      <c r="C837" s="72">
        <v>42447</v>
      </c>
      <c r="D837" s="17">
        <v>109.5826</v>
      </c>
      <c r="E837" s="17">
        <v>142.15700000000001</v>
      </c>
      <c r="F837" s="17">
        <v>32.574400000000011</v>
      </c>
    </row>
    <row r="838" spans="1:6">
      <c r="A838" s="61"/>
      <c r="B838" s="62"/>
      <c r="C838" s="72">
        <v>42450</v>
      </c>
      <c r="D838" s="17">
        <v>121.31559999999999</v>
      </c>
      <c r="E838" s="17">
        <v>149.25500000000002</v>
      </c>
      <c r="F838" s="17">
        <v>27.939400000000035</v>
      </c>
    </row>
    <row r="839" spans="1:6">
      <c r="A839" s="61"/>
      <c r="B839" s="62"/>
      <c r="C839" s="72">
        <v>42451</v>
      </c>
      <c r="D839" s="17">
        <v>122.15900000000002</v>
      </c>
      <c r="E839" s="17">
        <v>151.04900000000001</v>
      </c>
      <c r="F839" s="17">
        <v>28.889999999999986</v>
      </c>
    </row>
    <row r="840" spans="1:6">
      <c r="A840" s="61"/>
      <c r="B840" s="62"/>
      <c r="C840" s="72">
        <v>42452</v>
      </c>
      <c r="D840" s="17">
        <v>124.62780000000001</v>
      </c>
      <c r="E840" s="17">
        <v>157.53700000000001</v>
      </c>
      <c r="F840" s="17">
        <v>32.909199999999998</v>
      </c>
    </row>
    <row r="841" spans="1:6">
      <c r="A841" s="61"/>
      <c r="B841" s="62"/>
      <c r="C841" s="72">
        <v>42453</v>
      </c>
      <c r="D841" s="17">
        <v>131.64579999999998</v>
      </c>
      <c r="E841" s="17">
        <v>163.126</v>
      </c>
      <c r="F841" s="17">
        <v>31.480200000000025</v>
      </c>
    </row>
    <row r="842" spans="1:6">
      <c r="A842" s="61"/>
      <c r="B842" s="62"/>
      <c r="C842" s="72">
        <v>42454</v>
      </c>
      <c r="D842" s="17">
        <v>132.08800000000002</v>
      </c>
      <c r="E842" s="17">
        <v>163.67699999999999</v>
      </c>
      <c r="F842" s="17">
        <v>31.58899999999997</v>
      </c>
    </row>
    <row r="843" spans="1:6">
      <c r="A843" s="61"/>
      <c r="B843" s="62"/>
      <c r="C843" s="72">
        <v>42457</v>
      </c>
      <c r="D843" s="17">
        <v>130.78919999999999</v>
      </c>
      <c r="E843" s="17">
        <v>167.864</v>
      </c>
      <c r="F843" s="17">
        <v>37.07480000000001</v>
      </c>
    </row>
    <row r="844" spans="1:6">
      <c r="A844" s="61"/>
      <c r="B844" s="62"/>
      <c r="C844" s="72">
        <v>42458</v>
      </c>
      <c r="D844" s="17">
        <v>128.58620000000002</v>
      </c>
      <c r="E844" s="17">
        <v>166.71799999999999</v>
      </c>
      <c r="F844" s="17">
        <v>38.13179999999997</v>
      </c>
    </row>
    <row r="845" spans="1:6">
      <c r="A845" s="61"/>
      <c r="B845" s="62"/>
      <c r="C845" s="72">
        <v>42459</v>
      </c>
      <c r="D845" s="17">
        <v>116.98059999999998</v>
      </c>
      <c r="E845" s="17">
        <v>161.244</v>
      </c>
      <c r="F845" s="17">
        <v>44.263400000000019</v>
      </c>
    </row>
    <row r="846" spans="1:6">
      <c r="A846" s="61"/>
      <c r="B846" s="62"/>
      <c r="C846" s="72">
        <v>42460</v>
      </c>
      <c r="D846" s="17">
        <v>116.327</v>
      </c>
      <c r="E846" s="17">
        <v>153.14399999999998</v>
      </c>
      <c r="F846" s="17">
        <v>36.816999999999979</v>
      </c>
    </row>
    <row r="847" spans="1:6">
      <c r="A847" s="61"/>
      <c r="B847" s="62" t="s">
        <v>38</v>
      </c>
      <c r="C847" s="72">
        <v>42461</v>
      </c>
      <c r="D847" s="17">
        <v>120.44499999999998</v>
      </c>
      <c r="E847" s="17">
        <v>158.941</v>
      </c>
      <c r="F847" s="17">
        <v>38.496000000000024</v>
      </c>
    </row>
    <row r="848" spans="1:6">
      <c r="A848" s="61"/>
      <c r="B848" s="62"/>
      <c r="C848" s="72">
        <v>42464</v>
      </c>
      <c r="D848" s="17">
        <v>120.4342</v>
      </c>
      <c r="E848" s="17">
        <v>160.59299999999999</v>
      </c>
      <c r="F848" s="17">
        <v>40.158799999999985</v>
      </c>
    </row>
    <row r="849" spans="1:6">
      <c r="A849" s="61"/>
      <c r="B849" s="62"/>
      <c r="C849" s="72">
        <v>42465</v>
      </c>
      <c r="D849" s="17">
        <v>128.8648</v>
      </c>
      <c r="E849" s="17">
        <v>163.047</v>
      </c>
      <c r="F849" s="17">
        <v>34.182199999999995</v>
      </c>
    </row>
    <row r="850" spans="1:6">
      <c r="A850" s="61"/>
      <c r="B850" s="62"/>
      <c r="C850" s="72">
        <v>42466</v>
      </c>
      <c r="D850" s="17">
        <v>129.15500000000003</v>
      </c>
      <c r="E850" s="17">
        <v>160.78299999999999</v>
      </c>
      <c r="F850" s="17">
        <v>31.627999999999957</v>
      </c>
    </row>
    <row r="851" spans="1:6">
      <c r="A851" s="61"/>
      <c r="B851" s="62"/>
      <c r="C851" s="72">
        <v>42467</v>
      </c>
      <c r="D851" s="17">
        <v>131.43700000000001</v>
      </c>
      <c r="E851" s="17">
        <v>165.82300000000001</v>
      </c>
      <c r="F851" s="17">
        <v>34.385999999999996</v>
      </c>
    </row>
    <row r="852" spans="1:6">
      <c r="A852" s="61"/>
      <c r="B852" s="62"/>
      <c r="C852" s="72">
        <v>42468</v>
      </c>
      <c r="D852" s="17">
        <v>130.47099999999998</v>
      </c>
      <c r="E852" s="17">
        <v>161.07000000000002</v>
      </c>
      <c r="F852" s="17">
        <v>30.599000000000046</v>
      </c>
    </row>
    <row r="853" spans="1:6">
      <c r="A853" s="61"/>
      <c r="B853" s="62"/>
      <c r="C853" s="72">
        <v>42471</v>
      </c>
      <c r="D853" s="17">
        <v>125.62</v>
      </c>
      <c r="E853" s="17">
        <v>158.19800000000001</v>
      </c>
      <c r="F853" s="17">
        <v>32.578000000000003</v>
      </c>
    </row>
    <row r="854" spans="1:6">
      <c r="A854" s="61"/>
      <c r="B854" s="62"/>
      <c r="C854" s="72">
        <v>42472</v>
      </c>
      <c r="D854" s="17">
        <v>119.25039999999998</v>
      </c>
      <c r="E854" s="17">
        <v>150.94199999999998</v>
      </c>
      <c r="F854" s="17">
        <v>31.691599999999994</v>
      </c>
    </row>
    <row r="855" spans="1:6">
      <c r="A855" s="61"/>
      <c r="B855" s="62"/>
      <c r="C855" s="72">
        <v>42473</v>
      </c>
      <c r="D855" s="17">
        <v>110.90180000000001</v>
      </c>
      <c r="E855" s="17">
        <v>143.38199999999998</v>
      </c>
      <c r="F855" s="17">
        <v>32.480199999999968</v>
      </c>
    </row>
    <row r="856" spans="1:6">
      <c r="A856" s="61"/>
      <c r="B856" s="62"/>
      <c r="C856" s="72">
        <v>42474</v>
      </c>
      <c r="D856" s="17">
        <v>110.324</v>
      </c>
      <c r="E856" s="17">
        <v>141.21299999999999</v>
      </c>
      <c r="F856" s="17">
        <v>30.888999999999996</v>
      </c>
    </row>
    <row r="857" spans="1:6">
      <c r="A857" s="61"/>
      <c r="B857" s="62"/>
      <c r="C857" s="72">
        <v>42475</v>
      </c>
      <c r="D857" s="17">
        <v>111.14760000000001</v>
      </c>
      <c r="E857" s="17">
        <v>145.32300000000001</v>
      </c>
      <c r="F857" s="17">
        <v>34.175399999999996</v>
      </c>
    </row>
    <row r="858" spans="1:6">
      <c r="A858" s="61"/>
      <c r="B858" s="62"/>
      <c r="C858" s="72">
        <v>42478</v>
      </c>
      <c r="D858" s="17">
        <v>111.4632</v>
      </c>
      <c r="E858" s="17">
        <v>134.06300000000002</v>
      </c>
      <c r="F858" s="17">
        <v>22.599800000000016</v>
      </c>
    </row>
    <row r="859" spans="1:6">
      <c r="A859" s="61"/>
      <c r="B859" s="62"/>
      <c r="C859" s="72">
        <v>42479</v>
      </c>
      <c r="D859" s="17">
        <v>109.61479999999999</v>
      </c>
      <c r="E859" s="17">
        <v>126.34900000000002</v>
      </c>
      <c r="F859" s="17">
        <v>16.73420000000003</v>
      </c>
    </row>
    <row r="860" spans="1:6">
      <c r="A860" s="61"/>
      <c r="B860" s="62"/>
      <c r="C860" s="72">
        <v>42480</v>
      </c>
      <c r="D860" s="17">
        <v>108.34280000000001</v>
      </c>
      <c r="E860" s="17">
        <v>121.14500000000001</v>
      </c>
      <c r="F860" s="17">
        <v>12.802199999999999</v>
      </c>
    </row>
    <row r="861" spans="1:6">
      <c r="A861" s="61"/>
      <c r="B861" s="62"/>
      <c r="C861" s="72">
        <v>42481</v>
      </c>
      <c r="D861" s="17">
        <v>109.81540000000003</v>
      </c>
      <c r="E861" s="17">
        <v>119.124</v>
      </c>
      <c r="F861" s="17">
        <v>9.30859999999997</v>
      </c>
    </row>
    <row r="862" spans="1:6">
      <c r="A862" s="61"/>
      <c r="B862" s="62"/>
      <c r="C862" s="72">
        <v>42482</v>
      </c>
      <c r="D862" s="17">
        <v>113.51019999999998</v>
      </c>
      <c r="E862" s="17">
        <v>120.23699999999999</v>
      </c>
      <c r="F862" s="17">
        <v>6.7268000000000114</v>
      </c>
    </row>
    <row r="863" spans="1:6">
      <c r="A863" s="61"/>
      <c r="B863" s="62"/>
      <c r="C863" s="72">
        <v>42485</v>
      </c>
      <c r="D863" s="17">
        <v>117.048</v>
      </c>
      <c r="E863" s="17">
        <v>121.137</v>
      </c>
      <c r="F863" s="17">
        <v>4.0889999999999986</v>
      </c>
    </row>
    <row r="864" spans="1:6">
      <c r="A864" s="61"/>
      <c r="B864" s="62"/>
      <c r="C864" s="72">
        <v>42486</v>
      </c>
      <c r="D864" s="17">
        <v>115.2056</v>
      </c>
      <c r="E864" s="17">
        <v>119.80500000000001</v>
      </c>
      <c r="F864" s="17">
        <v>4.5994000000000028</v>
      </c>
    </row>
    <row r="865" spans="1:6">
      <c r="A865" s="61"/>
      <c r="B865" s="62"/>
      <c r="C865" s="72">
        <v>42487</v>
      </c>
      <c r="D865" s="17">
        <v>113.5192</v>
      </c>
      <c r="E865" s="17">
        <v>119.209</v>
      </c>
      <c r="F865" s="17">
        <v>5.6898000000000053</v>
      </c>
    </row>
    <row r="866" spans="1:6">
      <c r="A866" s="61"/>
      <c r="B866" s="62"/>
      <c r="C866" s="72">
        <v>42488</v>
      </c>
      <c r="D866" s="17">
        <v>110.40520000000001</v>
      </c>
      <c r="E866" s="17">
        <v>115.27799999999999</v>
      </c>
      <c r="F866" s="17">
        <v>4.8727999999999838</v>
      </c>
    </row>
    <row r="867" spans="1:6">
      <c r="A867" s="61"/>
      <c r="B867" s="62"/>
      <c r="C867" s="72">
        <v>42489</v>
      </c>
      <c r="D867" s="17">
        <v>114.24599999999998</v>
      </c>
      <c r="E867" s="17">
        <v>114.05699999999999</v>
      </c>
      <c r="F867" s="17">
        <v>-0.18899999999999295</v>
      </c>
    </row>
    <row r="868" spans="1:6">
      <c r="A868" s="61"/>
      <c r="B868" s="62" t="s">
        <v>13</v>
      </c>
      <c r="C868" s="72">
        <v>42492</v>
      </c>
      <c r="D868" s="17">
        <v>113.37240000000001</v>
      </c>
      <c r="E868" s="17">
        <v>112.26599999999999</v>
      </c>
      <c r="F868" s="17">
        <v>-1.106400000000022</v>
      </c>
    </row>
    <row r="869" spans="1:6">
      <c r="A869" s="61"/>
      <c r="B869" s="62"/>
      <c r="C869" s="72">
        <v>42493</v>
      </c>
      <c r="D869" s="17">
        <v>118.21039999999998</v>
      </c>
      <c r="E869" s="17">
        <v>124.04600000000002</v>
      </c>
      <c r="F869" s="17">
        <v>5.8356000000000421</v>
      </c>
    </row>
    <row r="870" spans="1:6">
      <c r="A870" s="61"/>
      <c r="B870" s="62"/>
      <c r="C870" s="72">
        <v>42494</v>
      </c>
      <c r="D870" s="17">
        <v>122.53939999999997</v>
      </c>
      <c r="E870" s="17">
        <v>126.53200000000001</v>
      </c>
      <c r="F870" s="17">
        <v>3.9926000000000386</v>
      </c>
    </row>
    <row r="871" spans="1:6">
      <c r="A871" s="61"/>
      <c r="B871" s="62"/>
      <c r="C871" s="72">
        <v>42495</v>
      </c>
      <c r="D871" s="17">
        <v>121.64760000000001</v>
      </c>
      <c r="E871" s="17">
        <v>126.042</v>
      </c>
      <c r="F871" s="17">
        <v>4.3943999999999903</v>
      </c>
    </row>
    <row r="872" spans="1:6">
      <c r="A872" s="61"/>
      <c r="B872" s="62"/>
      <c r="C872" s="72">
        <v>42496</v>
      </c>
      <c r="D872" s="17">
        <v>122.91800000000001</v>
      </c>
      <c r="E872" s="17">
        <v>127.05499999999998</v>
      </c>
      <c r="F872" s="17">
        <v>4.136999999999972</v>
      </c>
    </row>
    <row r="873" spans="1:6">
      <c r="A873" s="61"/>
      <c r="B873" s="62"/>
      <c r="C873" s="72">
        <v>42499</v>
      </c>
      <c r="D873" s="17">
        <v>123.10119999999999</v>
      </c>
      <c r="E873" s="17">
        <v>132.15799999999999</v>
      </c>
      <c r="F873" s="17">
        <v>9.0567999999999955</v>
      </c>
    </row>
    <row r="874" spans="1:6">
      <c r="A874" s="61"/>
      <c r="B874" s="62"/>
      <c r="C874" s="72">
        <v>42500</v>
      </c>
      <c r="D874" s="17">
        <v>118.23720000000003</v>
      </c>
      <c r="E874" s="17">
        <v>129.25399999999999</v>
      </c>
      <c r="F874" s="17">
        <v>11.016799999999961</v>
      </c>
    </row>
    <row r="875" spans="1:6">
      <c r="A875" s="61"/>
      <c r="B875" s="62"/>
      <c r="C875" s="72">
        <v>42501</v>
      </c>
      <c r="D875" s="17">
        <v>115.83899999999998</v>
      </c>
      <c r="E875" s="17">
        <v>121.054</v>
      </c>
      <c r="F875" s="17">
        <v>5.2150000000000176</v>
      </c>
    </row>
    <row r="876" spans="1:6">
      <c r="A876" s="61"/>
      <c r="B876" s="62"/>
      <c r="C876" s="72">
        <v>42502</v>
      </c>
      <c r="D876" s="17">
        <v>116.26400000000001</v>
      </c>
      <c r="E876" s="17">
        <v>118.81100000000001</v>
      </c>
      <c r="F876" s="17">
        <v>2.546999999999997</v>
      </c>
    </row>
    <row r="877" spans="1:6">
      <c r="A877" s="61"/>
      <c r="B877" s="62"/>
      <c r="C877" s="72">
        <v>42503</v>
      </c>
      <c r="D877" s="17">
        <v>116.94559999999998</v>
      </c>
      <c r="E877" s="17">
        <v>123.357</v>
      </c>
      <c r="F877" s="17">
        <v>6.4114000000000146</v>
      </c>
    </row>
    <row r="878" spans="1:6">
      <c r="A878" s="61"/>
      <c r="B878" s="62"/>
      <c r="C878" s="72">
        <v>42506</v>
      </c>
      <c r="D878" s="17">
        <v>117.0714</v>
      </c>
      <c r="E878" s="17">
        <v>117.54900000000001</v>
      </c>
      <c r="F878" s="17">
        <v>0.47760000000000957</v>
      </c>
    </row>
    <row r="879" spans="1:6">
      <c r="A879" s="61"/>
      <c r="B879" s="62"/>
      <c r="C879" s="72">
        <v>42507</v>
      </c>
      <c r="D879" s="17">
        <v>117.4616</v>
      </c>
      <c r="E879" s="17">
        <v>118.44999999999999</v>
      </c>
      <c r="F879" s="17">
        <v>0.9883999999999844</v>
      </c>
    </row>
    <row r="880" spans="1:6">
      <c r="A880" s="61"/>
      <c r="B880" s="62"/>
      <c r="C880" s="72">
        <v>42508</v>
      </c>
      <c r="D880" s="17">
        <v>121.34400000000001</v>
      </c>
      <c r="E880" s="17">
        <v>125.155</v>
      </c>
      <c r="F880" s="17">
        <v>3.8109999999999928</v>
      </c>
    </row>
    <row r="881" spans="1:6">
      <c r="A881" s="61"/>
      <c r="B881" s="62"/>
      <c r="C881" s="72">
        <v>42509</v>
      </c>
      <c r="D881" s="17">
        <v>130.42400000000001</v>
      </c>
      <c r="E881" s="17">
        <v>137.22799999999998</v>
      </c>
      <c r="F881" s="17">
        <v>6.8039999999999736</v>
      </c>
    </row>
    <row r="882" spans="1:6">
      <c r="A882" s="61"/>
      <c r="B882" s="62"/>
      <c r="C882" s="72">
        <v>42510</v>
      </c>
      <c r="D882" s="17">
        <v>125.23379999999997</v>
      </c>
      <c r="E882" s="17">
        <v>132.35100000000003</v>
      </c>
      <c r="F882" s="17">
        <v>7.1172000000000537</v>
      </c>
    </row>
    <row r="883" spans="1:6">
      <c r="A883" s="61"/>
      <c r="B883" s="62"/>
      <c r="C883" s="72">
        <v>42513</v>
      </c>
      <c r="D883" s="17">
        <v>128.29300000000001</v>
      </c>
      <c r="E883" s="17">
        <v>136.76599999999999</v>
      </c>
      <c r="F883" s="17">
        <v>8.4729999999999848</v>
      </c>
    </row>
    <row r="884" spans="1:6">
      <c r="A884" s="61"/>
      <c r="B884" s="62"/>
      <c r="C884" s="72">
        <v>42514</v>
      </c>
      <c r="D884" s="17">
        <v>127.4556</v>
      </c>
      <c r="E884" s="17">
        <v>131.73499999999999</v>
      </c>
      <c r="F884" s="17">
        <v>4.2793999999999812</v>
      </c>
    </row>
    <row r="885" spans="1:6">
      <c r="A885" s="61"/>
      <c r="B885" s="62"/>
      <c r="C885" s="72">
        <v>42515</v>
      </c>
      <c r="D885" s="17">
        <v>125.1602</v>
      </c>
      <c r="E885" s="17">
        <v>131.95000000000002</v>
      </c>
      <c r="F885" s="17">
        <v>6.7898000000000138</v>
      </c>
    </row>
    <row r="886" spans="1:6">
      <c r="A886" s="61"/>
      <c r="B886" s="62"/>
      <c r="C886" s="72">
        <v>42516</v>
      </c>
      <c r="D886" s="17">
        <v>123.3862</v>
      </c>
      <c r="E886" s="17">
        <v>131.126</v>
      </c>
      <c r="F886" s="17">
        <v>7.7398000000000025</v>
      </c>
    </row>
    <row r="887" spans="1:6">
      <c r="A887" s="61"/>
      <c r="B887" s="62"/>
      <c r="C887" s="72">
        <v>42517</v>
      </c>
      <c r="D887" s="17">
        <v>123.18119999999999</v>
      </c>
      <c r="E887" s="17">
        <v>130.59</v>
      </c>
      <c r="F887" s="17">
        <v>7.4088000000000136</v>
      </c>
    </row>
    <row r="888" spans="1:6">
      <c r="A888" s="61"/>
      <c r="B888" s="62"/>
      <c r="C888" s="72">
        <v>42520</v>
      </c>
      <c r="D888" s="17">
        <v>122.82679999999998</v>
      </c>
      <c r="E888" s="17">
        <v>129.77200000000002</v>
      </c>
      <c r="F888" s="17">
        <v>6.9452000000000425</v>
      </c>
    </row>
    <row r="889" spans="1:6">
      <c r="A889" s="61"/>
      <c r="B889" s="62"/>
      <c r="C889" s="72">
        <v>42521</v>
      </c>
      <c r="D889" s="17">
        <v>125.8916</v>
      </c>
      <c r="E889" s="17">
        <v>128.02200000000002</v>
      </c>
      <c r="F889" s="17">
        <v>2.1304000000000229</v>
      </c>
    </row>
    <row r="890" spans="1:6">
      <c r="A890" s="61"/>
      <c r="B890" s="62" t="s">
        <v>11</v>
      </c>
      <c r="C890" s="72">
        <v>42522</v>
      </c>
      <c r="D890" s="17">
        <v>127.40560000000001</v>
      </c>
      <c r="E890" s="17">
        <v>128.41900000000001</v>
      </c>
      <c r="F890" s="17">
        <v>1.0134000000000043</v>
      </c>
    </row>
    <row r="891" spans="1:6">
      <c r="A891" s="61"/>
      <c r="B891" s="61"/>
      <c r="C891" s="72">
        <v>42523</v>
      </c>
      <c r="D891" s="17">
        <v>123.72380000000001</v>
      </c>
      <c r="E891" s="17">
        <v>124.43899999999999</v>
      </c>
      <c r="F891" s="17">
        <v>0.71519999999998163</v>
      </c>
    </row>
    <row r="892" spans="1:6">
      <c r="A892" s="61"/>
      <c r="B892" s="61"/>
      <c r="C892" s="72">
        <v>42524</v>
      </c>
      <c r="D892" s="17">
        <v>117.904</v>
      </c>
      <c r="E892" s="17">
        <v>118.059</v>
      </c>
      <c r="F892" s="17">
        <v>0.15500000000000114</v>
      </c>
    </row>
    <row r="893" spans="1:6">
      <c r="A893" s="59"/>
      <c r="B893" s="61"/>
      <c r="C893" s="72">
        <v>42527</v>
      </c>
      <c r="D893" s="17">
        <v>114.5412</v>
      </c>
      <c r="E893" s="17">
        <v>112.17400000000001</v>
      </c>
      <c r="F893" s="17">
        <v>-2.3671999999999969</v>
      </c>
    </row>
    <row r="894" spans="1:6">
      <c r="A894" s="59"/>
      <c r="B894" s="61"/>
      <c r="C894" s="72">
        <v>42528</v>
      </c>
      <c r="D894" s="17">
        <v>107.36780000000002</v>
      </c>
      <c r="E894" s="17">
        <v>107.393</v>
      </c>
      <c r="F894" s="17">
        <v>2.5199999999983902E-2</v>
      </c>
    </row>
    <row r="895" spans="1:6">
      <c r="A895" s="59"/>
      <c r="B895" s="61"/>
      <c r="C895" s="72">
        <v>42529</v>
      </c>
      <c r="D895" s="17">
        <v>106.3646</v>
      </c>
      <c r="E895" s="17">
        <v>104.81100000000001</v>
      </c>
      <c r="F895" s="17">
        <v>-1.5535999999999888</v>
      </c>
    </row>
    <row r="896" spans="1:6">
      <c r="A896" s="59"/>
      <c r="B896" s="61"/>
      <c r="C896" s="72">
        <v>42530</v>
      </c>
      <c r="D896" s="17">
        <v>112.6718</v>
      </c>
      <c r="E896" s="17">
        <v>110.63300000000001</v>
      </c>
      <c r="F896" s="17">
        <v>-2.0387999999999948</v>
      </c>
    </row>
    <row r="897" spans="1:6">
      <c r="A897" s="59"/>
      <c r="B897" s="61"/>
      <c r="C897" s="72">
        <v>42531</v>
      </c>
      <c r="D897" s="17">
        <v>115.874</v>
      </c>
      <c r="E897" s="17">
        <v>114.96600000000001</v>
      </c>
      <c r="F897" s="17">
        <v>-0.90799999999998704</v>
      </c>
    </row>
    <row r="898" spans="1:6">
      <c r="A898" s="59"/>
      <c r="B898" s="61"/>
      <c r="C898" s="72">
        <v>42534</v>
      </c>
      <c r="D898" s="17">
        <v>121.80139999999999</v>
      </c>
      <c r="E898" s="17">
        <v>121.851</v>
      </c>
      <c r="F898" s="17">
        <v>4.9600000000012301E-2</v>
      </c>
    </row>
    <row r="899" spans="1:6">
      <c r="A899" s="59"/>
      <c r="B899" s="61"/>
      <c r="C899" s="72">
        <v>42535</v>
      </c>
      <c r="D899" s="17">
        <v>130.74080000000001</v>
      </c>
      <c r="E899" s="17">
        <v>134.54800000000003</v>
      </c>
      <c r="F899" s="17">
        <v>3.807200000000023</v>
      </c>
    </row>
    <row r="900" spans="1:6">
      <c r="A900" s="59"/>
      <c r="B900" s="61"/>
      <c r="C900" s="72">
        <v>42536</v>
      </c>
      <c r="D900" s="17">
        <v>125.898</v>
      </c>
      <c r="E900" s="17">
        <v>128.86100000000002</v>
      </c>
      <c r="F900" s="17">
        <v>2.9630000000000223</v>
      </c>
    </row>
    <row r="901" spans="1:6">
      <c r="A901" s="59"/>
      <c r="B901" s="61"/>
      <c r="C901" s="72">
        <v>42537</v>
      </c>
      <c r="D901" s="17">
        <v>130.3888</v>
      </c>
      <c r="E901" s="17">
        <v>137.56199999999998</v>
      </c>
      <c r="F901" s="17">
        <v>7.17319999999998</v>
      </c>
    </row>
    <row r="902" spans="1:6">
      <c r="A902" s="59"/>
      <c r="B902" s="61"/>
      <c r="C902" s="72">
        <v>42538</v>
      </c>
      <c r="D902" s="17">
        <v>122.68540000000003</v>
      </c>
      <c r="E902" s="17">
        <v>131.30199999999999</v>
      </c>
      <c r="F902" s="17">
        <v>8.6165999999999627</v>
      </c>
    </row>
    <row r="903" spans="1:6">
      <c r="A903" s="59"/>
      <c r="B903" s="61"/>
      <c r="C903" s="72">
        <v>42541</v>
      </c>
      <c r="D903" s="17">
        <v>114.8086</v>
      </c>
      <c r="E903" s="17">
        <v>118.80199999999999</v>
      </c>
      <c r="F903" s="17">
        <v>3.9933999999999941</v>
      </c>
    </row>
    <row r="904" spans="1:6">
      <c r="A904" s="59"/>
      <c r="B904" s="61"/>
      <c r="C904" s="72">
        <v>42542</v>
      </c>
      <c r="D904" s="17">
        <v>113.8558</v>
      </c>
      <c r="E904" s="17">
        <v>117.518</v>
      </c>
      <c r="F904" s="17">
        <v>3.6621999999999986</v>
      </c>
    </row>
    <row r="905" spans="1:6">
      <c r="A905" s="59"/>
      <c r="B905" s="61"/>
      <c r="C905" s="72">
        <v>42543</v>
      </c>
      <c r="D905" s="17">
        <v>111.0438</v>
      </c>
      <c r="E905" s="17">
        <v>115.017</v>
      </c>
      <c r="F905" s="17">
        <v>3.9731999999999914</v>
      </c>
    </row>
    <row r="906" spans="1:6">
      <c r="A906" s="59"/>
      <c r="B906" s="61"/>
      <c r="C906" s="72">
        <v>42544</v>
      </c>
      <c r="D906" s="17">
        <v>107.248</v>
      </c>
      <c r="E906" s="17">
        <v>106.03900000000002</v>
      </c>
      <c r="F906" s="17">
        <v>-1.208999999999989</v>
      </c>
    </row>
    <row r="907" spans="1:6">
      <c r="A907" s="59"/>
      <c r="B907" s="61"/>
      <c r="C907" s="72">
        <v>42545</v>
      </c>
      <c r="D907" s="17">
        <v>121.423</v>
      </c>
      <c r="E907" s="17">
        <v>121.988</v>
      </c>
      <c r="F907" s="17">
        <v>0.56499999999999773</v>
      </c>
    </row>
    <row r="908" spans="1:6">
      <c r="A908" s="59"/>
      <c r="B908" s="61"/>
      <c r="C908" s="72">
        <v>42548</v>
      </c>
      <c r="D908" s="17">
        <v>126.42280000000001</v>
      </c>
      <c r="E908" s="17">
        <v>128.28600000000003</v>
      </c>
      <c r="F908" s="17">
        <v>1.8632000000000204</v>
      </c>
    </row>
    <row r="909" spans="1:6">
      <c r="A909" s="59"/>
      <c r="B909" s="61"/>
      <c r="C909" s="72">
        <v>42549</v>
      </c>
      <c r="D909" s="17">
        <v>120.53060000000001</v>
      </c>
      <c r="E909" s="17">
        <v>119.124</v>
      </c>
      <c r="F909" s="17">
        <v>-1.4066000000000116</v>
      </c>
    </row>
    <row r="910" spans="1:6">
      <c r="A910" s="59"/>
      <c r="B910" s="61"/>
      <c r="C910" s="72">
        <v>42550</v>
      </c>
      <c r="D910" s="17">
        <v>106.67179999999999</v>
      </c>
      <c r="E910" s="17">
        <v>101.251</v>
      </c>
      <c r="F910" s="17">
        <v>-5.4207999999999856</v>
      </c>
    </row>
    <row r="911" spans="1:6">
      <c r="A911" s="59"/>
      <c r="B911" s="61"/>
      <c r="C911" s="72">
        <v>42551</v>
      </c>
      <c r="D911" s="17">
        <v>106.17699999999999</v>
      </c>
      <c r="E911" s="17">
        <v>100.078</v>
      </c>
      <c r="F911" s="17">
        <v>-6.0989999999999895</v>
      </c>
    </row>
    <row r="912" spans="1:6">
      <c r="A912" s="59"/>
      <c r="B912" s="61" t="s">
        <v>12</v>
      </c>
      <c r="C912" s="72">
        <v>42552</v>
      </c>
      <c r="D912" s="17">
        <v>104.08940000000003</v>
      </c>
      <c r="E912" s="17">
        <v>96.051999999999992</v>
      </c>
      <c r="F912" s="17">
        <v>-8.0374000000000336</v>
      </c>
    </row>
    <row r="913" spans="1:6">
      <c r="A913" s="59"/>
      <c r="B913" s="61"/>
      <c r="C913" s="72">
        <v>42555</v>
      </c>
      <c r="D913" s="17">
        <v>102.82480000000001</v>
      </c>
      <c r="E913" s="17">
        <v>96.488</v>
      </c>
      <c r="F913" s="17">
        <v>-6.3368000000000109</v>
      </c>
    </row>
    <row r="914" spans="1:6">
      <c r="A914" s="59"/>
      <c r="B914" s="61"/>
      <c r="C914" s="72">
        <v>42556</v>
      </c>
      <c r="D914" s="17">
        <v>107.40500000000002</v>
      </c>
      <c r="E914" s="17">
        <v>105.45400000000001</v>
      </c>
      <c r="F914" s="17">
        <v>-1.9510000000000076</v>
      </c>
    </row>
    <row r="915" spans="1:6">
      <c r="A915" s="59"/>
      <c r="B915" s="65"/>
      <c r="C915" s="72">
        <v>42557</v>
      </c>
      <c r="D915" s="17">
        <v>108.2576</v>
      </c>
      <c r="E915" s="17">
        <v>104.554</v>
      </c>
      <c r="F915" s="17">
        <v>-3.7035999999999945</v>
      </c>
    </row>
    <row r="916" spans="1:6">
      <c r="A916" s="59"/>
      <c r="B916" s="65"/>
      <c r="C916" s="72">
        <v>42558</v>
      </c>
      <c r="D916" s="17">
        <v>105.00579999999999</v>
      </c>
      <c r="E916" s="17">
        <v>100.94999999999999</v>
      </c>
      <c r="F916" s="17">
        <v>-4.055800000000005</v>
      </c>
    </row>
    <row r="917" spans="1:6">
      <c r="A917" s="59"/>
      <c r="B917" s="65"/>
      <c r="C917" s="72">
        <v>42559</v>
      </c>
      <c r="D917" s="17">
        <v>100.50960000000001</v>
      </c>
      <c r="E917" s="17">
        <v>95.75200000000001</v>
      </c>
      <c r="F917" s="17">
        <v>-4.7575999999999965</v>
      </c>
    </row>
    <row r="918" spans="1:6">
      <c r="A918" s="59"/>
      <c r="B918" s="65"/>
      <c r="C918" s="72">
        <v>42562</v>
      </c>
      <c r="D918" s="17">
        <v>92.908600000000007</v>
      </c>
      <c r="E918" s="17">
        <v>90.061000000000007</v>
      </c>
      <c r="F918" s="17">
        <v>-2.8475999999999999</v>
      </c>
    </row>
    <row r="919" spans="1:6">
      <c r="A919" s="59"/>
      <c r="B919" s="65"/>
      <c r="C919" s="72">
        <v>42563</v>
      </c>
      <c r="D919" s="17">
        <v>88.907799999999995</v>
      </c>
      <c r="E919" s="17">
        <v>88.369</v>
      </c>
      <c r="F919" s="17">
        <v>-0.53879999999999484</v>
      </c>
    </row>
    <row r="920" spans="1:6">
      <c r="A920" s="59"/>
      <c r="B920" s="65"/>
      <c r="C920" s="72">
        <v>42564</v>
      </c>
      <c r="D920" s="17">
        <v>87.626000000000005</v>
      </c>
      <c r="E920" s="17">
        <v>92.753999999999991</v>
      </c>
      <c r="F920" s="17">
        <v>5.1279999999999859</v>
      </c>
    </row>
    <row r="921" spans="1:6">
      <c r="A921" s="59"/>
      <c r="B921" s="65"/>
      <c r="C921" s="72">
        <v>42565</v>
      </c>
      <c r="D921" s="17">
        <v>85.530200000000008</v>
      </c>
      <c r="E921" s="17">
        <v>88.342999999999989</v>
      </c>
      <c r="F921" s="17">
        <v>2.8127999999999815</v>
      </c>
    </row>
    <row r="922" spans="1:6">
      <c r="A922" s="59"/>
      <c r="B922" s="65"/>
      <c r="C922" s="72">
        <v>42566</v>
      </c>
      <c r="D922" s="17">
        <v>86.986599999999981</v>
      </c>
      <c r="E922" s="17">
        <v>91.205000000000013</v>
      </c>
      <c r="F922" s="17">
        <v>4.218400000000031</v>
      </c>
    </row>
    <row r="923" spans="1:6">
      <c r="A923" s="59"/>
      <c r="B923" s="65"/>
      <c r="C923" s="72">
        <v>42569</v>
      </c>
      <c r="D923" s="17">
        <v>91.8596</v>
      </c>
      <c r="E923" s="17">
        <v>96.314999999999998</v>
      </c>
      <c r="F923" s="17">
        <v>4.4553999999999974</v>
      </c>
    </row>
    <row r="924" spans="1:6">
      <c r="A924" s="59"/>
      <c r="B924" s="65"/>
      <c r="C924" s="72">
        <v>42570</v>
      </c>
      <c r="D924" s="17">
        <v>96.166399999999996</v>
      </c>
      <c r="E924" s="17">
        <v>98.233000000000004</v>
      </c>
      <c r="F924" s="17">
        <v>2.0666000000000082</v>
      </c>
    </row>
    <row r="925" spans="1:6">
      <c r="A925" s="59"/>
      <c r="B925" s="65"/>
      <c r="C925" s="72">
        <v>42571</v>
      </c>
      <c r="D925" s="17">
        <v>99.117199999999997</v>
      </c>
      <c r="E925" s="17">
        <v>95.548000000000002</v>
      </c>
      <c r="F925" s="17">
        <v>-3.569199999999995</v>
      </c>
    </row>
    <row r="926" spans="1:6">
      <c r="A926" s="59"/>
      <c r="B926" s="65"/>
      <c r="C926" s="72">
        <v>42572</v>
      </c>
      <c r="D926" s="17">
        <v>97.278999999999996</v>
      </c>
      <c r="E926" s="17">
        <v>91.538000000000011</v>
      </c>
      <c r="F926" s="17">
        <v>-5.7409999999999854</v>
      </c>
    </row>
    <row r="927" spans="1:6">
      <c r="A927" s="59"/>
      <c r="B927" s="65"/>
      <c r="C927" s="72">
        <v>42573</v>
      </c>
      <c r="D927" s="17">
        <v>96.815000000000026</v>
      </c>
      <c r="E927" s="17">
        <v>95.518000000000001</v>
      </c>
      <c r="F927" s="17">
        <v>-1.2970000000000255</v>
      </c>
    </row>
    <row r="928" spans="1:6">
      <c r="A928" s="59"/>
      <c r="B928" s="65"/>
      <c r="C928" s="72">
        <v>42576</v>
      </c>
      <c r="D928" s="17">
        <v>97.195600000000013</v>
      </c>
      <c r="E928" s="17">
        <v>98.084000000000003</v>
      </c>
      <c r="F928" s="17">
        <v>0.88839999999999009</v>
      </c>
    </row>
    <row r="929" spans="1:6">
      <c r="A929" s="59"/>
      <c r="B929" s="65"/>
      <c r="C929" s="72">
        <v>42577</v>
      </c>
      <c r="D929" s="17">
        <v>101.33920000000002</v>
      </c>
      <c r="E929" s="17">
        <v>100.37800000000001</v>
      </c>
      <c r="F929" s="17">
        <v>-0.96120000000000516</v>
      </c>
    </row>
    <row r="930" spans="1:6">
      <c r="A930" s="59"/>
      <c r="B930" s="65"/>
      <c r="C930" s="72">
        <v>42578</v>
      </c>
      <c r="D930" s="17">
        <v>102.0056</v>
      </c>
      <c r="E930" s="17">
        <v>104.01599999999999</v>
      </c>
      <c r="F930" s="17">
        <v>2.01039999999999</v>
      </c>
    </row>
    <row r="931" spans="1:6">
      <c r="A931" s="59"/>
      <c r="B931" s="65"/>
      <c r="C931" s="72">
        <v>42579</v>
      </c>
      <c r="D931" s="17">
        <v>101.1842</v>
      </c>
      <c r="E931" s="17">
        <v>103.39699999999999</v>
      </c>
      <c r="F931" s="17">
        <v>2.2127999999999872</v>
      </c>
    </row>
    <row r="932" spans="1:6">
      <c r="A932" s="59"/>
      <c r="B932" s="65"/>
      <c r="C932" s="72">
        <v>42580</v>
      </c>
      <c r="D932" s="17">
        <v>101.3586</v>
      </c>
      <c r="E932" s="17">
        <v>106.54900000000001</v>
      </c>
      <c r="F932" s="17">
        <v>5.190400000000011</v>
      </c>
    </row>
    <row r="933" spans="1:6">
      <c r="A933" s="59"/>
      <c r="B933" s="65" t="s">
        <v>14</v>
      </c>
      <c r="C933" s="72">
        <v>42583</v>
      </c>
      <c r="D933" s="17">
        <v>98.774199999999993</v>
      </c>
      <c r="E933" s="17">
        <v>106.16</v>
      </c>
      <c r="F933" s="17">
        <v>7.3858000000000033</v>
      </c>
    </row>
    <row r="934" spans="1:6">
      <c r="A934" s="59"/>
      <c r="B934" s="65"/>
      <c r="C934" s="72">
        <v>42584</v>
      </c>
      <c r="D934" s="17">
        <v>101.86580000000001</v>
      </c>
      <c r="E934" s="17">
        <v>106.559</v>
      </c>
      <c r="F934" s="17">
        <v>4.6931999999999903</v>
      </c>
    </row>
    <row r="935" spans="1:6">
      <c r="A935" s="59"/>
      <c r="B935" s="65"/>
      <c r="C935" s="72">
        <v>42585</v>
      </c>
      <c r="D935" s="17">
        <v>101.89259999999999</v>
      </c>
      <c r="E935" s="17">
        <v>105.65200000000002</v>
      </c>
      <c r="F935" s="17">
        <v>3.7594000000000278</v>
      </c>
    </row>
    <row r="936" spans="1:6">
      <c r="A936" s="59"/>
      <c r="B936" s="65"/>
      <c r="C936" s="72">
        <v>42586</v>
      </c>
      <c r="D936" s="17">
        <v>97.137200000000007</v>
      </c>
      <c r="E936" s="17">
        <v>96.066000000000003</v>
      </c>
      <c r="F936" s="17">
        <v>-1.0712000000000046</v>
      </c>
    </row>
    <row r="937" spans="1:6">
      <c r="A937" s="59"/>
      <c r="B937" s="65"/>
      <c r="C937" s="72">
        <v>42587</v>
      </c>
      <c r="D937" s="17">
        <v>91.941799999999986</v>
      </c>
      <c r="E937" s="17">
        <v>89.746000000000009</v>
      </c>
      <c r="F937" s="17">
        <v>-2.1957999999999771</v>
      </c>
    </row>
    <row r="938" spans="1:6">
      <c r="A938" s="59"/>
      <c r="B938" s="65"/>
      <c r="C938" s="72">
        <v>42590</v>
      </c>
      <c r="D938" s="17">
        <v>84.978199999999987</v>
      </c>
      <c r="E938" s="17">
        <v>80.556000000000012</v>
      </c>
      <c r="F938" s="17">
        <v>-4.4221999999999753</v>
      </c>
    </row>
    <row r="939" spans="1:6">
      <c r="A939" s="59"/>
      <c r="B939" s="65"/>
      <c r="C939" s="72">
        <v>42591</v>
      </c>
      <c r="D939" s="17">
        <v>83.731799999999993</v>
      </c>
      <c r="E939" s="17">
        <v>77.804000000000002</v>
      </c>
      <c r="F939" s="17">
        <v>-5.9277999999999906</v>
      </c>
    </row>
    <row r="940" spans="1:6">
      <c r="A940" s="59"/>
      <c r="B940" s="65"/>
      <c r="C940" s="72">
        <v>42592</v>
      </c>
      <c r="D940" s="17">
        <v>82.8536</v>
      </c>
      <c r="E940" s="17">
        <v>81.811000000000007</v>
      </c>
      <c r="F940" s="17">
        <v>-1.0425999999999931</v>
      </c>
    </row>
    <row r="941" spans="1:6">
      <c r="A941" s="59"/>
      <c r="B941" s="65"/>
      <c r="C941" s="72">
        <v>42593</v>
      </c>
      <c r="D941" s="17">
        <v>81.007599999999996</v>
      </c>
      <c r="E941" s="17">
        <v>88.179000000000002</v>
      </c>
      <c r="F941" s="17">
        <v>7.1714000000000055</v>
      </c>
    </row>
    <row r="942" spans="1:6">
      <c r="A942" s="59"/>
      <c r="B942" s="65"/>
      <c r="C942" s="72">
        <v>42594</v>
      </c>
      <c r="D942" s="17">
        <v>81.039200000000008</v>
      </c>
      <c r="E942" s="17">
        <v>98.68</v>
      </c>
      <c r="F942" s="17">
        <v>17.640799999999999</v>
      </c>
    </row>
    <row r="943" spans="1:6">
      <c r="A943" s="59"/>
      <c r="B943" s="65"/>
      <c r="C943" s="72">
        <v>42597</v>
      </c>
      <c r="D943" s="17">
        <v>78.689000000000007</v>
      </c>
      <c r="E943" s="17">
        <v>91.295999999999992</v>
      </c>
      <c r="F943" s="17">
        <v>12.606999999999985</v>
      </c>
    </row>
    <row r="944" spans="1:6">
      <c r="A944" s="59"/>
      <c r="B944" s="65"/>
      <c r="C944" s="72">
        <v>42598</v>
      </c>
      <c r="D944" s="17">
        <v>78.209599999999995</v>
      </c>
      <c r="E944" s="17">
        <v>89.675000000000011</v>
      </c>
      <c r="F944" s="17">
        <v>11.465400000000017</v>
      </c>
    </row>
    <row r="945" spans="1:6">
      <c r="A945" s="59"/>
      <c r="B945" s="65"/>
      <c r="C945" s="72">
        <v>42599</v>
      </c>
      <c r="D945" s="17">
        <v>80.101200000000006</v>
      </c>
      <c r="E945" s="17">
        <v>91.943000000000012</v>
      </c>
      <c r="F945" s="17">
        <v>11.841800000000006</v>
      </c>
    </row>
    <row r="946" spans="1:6">
      <c r="A946" s="59"/>
      <c r="B946" s="65"/>
      <c r="C946" s="72">
        <v>42600</v>
      </c>
      <c r="D946" s="17">
        <v>77.185000000000002</v>
      </c>
      <c r="E946" s="17">
        <v>94.592999999999989</v>
      </c>
      <c r="F946" s="17">
        <v>17.407999999999987</v>
      </c>
    </row>
    <row r="947" spans="1:6">
      <c r="A947" s="59"/>
      <c r="B947" s="65"/>
      <c r="C947" s="72">
        <v>42601</v>
      </c>
      <c r="D947" s="17">
        <v>77.350800000000007</v>
      </c>
      <c r="E947" s="17">
        <v>97.521000000000015</v>
      </c>
      <c r="F947" s="17">
        <v>20.170200000000008</v>
      </c>
    </row>
    <row r="948" spans="1:6">
      <c r="A948" s="59"/>
      <c r="B948" s="65"/>
      <c r="C948" s="72">
        <v>42604</v>
      </c>
      <c r="D948" s="17">
        <v>78.077399999999997</v>
      </c>
      <c r="E948" s="17">
        <v>101.023</v>
      </c>
      <c r="F948" s="17">
        <v>22.945599999999999</v>
      </c>
    </row>
    <row r="949" spans="1:6">
      <c r="A949" s="59"/>
      <c r="B949" s="65"/>
      <c r="C949" s="72">
        <v>42605</v>
      </c>
      <c r="D949" s="17">
        <v>77.152799999999999</v>
      </c>
      <c r="E949" s="17">
        <v>97.908000000000015</v>
      </c>
      <c r="F949" s="17">
        <v>20.755200000000016</v>
      </c>
    </row>
    <row r="950" spans="1:6">
      <c r="A950" s="59"/>
      <c r="B950" s="65"/>
      <c r="C950" s="72">
        <v>42606</v>
      </c>
      <c r="D950" s="17">
        <v>78.786800000000014</v>
      </c>
      <c r="E950" s="17">
        <v>99.832999999999998</v>
      </c>
      <c r="F950" s="17">
        <v>21.046199999999985</v>
      </c>
    </row>
    <row r="951" spans="1:6">
      <c r="A951" s="59"/>
      <c r="B951" s="65"/>
      <c r="C951" s="72">
        <v>42607</v>
      </c>
      <c r="D951" s="17">
        <v>80.661000000000001</v>
      </c>
      <c r="E951" s="17">
        <v>98.543000000000006</v>
      </c>
      <c r="F951" s="17">
        <v>17.882000000000005</v>
      </c>
    </row>
    <row r="952" spans="1:6">
      <c r="A952" s="59"/>
      <c r="B952" s="65"/>
      <c r="C952" s="72">
        <v>42608</v>
      </c>
      <c r="D952" s="17">
        <v>79.638999999999982</v>
      </c>
      <c r="E952" s="17">
        <v>93.247000000000014</v>
      </c>
      <c r="F952" s="17">
        <v>13.608000000000033</v>
      </c>
    </row>
    <row r="953" spans="1:6">
      <c r="A953" s="59"/>
      <c r="B953" s="65"/>
      <c r="C953" s="72">
        <v>42611</v>
      </c>
      <c r="D953" s="17">
        <v>78.772200000000012</v>
      </c>
      <c r="E953" s="17">
        <v>91.47</v>
      </c>
      <c r="F953" s="17">
        <v>12.697799999999987</v>
      </c>
    </row>
    <row r="954" spans="1:6">
      <c r="A954" s="59"/>
      <c r="B954" s="65"/>
      <c r="C954" s="72">
        <v>42612</v>
      </c>
      <c r="D954" s="17">
        <v>78.5</v>
      </c>
      <c r="E954" s="17">
        <v>88.634999999999991</v>
      </c>
      <c r="F954" s="17">
        <v>10.134999999999991</v>
      </c>
    </row>
    <row r="955" spans="1:6">
      <c r="A955" s="59"/>
      <c r="B955" s="65"/>
      <c r="C955" s="72">
        <v>42613</v>
      </c>
      <c r="D955" s="17">
        <v>79.358399999999989</v>
      </c>
      <c r="E955" s="17">
        <v>88.679000000000002</v>
      </c>
      <c r="F955" s="17">
        <v>9.3206000000000131</v>
      </c>
    </row>
    <row r="956" spans="1:6">
      <c r="A956" s="59"/>
      <c r="B956" s="65" t="s">
        <v>39</v>
      </c>
      <c r="C956" s="72">
        <v>42614</v>
      </c>
      <c r="D956" s="17">
        <v>81.380600000000001</v>
      </c>
      <c r="E956" s="17">
        <v>89.56</v>
      </c>
      <c r="F956" s="17">
        <v>8.1794000000000011</v>
      </c>
    </row>
    <row r="957" spans="1:6">
      <c r="A957" s="59"/>
      <c r="B957" s="65"/>
      <c r="C957" s="72">
        <v>42615</v>
      </c>
      <c r="D957" s="17">
        <v>79.56</v>
      </c>
      <c r="E957" s="17">
        <v>84.304000000000002</v>
      </c>
      <c r="F957" s="17">
        <v>4.7439999999999998</v>
      </c>
    </row>
    <row r="958" spans="1:6">
      <c r="A958" s="59"/>
      <c r="B958" s="65"/>
      <c r="C958" s="72">
        <v>42618</v>
      </c>
      <c r="D958" s="17">
        <v>78.360199999999992</v>
      </c>
      <c r="E958" s="17">
        <v>80.561000000000007</v>
      </c>
      <c r="F958" s="17">
        <v>2.2008000000000152</v>
      </c>
    </row>
    <row r="959" spans="1:6">
      <c r="A959" s="59"/>
      <c r="B959" s="65"/>
      <c r="C959" s="72">
        <v>42619</v>
      </c>
      <c r="D959" s="17">
        <v>75.150999999999996</v>
      </c>
      <c r="E959" s="17">
        <v>75.049000000000007</v>
      </c>
      <c r="F959" s="17">
        <v>-0.10199999999998965</v>
      </c>
    </row>
    <row r="960" spans="1:6">
      <c r="A960" s="59"/>
      <c r="B960" s="65"/>
      <c r="C960" s="72">
        <v>42620</v>
      </c>
      <c r="D960" s="17">
        <v>72.104399999999998</v>
      </c>
      <c r="E960" s="17">
        <v>68.671999999999997</v>
      </c>
      <c r="F960" s="17">
        <v>-3.4324000000000012</v>
      </c>
    </row>
    <row r="961" spans="1:6">
      <c r="A961" s="59"/>
      <c r="B961" s="65"/>
      <c r="C961" s="72">
        <v>42621</v>
      </c>
      <c r="D961" s="17">
        <v>71.373000000000005</v>
      </c>
      <c r="E961" s="17">
        <v>68.691000000000003</v>
      </c>
      <c r="F961" s="17">
        <v>-2.6820000000000022</v>
      </c>
    </row>
    <row r="962" spans="1:6">
      <c r="A962" s="59"/>
      <c r="B962" s="65"/>
      <c r="C962" s="72">
        <v>42622</v>
      </c>
      <c r="D962" s="17">
        <v>75.946399999999997</v>
      </c>
      <c r="E962" s="17">
        <v>72.801000000000016</v>
      </c>
      <c r="F962" s="17">
        <v>-3.1453999999999809</v>
      </c>
    </row>
    <row r="963" spans="1:6">
      <c r="A963" s="59"/>
      <c r="B963" s="65"/>
      <c r="C963" s="72">
        <v>42625</v>
      </c>
      <c r="D963" s="17">
        <v>81.231400000000008</v>
      </c>
      <c r="E963" s="17">
        <v>72.926000000000016</v>
      </c>
      <c r="F963" s="17">
        <v>-8.3053999999999917</v>
      </c>
    </row>
    <row r="964" spans="1:6">
      <c r="A964" s="59"/>
      <c r="B964" s="65"/>
      <c r="C964" s="72">
        <v>42626</v>
      </c>
      <c r="D964" s="17">
        <v>84.608800000000002</v>
      </c>
      <c r="E964" s="17">
        <v>75.058999999999997</v>
      </c>
      <c r="F964" s="17">
        <v>-9.5498000000000047</v>
      </c>
    </row>
    <row r="965" spans="1:6">
      <c r="C965" s="72">
        <v>42627</v>
      </c>
      <c r="D965" s="17">
        <v>85.704399999999993</v>
      </c>
      <c r="E965" s="17">
        <v>74.683999999999997</v>
      </c>
      <c r="F965" s="17">
        <v>-11.020399999999995</v>
      </c>
    </row>
    <row r="966" spans="1:6">
      <c r="C966" s="72">
        <v>42628</v>
      </c>
      <c r="D966" s="17">
        <v>86.287400000000005</v>
      </c>
      <c r="E966" s="17">
        <v>73.557999999999993</v>
      </c>
      <c r="F966" s="17">
        <v>-12.729400000000012</v>
      </c>
    </row>
    <row r="967" spans="1:6">
      <c r="C967" s="72">
        <v>42629</v>
      </c>
      <c r="D967" s="17">
        <v>86.977999999999994</v>
      </c>
      <c r="E967" s="17">
        <v>72.306999999999988</v>
      </c>
      <c r="F967" s="17">
        <v>-14.671000000000006</v>
      </c>
    </row>
    <row r="968" spans="1:6">
      <c r="C968" s="72">
        <v>42632</v>
      </c>
      <c r="D968" s="17">
        <v>84.862400000000008</v>
      </c>
      <c r="E968" s="17">
        <v>71.556000000000012</v>
      </c>
      <c r="F968" s="17">
        <v>-13.306399999999996</v>
      </c>
    </row>
    <row r="969" spans="1:6">
      <c r="C969" s="72">
        <v>42633</v>
      </c>
      <c r="D969" s="17">
        <v>97.723800000000011</v>
      </c>
      <c r="E969" s="17">
        <v>85.007000000000005</v>
      </c>
      <c r="F969" s="17">
        <v>-12.716800000000006</v>
      </c>
    </row>
    <row r="970" spans="1:6">
      <c r="C970" s="72">
        <v>42634</v>
      </c>
      <c r="D970" s="17">
        <v>94.224399999999989</v>
      </c>
      <c r="E970" s="17">
        <v>80.552999999999997</v>
      </c>
      <c r="F970" s="17">
        <v>-13.671399999999991</v>
      </c>
    </row>
    <row r="971" spans="1:6">
      <c r="C971" s="72">
        <v>42635</v>
      </c>
      <c r="D971" s="17">
        <v>86.197399999999988</v>
      </c>
      <c r="E971" s="17">
        <v>75.429000000000002</v>
      </c>
      <c r="F971" s="17">
        <v>-10.768399999999986</v>
      </c>
    </row>
    <row r="972" spans="1:6">
      <c r="C972" s="72">
        <v>42636</v>
      </c>
      <c r="D972" s="17">
        <v>89.928999999999988</v>
      </c>
      <c r="E972" s="17">
        <v>77.306999999999988</v>
      </c>
      <c r="F972" s="17">
        <v>-12.622</v>
      </c>
    </row>
    <row r="973" spans="1:6">
      <c r="C973" s="72">
        <v>42639</v>
      </c>
      <c r="D973" s="17">
        <v>96.680200000000013</v>
      </c>
      <c r="E973" s="17">
        <v>79.913000000000011</v>
      </c>
      <c r="F973" s="17">
        <v>-16.767200000000003</v>
      </c>
    </row>
    <row r="974" spans="1:6">
      <c r="C974" s="72">
        <v>42640</v>
      </c>
      <c r="D974" s="17">
        <v>96.8904</v>
      </c>
      <c r="E974" s="17">
        <v>83.062000000000012</v>
      </c>
      <c r="F974" s="17">
        <v>-13.828399999999988</v>
      </c>
    </row>
    <row r="975" spans="1:6">
      <c r="C975" s="72">
        <v>42641</v>
      </c>
      <c r="D975" s="17">
        <v>96.051200000000009</v>
      </c>
      <c r="E975" s="17">
        <v>84.425000000000011</v>
      </c>
      <c r="F975" s="17">
        <v>-11.626199999999997</v>
      </c>
    </row>
    <row r="976" spans="1:6">
      <c r="C976" s="72">
        <v>42642</v>
      </c>
      <c r="D976" s="17">
        <v>92.171600000000012</v>
      </c>
      <c r="E976" s="17">
        <v>79.804000000000002</v>
      </c>
      <c r="F976" s="17">
        <v>-12.36760000000001</v>
      </c>
    </row>
    <row r="977" spans="2:6">
      <c r="C977" s="72">
        <v>42643</v>
      </c>
      <c r="D977" s="17">
        <v>93.502200000000002</v>
      </c>
      <c r="E977" s="17">
        <v>84.813999999999993</v>
      </c>
      <c r="F977" s="17">
        <v>-8.688200000000009</v>
      </c>
    </row>
    <row r="978" spans="2:6">
      <c r="B978" s="68" t="s">
        <v>40</v>
      </c>
      <c r="C978" s="72">
        <v>42646</v>
      </c>
      <c r="D978" s="17">
        <v>91.053400000000011</v>
      </c>
      <c r="E978" s="17">
        <v>88.114000000000004</v>
      </c>
      <c r="F978" s="17">
        <v>-2.9394000000000062</v>
      </c>
    </row>
    <row r="979" spans="2:6">
      <c r="C979" s="72">
        <v>42647</v>
      </c>
      <c r="D979" s="17">
        <v>88.880000000000024</v>
      </c>
      <c r="E979" s="17">
        <v>91.22</v>
      </c>
      <c r="F979" s="17">
        <v>2.339999999999975</v>
      </c>
    </row>
    <row r="980" spans="2:6">
      <c r="C980" s="72">
        <v>42648</v>
      </c>
      <c r="D980" s="17">
        <v>90.190600000000003</v>
      </c>
      <c r="E980" s="17">
        <v>89.218999999999994</v>
      </c>
      <c r="F980" s="17">
        <v>-0.97160000000000935</v>
      </c>
    </row>
    <row r="981" spans="2:6">
      <c r="C981" s="72">
        <v>42649</v>
      </c>
      <c r="D981" s="17">
        <v>88.54340000000002</v>
      </c>
      <c r="E981" s="17">
        <v>89.733000000000004</v>
      </c>
      <c r="F981" s="17">
        <v>1.1895999999999844</v>
      </c>
    </row>
    <row r="982" spans="2:6">
      <c r="C982" s="72">
        <v>42650</v>
      </c>
      <c r="D982" s="17">
        <v>88.268400000000014</v>
      </c>
      <c r="E982" s="17">
        <v>89.161000000000001</v>
      </c>
      <c r="F982" s="17">
        <v>0.8925999999999874</v>
      </c>
    </row>
    <row r="983" spans="2:6">
      <c r="C983" s="72">
        <v>42653</v>
      </c>
      <c r="D983" s="17">
        <v>88.088799999999992</v>
      </c>
      <c r="E983" s="17">
        <v>90.240000000000009</v>
      </c>
      <c r="F983" s="17">
        <v>2.1512000000000171</v>
      </c>
    </row>
    <row r="984" spans="2:6">
      <c r="C984" s="72">
        <v>42654</v>
      </c>
      <c r="D984" s="17">
        <v>87.819199999999995</v>
      </c>
      <c r="E984" s="17">
        <v>101.065</v>
      </c>
      <c r="F984" s="17">
        <v>13.245800000000003</v>
      </c>
    </row>
    <row r="985" spans="2:6">
      <c r="C985" s="72">
        <v>42655</v>
      </c>
      <c r="D985" s="17">
        <v>88.768400000000014</v>
      </c>
      <c r="E985" s="17">
        <v>105.304</v>
      </c>
      <c r="F985" s="17">
        <v>16.535599999999988</v>
      </c>
    </row>
    <row r="986" spans="2:6">
      <c r="C986" s="72">
        <v>42656</v>
      </c>
      <c r="D986" s="17">
        <v>87.34</v>
      </c>
      <c r="E986" s="17">
        <v>105.363</v>
      </c>
      <c r="F986" s="17">
        <v>18.022999999999996</v>
      </c>
    </row>
    <row r="987" spans="2:6">
      <c r="C987" s="72">
        <v>42657</v>
      </c>
      <c r="D987" s="17">
        <v>86.017399999999995</v>
      </c>
      <c r="E987" s="17">
        <v>102.786</v>
      </c>
      <c r="F987" s="17">
        <v>16.768600000000006</v>
      </c>
    </row>
    <row r="988" spans="2:6">
      <c r="C988" s="72">
        <v>42660</v>
      </c>
      <c r="D988" s="17">
        <v>88.565000000000026</v>
      </c>
      <c r="E988" s="17">
        <v>106.608</v>
      </c>
      <c r="F988" s="17">
        <v>18.042999999999978</v>
      </c>
    </row>
    <row r="989" spans="2:6">
      <c r="C989" s="72">
        <v>42661</v>
      </c>
      <c r="D989" s="17">
        <v>87.311199999999999</v>
      </c>
      <c r="E989" s="17">
        <v>102.33000000000001</v>
      </c>
      <c r="F989" s="17">
        <v>15.018800000000013</v>
      </c>
    </row>
    <row r="990" spans="2:6">
      <c r="C990" s="72">
        <v>42662</v>
      </c>
      <c r="D990" s="17">
        <v>84.013400000000019</v>
      </c>
      <c r="E990" s="17">
        <v>95.387</v>
      </c>
      <c r="F990" s="17">
        <v>11.373599999999982</v>
      </c>
    </row>
    <row r="991" spans="2:6">
      <c r="C991" s="72">
        <v>42663</v>
      </c>
      <c r="D991" s="17">
        <v>82.796400000000006</v>
      </c>
      <c r="E991" s="17">
        <v>94.533000000000015</v>
      </c>
      <c r="F991" s="17">
        <v>11.73660000000001</v>
      </c>
    </row>
    <row r="992" spans="2:6">
      <c r="C992" s="72">
        <v>42664</v>
      </c>
      <c r="D992" s="17">
        <v>83.538000000000011</v>
      </c>
      <c r="E992" s="17">
        <v>94.871000000000009</v>
      </c>
      <c r="F992" s="17">
        <v>11.332999999999998</v>
      </c>
    </row>
    <row r="993" spans="2:6">
      <c r="C993" s="72">
        <v>42667</v>
      </c>
      <c r="D993" s="17">
        <v>81.642799999999994</v>
      </c>
      <c r="E993" s="17">
        <v>92.218999999999994</v>
      </c>
      <c r="F993" s="17">
        <v>10.5762</v>
      </c>
    </row>
    <row r="994" spans="2:6">
      <c r="C994" s="72">
        <v>42668</v>
      </c>
      <c r="D994" s="17">
        <v>81.673200000000023</v>
      </c>
      <c r="E994" s="17">
        <v>91.224999999999994</v>
      </c>
      <c r="F994" s="17">
        <v>9.5517999999999716</v>
      </c>
    </row>
    <row r="995" spans="2:6">
      <c r="C995" s="72">
        <v>42669</v>
      </c>
      <c r="D995" s="17">
        <v>85.987400000000008</v>
      </c>
      <c r="E995" s="17">
        <v>94.72</v>
      </c>
      <c r="F995" s="17">
        <v>8.7325999999999908</v>
      </c>
    </row>
    <row r="996" spans="2:6">
      <c r="C996" s="72">
        <v>42670</v>
      </c>
      <c r="D996" s="17">
        <v>87.780199999999994</v>
      </c>
      <c r="E996" s="17">
        <v>95.557999999999993</v>
      </c>
      <c r="F996" s="17">
        <v>7.7777999999999992</v>
      </c>
    </row>
    <row r="997" spans="2:6">
      <c r="C997" s="72">
        <v>42671</v>
      </c>
      <c r="D997" s="17">
        <v>89.1892</v>
      </c>
      <c r="E997" s="17">
        <v>90.336000000000013</v>
      </c>
      <c r="F997" s="17">
        <v>1.1468000000000131</v>
      </c>
    </row>
    <row r="998" spans="2:6">
      <c r="C998" s="72">
        <v>42674</v>
      </c>
      <c r="D998" s="17">
        <v>91.010199999999998</v>
      </c>
      <c r="E998" s="17">
        <v>91.217999999999989</v>
      </c>
      <c r="F998" s="17">
        <v>0.20779999999999177</v>
      </c>
    </row>
    <row r="999" spans="2:6">
      <c r="B999" s="68" t="s">
        <v>41</v>
      </c>
      <c r="C999" s="72">
        <v>42675</v>
      </c>
      <c r="D999" s="17">
        <v>94.990199999999987</v>
      </c>
      <c r="E999" s="17">
        <v>95.725999999999999</v>
      </c>
      <c r="F999" s="17">
        <v>0.73580000000001178</v>
      </c>
    </row>
    <row r="1000" spans="2:6">
      <c r="C1000" s="72">
        <v>42676</v>
      </c>
      <c r="D1000" s="17">
        <v>98.691000000000003</v>
      </c>
      <c r="E1000" s="17">
        <v>106.05600000000001</v>
      </c>
      <c r="F1000" s="17">
        <v>7.3650000000000091</v>
      </c>
    </row>
    <row r="1001" spans="2:6">
      <c r="C1001" s="72">
        <v>42677</v>
      </c>
      <c r="D1001" s="17">
        <v>98.419799999999981</v>
      </c>
      <c r="E1001" s="17">
        <v>105.83099999999999</v>
      </c>
      <c r="F1001" s="17">
        <v>7.411200000000008</v>
      </c>
    </row>
    <row r="1002" spans="2:6">
      <c r="C1002" s="72">
        <v>42678</v>
      </c>
      <c r="D1002" s="17">
        <v>99.262799999999999</v>
      </c>
      <c r="E1002" s="17">
        <v>105.125</v>
      </c>
      <c r="F1002" s="17">
        <v>5.8622000000000014</v>
      </c>
    </row>
    <row r="1003" spans="2:6">
      <c r="C1003" s="72">
        <v>42681</v>
      </c>
      <c r="D1003" s="17">
        <v>91.742000000000004</v>
      </c>
      <c r="E1003" s="17">
        <v>94.552999999999997</v>
      </c>
      <c r="F1003" s="17">
        <v>2.8109999999999928</v>
      </c>
    </row>
    <row r="1004" spans="2:6">
      <c r="C1004" s="72">
        <v>42682</v>
      </c>
      <c r="D1004" s="17">
        <v>88.378399999999999</v>
      </c>
      <c r="E1004" s="17">
        <v>88.38900000000001</v>
      </c>
      <c r="F1004" s="17">
        <v>1.0600000000010823E-2</v>
      </c>
    </row>
    <row r="1005" spans="2:6">
      <c r="C1005" s="72">
        <v>42683</v>
      </c>
      <c r="D1005" s="17">
        <v>96.484599999999972</v>
      </c>
      <c r="E1005" s="17">
        <v>89.387</v>
      </c>
      <c r="F1005" s="17">
        <v>-7.0975999999999715</v>
      </c>
    </row>
    <row r="1006" spans="2:6">
      <c r="C1006" s="72">
        <v>42684</v>
      </c>
      <c r="D1006" s="17">
        <v>106.3942</v>
      </c>
      <c r="E1006" s="17">
        <v>100.72399999999999</v>
      </c>
      <c r="F1006" s="17">
        <v>-5.6702000000000083</v>
      </c>
    </row>
    <row r="1007" spans="2:6">
      <c r="C1007" s="72">
        <v>42685</v>
      </c>
      <c r="D1007" s="17">
        <v>115.11860000000001</v>
      </c>
      <c r="E1007" s="17">
        <v>101.48500000000001</v>
      </c>
      <c r="F1007" s="17">
        <v>-13.633600000000001</v>
      </c>
    </row>
    <row r="1008" spans="2:6">
      <c r="C1008" s="72">
        <v>42688</v>
      </c>
      <c r="D1008" s="17">
        <v>130.92519999999999</v>
      </c>
      <c r="E1008" s="17">
        <v>109.21899999999999</v>
      </c>
      <c r="F1008" s="17">
        <v>-21.706199999999995</v>
      </c>
    </row>
    <row r="1009" spans="2:6">
      <c r="C1009" s="72">
        <v>42689</v>
      </c>
      <c r="D1009" s="17">
        <v>117.97459999999998</v>
      </c>
      <c r="E1009" s="17">
        <v>94.570999999999998</v>
      </c>
      <c r="F1009" s="17">
        <v>-23.403599999999983</v>
      </c>
    </row>
    <row r="1010" spans="2:6">
      <c r="C1010" s="72">
        <v>42690</v>
      </c>
      <c r="D1010" s="17">
        <v>117.48159999999999</v>
      </c>
      <c r="E1010" s="17">
        <v>97.88900000000001</v>
      </c>
      <c r="F1010" s="17">
        <v>-19.592599999999976</v>
      </c>
    </row>
    <row r="1011" spans="2:6">
      <c r="C1011" s="72">
        <v>42691</v>
      </c>
      <c r="D1011" s="17">
        <v>118.97580000000001</v>
      </c>
      <c r="E1011" s="17">
        <v>97.727000000000004</v>
      </c>
      <c r="F1011" s="17">
        <v>-21.248800000000003</v>
      </c>
    </row>
    <row r="1012" spans="2:6">
      <c r="C1012" s="72">
        <v>42692</v>
      </c>
      <c r="D1012" s="17">
        <v>125.65119999999999</v>
      </c>
      <c r="E1012" s="17">
        <v>96.576134999999994</v>
      </c>
      <c r="F1012" s="17">
        <v>-29.075064999999995</v>
      </c>
    </row>
    <row r="1013" spans="2:6">
      <c r="C1013" s="72">
        <v>42695</v>
      </c>
      <c r="D1013" s="17">
        <v>123.72580000000001</v>
      </c>
      <c r="E1013" s="17">
        <v>95.554000000000002</v>
      </c>
      <c r="F1013" s="17">
        <v>-28.171800000000005</v>
      </c>
    </row>
    <row r="1014" spans="2:6">
      <c r="C1014" s="72">
        <v>42696</v>
      </c>
      <c r="D1014" s="17">
        <v>121.40519999999999</v>
      </c>
      <c r="E1014" s="17">
        <v>91.72399999999999</v>
      </c>
      <c r="F1014" s="17">
        <v>-29.681200000000004</v>
      </c>
    </row>
    <row r="1015" spans="2:6">
      <c r="C1015" s="72">
        <v>42697</v>
      </c>
      <c r="D1015" s="17">
        <v>121.352</v>
      </c>
      <c r="E1015" s="17">
        <v>95.774000000000001</v>
      </c>
      <c r="F1015" s="17">
        <v>-25.578000000000003</v>
      </c>
    </row>
    <row r="1016" spans="2:6">
      <c r="C1016" s="72">
        <v>42698</v>
      </c>
      <c r="D1016" s="17">
        <v>123.4126</v>
      </c>
      <c r="E1016" s="17">
        <v>95.044000000000011</v>
      </c>
      <c r="F1016" s="17">
        <v>-28.368599999999986</v>
      </c>
    </row>
    <row r="1017" spans="2:6">
      <c r="C1017" s="72">
        <v>42699</v>
      </c>
      <c r="D1017" s="17">
        <v>123.9636</v>
      </c>
      <c r="E1017" s="17">
        <v>97.438999999999993</v>
      </c>
      <c r="F1017" s="17">
        <v>-26.524600000000007</v>
      </c>
    </row>
    <row r="1018" spans="2:6">
      <c r="C1018" s="72">
        <v>42702</v>
      </c>
      <c r="D1018" s="17">
        <v>121.85340000000001</v>
      </c>
      <c r="E1018" s="17">
        <v>92.199000000000012</v>
      </c>
      <c r="F1018" s="17">
        <v>-29.654399999999995</v>
      </c>
    </row>
    <row r="1019" spans="2:6">
      <c r="C1019" s="72">
        <v>42703</v>
      </c>
      <c r="D1019" s="17">
        <v>120.4422</v>
      </c>
      <c r="E1019" s="17">
        <v>97.134000000000015</v>
      </c>
      <c r="F1019" s="17">
        <v>-23.308199999999985</v>
      </c>
    </row>
    <row r="1020" spans="2:6">
      <c r="C1020" s="72">
        <v>42704</v>
      </c>
      <c r="D1020" s="17">
        <v>117.79639999999999</v>
      </c>
      <c r="E1020" s="17">
        <v>93.579000000000008</v>
      </c>
      <c r="F1020" s="17">
        <v>-24.217399999999984</v>
      </c>
    </row>
    <row r="1021" spans="2:6">
      <c r="B1021" s="68" t="s">
        <v>42</v>
      </c>
      <c r="C1021" s="72">
        <v>42705</v>
      </c>
      <c r="D1021" s="17">
        <v>123.69840000000002</v>
      </c>
      <c r="E1021" s="17">
        <v>89.884000000000015</v>
      </c>
      <c r="F1021" s="17">
        <v>-33.814400000000006</v>
      </c>
    </row>
    <row r="1022" spans="2:6">
      <c r="C1022" s="72">
        <v>42706</v>
      </c>
      <c r="D1022" s="17">
        <v>124.3712</v>
      </c>
      <c r="E1022" s="17">
        <v>86.533999999999992</v>
      </c>
      <c r="F1022" s="17">
        <v>-37.83720000000001</v>
      </c>
    </row>
    <row r="1023" spans="2:6">
      <c r="C1023" s="72">
        <v>42709</v>
      </c>
      <c r="D1023" s="17">
        <v>119.26400000000001</v>
      </c>
      <c r="E1023" s="17">
        <v>83.093999999999994</v>
      </c>
      <c r="F1023" s="17">
        <v>-36.170000000000016</v>
      </c>
    </row>
    <row r="1024" spans="2:6">
      <c r="C1024" s="72">
        <v>42710</v>
      </c>
      <c r="D1024" s="17">
        <v>113.35520000000001</v>
      </c>
      <c r="E1024" s="17">
        <v>78.114000000000004</v>
      </c>
      <c r="F1024" s="17">
        <v>-35.241200000000006</v>
      </c>
    </row>
    <row r="1025" spans="3:6">
      <c r="C1025" s="72">
        <v>42711</v>
      </c>
      <c r="D1025" s="17">
        <v>106.98060000000001</v>
      </c>
      <c r="E1025" s="17">
        <v>73.88900000000001</v>
      </c>
      <c r="F1025" s="17">
        <v>-33.0916</v>
      </c>
    </row>
    <row r="1026" spans="3:6">
      <c r="C1026" s="72">
        <v>42712</v>
      </c>
      <c r="D1026" s="17">
        <v>106.25819999999999</v>
      </c>
      <c r="E1026" s="17">
        <v>69.818999999999988</v>
      </c>
      <c r="F1026" s="17">
        <v>-36.4392</v>
      </c>
    </row>
    <row r="1027" spans="3:6">
      <c r="C1027" s="72">
        <v>42713</v>
      </c>
      <c r="D1027" s="17">
        <v>106.2166</v>
      </c>
      <c r="E1027" s="17">
        <v>67.044000000000011</v>
      </c>
      <c r="F1027" s="17">
        <v>-39.172599999999989</v>
      </c>
    </row>
    <row r="1028" spans="3:6">
      <c r="C1028" s="72">
        <v>42716</v>
      </c>
      <c r="D1028" s="17">
        <v>106.15119999999999</v>
      </c>
      <c r="E1028" s="17">
        <v>59.554000000000002</v>
      </c>
      <c r="F1028" s="17">
        <v>-46.597199999999987</v>
      </c>
    </row>
    <row r="1029" spans="3:6">
      <c r="C1029" s="72">
        <v>42717</v>
      </c>
      <c r="D1029" s="17">
        <v>105.3578</v>
      </c>
      <c r="E1029" s="17">
        <v>55.88900000000001</v>
      </c>
      <c r="F1029" s="17">
        <v>-49.468799999999987</v>
      </c>
    </row>
    <row r="1030" spans="3:6">
      <c r="C1030" s="72">
        <v>42718</v>
      </c>
      <c r="D1030" s="17">
        <v>101.49339999999999</v>
      </c>
      <c r="E1030" s="17">
        <v>50.054000000000002</v>
      </c>
      <c r="F1030" s="17">
        <v>-51.439399999999992</v>
      </c>
    </row>
    <row r="1031" spans="3:6">
      <c r="C1031" s="72">
        <v>42719</v>
      </c>
      <c r="D1031" s="17">
        <v>108.61980000000001</v>
      </c>
      <c r="E1031" s="17">
        <v>51.369</v>
      </c>
      <c r="F1031" s="17">
        <v>-57.250800000000012</v>
      </c>
    </row>
    <row r="1032" spans="3:6">
      <c r="C1032" s="72">
        <v>42720</v>
      </c>
      <c r="D1032" s="17">
        <v>104.66459999999999</v>
      </c>
      <c r="E1032" s="17">
        <v>50.903999999999996</v>
      </c>
      <c r="F1032" s="17">
        <v>-53.760599999999997</v>
      </c>
    </row>
    <row r="1033" spans="3:6">
      <c r="C1033" s="72">
        <v>42723</v>
      </c>
      <c r="D1033" s="17">
        <v>103.27459999999999</v>
      </c>
      <c r="E1033" s="17">
        <v>52.554000000000002</v>
      </c>
      <c r="F1033" s="17">
        <v>-50.72059999999999</v>
      </c>
    </row>
    <row r="1034" spans="3:6">
      <c r="C1034" s="72">
        <v>42724</v>
      </c>
      <c r="D1034" s="17">
        <v>103.11860000000001</v>
      </c>
      <c r="E1034" s="17">
        <v>49.924000000000007</v>
      </c>
      <c r="F1034" s="17">
        <v>-53.194600000000008</v>
      </c>
    </row>
    <row r="1035" spans="3:6">
      <c r="C1035" s="72">
        <v>42725</v>
      </c>
      <c r="D1035" s="17">
        <v>100.602</v>
      </c>
      <c r="E1035" s="17">
        <v>46.128999999999991</v>
      </c>
      <c r="F1035" s="17">
        <v>-54.473000000000013</v>
      </c>
    </row>
    <row r="1036" spans="3:6">
      <c r="C1036" s="72">
        <v>42726</v>
      </c>
      <c r="D1036" s="17">
        <v>101.0382</v>
      </c>
      <c r="E1036" s="17">
        <v>45.054000000000002</v>
      </c>
      <c r="F1036" s="17">
        <v>-55.984200000000001</v>
      </c>
    </row>
    <row r="1037" spans="3:6">
      <c r="C1037" s="72">
        <v>42727</v>
      </c>
      <c r="D1037" s="17">
        <v>100.4778</v>
      </c>
      <c r="E1037" s="17">
        <v>39.834000000000003</v>
      </c>
      <c r="F1037" s="17">
        <v>-60.643799999999999</v>
      </c>
    </row>
    <row r="1038" spans="3:6">
      <c r="C1038" s="72">
        <v>42730</v>
      </c>
      <c r="D1038" s="17">
        <v>99.677800000000005</v>
      </c>
      <c r="E1038" s="17">
        <v>37.799000000000007</v>
      </c>
      <c r="F1038" s="17">
        <v>-61.878799999999998</v>
      </c>
    </row>
    <row r="1039" spans="3:6">
      <c r="C1039" s="72">
        <v>42731</v>
      </c>
      <c r="D1039" s="17">
        <v>100.7098</v>
      </c>
      <c r="E1039" s="17">
        <v>51.024000000000001</v>
      </c>
      <c r="F1039" s="17">
        <v>-49.6858</v>
      </c>
    </row>
    <row r="1040" spans="3:6">
      <c r="C1040" s="72">
        <v>42732</v>
      </c>
      <c r="D1040" s="17">
        <v>100.9152</v>
      </c>
      <c r="E1040" s="17">
        <v>45.054000000000002</v>
      </c>
      <c r="F1040" s="17">
        <v>-55.861199999999997</v>
      </c>
    </row>
    <row r="1041" spans="1:6">
      <c r="C1041" s="72">
        <v>42733</v>
      </c>
      <c r="D1041" s="17">
        <v>100.547</v>
      </c>
      <c r="E1041" s="17">
        <v>45.054000000000002</v>
      </c>
      <c r="F1041" s="17">
        <v>-55.492999999999995</v>
      </c>
    </row>
    <row r="1042" spans="1:6">
      <c r="C1042" s="72">
        <v>42734</v>
      </c>
      <c r="D1042" s="17">
        <v>100.39399999999999</v>
      </c>
      <c r="E1042" s="17">
        <v>49.054000000000002</v>
      </c>
      <c r="F1042" s="17">
        <v>-51.339999999999989</v>
      </c>
    </row>
    <row r="1043" spans="1:6">
      <c r="A1043" s="61">
        <v>2017</v>
      </c>
      <c r="B1043" s="68" t="s">
        <v>36</v>
      </c>
      <c r="C1043" s="72">
        <v>42737</v>
      </c>
      <c r="D1043" s="17">
        <v>100.29560000000001</v>
      </c>
      <c r="E1043" s="17">
        <v>49.044000000000011</v>
      </c>
      <c r="F1043" s="17">
        <v>-51.251599999999996</v>
      </c>
    </row>
    <row r="1044" spans="1:6">
      <c r="C1044" s="72">
        <v>42738</v>
      </c>
      <c r="D1044" s="17">
        <v>100.8934</v>
      </c>
      <c r="E1044" s="17">
        <v>45.549000000000007</v>
      </c>
      <c r="F1044" s="17">
        <v>-55.344399999999993</v>
      </c>
    </row>
    <row r="1045" spans="1:6">
      <c r="B1045" s="50"/>
      <c r="C1045" s="72">
        <v>42739</v>
      </c>
      <c r="D1045" s="17">
        <v>98.370399999999989</v>
      </c>
      <c r="E1045" s="17">
        <v>43.229000000000013</v>
      </c>
      <c r="F1045" s="17">
        <v>-55.141399999999976</v>
      </c>
    </row>
    <row r="1046" spans="1:6">
      <c r="C1046" s="72">
        <v>42740</v>
      </c>
      <c r="D1046" s="17">
        <v>95.261600000000001</v>
      </c>
      <c r="E1046" s="17">
        <v>38.054000000000002</v>
      </c>
      <c r="F1046" s="17">
        <v>-57.207599999999999</v>
      </c>
    </row>
    <row r="1047" spans="1:6">
      <c r="C1047" s="72">
        <v>42741</v>
      </c>
      <c r="D1047" s="17">
        <v>95.471199999999996</v>
      </c>
      <c r="E1047" s="17">
        <v>37.218999999999994</v>
      </c>
      <c r="F1047" s="17">
        <v>-58.252200000000002</v>
      </c>
    </row>
    <row r="1048" spans="1:6">
      <c r="C1048" s="72">
        <v>42744</v>
      </c>
      <c r="D1048" s="17">
        <v>100.03320000000001</v>
      </c>
      <c r="E1048" s="17">
        <v>41.338999999999999</v>
      </c>
      <c r="F1048" s="17">
        <v>-58.694200000000009</v>
      </c>
    </row>
    <row r="1049" spans="1:6">
      <c r="C1049" s="72">
        <v>42745</v>
      </c>
      <c r="D1049" s="17">
        <v>100.6426</v>
      </c>
      <c r="E1049" s="17">
        <v>41.97399999999999</v>
      </c>
      <c r="F1049" s="17">
        <v>-58.668600000000012</v>
      </c>
    </row>
    <row r="1050" spans="1:6">
      <c r="C1050" s="72">
        <v>42746</v>
      </c>
      <c r="D1050" s="17">
        <v>105.08779999999999</v>
      </c>
      <c r="E1050" s="17">
        <v>52.399000000000001</v>
      </c>
      <c r="F1050" s="17">
        <v>-52.688799999999986</v>
      </c>
    </row>
    <row r="1051" spans="1:6">
      <c r="C1051" s="72">
        <v>42747</v>
      </c>
      <c r="D1051" s="17">
        <v>99.558200000000014</v>
      </c>
      <c r="E1051" s="17">
        <v>48.359000000000009</v>
      </c>
      <c r="F1051" s="17">
        <v>-51.199200000000005</v>
      </c>
    </row>
    <row r="1052" spans="1:6">
      <c r="C1052" s="72">
        <v>42748</v>
      </c>
      <c r="D1052" s="17">
        <v>98.376800000000003</v>
      </c>
      <c r="E1052" s="17">
        <v>49.221000000000004</v>
      </c>
      <c r="F1052" s="17">
        <v>-49.155799999999999</v>
      </c>
    </row>
    <row r="1053" spans="1:6">
      <c r="C1053" s="72">
        <v>42751</v>
      </c>
      <c r="D1053" s="17">
        <v>98.179999999999993</v>
      </c>
      <c r="E1053" s="17">
        <v>50.044000000000011</v>
      </c>
      <c r="F1053" s="17">
        <v>-48.135999999999981</v>
      </c>
    </row>
    <row r="1054" spans="1:6">
      <c r="C1054" s="72">
        <v>42752</v>
      </c>
      <c r="D1054" s="17">
        <v>97.348399999999998</v>
      </c>
      <c r="E1054" s="17">
        <v>49.830000000000013</v>
      </c>
      <c r="F1054" s="17">
        <v>-47.518399999999986</v>
      </c>
    </row>
    <row r="1055" spans="1:6">
      <c r="C1055" s="72">
        <v>42753</v>
      </c>
      <c r="D1055" s="17">
        <v>98.854399999999984</v>
      </c>
      <c r="E1055" s="17">
        <v>50.129999999999995</v>
      </c>
      <c r="F1055" s="17">
        <v>-48.724399999999989</v>
      </c>
    </row>
    <row r="1056" spans="1:6">
      <c r="C1056" s="72">
        <v>42754</v>
      </c>
      <c r="D1056" s="17">
        <v>100.31179999999999</v>
      </c>
      <c r="E1056" s="17">
        <v>53.554000000000002</v>
      </c>
      <c r="F1056" s="17">
        <v>-46.757799999999989</v>
      </c>
    </row>
    <row r="1057" spans="2:6">
      <c r="C1057" s="72">
        <v>42755</v>
      </c>
      <c r="D1057" s="17">
        <v>98.09</v>
      </c>
      <c r="E1057" s="17">
        <v>51.385999999999996</v>
      </c>
      <c r="F1057" s="17">
        <v>-46.704000000000008</v>
      </c>
    </row>
    <row r="1058" spans="2:6">
      <c r="C1058" s="72">
        <v>42758</v>
      </c>
      <c r="D1058" s="17">
        <v>96.015999999999991</v>
      </c>
      <c r="E1058" s="17">
        <v>49.953000000000003</v>
      </c>
      <c r="F1058" s="17">
        <v>-46.062999999999988</v>
      </c>
    </row>
    <row r="1059" spans="2:6">
      <c r="C1059" s="72">
        <v>42759</v>
      </c>
      <c r="D1059" s="17">
        <v>95.108599999999996</v>
      </c>
      <c r="E1059" s="17">
        <v>49.554000000000002</v>
      </c>
      <c r="F1059" s="17">
        <v>-45.554599999999994</v>
      </c>
    </row>
    <row r="1060" spans="2:6">
      <c r="C1060" s="72">
        <v>42760</v>
      </c>
      <c r="D1060" s="17">
        <v>94.901799999999994</v>
      </c>
      <c r="E1060" s="17">
        <v>51.218999999999994</v>
      </c>
      <c r="F1060" s="17">
        <v>-43.6828</v>
      </c>
    </row>
    <row r="1061" spans="2:6">
      <c r="C1061" s="72">
        <v>42761</v>
      </c>
      <c r="D1061" s="17">
        <v>94.41119999999998</v>
      </c>
      <c r="E1061" s="17">
        <v>51.385999999999996</v>
      </c>
      <c r="F1061" s="17">
        <v>-43.025199999999984</v>
      </c>
    </row>
    <row r="1062" spans="2:6">
      <c r="C1062" s="72">
        <v>42762</v>
      </c>
      <c r="D1062" s="17">
        <v>92.1494</v>
      </c>
      <c r="E1062" s="17">
        <v>44.884999999999991</v>
      </c>
      <c r="F1062" s="17">
        <v>-47.264400000000009</v>
      </c>
    </row>
    <row r="1063" spans="2:6">
      <c r="C1063" s="72">
        <v>42765</v>
      </c>
      <c r="D1063" s="17">
        <v>90.528400000000005</v>
      </c>
      <c r="E1063" s="17">
        <v>48.19</v>
      </c>
      <c r="F1063" s="17">
        <v>-42.338400000000007</v>
      </c>
    </row>
    <row r="1064" spans="2:6">
      <c r="C1064" s="72">
        <v>42766</v>
      </c>
      <c r="D1064" s="17">
        <v>92.245799999999988</v>
      </c>
      <c r="E1064" s="17">
        <v>51.884999999999991</v>
      </c>
      <c r="F1064" s="17">
        <v>-40.360799999999998</v>
      </c>
    </row>
    <row r="1065" spans="2:6">
      <c r="B1065" s="68" t="s">
        <v>43</v>
      </c>
      <c r="C1065" s="72">
        <v>42767</v>
      </c>
      <c r="D1065" s="17">
        <v>92.110399999999998</v>
      </c>
      <c r="E1065" s="17">
        <v>52.387</v>
      </c>
      <c r="F1065" s="17">
        <v>-39.723399999999998</v>
      </c>
    </row>
    <row r="1066" spans="2:6">
      <c r="C1066" s="72">
        <v>42768</v>
      </c>
      <c r="D1066" s="17">
        <v>88.23060000000001</v>
      </c>
      <c r="E1066" s="17">
        <v>48.218999999999994</v>
      </c>
      <c r="F1066" s="17">
        <v>-40.011600000000016</v>
      </c>
    </row>
    <row r="1067" spans="2:6">
      <c r="C1067" s="72">
        <v>42769</v>
      </c>
      <c r="D1067" s="17">
        <v>82.740800000000007</v>
      </c>
      <c r="E1067" s="17">
        <v>45.326999999999998</v>
      </c>
      <c r="F1067" s="17">
        <v>-37.413800000000009</v>
      </c>
    </row>
    <row r="1068" spans="2:6">
      <c r="C1068" s="72">
        <v>42772</v>
      </c>
      <c r="D1068" s="17">
        <v>82.889800000000008</v>
      </c>
      <c r="E1068" s="17">
        <v>47.093999999999994</v>
      </c>
      <c r="F1068" s="17">
        <v>-35.795800000000014</v>
      </c>
    </row>
    <row r="1069" spans="2:6">
      <c r="C1069" s="72">
        <v>42773</v>
      </c>
      <c r="D1069" s="17">
        <v>83.818799999999996</v>
      </c>
      <c r="E1069" s="17">
        <v>47.354000000000013</v>
      </c>
      <c r="F1069" s="17">
        <v>-36.464799999999983</v>
      </c>
    </row>
    <row r="1070" spans="2:6">
      <c r="C1070" s="72">
        <v>42774</v>
      </c>
      <c r="D1070" s="17">
        <v>84.527999999999992</v>
      </c>
      <c r="E1070" s="17">
        <v>43.99799999999999</v>
      </c>
      <c r="F1070" s="17">
        <v>-40.53</v>
      </c>
    </row>
    <row r="1071" spans="2:6">
      <c r="C1071" s="72">
        <v>42775</v>
      </c>
      <c r="D1071" s="17">
        <v>80.753799999999998</v>
      </c>
      <c r="E1071" s="17">
        <v>41.384999999999991</v>
      </c>
      <c r="F1071" s="17">
        <v>-39.368800000000007</v>
      </c>
    </row>
    <row r="1072" spans="2:6">
      <c r="C1072" s="72">
        <v>42776</v>
      </c>
      <c r="D1072" s="17">
        <v>77.555599999999998</v>
      </c>
      <c r="E1072" s="17">
        <v>33.944999999999993</v>
      </c>
      <c r="F1072" s="17">
        <v>-43.610600000000005</v>
      </c>
    </row>
    <row r="1073" spans="2:6">
      <c r="C1073" s="72">
        <v>42779</v>
      </c>
      <c r="D1073" s="17">
        <v>72.01939999999999</v>
      </c>
      <c r="E1073" s="17">
        <v>31.688999999999993</v>
      </c>
      <c r="F1073" s="17">
        <v>-40.330399999999997</v>
      </c>
    </row>
    <row r="1074" spans="2:6">
      <c r="C1074" s="72">
        <v>42780</v>
      </c>
      <c r="D1074" s="17">
        <v>68.395199999999988</v>
      </c>
      <c r="E1074" s="17">
        <v>41.328000000000003</v>
      </c>
      <c r="F1074" s="17">
        <v>-27.067199999999985</v>
      </c>
    </row>
    <row r="1075" spans="2:6">
      <c r="C1075" s="72">
        <v>42781</v>
      </c>
      <c r="D1075" s="17">
        <v>71.558399999999992</v>
      </c>
      <c r="E1075" s="17">
        <v>44.830000000000013</v>
      </c>
      <c r="F1075" s="17">
        <v>-26.728399999999979</v>
      </c>
    </row>
    <row r="1076" spans="2:6">
      <c r="C1076" s="72">
        <v>42782</v>
      </c>
      <c r="D1076" s="17">
        <v>73.529199999999989</v>
      </c>
      <c r="E1076" s="17">
        <v>49.711999999999989</v>
      </c>
      <c r="F1076" s="17">
        <v>-23.8172</v>
      </c>
    </row>
    <row r="1077" spans="2:6">
      <c r="C1077" s="72">
        <v>42783</v>
      </c>
      <c r="D1077" s="17">
        <v>76.516000000000005</v>
      </c>
      <c r="E1077" s="17">
        <v>46.531000000000006</v>
      </c>
      <c r="F1077" s="17">
        <v>-29.984999999999999</v>
      </c>
    </row>
    <row r="1078" spans="2:6">
      <c r="C1078" s="72">
        <v>42786</v>
      </c>
      <c r="D1078" s="17">
        <v>76.344399999999993</v>
      </c>
      <c r="E1078" s="17">
        <v>42.498999999999995</v>
      </c>
      <c r="F1078" s="17">
        <v>-33.845399999999998</v>
      </c>
    </row>
    <row r="1079" spans="2:6">
      <c r="C1079" s="72">
        <v>42787</v>
      </c>
      <c r="D1079" s="17">
        <v>73.402599999999978</v>
      </c>
      <c r="E1079" s="17">
        <v>42.427999999999997</v>
      </c>
      <c r="F1079" s="17">
        <v>-30.974599999999981</v>
      </c>
    </row>
    <row r="1080" spans="2:6">
      <c r="C1080" s="72">
        <v>42788</v>
      </c>
      <c r="D1080" s="17">
        <v>69.978200000000001</v>
      </c>
      <c r="E1080" s="17">
        <v>35.890000000000015</v>
      </c>
      <c r="F1080" s="17">
        <v>-34.088199999999986</v>
      </c>
    </row>
    <row r="1081" spans="2:6">
      <c r="C1081" s="72">
        <v>42789</v>
      </c>
      <c r="D1081" s="17">
        <v>66.902600000000007</v>
      </c>
      <c r="E1081" s="17">
        <v>39.687000000000012</v>
      </c>
      <c r="F1081" s="17">
        <v>-27.215599999999995</v>
      </c>
    </row>
    <row r="1082" spans="2:6">
      <c r="C1082" s="72">
        <v>42790</v>
      </c>
      <c r="D1082" s="17">
        <v>67.241799999999984</v>
      </c>
      <c r="E1082" s="17">
        <v>36.054000000000002</v>
      </c>
      <c r="F1082" s="17">
        <v>-31.187799999999982</v>
      </c>
    </row>
    <row r="1083" spans="2:6">
      <c r="C1083" s="72">
        <v>42793</v>
      </c>
      <c r="D1083" s="17">
        <v>65.746799999999993</v>
      </c>
      <c r="E1083" s="17">
        <v>35.433999999999997</v>
      </c>
      <c r="F1083" s="17">
        <v>-30.312799999999996</v>
      </c>
    </row>
    <row r="1084" spans="2:6">
      <c r="B1084" s="68" t="s">
        <v>37</v>
      </c>
      <c r="C1084" s="72">
        <v>42794</v>
      </c>
      <c r="D1084" s="17">
        <v>68.179000000000002</v>
      </c>
      <c r="E1084" s="17">
        <v>33.556999999999988</v>
      </c>
      <c r="F1084" s="17">
        <v>-34.622000000000014</v>
      </c>
    </row>
    <row r="1085" spans="2:6">
      <c r="C1085" s="72">
        <v>42795</v>
      </c>
      <c r="D1085" s="17">
        <v>66.763400000000004</v>
      </c>
      <c r="E1085" s="17">
        <v>33.604000000000013</v>
      </c>
      <c r="F1085" s="17">
        <v>-33.159399999999991</v>
      </c>
    </row>
    <row r="1086" spans="2:6">
      <c r="C1086" s="72">
        <v>42796</v>
      </c>
      <c r="D1086" s="17">
        <v>65.835599999999985</v>
      </c>
      <c r="E1086" s="17">
        <v>33.066000000000003</v>
      </c>
      <c r="F1086" s="17">
        <v>-32.769599999999983</v>
      </c>
    </row>
    <row r="1087" spans="2:6">
      <c r="C1087" s="72">
        <v>42797</v>
      </c>
      <c r="D1087" s="17">
        <v>66.330999999999989</v>
      </c>
      <c r="E1087" s="17">
        <v>31.582999999999998</v>
      </c>
      <c r="F1087" s="17">
        <v>-34.74799999999999</v>
      </c>
    </row>
    <row r="1088" spans="2:6">
      <c r="C1088" s="72">
        <v>42800</v>
      </c>
      <c r="D1088" s="17">
        <v>65.80019999999999</v>
      </c>
      <c r="E1088" s="17">
        <v>29.477000000000004</v>
      </c>
      <c r="F1088" s="17">
        <v>-36.323199999999986</v>
      </c>
    </row>
    <row r="1089" spans="3:6">
      <c r="C1089" s="72">
        <v>42801</v>
      </c>
      <c r="D1089" s="17">
        <v>63.350800000000007</v>
      </c>
      <c r="E1089" s="17">
        <v>34.603000000000009</v>
      </c>
      <c r="F1089" s="17">
        <v>-28.747799999999998</v>
      </c>
    </row>
    <row r="1090" spans="3:6">
      <c r="C1090" s="72">
        <v>42802</v>
      </c>
      <c r="D1090" s="17">
        <v>67.212000000000003</v>
      </c>
      <c r="E1090" s="17">
        <v>40.551000000000016</v>
      </c>
      <c r="F1090" s="17">
        <v>-26.660999999999987</v>
      </c>
    </row>
    <row r="1091" spans="3:6">
      <c r="C1091" s="72">
        <v>42803</v>
      </c>
      <c r="D1091" s="17">
        <v>71.29940000000002</v>
      </c>
      <c r="E1091" s="17">
        <v>38.735000000000014</v>
      </c>
      <c r="F1091" s="17">
        <v>-32.564400000000006</v>
      </c>
    </row>
    <row r="1092" spans="3:6">
      <c r="C1092" s="72">
        <v>42804</v>
      </c>
      <c r="D1092" s="17">
        <v>68.638800000000003</v>
      </c>
      <c r="E1092" s="17">
        <v>38.38900000000001</v>
      </c>
      <c r="F1092" s="17">
        <v>-30.249799999999993</v>
      </c>
    </row>
    <row r="1093" spans="3:6">
      <c r="C1093" s="72">
        <v>42807</v>
      </c>
      <c r="D1093" s="17">
        <v>67.971199999999996</v>
      </c>
      <c r="E1093" s="17">
        <v>42.415999999999997</v>
      </c>
      <c r="F1093" s="17">
        <v>-25.555199999999999</v>
      </c>
    </row>
    <row r="1094" spans="3:6">
      <c r="C1094" s="72">
        <v>42808</v>
      </c>
      <c r="D1094" s="17">
        <v>68.781000000000006</v>
      </c>
      <c r="E1094" s="17">
        <v>38.887</v>
      </c>
      <c r="F1094" s="17">
        <v>-29.894000000000005</v>
      </c>
    </row>
    <row r="1095" spans="3:6">
      <c r="C1095" s="72">
        <v>42809</v>
      </c>
      <c r="D1095" s="17">
        <v>67.468000000000004</v>
      </c>
      <c r="E1095" s="17">
        <v>33.942000000000007</v>
      </c>
      <c r="F1095" s="17">
        <v>-33.525999999999996</v>
      </c>
    </row>
    <row r="1096" spans="3:6">
      <c r="C1096" s="72">
        <v>42810</v>
      </c>
      <c r="D1096" s="17">
        <v>59.558799999999998</v>
      </c>
      <c r="E1096" s="17">
        <v>28.277999999999992</v>
      </c>
      <c r="F1096" s="17">
        <v>-31.280800000000006</v>
      </c>
    </row>
    <row r="1097" spans="3:6">
      <c r="C1097" s="72">
        <v>42811</v>
      </c>
      <c r="D1097" s="17">
        <v>56.246800000000007</v>
      </c>
      <c r="E1097" s="17">
        <v>40.021000000000015</v>
      </c>
      <c r="F1097" s="17">
        <v>-16.225799999999992</v>
      </c>
    </row>
    <row r="1098" spans="3:6">
      <c r="C1098" s="72">
        <v>42814</v>
      </c>
      <c r="D1098" s="17">
        <v>65.771600000000007</v>
      </c>
      <c r="E1098" s="17">
        <v>41.288000000000011</v>
      </c>
      <c r="F1098" s="17">
        <v>-24.483599999999996</v>
      </c>
    </row>
    <row r="1099" spans="3:6">
      <c r="C1099" s="72">
        <v>42815</v>
      </c>
      <c r="D1099" s="17">
        <v>66.622799999999998</v>
      </c>
      <c r="E1099" s="17">
        <v>46.426999999999992</v>
      </c>
      <c r="F1099" s="17">
        <v>-20.195800000000006</v>
      </c>
    </row>
    <row r="1100" spans="3:6">
      <c r="C1100" s="72">
        <v>42816</v>
      </c>
      <c r="D1100" s="17">
        <v>70.544200000000004</v>
      </c>
      <c r="E1100" s="17">
        <v>43.663000000000011</v>
      </c>
      <c r="F1100" s="17">
        <v>-26.881199999999993</v>
      </c>
    </row>
    <row r="1101" spans="3:6">
      <c r="C1101" s="72">
        <v>42817</v>
      </c>
      <c r="D1101" s="17">
        <v>68.885800000000003</v>
      </c>
      <c r="E1101" s="17">
        <v>38.590000000000003</v>
      </c>
      <c r="F1101" s="17">
        <v>-30.2958</v>
      </c>
    </row>
    <row r="1102" spans="3:6">
      <c r="C1102" s="72">
        <v>42818</v>
      </c>
      <c r="D1102" s="17">
        <v>66.264399999999995</v>
      </c>
      <c r="E1102" s="17">
        <v>42.354000000000013</v>
      </c>
      <c r="F1102" s="17">
        <v>-23.910399999999981</v>
      </c>
    </row>
    <row r="1103" spans="3:6">
      <c r="C1103" s="72">
        <v>42821</v>
      </c>
      <c r="D1103" s="17">
        <v>67.973399999999998</v>
      </c>
      <c r="E1103" s="17">
        <v>41.438999999999993</v>
      </c>
      <c r="F1103" s="17">
        <v>-26.534400000000005</v>
      </c>
    </row>
    <row r="1104" spans="3:6">
      <c r="C1104" s="72">
        <v>42822</v>
      </c>
      <c r="D1104" s="17">
        <v>66.381599999999992</v>
      </c>
      <c r="E1104" s="17">
        <v>39.387</v>
      </c>
      <c r="F1104" s="17">
        <v>-26.994599999999991</v>
      </c>
    </row>
    <row r="1105" spans="2:6">
      <c r="C1105" s="72">
        <v>42823</v>
      </c>
      <c r="D1105" s="17">
        <v>64.97059999999999</v>
      </c>
      <c r="E1105" s="17">
        <v>33.504999999999995</v>
      </c>
      <c r="F1105" s="17">
        <v>-31.465599999999995</v>
      </c>
    </row>
    <row r="1106" spans="2:6">
      <c r="C1106" s="72">
        <v>42824</v>
      </c>
      <c r="D1106" s="17">
        <v>63.569200000000002</v>
      </c>
      <c r="E1106" s="17">
        <v>34.253000000000014</v>
      </c>
      <c r="F1106" s="17">
        <v>-29.316199999999988</v>
      </c>
    </row>
    <row r="1107" spans="2:6">
      <c r="B1107" s="68" t="s">
        <v>38</v>
      </c>
      <c r="C1107" s="72">
        <v>42825</v>
      </c>
      <c r="D1107" s="17">
        <v>64.576999999999998</v>
      </c>
      <c r="E1107" s="17">
        <v>33.222000000000008</v>
      </c>
      <c r="F1107" s="17">
        <v>-31.35499999999999</v>
      </c>
    </row>
    <row r="1108" spans="2:6">
      <c r="C1108" s="72">
        <v>42828</v>
      </c>
      <c r="D1108" s="17">
        <v>64.362799999999993</v>
      </c>
      <c r="E1108" s="17">
        <v>30.943000000000012</v>
      </c>
      <c r="F1108" s="17">
        <v>-33.419799999999981</v>
      </c>
    </row>
    <row r="1109" spans="2:6">
      <c r="C1109" s="72">
        <v>42829</v>
      </c>
      <c r="D1109" s="17">
        <v>63.149000000000001</v>
      </c>
      <c r="E1109" s="17">
        <v>29.610000000000014</v>
      </c>
      <c r="F1109" s="17">
        <v>-33.538999999999987</v>
      </c>
    </row>
    <row r="1110" spans="2:6">
      <c r="C1110" s="72">
        <v>42830</v>
      </c>
      <c r="D1110" s="17">
        <v>62.328400000000002</v>
      </c>
      <c r="E1110" s="17">
        <v>29.157000000000011</v>
      </c>
      <c r="F1110" s="17">
        <v>-33.171399999999991</v>
      </c>
    </row>
    <row r="1111" spans="2:6">
      <c r="C1111" s="72">
        <v>42831</v>
      </c>
      <c r="D1111" s="17">
        <v>62.904600000000002</v>
      </c>
      <c r="E1111" s="17">
        <v>37.605999999999995</v>
      </c>
      <c r="F1111" s="17">
        <v>-25.298600000000008</v>
      </c>
    </row>
    <row r="1112" spans="2:6">
      <c r="C1112" s="72">
        <v>42832</v>
      </c>
      <c r="D1112" s="17">
        <v>62.844000000000008</v>
      </c>
      <c r="E1112" s="17">
        <v>41.664000000000016</v>
      </c>
      <c r="F1112" s="17">
        <v>-21.179999999999993</v>
      </c>
    </row>
    <row r="1113" spans="2:6">
      <c r="C1113" s="72">
        <v>42835</v>
      </c>
      <c r="D1113" s="17">
        <v>63.065200000000004</v>
      </c>
      <c r="E1113" s="17">
        <v>40.998999999999995</v>
      </c>
      <c r="F1113" s="17">
        <v>-22.066200000000009</v>
      </c>
    </row>
    <row r="1114" spans="2:6">
      <c r="C1114" s="72">
        <v>42836</v>
      </c>
      <c r="D1114" s="17">
        <v>63.944999999999993</v>
      </c>
      <c r="E1114" s="17">
        <v>39.096000000000004</v>
      </c>
      <c r="F1114" s="17">
        <v>-24.84899999999999</v>
      </c>
    </row>
    <row r="1115" spans="2:6">
      <c r="C1115" s="72">
        <v>42837</v>
      </c>
      <c r="D1115" s="17">
        <v>65.277000000000015</v>
      </c>
      <c r="E1115" s="17">
        <v>38.631</v>
      </c>
      <c r="F1115" s="17">
        <v>-26.646000000000015</v>
      </c>
    </row>
    <row r="1116" spans="2:6">
      <c r="C1116" s="72">
        <v>42838</v>
      </c>
      <c r="D1116" s="17">
        <v>65.8142</v>
      </c>
      <c r="E1116" s="17">
        <v>35.387</v>
      </c>
      <c r="F1116" s="17">
        <v>-30.427199999999999</v>
      </c>
    </row>
    <row r="1117" spans="2:6">
      <c r="C1117" s="72">
        <v>42839</v>
      </c>
      <c r="D1117" s="17">
        <v>65.798000000000002</v>
      </c>
      <c r="E1117" s="17">
        <v>32.926000000000016</v>
      </c>
      <c r="F1117" s="17">
        <v>-32.871999999999986</v>
      </c>
    </row>
    <row r="1118" spans="2:6">
      <c r="C1118" s="72">
        <v>42842</v>
      </c>
      <c r="D1118" s="17">
        <v>65.965599999999995</v>
      </c>
      <c r="E1118" s="17">
        <v>31.831999999999994</v>
      </c>
      <c r="F1118" s="17">
        <v>-34.133600000000001</v>
      </c>
    </row>
    <row r="1119" spans="2:6">
      <c r="C1119" s="72">
        <v>42843</v>
      </c>
      <c r="D1119" s="17">
        <v>66.969000000000008</v>
      </c>
      <c r="E1119" s="17">
        <v>30.721000000000004</v>
      </c>
      <c r="F1119" s="17">
        <v>-36.248000000000005</v>
      </c>
    </row>
    <row r="1120" spans="2:6">
      <c r="C1120" s="72">
        <v>42844</v>
      </c>
      <c r="D1120" s="17">
        <v>66.921800000000005</v>
      </c>
      <c r="E1120" s="17">
        <v>25.51400000000001</v>
      </c>
      <c r="F1120" s="17">
        <v>-41.407799999999995</v>
      </c>
    </row>
    <row r="1121" spans="2:6">
      <c r="C1121" s="72">
        <v>42845</v>
      </c>
      <c r="D1121" s="17">
        <v>65.636200000000002</v>
      </c>
      <c r="E1121" s="17">
        <v>23.832999999999998</v>
      </c>
      <c r="F1121" s="17">
        <v>-41.803200000000004</v>
      </c>
    </row>
    <row r="1122" spans="2:6">
      <c r="C1122" s="72">
        <v>42846</v>
      </c>
      <c r="D1122" s="17">
        <v>64.487800000000007</v>
      </c>
      <c r="E1122" s="17">
        <v>23.545000000000016</v>
      </c>
      <c r="F1122" s="17">
        <v>-40.942799999999991</v>
      </c>
    </row>
    <row r="1123" spans="2:6">
      <c r="C1123" s="72">
        <v>42849</v>
      </c>
      <c r="D1123" s="17">
        <v>59.341200000000001</v>
      </c>
      <c r="E1123" s="17">
        <v>23.100999999999999</v>
      </c>
      <c r="F1123" s="17">
        <v>-36.240200000000002</v>
      </c>
    </row>
    <row r="1124" spans="2:6">
      <c r="C1124" s="72">
        <v>42850</v>
      </c>
      <c r="D1124" s="17">
        <v>57.992999999999995</v>
      </c>
      <c r="E1124" s="17">
        <v>21.054000000000002</v>
      </c>
      <c r="F1124" s="17">
        <v>-36.938999999999993</v>
      </c>
    </row>
    <row r="1125" spans="2:6">
      <c r="B1125" s="68" t="s">
        <v>13</v>
      </c>
      <c r="C1125" s="72">
        <v>42851</v>
      </c>
      <c r="D1125" s="17">
        <v>57.479600000000005</v>
      </c>
      <c r="E1125" s="17">
        <v>21.164000000000016</v>
      </c>
      <c r="F1125" s="17">
        <v>-36.315599999999989</v>
      </c>
    </row>
    <row r="1126" spans="2:6">
      <c r="C1126" s="72">
        <v>42852</v>
      </c>
      <c r="D1126" s="17">
        <v>56.89739999999999</v>
      </c>
      <c r="E1126" s="17">
        <v>17.001000000000005</v>
      </c>
      <c r="F1126" s="17">
        <v>-39.896399999999986</v>
      </c>
    </row>
    <row r="1127" spans="2:6">
      <c r="C1127" s="72">
        <v>42853</v>
      </c>
      <c r="D1127" s="17">
        <v>54.625800000000005</v>
      </c>
      <c r="E1127" s="17">
        <v>19.420000000000016</v>
      </c>
      <c r="F1127" s="17">
        <v>-35.205799999999989</v>
      </c>
    </row>
    <row r="1128" spans="2:6">
      <c r="C1128" s="72">
        <v>42856</v>
      </c>
      <c r="D1128" s="17">
        <v>54.279000000000011</v>
      </c>
      <c r="E1128" s="17">
        <v>25.051000000000016</v>
      </c>
      <c r="F1128" s="17">
        <v>-29.227999999999994</v>
      </c>
    </row>
    <row r="1129" spans="2:6">
      <c r="C1129" s="72">
        <v>42857</v>
      </c>
      <c r="D1129" s="17">
        <v>51.018999999999991</v>
      </c>
      <c r="E1129" s="17">
        <v>23.778999999999996</v>
      </c>
      <c r="F1129" s="17">
        <v>-27.239999999999995</v>
      </c>
    </row>
    <row r="1130" spans="2:6">
      <c r="C1130" s="72">
        <v>42858</v>
      </c>
      <c r="D1130" s="17">
        <v>49.732999999999997</v>
      </c>
      <c r="E1130" s="17">
        <v>24.795000000000016</v>
      </c>
      <c r="F1130" s="17">
        <v>-24.937999999999981</v>
      </c>
    </row>
    <row r="1131" spans="2:6">
      <c r="C1131" s="72">
        <v>42859</v>
      </c>
      <c r="D1131" s="17">
        <v>51.848400000000005</v>
      </c>
      <c r="E1131" s="17">
        <v>24.896000000000015</v>
      </c>
      <c r="F1131" s="17">
        <v>-26.95239999999999</v>
      </c>
    </row>
    <row r="1132" spans="2:6">
      <c r="C1132" s="72">
        <v>42860</v>
      </c>
      <c r="D1132" s="17">
        <v>52.073999999999998</v>
      </c>
      <c r="E1132" s="17">
        <v>20.887</v>
      </c>
      <c r="F1132" s="17">
        <v>-31.186999999999998</v>
      </c>
    </row>
    <row r="1133" spans="2:6">
      <c r="C1133" s="72">
        <v>42863</v>
      </c>
      <c r="D1133" s="17">
        <v>52.658400000000007</v>
      </c>
      <c r="E1133" s="17">
        <v>20.802999999999997</v>
      </c>
      <c r="F1133" s="17">
        <v>-31.85540000000001</v>
      </c>
    </row>
    <row r="1134" spans="2:6">
      <c r="C1134" s="72">
        <v>42864</v>
      </c>
      <c r="D1134" s="17">
        <v>51.805600000000005</v>
      </c>
      <c r="E1134" s="17">
        <v>22.665999999999997</v>
      </c>
      <c r="F1134" s="17">
        <v>-29.139600000000009</v>
      </c>
    </row>
    <row r="1135" spans="2:6">
      <c r="C1135" s="72">
        <v>42865</v>
      </c>
      <c r="D1135" s="17">
        <v>49.407799999999995</v>
      </c>
      <c r="E1135" s="17">
        <v>18.885999999999996</v>
      </c>
      <c r="F1135" s="17">
        <v>-30.521799999999999</v>
      </c>
    </row>
    <row r="1136" spans="2:6">
      <c r="C1136" s="72">
        <v>42866</v>
      </c>
      <c r="D1136" s="17">
        <v>48.9268</v>
      </c>
      <c r="E1136" s="17">
        <v>17.498999999999995</v>
      </c>
      <c r="F1136" s="17">
        <v>-31.427800000000005</v>
      </c>
    </row>
    <row r="1137" spans="2:6">
      <c r="C1137" s="72">
        <v>42867</v>
      </c>
      <c r="D1137" s="17">
        <v>49.461200000000005</v>
      </c>
      <c r="E1137" s="17">
        <v>25.443000000000012</v>
      </c>
      <c r="F1137" s="17">
        <v>-24.018199999999993</v>
      </c>
    </row>
    <row r="1138" spans="2:6">
      <c r="C1138" s="72">
        <v>42870</v>
      </c>
      <c r="D1138" s="17">
        <v>48.12939999999999</v>
      </c>
      <c r="E1138" s="17">
        <v>28.394000000000005</v>
      </c>
      <c r="F1138" s="17">
        <v>-19.735399999999984</v>
      </c>
    </row>
    <row r="1139" spans="2:6">
      <c r="C1139" s="72">
        <v>42871</v>
      </c>
      <c r="D1139" s="17">
        <v>46.166599999999995</v>
      </c>
      <c r="E1139" s="17">
        <v>20.167000000000002</v>
      </c>
      <c r="F1139" s="17">
        <v>-25.999599999999994</v>
      </c>
    </row>
    <row r="1140" spans="2:6">
      <c r="C1140" s="72">
        <v>42872</v>
      </c>
      <c r="D1140" s="17">
        <v>48.9114</v>
      </c>
      <c r="E1140" s="17">
        <v>19.096000000000004</v>
      </c>
      <c r="F1140" s="17">
        <v>-29.815399999999997</v>
      </c>
    </row>
    <row r="1141" spans="2:6">
      <c r="C1141" s="72">
        <v>42873</v>
      </c>
      <c r="D1141" s="17">
        <v>66.446799999999982</v>
      </c>
      <c r="E1141" s="17">
        <v>17.25800000000001</v>
      </c>
      <c r="F1141" s="17">
        <v>-49.188799999999972</v>
      </c>
    </row>
    <row r="1142" spans="2:6">
      <c r="C1142" s="72">
        <v>42874</v>
      </c>
      <c r="D1142" s="17">
        <v>59.221999999999994</v>
      </c>
      <c r="E1142" s="17">
        <v>14.675000000000011</v>
      </c>
      <c r="F1142" s="17">
        <v>-44.546999999999983</v>
      </c>
    </row>
    <row r="1143" spans="2:6">
      <c r="C1143" s="72">
        <v>42877</v>
      </c>
      <c r="D1143" s="17">
        <v>58.482799999999997</v>
      </c>
      <c r="E1143" s="17">
        <v>15.099999999999994</v>
      </c>
      <c r="F1143" s="17">
        <v>-43.382800000000003</v>
      </c>
    </row>
    <row r="1144" spans="2:6">
      <c r="C1144" s="72">
        <v>42878</v>
      </c>
      <c r="D1144" s="17">
        <v>56.044799999999995</v>
      </c>
      <c r="E1144" s="17">
        <v>15.646000000000015</v>
      </c>
      <c r="F1144" s="17">
        <v>-40.39879999999998</v>
      </c>
    </row>
    <row r="1145" spans="2:6">
      <c r="C1145" s="72">
        <v>42879</v>
      </c>
      <c r="D1145" s="17">
        <v>53.419200000000004</v>
      </c>
      <c r="E1145" s="17">
        <v>15.668000000000006</v>
      </c>
      <c r="F1145" s="17">
        <v>-37.751199999999997</v>
      </c>
    </row>
    <row r="1146" spans="2:6">
      <c r="C1146" s="72">
        <v>42880</v>
      </c>
      <c r="D1146" s="17">
        <v>53.635799999999996</v>
      </c>
      <c r="E1146" s="17">
        <v>16.802999999999997</v>
      </c>
      <c r="F1146" s="17">
        <v>-36.832799999999999</v>
      </c>
    </row>
    <row r="1147" spans="2:6">
      <c r="C1147" s="72">
        <v>42881</v>
      </c>
      <c r="D1147" s="17">
        <v>53.321600000000004</v>
      </c>
      <c r="E1147" s="17">
        <v>20.97399999999999</v>
      </c>
      <c r="F1147" s="17">
        <v>-32.347600000000014</v>
      </c>
    </row>
    <row r="1148" spans="2:6">
      <c r="C1148" s="72">
        <v>42884</v>
      </c>
      <c r="D1148" s="17">
        <v>53.185600000000001</v>
      </c>
      <c r="E1148" s="17">
        <v>18.060000000000002</v>
      </c>
      <c r="F1148" s="17">
        <v>-35.125599999999999</v>
      </c>
    </row>
    <row r="1149" spans="2:6">
      <c r="C1149" s="72">
        <v>42885</v>
      </c>
      <c r="D1149" s="17">
        <v>53.711799999999997</v>
      </c>
      <c r="E1149" s="17">
        <v>19.116000000000014</v>
      </c>
      <c r="F1149" s="17">
        <v>-34.595799999999983</v>
      </c>
    </row>
    <row r="1150" spans="2:6">
      <c r="C1150" s="72">
        <v>42886</v>
      </c>
      <c r="D1150" s="17">
        <v>53.356200000000001</v>
      </c>
      <c r="E1150" s="17">
        <v>19.221000000000004</v>
      </c>
      <c r="F1150" s="17">
        <v>-34.135199999999998</v>
      </c>
    </row>
    <row r="1151" spans="2:6">
      <c r="B1151" s="68" t="s">
        <v>11</v>
      </c>
      <c r="C1151" s="72">
        <v>42887</v>
      </c>
      <c r="D1151" s="17">
        <v>52.010800000000003</v>
      </c>
      <c r="E1151" s="17">
        <v>20.305000000000007</v>
      </c>
      <c r="F1151" s="17">
        <v>-31.705799999999996</v>
      </c>
    </row>
    <row r="1152" spans="2:6">
      <c r="C1152" s="72">
        <v>42888</v>
      </c>
      <c r="D1152" s="17">
        <v>51.310199999999995</v>
      </c>
      <c r="E1152" s="17">
        <v>21.88900000000001</v>
      </c>
      <c r="F1152" s="17">
        <v>-29.421199999999985</v>
      </c>
    </row>
    <row r="1153" spans="3:6">
      <c r="C1153" s="72">
        <v>42891</v>
      </c>
      <c r="D1153" s="17">
        <v>50.454600000000006</v>
      </c>
      <c r="E1153" s="17">
        <v>24.613</v>
      </c>
      <c r="F1153" s="17">
        <v>-25.841600000000007</v>
      </c>
    </row>
    <row r="1154" spans="3:6">
      <c r="C1154" s="72">
        <v>42892</v>
      </c>
      <c r="D1154" s="17">
        <v>49.5946</v>
      </c>
      <c r="E1154" s="17">
        <v>24.608000000000004</v>
      </c>
      <c r="F1154" s="17">
        <v>-24.986599999999996</v>
      </c>
    </row>
    <row r="1155" spans="3:6">
      <c r="C1155" s="72">
        <v>42893</v>
      </c>
      <c r="D1155" s="17">
        <v>50.011800000000001</v>
      </c>
      <c r="E1155" s="17">
        <v>24.278999999999996</v>
      </c>
      <c r="F1155" s="17">
        <v>-25.732800000000005</v>
      </c>
    </row>
    <row r="1156" spans="3:6">
      <c r="C1156" s="72">
        <v>42894</v>
      </c>
      <c r="D1156" s="17">
        <v>49.4876</v>
      </c>
      <c r="E1156" s="17">
        <v>26.948000000000008</v>
      </c>
      <c r="F1156" s="17">
        <v>-22.539599999999993</v>
      </c>
    </row>
    <row r="1157" spans="3:6">
      <c r="C1157" s="72">
        <v>42895</v>
      </c>
      <c r="D1157" s="17">
        <v>47.414400000000001</v>
      </c>
      <c r="E1157" s="17">
        <v>26.387</v>
      </c>
      <c r="F1157" s="17">
        <v>-21.0274</v>
      </c>
    </row>
    <row r="1158" spans="3:6">
      <c r="C1158" s="72">
        <v>42898</v>
      </c>
      <c r="D1158" s="17">
        <v>46.463999999999999</v>
      </c>
      <c r="E1158" s="17">
        <v>32.329000000000008</v>
      </c>
      <c r="F1158" s="17">
        <v>-14.134999999999991</v>
      </c>
    </row>
    <row r="1159" spans="3:6">
      <c r="C1159" s="72">
        <v>42899</v>
      </c>
      <c r="D1159" s="17">
        <v>45.103199999999994</v>
      </c>
      <c r="E1159" s="17">
        <v>32.830999999999989</v>
      </c>
      <c r="F1159" s="17">
        <v>-12.272200000000005</v>
      </c>
    </row>
    <row r="1160" spans="3:6">
      <c r="C1160" s="72">
        <v>42900</v>
      </c>
      <c r="D1160" s="17">
        <v>40.317799999999998</v>
      </c>
      <c r="E1160" s="17">
        <v>32.727000000000004</v>
      </c>
      <c r="F1160" s="17">
        <v>-7.5907999999999944</v>
      </c>
    </row>
    <row r="1161" spans="3:6">
      <c r="C1161" s="72">
        <v>42901</v>
      </c>
      <c r="D1161" s="17">
        <v>43.029199999999996</v>
      </c>
      <c r="E1161" s="17">
        <v>43.72999999999999</v>
      </c>
      <c r="F1161" s="17">
        <v>0.70079999999999387</v>
      </c>
    </row>
    <row r="1162" spans="3:6">
      <c r="C1162" s="72">
        <v>42902</v>
      </c>
      <c r="D1162" s="17">
        <v>44.306599999999989</v>
      </c>
      <c r="E1162" s="17">
        <v>43.76400000000001</v>
      </c>
      <c r="F1162" s="17">
        <v>-0.54259999999997888</v>
      </c>
    </row>
    <row r="1163" spans="3:6">
      <c r="C1163" s="72">
        <v>42905</v>
      </c>
      <c r="D1163" s="17">
        <v>45.010800000000003</v>
      </c>
      <c r="E1163" s="17">
        <v>42.09899999999999</v>
      </c>
      <c r="F1163" s="17">
        <v>-2.9118000000000137</v>
      </c>
    </row>
    <row r="1164" spans="3:6">
      <c r="C1164" s="72">
        <v>42906</v>
      </c>
      <c r="D1164" s="17">
        <v>47.6066</v>
      </c>
      <c r="E1164" s="17">
        <v>37.454000000000008</v>
      </c>
      <c r="F1164" s="17">
        <v>-10.152599999999993</v>
      </c>
    </row>
    <row r="1165" spans="3:6">
      <c r="C1165" s="72">
        <v>42907</v>
      </c>
      <c r="D1165" s="17">
        <v>48.909199999999991</v>
      </c>
      <c r="E1165" s="17">
        <v>35.923000000000002</v>
      </c>
      <c r="F1165" s="17">
        <v>-12.98619999999999</v>
      </c>
    </row>
    <row r="1166" spans="3:6">
      <c r="C1166" s="72">
        <v>42908</v>
      </c>
      <c r="D1166" s="17">
        <v>48.313200000000002</v>
      </c>
      <c r="E1166" s="17">
        <v>35.180000000000007</v>
      </c>
      <c r="F1166" s="17">
        <v>-13.133199999999995</v>
      </c>
    </row>
    <row r="1167" spans="3:6">
      <c r="C1167" s="72">
        <v>42909</v>
      </c>
      <c r="D1167" s="17">
        <v>46.607799999999997</v>
      </c>
      <c r="E1167" s="17">
        <v>37.352000000000004</v>
      </c>
      <c r="F1167" s="17">
        <v>-9.2557999999999936</v>
      </c>
    </row>
    <row r="1168" spans="3:6">
      <c r="C1168" s="72">
        <v>42912</v>
      </c>
      <c r="D1168" s="17">
        <v>45.278800000000004</v>
      </c>
      <c r="E1168" s="17">
        <v>37.949999999999989</v>
      </c>
      <c r="F1168" s="17">
        <v>-7.3288000000000153</v>
      </c>
    </row>
    <row r="1169" spans="2:6">
      <c r="C1169" s="72">
        <v>42913</v>
      </c>
      <c r="D1169" s="17">
        <v>45.626200000000004</v>
      </c>
      <c r="E1169" s="17">
        <v>37.135999999999996</v>
      </c>
      <c r="F1169" s="17">
        <v>-8.4902000000000086</v>
      </c>
    </row>
    <row r="1170" spans="2:6">
      <c r="C1170" s="72">
        <v>42914</v>
      </c>
      <c r="D1170" s="17">
        <v>46.869000000000007</v>
      </c>
      <c r="E1170" s="17">
        <v>37.236999999999995</v>
      </c>
      <c r="F1170" s="17">
        <v>-9.6320000000000121</v>
      </c>
    </row>
    <row r="1171" spans="2:6">
      <c r="C1171" s="72">
        <v>42915</v>
      </c>
      <c r="D1171" s="17">
        <v>47.524799999999992</v>
      </c>
      <c r="E1171" s="17">
        <v>36.47</v>
      </c>
      <c r="F1171" s="17">
        <v>-11.054799999999993</v>
      </c>
    </row>
    <row r="1172" spans="2:6">
      <c r="C1172" s="72">
        <v>42916</v>
      </c>
      <c r="D1172" s="17">
        <v>48.186599999999991</v>
      </c>
      <c r="E1172" s="17">
        <v>42.814999999999998</v>
      </c>
      <c r="F1172" s="17">
        <v>-5.3715999999999937</v>
      </c>
    </row>
    <row r="1173" spans="2:6">
      <c r="B1173" s="68" t="s">
        <v>12</v>
      </c>
      <c r="C1173" s="72">
        <v>42919</v>
      </c>
      <c r="D1173" s="17">
        <v>48.5182</v>
      </c>
      <c r="E1173" s="17">
        <v>44.814999999999998</v>
      </c>
      <c r="F1173" s="17">
        <v>-3.7032000000000025</v>
      </c>
    </row>
    <row r="1174" spans="2:6">
      <c r="C1174" s="72">
        <v>42920</v>
      </c>
      <c r="D1174" s="17">
        <v>48.691400000000002</v>
      </c>
      <c r="E1174" s="17">
        <v>45.185000000000002</v>
      </c>
      <c r="F1174" s="17">
        <v>-3.5063999999999993</v>
      </c>
    </row>
    <row r="1175" spans="2:6">
      <c r="C1175" s="72">
        <v>42921</v>
      </c>
      <c r="D1175" s="17">
        <v>50.892599999999995</v>
      </c>
      <c r="E1175" s="17">
        <v>40.771000000000015</v>
      </c>
      <c r="F1175" s="17">
        <v>-10.12159999999998</v>
      </c>
    </row>
    <row r="1176" spans="2:6">
      <c r="C1176" s="72">
        <v>42922</v>
      </c>
      <c r="D1176" s="17">
        <v>51.973199999999999</v>
      </c>
      <c r="E1176" s="17">
        <v>39.412000000000006</v>
      </c>
      <c r="F1176" s="17">
        <v>-12.561199999999992</v>
      </c>
    </row>
    <row r="1177" spans="2:6">
      <c r="C1177" s="72">
        <v>42923</v>
      </c>
      <c r="D1177" s="17">
        <v>52.771599999999999</v>
      </c>
      <c r="E1177" s="17">
        <v>33.675000000000011</v>
      </c>
      <c r="F1177" s="17">
        <v>-19.096599999999988</v>
      </c>
    </row>
    <row r="1178" spans="2:6">
      <c r="C1178" s="72">
        <v>42926</v>
      </c>
      <c r="D1178" s="17">
        <v>49.483199999999997</v>
      </c>
      <c r="E1178" s="17">
        <v>32.843999999999994</v>
      </c>
      <c r="F1178" s="17">
        <v>-16.639200000000002</v>
      </c>
    </row>
    <row r="1179" spans="2:6">
      <c r="C1179" s="72">
        <v>42927</v>
      </c>
      <c r="D1179" s="17">
        <v>48.509200000000007</v>
      </c>
      <c r="E1179" s="17">
        <v>32.28</v>
      </c>
      <c r="F1179" s="17">
        <v>-16.229200000000006</v>
      </c>
    </row>
    <row r="1180" spans="2:6">
      <c r="C1180" s="72">
        <v>42928</v>
      </c>
      <c r="D1180" s="17">
        <v>45.797000000000004</v>
      </c>
      <c r="E1180" s="17">
        <v>32.140000000000015</v>
      </c>
      <c r="F1180" s="17">
        <v>-13.656999999999989</v>
      </c>
    </row>
    <row r="1181" spans="2:6">
      <c r="C1181" s="72">
        <v>42929</v>
      </c>
      <c r="D1181" s="17">
        <v>43.970199999999998</v>
      </c>
      <c r="E1181" s="17">
        <v>39.738</v>
      </c>
      <c r="F1181" s="17">
        <v>-4.2321999999999989</v>
      </c>
    </row>
    <row r="1182" spans="2:6">
      <c r="C1182" s="72">
        <v>42930</v>
      </c>
      <c r="D1182" s="17">
        <v>42.066600000000008</v>
      </c>
      <c r="E1182" s="17">
        <v>32.277000000000015</v>
      </c>
      <c r="F1182" s="17">
        <v>-9.789599999999993</v>
      </c>
    </row>
    <row r="1183" spans="2:6">
      <c r="C1183" s="72">
        <v>42933</v>
      </c>
      <c r="D1183" s="17">
        <v>40.816599999999994</v>
      </c>
      <c r="E1183" s="17">
        <v>31.503000000000014</v>
      </c>
      <c r="F1183" s="17">
        <v>-9.3135999999999797</v>
      </c>
    </row>
    <row r="1184" spans="2:6">
      <c r="C1184" s="72">
        <v>42934</v>
      </c>
      <c r="D1184" s="17">
        <v>42.956200000000003</v>
      </c>
      <c r="E1184" s="17">
        <v>28.747000000000014</v>
      </c>
      <c r="F1184" s="17">
        <v>-14.209199999999989</v>
      </c>
    </row>
    <row r="1185" spans="2:6">
      <c r="C1185" s="72">
        <v>42935</v>
      </c>
      <c r="D1185" s="17">
        <v>41.212999999999994</v>
      </c>
      <c r="E1185" s="17">
        <v>33.709000000000003</v>
      </c>
      <c r="F1185" s="17">
        <v>-7.5039999999999907</v>
      </c>
    </row>
    <row r="1186" spans="2:6">
      <c r="C1186" s="72">
        <v>42936</v>
      </c>
      <c r="D1186" s="17">
        <v>37.249600000000001</v>
      </c>
      <c r="E1186" s="17">
        <v>34.893000000000001</v>
      </c>
      <c r="F1186" s="17">
        <v>-2.3566000000000003</v>
      </c>
    </row>
    <row r="1187" spans="2:6">
      <c r="C1187" s="72">
        <v>42937</v>
      </c>
      <c r="D1187" s="17">
        <v>36.878999999999998</v>
      </c>
      <c r="E1187" s="17">
        <v>31.846000000000004</v>
      </c>
      <c r="F1187" s="17">
        <v>-5.0329999999999941</v>
      </c>
    </row>
    <row r="1188" spans="2:6">
      <c r="C1188" s="72">
        <v>42940</v>
      </c>
      <c r="D1188" s="17">
        <v>38.236600000000003</v>
      </c>
      <c r="E1188" s="17">
        <v>28.872000000000014</v>
      </c>
      <c r="F1188" s="17">
        <v>-9.3645999999999887</v>
      </c>
    </row>
    <row r="1189" spans="2:6">
      <c r="C1189" s="72">
        <v>42941</v>
      </c>
      <c r="D1189" s="17">
        <v>39.565399999999997</v>
      </c>
      <c r="E1189" s="17">
        <v>30.913000000000011</v>
      </c>
      <c r="F1189" s="17">
        <v>-8.6523999999999859</v>
      </c>
    </row>
    <row r="1190" spans="2:6">
      <c r="C1190" s="72">
        <v>42942</v>
      </c>
      <c r="D1190" s="17">
        <v>37.434999999999995</v>
      </c>
      <c r="E1190" s="17">
        <v>31.909999999999997</v>
      </c>
      <c r="F1190" s="17">
        <v>-5.5249999999999986</v>
      </c>
    </row>
    <row r="1191" spans="2:6">
      <c r="C1191" s="72">
        <v>42943</v>
      </c>
      <c r="D1191" s="17">
        <v>36.454799999999999</v>
      </c>
      <c r="E1191" s="17">
        <v>29.461999999999989</v>
      </c>
      <c r="F1191" s="17">
        <v>-6.9928000000000097</v>
      </c>
    </row>
    <row r="1192" spans="2:6">
      <c r="C1192" s="72">
        <v>42944</v>
      </c>
      <c r="D1192" s="17">
        <v>36.564</v>
      </c>
      <c r="E1192" s="17">
        <v>26.842000000000013</v>
      </c>
      <c r="F1192" s="17">
        <v>-9.7219999999999871</v>
      </c>
    </row>
    <row r="1193" spans="2:6">
      <c r="C1193" s="72">
        <v>42947</v>
      </c>
      <c r="D1193" s="17">
        <v>35.340599999999995</v>
      </c>
      <c r="E1193" s="17">
        <v>23.540999999999997</v>
      </c>
      <c r="F1193" s="17">
        <v>-11.799599999999998</v>
      </c>
    </row>
    <row r="1194" spans="2:6">
      <c r="B1194" s="68" t="s">
        <v>14</v>
      </c>
      <c r="C1194" s="72">
        <v>42948</v>
      </c>
      <c r="D1194" s="17">
        <v>33.56600000000001</v>
      </c>
      <c r="E1194" s="17">
        <v>23.806000000000012</v>
      </c>
      <c r="F1194" s="17">
        <v>-9.759999999999998</v>
      </c>
    </row>
    <row r="1195" spans="2:6">
      <c r="C1195" s="72">
        <v>42949</v>
      </c>
      <c r="D1195" s="17">
        <v>32.647199999999998</v>
      </c>
      <c r="E1195" s="17">
        <v>22.705000000000013</v>
      </c>
      <c r="F1195" s="17">
        <v>-9.9421999999999855</v>
      </c>
    </row>
    <row r="1196" spans="2:6">
      <c r="C1196" s="72">
        <v>42950</v>
      </c>
      <c r="D1196" s="17">
        <v>30.375999999999998</v>
      </c>
      <c r="E1196" s="17">
        <v>18.789000000000016</v>
      </c>
      <c r="F1196" s="17">
        <v>-11.586999999999982</v>
      </c>
    </row>
    <row r="1197" spans="2:6">
      <c r="C1197" s="72">
        <v>42951</v>
      </c>
      <c r="D1197" s="17">
        <v>30.410599999999999</v>
      </c>
      <c r="E1197" s="17">
        <v>20.824999999999989</v>
      </c>
      <c r="F1197" s="17">
        <v>-9.5856000000000101</v>
      </c>
    </row>
    <row r="1198" spans="2:6">
      <c r="C1198" s="72">
        <v>42954</v>
      </c>
      <c r="D1198" s="17">
        <v>29.192200000000003</v>
      </c>
      <c r="E1198" s="17">
        <v>24.600999999999999</v>
      </c>
      <c r="F1198" s="17">
        <v>-4.5912000000000042</v>
      </c>
    </row>
    <row r="1199" spans="2:6">
      <c r="C1199" s="72">
        <v>42955</v>
      </c>
      <c r="D1199" s="17">
        <v>28.462400000000002</v>
      </c>
      <c r="E1199" s="17">
        <v>24.266999999999996</v>
      </c>
      <c r="F1199" s="17">
        <v>-4.1954000000000065</v>
      </c>
    </row>
    <row r="1200" spans="2:6">
      <c r="C1200" s="72">
        <v>42956</v>
      </c>
      <c r="D1200" s="17">
        <v>31.217000000000002</v>
      </c>
      <c r="E1200" s="17">
        <v>18.962999999999994</v>
      </c>
      <c r="F1200" s="17">
        <v>-12.254000000000008</v>
      </c>
    </row>
    <row r="1201" spans="3:6">
      <c r="C1201" s="72">
        <v>42957</v>
      </c>
      <c r="D1201" s="17">
        <v>34.139600000000009</v>
      </c>
      <c r="E1201" s="17">
        <v>17.449000000000012</v>
      </c>
      <c r="F1201" s="17">
        <v>-16.690599999999996</v>
      </c>
    </row>
    <row r="1202" spans="3:6">
      <c r="C1202" s="72">
        <v>42958</v>
      </c>
      <c r="D1202" s="17">
        <v>37.230599999999995</v>
      </c>
      <c r="E1202" s="17">
        <v>22.674000000000007</v>
      </c>
      <c r="F1202" s="17">
        <v>-14.556599999999989</v>
      </c>
    </row>
    <row r="1203" spans="3:6">
      <c r="C1203" s="72">
        <v>42961</v>
      </c>
      <c r="D1203" s="17">
        <v>33.731199999999994</v>
      </c>
      <c r="E1203" s="17">
        <v>18.313999999999993</v>
      </c>
      <c r="F1203" s="17">
        <v>-15.417200000000001</v>
      </c>
    </row>
    <row r="1204" spans="3:6">
      <c r="C1204" s="72">
        <v>42962</v>
      </c>
      <c r="D1204" s="17">
        <v>33.077199999999998</v>
      </c>
      <c r="E1204" s="17">
        <v>17.343999999999994</v>
      </c>
      <c r="F1204" s="17">
        <v>-15.733200000000004</v>
      </c>
    </row>
    <row r="1205" spans="3:6">
      <c r="C1205" s="72">
        <v>42963</v>
      </c>
      <c r="D1205" s="17">
        <v>32.302799999999998</v>
      </c>
      <c r="E1205" s="17">
        <v>17.313999999999993</v>
      </c>
      <c r="F1205" s="17">
        <v>-14.988800000000005</v>
      </c>
    </row>
    <row r="1206" spans="3:6">
      <c r="C1206" s="72">
        <v>42964</v>
      </c>
      <c r="D1206" s="17">
        <v>33.19619999999999</v>
      </c>
      <c r="E1206" s="17">
        <v>15.144000000000005</v>
      </c>
      <c r="F1206" s="17">
        <v>-18.052199999999985</v>
      </c>
    </row>
    <row r="1207" spans="3:6">
      <c r="C1207" s="72">
        <v>42965</v>
      </c>
      <c r="D1207" s="17">
        <v>34.721600000000002</v>
      </c>
      <c r="E1207" s="17">
        <v>17.093999999999994</v>
      </c>
      <c r="F1207" s="17">
        <v>-17.627600000000008</v>
      </c>
    </row>
    <row r="1208" spans="3:6">
      <c r="C1208" s="72">
        <v>42968</v>
      </c>
      <c r="D1208" s="17">
        <v>33.912600000000005</v>
      </c>
      <c r="E1208" s="17">
        <v>15.854000000000013</v>
      </c>
      <c r="F1208" s="17">
        <v>-18.058599999999991</v>
      </c>
    </row>
    <row r="1209" spans="3:6">
      <c r="C1209" s="72">
        <v>42969</v>
      </c>
      <c r="D1209" s="17">
        <v>32.434199999999997</v>
      </c>
      <c r="E1209" s="17">
        <v>14.164000000000016</v>
      </c>
      <c r="F1209" s="17">
        <v>-18.270199999999981</v>
      </c>
    </row>
    <row r="1210" spans="3:6">
      <c r="C1210" s="72">
        <v>42970</v>
      </c>
      <c r="D1210" s="17">
        <v>31.4206</v>
      </c>
      <c r="E1210" s="17">
        <v>13.213999999999999</v>
      </c>
      <c r="F1210" s="17">
        <v>-18.206600000000002</v>
      </c>
    </row>
    <row r="1211" spans="3:6">
      <c r="C1211" s="72">
        <v>42971</v>
      </c>
      <c r="D1211" s="17">
        <v>29.740199999999998</v>
      </c>
      <c r="E1211" s="17">
        <v>13.01400000000001</v>
      </c>
      <c r="F1211" s="17">
        <v>-16.726199999999988</v>
      </c>
    </row>
    <row r="1212" spans="3:6">
      <c r="C1212" s="72">
        <v>42972</v>
      </c>
      <c r="D1212" s="17">
        <v>28.55</v>
      </c>
      <c r="E1212" s="17">
        <v>13.563999999999993</v>
      </c>
      <c r="F1212" s="17">
        <v>-14.986000000000008</v>
      </c>
    </row>
    <row r="1213" spans="3:6">
      <c r="C1213" s="72">
        <v>42975</v>
      </c>
      <c r="D1213" s="17">
        <v>28.567799999999998</v>
      </c>
      <c r="E1213" s="17">
        <v>14.463999999999999</v>
      </c>
      <c r="F1213" s="17">
        <v>-14.1038</v>
      </c>
    </row>
    <row r="1214" spans="3:6">
      <c r="C1214" s="72">
        <v>42976</v>
      </c>
      <c r="D1214" s="17">
        <v>30.088200000000008</v>
      </c>
      <c r="E1214" s="17">
        <v>14.544000000000011</v>
      </c>
      <c r="F1214" s="17">
        <v>-15.544199999999996</v>
      </c>
    </row>
    <row r="1215" spans="3:6">
      <c r="C1215" s="72">
        <v>42977</v>
      </c>
      <c r="D1215" s="17">
        <v>27.082399999999996</v>
      </c>
      <c r="E1215" s="17">
        <v>10.634000000000015</v>
      </c>
      <c r="F1215" s="17">
        <v>-16.448399999999982</v>
      </c>
    </row>
    <row r="1216" spans="3:6">
      <c r="C1216" s="72">
        <v>42978</v>
      </c>
      <c r="D1216" s="17">
        <v>24.375599999999999</v>
      </c>
      <c r="E1216" s="17">
        <v>7.9439999999999884</v>
      </c>
      <c r="F1216" s="17">
        <v>-16.43160000000001</v>
      </c>
    </row>
    <row r="1217" spans="2:6">
      <c r="B1217" s="68" t="s">
        <v>39</v>
      </c>
      <c r="C1217" s="72">
        <v>42979</v>
      </c>
      <c r="D1217" s="17">
        <v>22.910000000000004</v>
      </c>
      <c r="E1217" s="17">
        <v>5.9939999999999998</v>
      </c>
      <c r="F1217" s="17">
        <v>-16.916000000000004</v>
      </c>
    </row>
    <row r="1218" spans="2:6">
      <c r="C1218" s="72">
        <v>42982</v>
      </c>
      <c r="D1218" s="17">
        <v>23.504399999999997</v>
      </c>
      <c r="E1218" s="17">
        <v>6.7239999999999895</v>
      </c>
      <c r="F1218" s="17">
        <v>-16.780400000000007</v>
      </c>
    </row>
    <row r="1219" spans="2:6">
      <c r="C1219" s="72">
        <v>42983</v>
      </c>
      <c r="D1219" s="17">
        <v>22.729199999999999</v>
      </c>
      <c r="E1219" s="17">
        <v>6.6939999999999884</v>
      </c>
      <c r="F1219" s="17">
        <v>-16.03520000000001</v>
      </c>
    </row>
    <row r="1220" spans="2:6">
      <c r="C1220" s="72">
        <v>42984</v>
      </c>
      <c r="D1220" s="17">
        <v>23.7104</v>
      </c>
      <c r="E1220" s="17">
        <v>6.7239999999999895</v>
      </c>
      <c r="F1220" s="17">
        <v>-16.98640000000001</v>
      </c>
    </row>
    <row r="1221" spans="2:6">
      <c r="C1221" s="72">
        <v>42985</v>
      </c>
      <c r="D1221" s="17">
        <v>22.342200000000002</v>
      </c>
      <c r="E1221" s="17">
        <v>5.4739999999999895</v>
      </c>
      <c r="F1221" s="17">
        <v>-16.868200000000012</v>
      </c>
    </row>
    <row r="1222" spans="2:6">
      <c r="C1222" s="72">
        <v>42986</v>
      </c>
      <c r="D1222" s="17">
        <v>22.319400000000002</v>
      </c>
      <c r="E1222" s="17">
        <v>6.0039999999999907</v>
      </c>
      <c r="F1222" s="17">
        <v>-16.315400000000011</v>
      </c>
    </row>
    <row r="1223" spans="2:6">
      <c r="C1223" s="72">
        <v>42989</v>
      </c>
      <c r="D1223" s="17">
        <v>20.290799999999997</v>
      </c>
      <c r="E1223" s="17">
        <v>4.313999999999993</v>
      </c>
      <c r="F1223" s="17">
        <v>-15.976800000000004</v>
      </c>
    </row>
    <row r="1224" spans="2:6">
      <c r="C1224" s="72">
        <v>42990</v>
      </c>
      <c r="D1224" s="17">
        <v>20.890999999999998</v>
      </c>
      <c r="E1224" s="17">
        <v>5.0339999999999918</v>
      </c>
      <c r="F1224" s="17">
        <v>-15.857000000000006</v>
      </c>
    </row>
    <row r="1225" spans="2:6">
      <c r="C1225" s="72">
        <v>42991</v>
      </c>
      <c r="D1225" s="17">
        <v>20.929600000000001</v>
      </c>
      <c r="E1225" s="17">
        <v>3.813999999999993</v>
      </c>
      <c r="F1225" s="17">
        <v>-17.115600000000008</v>
      </c>
    </row>
    <row r="1226" spans="2:6">
      <c r="C1226" s="72">
        <v>42992</v>
      </c>
      <c r="D1226" s="17">
        <v>20.5608</v>
      </c>
      <c r="E1226" s="17">
        <v>0.86400000000000432</v>
      </c>
      <c r="F1226" s="17">
        <v>-19.696799999999996</v>
      </c>
    </row>
    <row r="1227" spans="2:6">
      <c r="C1227" s="72">
        <v>42993</v>
      </c>
      <c r="D1227" s="17">
        <v>19.696399999999997</v>
      </c>
      <c r="E1227" s="17">
        <v>0.37399999999999523</v>
      </c>
      <c r="F1227" s="17">
        <v>-19.322400000000002</v>
      </c>
    </row>
    <row r="1228" spans="2:6">
      <c r="C1228" s="72">
        <v>42996</v>
      </c>
      <c r="D1228" s="17">
        <v>18.107199999999995</v>
      </c>
      <c r="E1228" s="17">
        <v>-2.3060000000000116</v>
      </c>
      <c r="F1228" s="17">
        <v>-20.413200000000007</v>
      </c>
    </row>
    <row r="1229" spans="2:6">
      <c r="C1229" s="72">
        <v>42997</v>
      </c>
      <c r="D1229" s="17">
        <v>18.655000000000001</v>
      </c>
      <c r="E1229" s="17">
        <v>1.6140000000000043</v>
      </c>
      <c r="F1229" s="17">
        <v>-17.040999999999997</v>
      </c>
    </row>
    <row r="1230" spans="2:6">
      <c r="C1230" s="72">
        <v>42998</v>
      </c>
      <c r="D1230" s="17">
        <v>31.343600000000002</v>
      </c>
      <c r="E1230" s="17">
        <v>16.114000000000004</v>
      </c>
      <c r="F1230" s="17">
        <v>-15.229599999999998</v>
      </c>
    </row>
    <row r="1231" spans="2:6">
      <c r="C1231" s="72">
        <v>42999</v>
      </c>
      <c r="D1231" s="17">
        <v>33.479599999999998</v>
      </c>
      <c r="E1231" s="17">
        <v>17.554000000000002</v>
      </c>
      <c r="F1231" s="17">
        <v>-15.925599999999996</v>
      </c>
    </row>
    <row r="1232" spans="2:6">
      <c r="C1232" s="72">
        <v>43000</v>
      </c>
      <c r="D1232" s="17">
        <v>32.766199999999991</v>
      </c>
      <c r="E1232" s="17">
        <v>13.183999999999997</v>
      </c>
      <c r="F1232" s="17">
        <v>-19.582199999999993</v>
      </c>
    </row>
    <row r="1233" spans="2:6">
      <c r="C1233" s="72">
        <v>43003</v>
      </c>
      <c r="D1233" s="17">
        <v>35.586399999999998</v>
      </c>
      <c r="E1233" s="17">
        <v>17.324000000000012</v>
      </c>
      <c r="F1233" s="17">
        <v>-18.262399999999985</v>
      </c>
    </row>
    <row r="1234" spans="2:6">
      <c r="C1234" s="72">
        <v>43004</v>
      </c>
      <c r="D1234" s="17">
        <v>35.938000000000009</v>
      </c>
      <c r="E1234" s="17">
        <v>15.174000000000007</v>
      </c>
      <c r="F1234" s="17">
        <v>-20.764000000000003</v>
      </c>
    </row>
    <row r="1235" spans="2:6">
      <c r="C1235" s="72">
        <v>43005</v>
      </c>
      <c r="D1235" s="17">
        <v>36.110199999999999</v>
      </c>
      <c r="E1235" s="17">
        <v>14.683999999999997</v>
      </c>
      <c r="F1235" s="17">
        <v>-21.426200000000001</v>
      </c>
    </row>
    <row r="1236" spans="2:6">
      <c r="C1236" s="72">
        <v>43006</v>
      </c>
      <c r="D1236" s="17">
        <v>34.704400000000007</v>
      </c>
      <c r="E1236" s="17">
        <v>11.503999999999991</v>
      </c>
      <c r="F1236" s="17">
        <v>-23.200400000000016</v>
      </c>
    </row>
    <row r="1237" spans="2:6">
      <c r="C1237" s="72">
        <v>43007</v>
      </c>
      <c r="D1237" s="17">
        <v>32.447199999999995</v>
      </c>
      <c r="E1237" s="17">
        <v>8.5840000000000032</v>
      </c>
      <c r="F1237" s="17">
        <v>-23.863199999999992</v>
      </c>
    </row>
    <row r="1238" spans="2:6">
      <c r="B1238" s="68" t="s">
        <v>40</v>
      </c>
      <c r="C1238" s="72">
        <v>43010</v>
      </c>
      <c r="D1238" s="17">
        <v>30.236200000000004</v>
      </c>
      <c r="E1238" s="17">
        <v>3.4439999999999884</v>
      </c>
      <c r="F1238" s="17">
        <v>-26.792200000000015</v>
      </c>
    </row>
    <row r="1239" spans="2:6">
      <c r="C1239" s="72">
        <v>43011</v>
      </c>
      <c r="D1239" s="17">
        <v>27.661200000000008</v>
      </c>
      <c r="E1239" s="17">
        <v>1.7340000000000089</v>
      </c>
      <c r="F1239" s="17">
        <v>-25.927199999999999</v>
      </c>
    </row>
    <row r="1240" spans="2:6">
      <c r="C1240" s="72">
        <v>43012</v>
      </c>
      <c r="D1240" s="17">
        <v>25.450199999999999</v>
      </c>
      <c r="E1240" s="17">
        <v>3.3999999999991815E-2</v>
      </c>
      <c r="F1240" s="17">
        <v>-25.416200000000007</v>
      </c>
    </row>
    <row r="1241" spans="2:6">
      <c r="C1241" s="72">
        <v>43013</v>
      </c>
      <c r="D1241" s="17">
        <v>24.877199999999998</v>
      </c>
      <c r="E1241" s="17">
        <v>-1.6659999999999968</v>
      </c>
      <c r="F1241" s="17">
        <v>-26.543199999999995</v>
      </c>
    </row>
    <row r="1242" spans="2:6">
      <c r="C1242" s="72">
        <v>43014</v>
      </c>
      <c r="D1242" s="17">
        <v>25.816600000000001</v>
      </c>
      <c r="E1242" s="17">
        <v>-1.1759999999999877</v>
      </c>
      <c r="F1242" s="17">
        <v>-26.992599999999989</v>
      </c>
    </row>
    <row r="1243" spans="2:6">
      <c r="C1243" s="72">
        <v>43017</v>
      </c>
      <c r="D1243" s="17">
        <v>27.6038</v>
      </c>
      <c r="E1243" s="17">
        <v>0.28399999999999181</v>
      </c>
      <c r="F1243" s="17">
        <v>-27.319800000000008</v>
      </c>
    </row>
    <row r="1244" spans="2:6">
      <c r="C1244" s="72">
        <v>43018</v>
      </c>
      <c r="D1244" s="17">
        <v>27.676800000000004</v>
      </c>
      <c r="E1244" s="17">
        <v>-3.6359999999999957</v>
      </c>
      <c r="F1244" s="17">
        <v>-31.312799999999999</v>
      </c>
    </row>
    <row r="1245" spans="2:6">
      <c r="C1245" s="72">
        <v>43019</v>
      </c>
      <c r="D1245" s="17">
        <v>27.264999999999997</v>
      </c>
      <c r="E1245" s="17">
        <v>-3.1359999999999957</v>
      </c>
      <c r="F1245" s="17">
        <v>-30.400999999999993</v>
      </c>
    </row>
    <row r="1246" spans="2:6">
      <c r="C1246" s="72">
        <v>43020</v>
      </c>
      <c r="D1246" s="17">
        <v>26.438199999999995</v>
      </c>
      <c r="E1246" s="17">
        <v>-5.0859999999999985</v>
      </c>
      <c r="F1246" s="17">
        <v>-31.524199999999993</v>
      </c>
    </row>
    <row r="1247" spans="2:6">
      <c r="C1247" s="72">
        <v>43021</v>
      </c>
      <c r="D1247" s="17">
        <v>26.361400000000003</v>
      </c>
      <c r="E1247" s="17">
        <v>-1.9159999999999968</v>
      </c>
      <c r="F1247" s="17">
        <v>-28.2774</v>
      </c>
    </row>
    <row r="1248" spans="2:6">
      <c r="C1248" s="72">
        <v>43024</v>
      </c>
      <c r="D1248" s="17">
        <v>26.517399999999999</v>
      </c>
      <c r="E1248" s="17">
        <v>-2.3859999999999957</v>
      </c>
      <c r="F1248" s="17">
        <v>-28.903399999999994</v>
      </c>
    </row>
    <row r="1249" spans="2:6">
      <c r="C1249" s="72">
        <v>43025</v>
      </c>
      <c r="D1249" s="17">
        <v>25.517599999999995</v>
      </c>
      <c r="E1249" s="17">
        <v>-1.1659999999999968</v>
      </c>
      <c r="F1249" s="17">
        <v>-26.683599999999991</v>
      </c>
    </row>
    <row r="1250" spans="2:6">
      <c r="C1250" s="72">
        <v>43026</v>
      </c>
      <c r="D1250" s="17">
        <v>23.550599999999999</v>
      </c>
      <c r="E1250" s="17">
        <v>-1.3959999999999866</v>
      </c>
      <c r="F1250" s="17">
        <v>-24.946599999999986</v>
      </c>
    </row>
    <row r="1251" spans="2:6">
      <c r="C1251" s="72">
        <v>43027</v>
      </c>
      <c r="D1251" s="17">
        <v>21.637400000000003</v>
      </c>
      <c r="E1251" s="17">
        <v>-1.4159999999999968</v>
      </c>
      <c r="F1251" s="17">
        <v>-23.0534</v>
      </c>
    </row>
    <row r="1252" spans="2:6">
      <c r="C1252" s="72">
        <v>43028</v>
      </c>
      <c r="D1252" s="17">
        <v>21.147399999999998</v>
      </c>
      <c r="E1252" s="17">
        <v>-2.3659999999999854</v>
      </c>
      <c r="F1252" s="17">
        <v>-23.513399999999983</v>
      </c>
    </row>
    <row r="1253" spans="2:6">
      <c r="C1253" s="72">
        <v>43031</v>
      </c>
      <c r="D1253" s="17">
        <v>20.680799999999998</v>
      </c>
      <c r="E1253" s="17">
        <v>-2.8760000000000048</v>
      </c>
      <c r="F1253" s="17">
        <v>-23.556800000000003</v>
      </c>
    </row>
    <row r="1254" spans="2:6">
      <c r="C1254" s="72">
        <v>43032</v>
      </c>
      <c r="D1254" s="17">
        <v>21.869599999999998</v>
      </c>
      <c r="E1254" s="17">
        <v>-3.5960000000000036</v>
      </c>
      <c r="F1254" s="17">
        <v>-25.465600000000002</v>
      </c>
    </row>
    <row r="1255" spans="2:6">
      <c r="C1255" s="72">
        <v>43033</v>
      </c>
      <c r="D1255" s="17">
        <v>22.588999999999999</v>
      </c>
      <c r="E1255" s="17">
        <v>-3.1159999999999854</v>
      </c>
      <c r="F1255" s="17">
        <v>-25.704999999999984</v>
      </c>
    </row>
    <row r="1256" spans="2:6">
      <c r="C1256" s="72">
        <v>43034</v>
      </c>
      <c r="D1256" s="17">
        <v>23.916399999999999</v>
      </c>
      <c r="E1256" s="17">
        <v>-4.3259999999999934</v>
      </c>
      <c r="F1256" s="17">
        <v>-28.242399999999993</v>
      </c>
    </row>
    <row r="1257" spans="2:6">
      <c r="C1257" s="72">
        <v>43035</v>
      </c>
      <c r="D1257" s="17">
        <v>24.395999999999994</v>
      </c>
      <c r="E1257" s="17">
        <v>-5.3259999999999934</v>
      </c>
      <c r="F1257" s="17">
        <v>-29.721999999999987</v>
      </c>
    </row>
    <row r="1258" spans="2:6">
      <c r="C1258" s="72">
        <v>43038</v>
      </c>
      <c r="D1258" s="17">
        <v>23.376599999999993</v>
      </c>
      <c r="E1258" s="17">
        <v>-6.0559999999999974</v>
      </c>
      <c r="F1258" s="17">
        <v>-29.43259999999999</v>
      </c>
    </row>
    <row r="1259" spans="2:6">
      <c r="C1259" s="72">
        <v>43039</v>
      </c>
      <c r="D1259" s="17">
        <v>23.248199999999997</v>
      </c>
      <c r="E1259" s="17">
        <v>-3.8359999999999843</v>
      </c>
      <c r="F1259" s="17">
        <v>-27.084199999999981</v>
      </c>
    </row>
    <row r="1260" spans="2:6">
      <c r="B1260" s="68" t="s">
        <v>41</v>
      </c>
      <c r="C1260" s="72">
        <v>43040</v>
      </c>
      <c r="D1260" s="17">
        <v>23.589600000000001</v>
      </c>
      <c r="E1260" s="17">
        <v>-4.0859999999999843</v>
      </c>
      <c r="F1260" s="17">
        <v>-27.675599999999985</v>
      </c>
    </row>
    <row r="1261" spans="2:6">
      <c r="C1261" s="72">
        <v>43041</v>
      </c>
      <c r="D1261" s="17">
        <v>24.130600000000005</v>
      </c>
      <c r="E1261" s="17">
        <v>-3.8460000000000036</v>
      </c>
      <c r="F1261" s="17">
        <v>-27.976600000000008</v>
      </c>
    </row>
    <row r="1262" spans="2:6">
      <c r="C1262" s="72">
        <v>43042</v>
      </c>
      <c r="D1262" s="17">
        <v>26.267599999999998</v>
      </c>
      <c r="E1262" s="17">
        <v>0.32400000000001228</v>
      </c>
      <c r="F1262" s="17">
        <v>-25.943599999999986</v>
      </c>
    </row>
    <row r="1263" spans="2:6">
      <c r="C1263" s="72">
        <v>43045</v>
      </c>
      <c r="D1263" s="17">
        <v>26.759399999999999</v>
      </c>
      <c r="E1263" s="17">
        <v>1.7940000000000111</v>
      </c>
      <c r="F1263" s="17">
        <v>-24.965399999999988</v>
      </c>
    </row>
    <row r="1264" spans="2:6">
      <c r="C1264" s="72">
        <v>43046</v>
      </c>
      <c r="D1264" s="17">
        <v>29.475800000000003</v>
      </c>
      <c r="E1264" s="17">
        <v>5.2139999999999986</v>
      </c>
      <c r="F1264" s="17">
        <v>-24.261800000000004</v>
      </c>
    </row>
    <row r="1265" spans="3:6">
      <c r="C1265" s="72">
        <v>43047</v>
      </c>
      <c r="D1265" s="17">
        <v>31.335000000000001</v>
      </c>
      <c r="E1265" s="17">
        <v>4.9639999999999986</v>
      </c>
      <c r="F1265" s="17">
        <v>-26.371000000000002</v>
      </c>
    </row>
    <row r="1266" spans="3:6">
      <c r="C1266" s="72">
        <v>43048</v>
      </c>
      <c r="D1266" s="17">
        <v>33.166800000000002</v>
      </c>
      <c r="E1266" s="17">
        <v>6.4240000000000066</v>
      </c>
      <c r="F1266" s="17">
        <v>-26.742799999999995</v>
      </c>
    </row>
    <row r="1267" spans="3:6">
      <c r="C1267" s="72">
        <v>43049</v>
      </c>
      <c r="D1267" s="17">
        <v>33.897799999999997</v>
      </c>
      <c r="E1267" s="17">
        <v>5.7239999999999895</v>
      </c>
      <c r="F1267" s="17">
        <v>-28.173800000000007</v>
      </c>
    </row>
    <row r="1268" spans="3:6">
      <c r="C1268" s="72">
        <v>43052</v>
      </c>
      <c r="D1268" s="17">
        <v>34.802599999999998</v>
      </c>
      <c r="E1268" s="17">
        <v>6.4439999999999884</v>
      </c>
      <c r="F1268" s="17">
        <v>-28.35860000000001</v>
      </c>
    </row>
    <row r="1269" spans="3:6">
      <c r="C1269" s="72">
        <v>43053</v>
      </c>
      <c r="D1269" s="17">
        <v>34.706000000000003</v>
      </c>
      <c r="E1269" s="17">
        <v>6.1939999999999884</v>
      </c>
      <c r="F1269" s="17">
        <v>-28.512000000000015</v>
      </c>
    </row>
    <row r="1270" spans="3:6">
      <c r="C1270" s="72">
        <v>43054</v>
      </c>
      <c r="D1270" s="17">
        <v>35.77579999999999</v>
      </c>
      <c r="E1270" s="17">
        <v>5.7139999999999986</v>
      </c>
      <c r="F1270" s="17">
        <v>-30.061799999999991</v>
      </c>
    </row>
    <row r="1271" spans="3:6">
      <c r="C1271" s="72">
        <v>43055</v>
      </c>
      <c r="D1271" s="17">
        <v>32.429400000000001</v>
      </c>
      <c r="E1271" s="17">
        <v>2.5440000000000111</v>
      </c>
      <c r="F1271" s="17">
        <v>-29.88539999999999</v>
      </c>
    </row>
    <row r="1272" spans="3:6">
      <c r="C1272" s="72">
        <v>43056</v>
      </c>
      <c r="D1272" s="17">
        <v>32.216599999999993</v>
      </c>
      <c r="E1272" s="17">
        <v>1.304000000000002</v>
      </c>
      <c r="F1272" s="17">
        <v>-30.912599999999991</v>
      </c>
    </row>
    <row r="1273" spans="3:6">
      <c r="C1273" s="72">
        <v>43059</v>
      </c>
      <c r="D1273" s="17">
        <v>33.267000000000003</v>
      </c>
      <c r="E1273" s="17">
        <v>-0.39599999999998658</v>
      </c>
      <c r="F1273" s="17">
        <v>-33.66299999999999</v>
      </c>
    </row>
    <row r="1274" spans="3:6">
      <c r="C1274" s="72">
        <v>43060</v>
      </c>
      <c r="D1274" s="17">
        <v>32.2986</v>
      </c>
      <c r="E1274" s="17">
        <v>7.4000000000012278E-2</v>
      </c>
      <c r="F1274" s="17">
        <v>-32.224599999999988</v>
      </c>
    </row>
    <row r="1275" spans="3:6">
      <c r="C1275" s="72">
        <v>43061</v>
      </c>
      <c r="D1275" s="17">
        <v>30.397000000000002</v>
      </c>
      <c r="E1275" s="17">
        <v>-1.1560000000000059</v>
      </c>
      <c r="F1275" s="17">
        <v>-31.553000000000008</v>
      </c>
    </row>
    <row r="1276" spans="3:6">
      <c r="C1276" s="72">
        <v>43062</v>
      </c>
      <c r="D1276" s="17">
        <v>29.712599999999998</v>
      </c>
      <c r="E1276" s="17">
        <v>-1.3760000000000048</v>
      </c>
      <c r="F1276" s="17">
        <v>-31.088600000000003</v>
      </c>
    </row>
    <row r="1277" spans="3:6">
      <c r="C1277" s="135">
        <v>43063</v>
      </c>
      <c r="D1277" s="136">
        <v>29.310000000000002</v>
      </c>
      <c r="E1277" s="136">
        <v>-1.6159999999999854</v>
      </c>
      <c r="F1277" s="136">
        <v>-30.925999999999988</v>
      </c>
    </row>
    <row r="1278" spans="3:6">
      <c r="C1278" s="135">
        <v>43066</v>
      </c>
      <c r="D1278" s="136">
        <v>26.572199999999999</v>
      </c>
      <c r="E1278" s="136">
        <v>-3.0859999999999843</v>
      </c>
      <c r="F1278" s="136">
        <v>-29.658199999999983</v>
      </c>
    </row>
    <row r="1279" spans="3:6">
      <c r="C1279" s="135">
        <v>43067</v>
      </c>
      <c r="D1279" s="136">
        <v>25.846600000000002</v>
      </c>
      <c r="E1279" s="136">
        <v>-4.8059999999999974</v>
      </c>
      <c r="F1279" s="136">
        <v>-30.6526</v>
      </c>
    </row>
    <row r="1280" spans="3:6">
      <c r="C1280" s="135">
        <v>43068</v>
      </c>
      <c r="D1280" s="136">
        <v>26.7928</v>
      </c>
      <c r="E1280" s="136">
        <v>-5.2860000000000014</v>
      </c>
      <c r="F1280" s="136">
        <v>-32.078800000000001</v>
      </c>
    </row>
    <row r="1281" spans="2:6">
      <c r="C1281" s="135">
        <v>43069</v>
      </c>
      <c r="D1281" s="136">
        <v>26.462799999999998</v>
      </c>
      <c r="E1281" s="136">
        <v>-6.0159999999999911</v>
      </c>
      <c r="F1281" s="136">
        <v>-32.478799999999993</v>
      </c>
    </row>
    <row r="1282" spans="2:6">
      <c r="B1282" s="68" t="s">
        <v>42</v>
      </c>
      <c r="C1282" s="135">
        <v>43070</v>
      </c>
      <c r="D1282" s="136">
        <v>26.297000000000004</v>
      </c>
      <c r="E1282" s="136">
        <v>-2.1359999999999957</v>
      </c>
      <c r="F1282" s="136">
        <v>-28.433</v>
      </c>
    </row>
    <row r="1283" spans="2:6">
      <c r="C1283" s="135">
        <v>43073</v>
      </c>
      <c r="D1283" s="136">
        <v>22.8658</v>
      </c>
      <c r="E1283" s="136">
        <v>-1.3559999999999945</v>
      </c>
      <c r="F1283" s="136">
        <v>-24.221799999999995</v>
      </c>
    </row>
    <row r="1284" spans="2:6">
      <c r="C1284" s="135">
        <v>43074</v>
      </c>
      <c r="D1284" s="136">
        <v>20.4102</v>
      </c>
      <c r="E1284" s="136">
        <v>-3.3259999999999934</v>
      </c>
      <c r="F1284" s="136">
        <v>-23.736199999999993</v>
      </c>
    </row>
    <row r="1285" spans="2:6">
      <c r="C1285" s="135">
        <v>43075</v>
      </c>
      <c r="D1285" s="136">
        <v>21.043400000000002</v>
      </c>
      <c r="E1285" s="136">
        <v>-2.8559999999999945</v>
      </c>
      <c r="F1285" s="136">
        <v>-23.899399999999996</v>
      </c>
    </row>
    <row r="1286" spans="2:6">
      <c r="C1286" s="135">
        <v>43076</v>
      </c>
      <c r="D1286" s="136">
        <v>22.3368</v>
      </c>
      <c r="E1286" s="136">
        <v>-0.64599999999998658</v>
      </c>
      <c r="F1286" s="136">
        <v>-22.982799999999987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N54"/>
  <sheetViews>
    <sheetView zoomScale="115" zoomScaleNormal="115" workbookViewId="0">
      <pane xSplit="2" ySplit="7" topLeftCell="I11" activePane="bottomRight" state="frozen"/>
      <selection activeCell="E1263" sqref="E1263"/>
      <selection pane="topRight" activeCell="E1263" sqref="E1263"/>
      <selection pane="bottomLeft" activeCell="E1263" sqref="E1263"/>
      <selection pane="bottomRight" activeCell="V27" sqref="V27"/>
    </sheetView>
  </sheetViews>
  <sheetFormatPr defaultColWidth="9.140625" defaultRowHeight="15"/>
  <cols>
    <col min="1" max="1" width="9.140625" style="50"/>
    <col min="2" max="2" width="13.7109375" style="50" customWidth="1"/>
    <col min="3" max="7" width="7" style="50" customWidth="1"/>
    <col min="8" max="8" width="4.5703125" style="48" customWidth="1"/>
    <col min="9" max="9" width="9.140625" style="50"/>
    <col min="10" max="10" width="10.85546875" style="50" customWidth="1"/>
    <col min="11" max="11" width="15.5703125" style="50" customWidth="1"/>
    <col min="12" max="16384" width="9.140625" style="50"/>
  </cols>
  <sheetData>
    <row r="1" spans="1:14" s="16" customFormat="1" ht="15.75">
      <c r="A1" s="14" t="s">
        <v>51</v>
      </c>
      <c r="B1" s="15"/>
    </row>
    <row r="2" spans="1:14" s="19" customFormat="1" ht="15.75">
      <c r="A2" s="19" t="s">
        <v>64</v>
      </c>
      <c r="D2" s="20"/>
    </row>
    <row r="3" spans="1:14" s="22" customFormat="1" ht="15.75">
      <c r="A3" s="80" t="s">
        <v>65</v>
      </c>
      <c r="D3" s="81"/>
      <c r="E3" s="81"/>
      <c r="F3" s="81"/>
      <c r="G3" s="81"/>
      <c r="H3" s="82"/>
      <c r="J3" s="83"/>
    </row>
    <row r="4" spans="1:14" s="30" customFormat="1" ht="15.75">
      <c r="A4" s="84" t="s">
        <v>62</v>
      </c>
      <c r="D4" s="85"/>
      <c r="E4" s="85"/>
      <c r="F4" s="85"/>
      <c r="G4" s="85"/>
      <c r="H4" s="86"/>
      <c r="J4" s="87"/>
    </row>
    <row r="5" spans="1:14" s="30" customFormat="1" ht="15.75">
      <c r="A5" s="50" t="s">
        <v>63</v>
      </c>
      <c r="D5" s="85"/>
      <c r="E5" s="85"/>
      <c r="F5" s="85"/>
      <c r="G5" s="85"/>
      <c r="H5" s="86"/>
      <c r="J5" s="87"/>
    </row>
    <row r="6" spans="1:14" s="44" customFormat="1" ht="15.75">
      <c r="A6" s="88"/>
      <c r="D6" s="89"/>
      <c r="E6" s="89"/>
      <c r="F6" s="89"/>
      <c r="G6" s="89"/>
      <c r="H6" s="90"/>
      <c r="J6" s="91"/>
    </row>
    <row r="7" spans="1:14">
      <c r="B7" s="92"/>
      <c r="C7" s="93" t="s">
        <v>21</v>
      </c>
      <c r="D7" s="93" t="s">
        <v>24</v>
      </c>
      <c r="E7" s="93" t="s">
        <v>22</v>
      </c>
      <c r="F7" s="93" t="s">
        <v>23</v>
      </c>
      <c r="G7" s="93" t="s">
        <v>25</v>
      </c>
      <c r="I7" s="66"/>
      <c r="J7" s="93"/>
      <c r="K7" s="93"/>
      <c r="L7" s="93"/>
      <c r="M7" s="93"/>
      <c r="N7" s="93"/>
    </row>
    <row r="8" spans="1:14">
      <c r="A8" s="50">
        <v>2014</v>
      </c>
      <c r="B8" s="94">
        <v>41670</v>
      </c>
      <c r="C8" s="95">
        <v>-2131.8000000000002</v>
      </c>
      <c r="D8" s="95">
        <v>-2284.21</v>
      </c>
      <c r="E8" s="95">
        <v>-858.28</v>
      </c>
      <c r="F8" s="95">
        <v>-1945.71</v>
      </c>
      <c r="G8" s="95">
        <v>-838.54</v>
      </c>
      <c r="H8" s="96"/>
    </row>
    <row r="9" spans="1:14">
      <c r="B9" s="94">
        <v>41698</v>
      </c>
      <c r="C9" s="95">
        <v>-1728.15</v>
      </c>
      <c r="D9" s="95">
        <v>-2774.52</v>
      </c>
      <c r="E9" s="95">
        <v>-3646.8999999999996</v>
      </c>
      <c r="F9" s="95">
        <v>-1298.83</v>
      </c>
      <c r="G9" s="95">
        <v>-737.36</v>
      </c>
      <c r="H9" s="96"/>
    </row>
    <row r="10" spans="1:14">
      <c r="B10" s="94">
        <v>41729</v>
      </c>
      <c r="C10" s="95">
        <v>-205.23999999999998</v>
      </c>
      <c r="D10" s="95">
        <v>-1177.21</v>
      </c>
      <c r="E10" s="95">
        <v>-5194.26</v>
      </c>
      <c r="F10" s="95">
        <v>-277.21999999999997</v>
      </c>
      <c r="G10" s="95">
        <v>-235.49</v>
      </c>
      <c r="H10" s="96"/>
      <c r="I10" s="59"/>
      <c r="J10" s="59"/>
      <c r="K10" s="59"/>
      <c r="L10" s="59"/>
      <c r="M10" s="59"/>
      <c r="N10" s="59"/>
    </row>
    <row r="11" spans="1:14">
      <c r="B11" s="94">
        <v>41759</v>
      </c>
      <c r="C11" s="95">
        <v>316.94</v>
      </c>
      <c r="D11" s="95">
        <v>1029.74</v>
      </c>
      <c r="E11" s="95">
        <v>242.17999999999998</v>
      </c>
      <c r="F11" s="95">
        <v>870.7</v>
      </c>
      <c r="G11" s="95">
        <v>680.96</v>
      </c>
      <c r="H11" s="96"/>
      <c r="I11" s="59"/>
      <c r="J11" s="59"/>
      <c r="K11" s="59"/>
      <c r="L11" s="59"/>
      <c r="M11" s="59"/>
      <c r="N11" s="59"/>
    </row>
    <row r="12" spans="1:14">
      <c r="B12" s="94">
        <v>41790</v>
      </c>
      <c r="C12" s="95">
        <v>684.41000000000008</v>
      </c>
      <c r="D12" s="95">
        <v>741.97</v>
      </c>
      <c r="E12" s="95">
        <v>-477.79</v>
      </c>
      <c r="F12" s="95">
        <v>189.56</v>
      </c>
      <c r="G12" s="95">
        <v>548.81999999999994</v>
      </c>
      <c r="H12" s="96"/>
      <c r="I12" s="97"/>
      <c r="J12" s="97"/>
      <c r="K12" s="98"/>
      <c r="L12" s="59"/>
      <c r="M12" s="59"/>
      <c r="N12" s="59"/>
    </row>
    <row r="13" spans="1:14">
      <c r="B13" s="94">
        <v>41820</v>
      </c>
      <c r="C13" s="95">
        <v>902.49</v>
      </c>
      <c r="D13" s="95">
        <v>463.75</v>
      </c>
      <c r="E13" s="95">
        <v>2063.7799999999997</v>
      </c>
      <c r="F13" s="95">
        <v>1402.08</v>
      </c>
      <c r="G13" s="95">
        <v>618.37</v>
      </c>
      <c r="H13" s="96"/>
      <c r="I13" s="99"/>
      <c r="J13" s="100"/>
      <c r="K13" s="59"/>
      <c r="L13" s="59"/>
      <c r="M13" s="59"/>
      <c r="N13" s="59"/>
    </row>
    <row r="14" spans="1:14">
      <c r="B14" s="94">
        <v>41851</v>
      </c>
      <c r="C14" s="95">
        <v>166.32</v>
      </c>
      <c r="D14" s="95">
        <v>382.08000000000004</v>
      </c>
      <c r="E14" s="95">
        <v>4237.05</v>
      </c>
      <c r="F14" s="95">
        <v>1517.4699999999998</v>
      </c>
      <c r="G14" s="95">
        <v>690.34999999999991</v>
      </c>
      <c r="H14" s="96"/>
      <c r="I14" s="99"/>
      <c r="J14" s="100"/>
      <c r="K14" s="101"/>
      <c r="L14" s="101"/>
      <c r="M14" s="59"/>
      <c r="N14" s="59"/>
    </row>
    <row r="15" spans="1:14">
      <c r="B15" s="94">
        <v>41882</v>
      </c>
      <c r="C15" s="95">
        <v>202.01</v>
      </c>
      <c r="D15" s="95">
        <v>348.29999999999995</v>
      </c>
      <c r="E15" s="95">
        <v>5331.3</v>
      </c>
      <c r="F15" s="95">
        <v>1536.75</v>
      </c>
      <c r="G15" s="95">
        <v>386.72</v>
      </c>
      <c r="I15" s="99"/>
      <c r="J15" s="100"/>
      <c r="K15" s="59"/>
      <c r="L15" s="59"/>
      <c r="M15" s="59"/>
      <c r="N15" s="59"/>
    </row>
    <row r="16" spans="1:14">
      <c r="B16" s="94">
        <v>41912</v>
      </c>
      <c r="C16" s="95">
        <v>265.77999999999997</v>
      </c>
      <c r="D16" s="95">
        <v>213.78999999999996</v>
      </c>
      <c r="E16" s="95">
        <v>-156.68</v>
      </c>
      <c r="F16" s="95">
        <v>648.70999999999992</v>
      </c>
      <c r="G16" s="95">
        <v>-25.470000000000002</v>
      </c>
      <c r="I16" s="99"/>
      <c r="J16" s="100"/>
      <c r="K16" s="101"/>
      <c r="L16" s="101"/>
      <c r="M16" s="59"/>
      <c r="N16" s="59"/>
    </row>
    <row r="17" spans="1:14">
      <c r="B17" s="94">
        <v>41943</v>
      </c>
      <c r="C17" s="95">
        <v>-492.92999999999995</v>
      </c>
      <c r="D17" s="95">
        <v>-1043.06</v>
      </c>
      <c r="E17" s="95">
        <v>-4243.1899999999996</v>
      </c>
      <c r="F17" s="95">
        <v>931.94</v>
      </c>
      <c r="G17" s="95">
        <v>-627.83000000000004</v>
      </c>
      <c r="I17" s="66"/>
    </row>
    <row r="18" spans="1:14">
      <c r="B18" s="94">
        <v>41973</v>
      </c>
      <c r="C18" s="95">
        <v>-236.33999999999997</v>
      </c>
      <c r="D18" s="95">
        <v>-699.91</v>
      </c>
      <c r="E18" s="95">
        <v>-1866.4099999999999</v>
      </c>
      <c r="F18" s="95">
        <v>3212.99</v>
      </c>
      <c r="G18" s="95">
        <v>28.4</v>
      </c>
      <c r="I18" s="99"/>
      <c r="J18" s="100"/>
      <c r="K18" s="101"/>
      <c r="L18" s="101"/>
      <c r="M18" s="59"/>
      <c r="N18" s="59"/>
    </row>
    <row r="19" spans="1:14">
      <c r="B19" s="94">
        <v>42004</v>
      </c>
      <c r="C19" s="95">
        <v>-1128.1300000000001</v>
      </c>
      <c r="D19" s="95">
        <v>-3221.76</v>
      </c>
      <c r="E19" s="95">
        <v>-6837.3200000000006</v>
      </c>
      <c r="F19" s="95">
        <v>646.79</v>
      </c>
      <c r="G19" s="95">
        <v>-1263.27</v>
      </c>
      <c r="I19" s="99"/>
      <c r="J19" s="100"/>
      <c r="K19" s="101"/>
      <c r="L19" s="101"/>
      <c r="M19" s="59"/>
      <c r="N19" s="59"/>
    </row>
    <row r="20" spans="1:14">
      <c r="A20" s="50">
        <v>2015</v>
      </c>
      <c r="B20" s="94">
        <v>42035</v>
      </c>
      <c r="C20" s="95">
        <v>-307.45</v>
      </c>
      <c r="D20" s="95">
        <v>-1324.13</v>
      </c>
      <c r="E20" s="95">
        <v>-5455.4</v>
      </c>
      <c r="F20" s="95">
        <v>4164.6099999999997</v>
      </c>
      <c r="G20" s="95">
        <v>-282.76</v>
      </c>
      <c r="I20" s="99"/>
      <c r="J20" s="100"/>
      <c r="K20" s="101"/>
      <c r="L20" s="101"/>
      <c r="M20" s="59"/>
      <c r="N20" s="59"/>
    </row>
    <row r="21" spans="1:14">
      <c r="B21" s="94">
        <v>42063</v>
      </c>
      <c r="C21" s="95">
        <v>579.85</v>
      </c>
      <c r="D21" s="95">
        <v>-140.13999999999999</v>
      </c>
      <c r="E21" s="95">
        <v>986.23</v>
      </c>
      <c r="F21" s="95">
        <v>4017.5099999999998</v>
      </c>
      <c r="G21" s="95">
        <v>241</v>
      </c>
      <c r="I21" s="99"/>
      <c r="J21" s="100"/>
      <c r="K21" s="101"/>
      <c r="L21" s="101"/>
      <c r="M21" s="59"/>
      <c r="N21" s="59"/>
    </row>
    <row r="22" spans="1:14">
      <c r="B22" s="94">
        <v>42094</v>
      </c>
      <c r="C22" s="95">
        <v>-118.03</v>
      </c>
      <c r="D22" s="95">
        <v>-842.81999999999994</v>
      </c>
      <c r="E22" s="95">
        <v>-6744.1299999999992</v>
      </c>
      <c r="F22" s="95">
        <v>1661.26</v>
      </c>
      <c r="G22" s="95">
        <v>-166.8</v>
      </c>
      <c r="I22" s="59"/>
      <c r="J22" s="59"/>
      <c r="K22" s="59"/>
      <c r="L22" s="59"/>
      <c r="M22" s="59"/>
      <c r="N22" s="59"/>
    </row>
    <row r="23" spans="1:14">
      <c r="B23" s="94">
        <v>42124</v>
      </c>
      <c r="C23" s="95">
        <v>511.93999999999994</v>
      </c>
      <c r="D23" s="95">
        <v>79.36</v>
      </c>
      <c r="E23" s="95">
        <v>-6597.05</v>
      </c>
      <c r="F23" s="95">
        <v>108.26999999999998</v>
      </c>
      <c r="G23" s="95">
        <v>374.45</v>
      </c>
      <c r="I23" s="59"/>
      <c r="J23" s="59"/>
      <c r="K23" s="59"/>
      <c r="L23" s="59"/>
      <c r="M23" s="59"/>
      <c r="N23" s="59"/>
    </row>
    <row r="24" spans="1:14">
      <c r="B24" s="94">
        <v>42155</v>
      </c>
      <c r="C24" s="95">
        <v>-88.91</v>
      </c>
      <c r="D24" s="95">
        <v>-122.47</v>
      </c>
      <c r="E24" s="95">
        <v>4202.7000000000007</v>
      </c>
      <c r="F24" s="95">
        <v>1702.95</v>
      </c>
      <c r="G24" s="95">
        <v>46.5</v>
      </c>
      <c r="I24" s="59"/>
      <c r="J24" s="59"/>
      <c r="K24" s="59"/>
      <c r="L24" s="59"/>
      <c r="M24" s="59"/>
      <c r="N24" s="59"/>
    </row>
    <row r="25" spans="1:14">
      <c r="B25" s="94">
        <v>42185</v>
      </c>
      <c r="C25" s="95">
        <v>-717.98</v>
      </c>
      <c r="D25" s="95">
        <v>-1324.3899999999999</v>
      </c>
      <c r="E25" s="95">
        <v>-1936.72</v>
      </c>
      <c r="F25" s="95">
        <v>1181.75</v>
      </c>
      <c r="G25" s="95">
        <v>-409.99</v>
      </c>
      <c r="I25" s="59"/>
      <c r="J25" s="59"/>
      <c r="K25" s="59"/>
      <c r="L25" s="59"/>
      <c r="M25" s="59"/>
      <c r="N25" s="59"/>
    </row>
    <row r="26" spans="1:14">
      <c r="B26" s="94">
        <v>42216</v>
      </c>
      <c r="C26" s="95">
        <v>-461.19</v>
      </c>
      <c r="D26" s="95">
        <v>-734.37</v>
      </c>
      <c r="E26" s="95">
        <v>3397.16</v>
      </c>
      <c r="F26" s="95">
        <v>975.73000000000013</v>
      </c>
      <c r="G26" s="95">
        <v>-364.15</v>
      </c>
    </row>
    <row r="27" spans="1:14">
      <c r="B27" s="94">
        <v>42247</v>
      </c>
      <c r="C27" s="95">
        <v>-1435.79</v>
      </c>
      <c r="D27" s="95">
        <v>-2282.38</v>
      </c>
      <c r="E27" s="95">
        <v>-9720.91</v>
      </c>
      <c r="F27" s="95">
        <v>-1053.55</v>
      </c>
      <c r="G27" s="95">
        <v>-1204.1799999999998</v>
      </c>
    </row>
    <row r="28" spans="1:14">
      <c r="B28" s="94">
        <v>42277</v>
      </c>
      <c r="C28" s="95">
        <v>-494.68999999999994</v>
      </c>
      <c r="D28" s="95">
        <v>-1078.1199999999999</v>
      </c>
      <c r="E28" s="95">
        <v>-3391.39</v>
      </c>
      <c r="F28" s="95">
        <v>-2915.93</v>
      </c>
      <c r="G28" s="95">
        <v>-604.99</v>
      </c>
    </row>
    <row r="29" spans="1:14">
      <c r="B29" s="94">
        <v>42308</v>
      </c>
      <c r="C29" s="95">
        <v>9.5</v>
      </c>
      <c r="D29" s="95">
        <v>-283.55999999999995</v>
      </c>
      <c r="E29" s="95">
        <v>1184.55</v>
      </c>
      <c r="F29" s="95">
        <v>2636.49</v>
      </c>
      <c r="G29" s="95">
        <v>43.819999999999993</v>
      </c>
    </row>
    <row r="30" spans="1:14">
      <c r="B30" s="94">
        <v>42338</v>
      </c>
      <c r="C30" s="95">
        <v>-242.74</v>
      </c>
      <c r="D30" s="95">
        <v>-1600.8999999999999</v>
      </c>
      <c r="E30" s="95">
        <v>-2975.3</v>
      </c>
      <c r="F30" s="95">
        <v>-475.18</v>
      </c>
      <c r="G30" s="95">
        <v>-370.46000000000004</v>
      </c>
    </row>
    <row r="31" spans="1:14">
      <c r="B31" s="94">
        <v>42369</v>
      </c>
      <c r="C31" s="95">
        <v>-476.90999999999997</v>
      </c>
      <c r="D31" s="95">
        <v>-1355.46</v>
      </c>
      <c r="E31" s="95">
        <v>-3486.64</v>
      </c>
      <c r="F31" s="95">
        <v>-2900.48</v>
      </c>
      <c r="G31" s="95">
        <v>-596.58999999999992</v>
      </c>
    </row>
    <row r="32" spans="1:14">
      <c r="A32" s="50">
        <v>2016</v>
      </c>
      <c r="B32" s="94">
        <v>42400</v>
      </c>
      <c r="C32" s="95">
        <v>-631.69000000000005</v>
      </c>
      <c r="D32" s="95">
        <v>-1044.96</v>
      </c>
      <c r="E32" s="95">
        <v>-997.78</v>
      </c>
      <c r="F32" s="95">
        <v>-49.279999999999973</v>
      </c>
      <c r="G32" s="95">
        <v>-531.96</v>
      </c>
    </row>
    <row r="33" spans="1:7">
      <c r="B33" s="94">
        <v>42429</v>
      </c>
      <c r="C33" s="95">
        <v>-247.59</v>
      </c>
      <c r="D33" s="95">
        <v>-448.35</v>
      </c>
      <c r="E33" s="95">
        <v>-1021.5600000000001</v>
      </c>
      <c r="F33" s="95">
        <v>-3.6999999999999993</v>
      </c>
      <c r="G33" s="95">
        <v>-248.21</v>
      </c>
    </row>
    <row r="34" spans="1:7">
      <c r="B34" s="94">
        <v>42460</v>
      </c>
      <c r="C34" s="95">
        <v>841.69</v>
      </c>
      <c r="D34" s="95">
        <v>1601.49</v>
      </c>
      <c r="E34" s="95">
        <v>806.06</v>
      </c>
      <c r="F34" s="95">
        <v>-1106.7700000000002</v>
      </c>
      <c r="G34" s="95">
        <v>845.71</v>
      </c>
    </row>
    <row r="35" spans="1:7">
      <c r="B35" s="94">
        <v>42490</v>
      </c>
      <c r="C35" s="95">
        <v>366.55</v>
      </c>
      <c r="D35" s="95">
        <v>964.05000000000007</v>
      </c>
      <c r="E35" s="95">
        <v>-575.63</v>
      </c>
      <c r="F35" s="95">
        <v>2368.9499999999998</v>
      </c>
      <c r="G35" s="95">
        <v>331.87</v>
      </c>
    </row>
    <row r="36" spans="1:7">
      <c r="B36" s="94">
        <v>42521</v>
      </c>
      <c r="C36" s="95">
        <v>-292.52999999999997</v>
      </c>
      <c r="D36" s="95">
        <v>-309.59000000000003</v>
      </c>
      <c r="E36" s="95">
        <v>-2310.63</v>
      </c>
      <c r="F36" s="95">
        <v>328.8</v>
      </c>
      <c r="G36" s="95">
        <v>-219.43</v>
      </c>
    </row>
    <row r="37" spans="1:7">
      <c r="B37" s="94">
        <v>42551</v>
      </c>
      <c r="C37" s="95">
        <v>-93.440000000000012</v>
      </c>
      <c r="D37" s="95">
        <v>-114.28000000000002</v>
      </c>
      <c r="E37" s="95">
        <v>-508.21999999999997</v>
      </c>
      <c r="F37" s="95">
        <v>-56.82</v>
      </c>
      <c r="G37" s="95">
        <v>79.100000000000009</v>
      </c>
    </row>
    <row r="38" spans="1:7">
      <c r="B38" s="94">
        <v>42582</v>
      </c>
      <c r="C38" s="95">
        <v>1053.02</v>
      </c>
      <c r="D38" s="95">
        <v>2134.0500000000002</v>
      </c>
      <c r="E38" s="95">
        <v>502.31000000000006</v>
      </c>
      <c r="F38" s="95">
        <v>4940.4400000000005</v>
      </c>
      <c r="G38" s="95">
        <v>1238.2199999999998</v>
      </c>
    </row>
    <row r="39" spans="1:7">
      <c r="B39" s="94">
        <v>42613</v>
      </c>
      <c r="C39" s="95">
        <v>641.74</v>
      </c>
      <c r="D39" s="95">
        <v>1296.46</v>
      </c>
      <c r="E39" s="95">
        <v>219.96000000000004</v>
      </c>
      <c r="F39" s="95">
        <v>3574.36</v>
      </c>
      <c r="G39" s="95">
        <v>806.6</v>
      </c>
    </row>
    <row r="40" spans="1:7">
      <c r="B40" s="94">
        <v>42643</v>
      </c>
      <c r="C40" s="95">
        <v>588.91000000000008</v>
      </c>
      <c r="D40" s="95">
        <v>755.27</v>
      </c>
      <c r="E40" s="95">
        <v>652.04999999999995</v>
      </c>
      <c r="F40" s="95">
        <v>27.180000000000007</v>
      </c>
      <c r="G40" s="95">
        <v>466.67999999999995</v>
      </c>
    </row>
    <row r="41" spans="1:7">
      <c r="B41" s="94">
        <v>42674</v>
      </c>
      <c r="C41" s="95">
        <v>617.03</v>
      </c>
      <c r="D41" s="95">
        <v>946.17000000000007</v>
      </c>
      <c r="E41" s="95">
        <v>862.09</v>
      </c>
      <c r="F41" s="95">
        <v>7221.34</v>
      </c>
      <c r="G41" s="95">
        <v>517.34</v>
      </c>
    </row>
    <row r="42" spans="1:7">
      <c r="B42" s="94">
        <v>42704</v>
      </c>
      <c r="C42" s="102">
        <v>-384.42999999999995</v>
      </c>
      <c r="D42" s="102">
        <v>-1567.03</v>
      </c>
      <c r="E42" s="102">
        <v>-3321.2000000000003</v>
      </c>
      <c r="F42" s="102">
        <v>2511.2599999999998</v>
      </c>
      <c r="G42" s="102">
        <v>-851.44</v>
      </c>
    </row>
    <row r="43" spans="1:7">
      <c r="B43" s="94">
        <v>42735</v>
      </c>
      <c r="C43" s="102">
        <v>1043.1200000000001</v>
      </c>
      <c r="D43" s="102">
        <v>-759.16</v>
      </c>
      <c r="E43" s="102">
        <v>-3224.44</v>
      </c>
      <c r="F43" s="102">
        <v>-1618.54</v>
      </c>
      <c r="G43" s="102">
        <v>-331.03</v>
      </c>
    </row>
    <row r="44" spans="1:7">
      <c r="A44" s="50">
        <v>2017</v>
      </c>
      <c r="B44" s="94">
        <v>42766</v>
      </c>
      <c r="C44" s="95">
        <v>1691.77</v>
      </c>
      <c r="D44" s="95">
        <v>1510.19</v>
      </c>
      <c r="E44" s="95">
        <v>3.0000000000000036</v>
      </c>
      <c r="F44" s="95">
        <v>4551</v>
      </c>
      <c r="G44" s="95">
        <v>602.54</v>
      </c>
    </row>
    <row r="45" spans="1:7">
      <c r="B45" s="94">
        <v>42794</v>
      </c>
      <c r="C45" s="95">
        <v>1173.02</v>
      </c>
      <c r="D45" s="95">
        <v>2314.7400000000002</v>
      </c>
      <c r="E45" s="95">
        <v>530.99</v>
      </c>
      <c r="F45" s="95">
        <v>2865.5</v>
      </c>
      <c r="G45" s="95">
        <v>786.39</v>
      </c>
    </row>
    <row r="46" spans="1:7">
      <c r="B46" s="94">
        <v>42825</v>
      </c>
      <c r="C46" s="95">
        <v>248.91000000000003</v>
      </c>
      <c r="D46" s="95">
        <v>1707.62</v>
      </c>
      <c r="E46" s="95">
        <v>1016.1899999999999</v>
      </c>
      <c r="F46" s="95">
        <v>-1186.3800000000001</v>
      </c>
      <c r="G46" s="95">
        <v>694.18000000000006</v>
      </c>
    </row>
    <row r="47" spans="1:7">
      <c r="B47" s="94">
        <v>42855</v>
      </c>
      <c r="C47" s="95">
        <v>620.59</v>
      </c>
      <c r="D47" s="95">
        <v>1533.15</v>
      </c>
      <c r="E47" s="95">
        <v>2168.66</v>
      </c>
      <c r="F47" s="95">
        <v>3553.35</v>
      </c>
      <c r="G47" s="95">
        <v>837.61</v>
      </c>
    </row>
    <row r="48" spans="1:7">
      <c r="B48" s="94">
        <v>42886</v>
      </c>
      <c r="C48" s="95">
        <v>865.33</v>
      </c>
      <c r="D48" s="95">
        <v>2457.75</v>
      </c>
      <c r="E48" s="95">
        <v>2807.7</v>
      </c>
      <c r="F48" s="95">
        <v>2909.53</v>
      </c>
      <c r="G48" s="95">
        <v>1141.8399999999999</v>
      </c>
    </row>
    <row r="49" spans="2:7">
      <c r="B49" s="94">
        <v>42916</v>
      </c>
      <c r="C49" s="95">
        <v>244.41000000000003</v>
      </c>
      <c r="D49" s="95">
        <v>1318.5900000000001</v>
      </c>
      <c r="E49" s="95">
        <v>2048.04</v>
      </c>
      <c r="F49" s="95">
        <v>939.17999999999984</v>
      </c>
      <c r="G49" s="95">
        <v>849.54</v>
      </c>
    </row>
    <row r="50" spans="2:7">
      <c r="B50" s="94">
        <v>42947</v>
      </c>
      <c r="C50" s="95">
        <v>303.05999999999995</v>
      </c>
      <c r="D50" s="95">
        <v>891.33</v>
      </c>
      <c r="E50" s="95">
        <v>1125.51</v>
      </c>
      <c r="F50" s="95">
        <v>7041.61</v>
      </c>
      <c r="G50" s="95">
        <v>654.88</v>
      </c>
    </row>
    <row r="51" spans="2:7">
      <c r="B51" s="94">
        <v>42978</v>
      </c>
      <c r="C51" s="95">
        <v>178.53000000000003</v>
      </c>
      <c r="D51" s="95">
        <v>931.35</v>
      </c>
      <c r="E51" s="95">
        <v>2180.69</v>
      </c>
      <c r="F51" s="95">
        <v>3734.99</v>
      </c>
      <c r="G51" s="95">
        <v>559.61</v>
      </c>
    </row>
    <row r="52" spans="2:7">
      <c r="B52" s="94">
        <v>43008</v>
      </c>
      <c r="C52" s="95">
        <v>1000.02</v>
      </c>
      <c r="D52" s="95">
        <v>1839.85</v>
      </c>
      <c r="E52" s="95">
        <v>1688.3600000000001</v>
      </c>
      <c r="F52" s="95">
        <v>-851.0300000000002</v>
      </c>
      <c r="G52" s="95">
        <v>623.30999999999995</v>
      </c>
    </row>
    <row r="53" spans="2:7">
      <c r="B53" s="94">
        <v>43039</v>
      </c>
      <c r="C53" s="95">
        <v>584.61</v>
      </c>
      <c r="D53" s="95">
        <v>1451.94</v>
      </c>
      <c r="E53" s="95">
        <v>1223.3400000000001</v>
      </c>
      <c r="F53" s="95">
        <v>5612.87</v>
      </c>
      <c r="G53" s="95">
        <v>682.5</v>
      </c>
    </row>
    <row r="54" spans="2:7">
      <c r="B54" s="126">
        <v>43069</v>
      </c>
      <c r="C54" s="127">
        <v>227.46285714285716</v>
      </c>
      <c r="D54" s="127">
        <v>654.0342857142856</v>
      </c>
      <c r="E54" s="127">
        <v>1949.1928571428573</v>
      </c>
      <c r="F54" s="127">
        <v>926.92142857142846</v>
      </c>
      <c r="G54" s="127">
        <v>198.42142857142858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D2504"/>
  <sheetViews>
    <sheetView zoomScale="90" zoomScaleNormal="90" workbookViewId="0">
      <pane xSplit="1" ySplit="6" topLeftCell="B7" activePane="bottomRight" state="frozen"/>
      <selection activeCell="I27" sqref="I27:M45"/>
      <selection pane="topRight" activeCell="I27" sqref="I27:M45"/>
      <selection pane="bottomLeft" activeCell="I27" sqref="I27:M45"/>
      <selection pane="bottomRight" activeCell="N42" sqref="N42"/>
    </sheetView>
  </sheetViews>
  <sheetFormatPr defaultRowHeight="15"/>
  <cols>
    <col min="1" max="1" width="12" style="120" customWidth="1"/>
    <col min="2" max="2" width="18.5703125" style="122" customWidth="1"/>
    <col min="3" max="3" width="13.28515625" style="122" customWidth="1"/>
    <col min="4" max="4" width="13" style="122" customWidth="1"/>
    <col min="5" max="5" width="18.85546875" style="120" customWidth="1"/>
    <col min="6" max="16384" width="9.140625" style="120"/>
  </cols>
  <sheetData>
    <row r="1" spans="1:4" s="16" customFormat="1" ht="15.75">
      <c r="A1" s="14" t="s">
        <v>51</v>
      </c>
      <c r="B1" s="15"/>
    </row>
    <row r="2" spans="1:4" s="19" customFormat="1" ht="15.75">
      <c r="A2" s="19" t="s">
        <v>52</v>
      </c>
      <c r="D2" s="20"/>
    </row>
    <row r="3" spans="1:4" s="22" customFormat="1" ht="15.75">
      <c r="A3" s="21" t="s">
        <v>79</v>
      </c>
      <c r="B3" s="115"/>
    </row>
    <row r="4" spans="1:4" s="30" customFormat="1" ht="15.75">
      <c r="A4" s="77"/>
    </row>
    <row r="5" spans="1:4" s="30" customFormat="1" ht="15.75">
      <c r="A5" s="50" t="s">
        <v>49</v>
      </c>
    </row>
    <row r="6" spans="1:4" s="118" customFormat="1" ht="44.25" customHeight="1">
      <c r="B6" s="121" t="s">
        <v>80</v>
      </c>
      <c r="C6" s="121" t="s">
        <v>77</v>
      </c>
      <c r="D6" s="123" t="s">
        <v>78</v>
      </c>
    </row>
    <row r="7" spans="1:4">
      <c r="A7" s="119">
        <v>41275</v>
      </c>
      <c r="B7" s="122">
        <v>100</v>
      </c>
      <c r="C7" s="122">
        <v>100</v>
      </c>
      <c r="D7" s="122">
        <f t="shared" ref="D7:D70" si="0">C7/B7*100-100</f>
        <v>0</v>
      </c>
    </row>
    <row r="8" spans="1:4">
      <c r="A8" s="119">
        <v>41276</v>
      </c>
      <c r="B8" s="122">
        <v>100.48727329178992</v>
      </c>
      <c r="C8" s="122">
        <v>101.28361858190711</v>
      </c>
      <c r="D8" s="122">
        <f t="shared" si="0"/>
        <v>0.79248372856611127</v>
      </c>
    </row>
    <row r="9" spans="1:4">
      <c r="A9" s="119">
        <v>41277</v>
      </c>
      <c r="B9" s="122">
        <v>99.995639840650725</v>
      </c>
      <c r="C9" s="122">
        <v>100.91687041564792</v>
      </c>
      <c r="D9" s="122">
        <f t="shared" si="0"/>
        <v>0.92127074386966967</v>
      </c>
    </row>
    <row r="10" spans="1:4">
      <c r="A10" s="119">
        <v>41278</v>
      </c>
      <c r="B10" s="122">
        <v>99.951496440873342</v>
      </c>
      <c r="C10" s="122">
        <v>100.64180929095355</v>
      </c>
      <c r="D10" s="122">
        <f t="shared" si="0"/>
        <v>0.69064783886307168</v>
      </c>
    </row>
    <row r="11" spans="1:4">
      <c r="A11" s="119">
        <v>41281</v>
      </c>
      <c r="B11" s="122">
        <v>100.00222529297977</v>
      </c>
      <c r="C11" s="122">
        <v>100.70293398533008</v>
      </c>
      <c r="D11" s="122">
        <f t="shared" si="0"/>
        <v>0.70069309987594863</v>
      </c>
    </row>
    <row r="12" spans="1:4">
      <c r="A12" s="119">
        <v>41282</v>
      </c>
      <c r="B12" s="122">
        <v>99.893973311338485</v>
      </c>
      <c r="C12" s="122">
        <v>100.8557457212714</v>
      </c>
      <c r="D12" s="122">
        <f t="shared" si="0"/>
        <v>0.96279322771091813</v>
      </c>
    </row>
    <row r="13" spans="1:4">
      <c r="A13" s="119">
        <v>41283</v>
      </c>
      <c r="B13" s="122">
        <v>100.18971315719597</v>
      </c>
      <c r="C13" s="122">
        <v>100.79462102689487</v>
      </c>
      <c r="D13" s="122">
        <f t="shared" si="0"/>
        <v>0.60376245288757957</v>
      </c>
    </row>
    <row r="14" spans="1:4">
      <c r="A14" s="119">
        <v>41284</v>
      </c>
      <c r="B14" s="122">
        <v>100.88142209979286</v>
      </c>
      <c r="C14" s="122">
        <v>101.1919315403423</v>
      </c>
      <c r="D14" s="122">
        <f t="shared" si="0"/>
        <v>0.30779645457641891</v>
      </c>
    </row>
    <row r="15" spans="1:4">
      <c r="A15" s="119">
        <v>41285</v>
      </c>
      <c r="B15" s="122">
        <v>100.77145736238315</v>
      </c>
      <c r="C15" s="122">
        <v>100.76405867970659</v>
      </c>
      <c r="D15" s="122">
        <f t="shared" si="0"/>
        <v>-7.342041953350531E-3</v>
      </c>
    </row>
    <row r="16" spans="1:4">
      <c r="A16" s="119">
        <v>41288</v>
      </c>
      <c r="B16" s="122">
        <v>101.06211492900732</v>
      </c>
      <c r="C16" s="122">
        <v>101.13080684596578</v>
      </c>
      <c r="D16" s="122">
        <f t="shared" si="0"/>
        <v>6.7969997468097176E-2</v>
      </c>
    </row>
    <row r="17" spans="1:4">
      <c r="A17" s="119">
        <v>41289</v>
      </c>
      <c r="B17" s="122">
        <v>100.92291395600614</v>
      </c>
      <c r="C17" s="122">
        <v>100.82518337408312</v>
      </c>
      <c r="D17" s="122">
        <f t="shared" si="0"/>
        <v>-9.6836861018118725E-2</v>
      </c>
    </row>
    <row r="18" spans="1:4">
      <c r="A18" s="119">
        <v>41290</v>
      </c>
      <c r="B18" s="122">
        <v>100.83047625547651</v>
      </c>
      <c r="C18" s="122">
        <v>100.79462102689487</v>
      </c>
      <c r="D18" s="122">
        <f t="shared" si="0"/>
        <v>-3.5559911956369206E-2</v>
      </c>
    </row>
    <row r="19" spans="1:4">
      <c r="A19" s="119">
        <v>41291</v>
      </c>
      <c r="B19" s="122">
        <v>101.41970289467531</v>
      </c>
      <c r="C19" s="122">
        <v>101.28361858190711</v>
      </c>
      <c r="D19" s="122">
        <f t="shared" si="0"/>
        <v>-0.13417936444709255</v>
      </c>
    </row>
    <row r="20" spans="1:4">
      <c r="A20" s="119">
        <v>41292</v>
      </c>
      <c r="B20" s="122">
        <v>101.05350338814627</v>
      </c>
      <c r="C20" s="122">
        <v>100.97799511002445</v>
      </c>
      <c r="D20" s="122">
        <f t="shared" si="0"/>
        <v>-7.4721088918408896E-2</v>
      </c>
    </row>
    <row r="21" spans="1:4">
      <c r="A21" s="119">
        <v>41295</v>
      </c>
      <c r="B21" s="122">
        <v>100.90404713782095</v>
      </c>
      <c r="C21" s="122">
        <v>101.00855745721273</v>
      </c>
      <c r="D21" s="122">
        <f t="shared" si="0"/>
        <v>0.10357396195321655</v>
      </c>
    </row>
    <row r="22" spans="1:4">
      <c r="A22" s="119">
        <v>41296</v>
      </c>
      <c r="B22" s="122">
        <v>100.88538375566604</v>
      </c>
      <c r="C22" s="122">
        <v>101.06968215158925</v>
      </c>
      <c r="D22" s="122">
        <f t="shared" si="0"/>
        <v>0.18268096830513514</v>
      </c>
    </row>
    <row r="23" spans="1:4">
      <c r="A23" s="119">
        <v>41297</v>
      </c>
      <c r="B23" s="122">
        <v>100.80108351666514</v>
      </c>
      <c r="C23" s="122">
        <v>101.34474327628362</v>
      </c>
      <c r="D23" s="122">
        <f t="shared" si="0"/>
        <v>0.53933920217097864</v>
      </c>
    </row>
    <row r="24" spans="1:4">
      <c r="A24" s="119">
        <v>41298</v>
      </c>
      <c r="B24" s="122">
        <v>100.90922683248448</v>
      </c>
      <c r="C24" s="122">
        <v>101.71149144254279</v>
      </c>
      <c r="D24" s="122">
        <f t="shared" si="0"/>
        <v>0.79503593005436812</v>
      </c>
    </row>
    <row r="25" spans="1:4">
      <c r="A25" s="119">
        <v>41299</v>
      </c>
      <c r="B25" s="122">
        <v>100.90721914948091</v>
      </c>
      <c r="C25" s="122">
        <v>101.77261613691932</v>
      </c>
      <c r="D25" s="122">
        <f t="shared" si="0"/>
        <v>0.85761652608466932</v>
      </c>
    </row>
    <row r="26" spans="1:4">
      <c r="A26" s="119">
        <v>41302</v>
      </c>
      <c r="B26" s="122">
        <v>100.65892282160488</v>
      </c>
      <c r="C26" s="122">
        <v>101.28361858190711</v>
      </c>
      <c r="D26" s="122">
        <f t="shared" si="0"/>
        <v>0.62060644281815769</v>
      </c>
    </row>
    <row r="27" spans="1:4">
      <c r="A27" s="119">
        <v>41303</v>
      </c>
      <c r="B27" s="122">
        <v>101.14864080044131</v>
      </c>
      <c r="C27" s="122">
        <v>101.74205378973105</v>
      </c>
      <c r="D27" s="122">
        <f t="shared" si="0"/>
        <v>0.58667420994859754</v>
      </c>
    </row>
    <row r="28" spans="1:4">
      <c r="A28" s="119">
        <v>41304</v>
      </c>
      <c r="B28" s="122">
        <v>101.37347699573976</v>
      </c>
      <c r="C28" s="122">
        <v>101.80317848410758</v>
      </c>
      <c r="D28" s="122">
        <f t="shared" si="0"/>
        <v>0.4238795995779725</v>
      </c>
    </row>
    <row r="29" spans="1:4">
      <c r="A29" s="119">
        <v>41305</v>
      </c>
      <c r="B29" s="122">
        <v>101.35970096322524</v>
      </c>
      <c r="C29" s="122">
        <v>101.77261613691932</v>
      </c>
      <c r="D29" s="122">
        <f t="shared" si="0"/>
        <v>0.4073760772478181</v>
      </c>
    </row>
    <row r="30" spans="1:4">
      <c r="A30" s="119">
        <v>41306</v>
      </c>
      <c r="B30" s="122">
        <v>101.80621394973805</v>
      </c>
      <c r="C30" s="122">
        <v>102.32273838630807</v>
      </c>
      <c r="D30" s="122">
        <f t="shared" si="0"/>
        <v>0.50736042185502583</v>
      </c>
    </row>
    <row r="31" spans="1:4">
      <c r="A31" s="119">
        <v>41309</v>
      </c>
      <c r="B31" s="122">
        <v>101.28176325159083</v>
      </c>
      <c r="C31" s="122">
        <v>101.65036674816625</v>
      </c>
      <c r="D31" s="122">
        <f t="shared" si="0"/>
        <v>0.36393866451534507</v>
      </c>
    </row>
    <row r="32" spans="1:4">
      <c r="A32" s="119">
        <v>41310</v>
      </c>
      <c r="B32" s="122">
        <v>101.6297946356579</v>
      </c>
      <c r="C32" s="122">
        <v>102.01711491442542</v>
      </c>
      <c r="D32" s="122">
        <f t="shared" si="0"/>
        <v>0.38110898497438939</v>
      </c>
    </row>
    <row r="33" spans="1:4">
      <c r="A33" s="119">
        <v>41311</v>
      </c>
      <c r="B33" s="122">
        <v>101.23692263582406</v>
      </c>
      <c r="C33" s="122">
        <v>101.619804400978</v>
      </c>
      <c r="D33" s="122">
        <f t="shared" si="0"/>
        <v>0.37820367824816969</v>
      </c>
    </row>
    <row r="34" spans="1:4">
      <c r="A34" s="119">
        <v>41312</v>
      </c>
      <c r="B34" s="122">
        <v>101.00325386187909</v>
      </c>
      <c r="C34" s="122">
        <v>101.06968215158925</v>
      </c>
      <c r="D34" s="122">
        <f t="shared" si="0"/>
        <v>6.5768465044698132E-2</v>
      </c>
    </row>
    <row r="35" spans="1:4">
      <c r="A35" s="119">
        <v>41313</v>
      </c>
      <c r="B35" s="122">
        <v>101.03652843953016</v>
      </c>
      <c r="C35" s="122">
        <v>101.22249388753055</v>
      </c>
      <c r="D35" s="122">
        <f t="shared" si="0"/>
        <v>0.18405763823494681</v>
      </c>
    </row>
    <row r="36" spans="1:4">
      <c r="A36" s="119">
        <v>41316</v>
      </c>
      <c r="B36" s="122">
        <v>101.09327990732409</v>
      </c>
      <c r="C36" s="122">
        <v>101.40586797066015</v>
      </c>
      <c r="D36" s="122">
        <f t="shared" si="0"/>
        <v>0.30920755921918897</v>
      </c>
    </row>
    <row r="37" spans="1:4">
      <c r="A37" s="119">
        <v>41317</v>
      </c>
      <c r="B37" s="122">
        <v>101.24884058731395</v>
      </c>
      <c r="C37" s="122">
        <v>101.74205378973105</v>
      </c>
      <c r="D37" s="122">
        <f t="shared" si="0"/>
        <v>0.48712972865281756</v>
      </c>
    </row>
    <row r="38" spans="1:4">
      <c r="A38" s="119">
        <v>41318</v>
      </c>
      <c r="B38" s="122">
        <v>101.43307728409228</v>
      </c>
      <c r="C38" s="122">
        <v>101.80317848410758</v>
      </c>
      <c r="D38" s="122">
        <f t="shared" si="0"/>
        <v>0.36487229799675447</v>
      </c>
    </row>
    <row r="39" spans="1:4">
      <c r="A39" s="119">
        <v>41319</v>
      </c>
      <c r="B39" s="122">
        <v>101.09445491368518</v>
      </c>
      <c r="C39" s="122">
        <v>101.5281173594132</v>
      </c>
      <c r="D39" s="122">
        <f t="shared" si="0"/>
        <v>0.4289675888734763</v>
      </c>
    </row>
    <row r="40" spans="1:4">
      <c r="A40" s="119">
        <v>41320</v>
      </c>
      <c r="B40" s="122">
        <v>100.88694386559789</v>
      </c>
      <c r="C40" s="122">
        <v>101.58924205378972</v>
      </c>
      <c r="D40" s="122">
        <f t="shared" si="0"/>
        <v>0.69612395943666172</v>
      </c>
    </row>
    <row r="41" spans="1:4">
      <c r="A41" s="119">
        <v>41323</v>
      </c>
      <c r="B41" s="122">
        <v>100.87010513851365</v>
      </c>
      <c r="C41" s="122">
        <v>101.46699266503667</v>
      </c>
      <c r="D41" s="122">
        <f t="shared" si="0"/>
        <v>0.59173877701761057</v>
      </c>
    </row>
    <row r="42" spans="1:4">
      <c r="A42" s="119">
        <v>41324</v>
      </c>
      <c r="B42" s="122">
        <v>101.09736867729625</v>
      </c>
      <c r="C42" s="122">
        <v>101.619804400978</v>
      </c>
      <c r="D42" s="122">
        <f t="shared" si="0"/>
        <v>0.51676490745211368</v>
      </c>
    </row>
    <row r="43" spans="1:4">
      <c r="A43" s="119">
        <v>41325</v>
      </c>
      <c r="B43" s="122">
        <v>100.68561517843759</v>
      </c>
      <c r="C43" s="122">
        <v>101.1002444987775</v>
      </c>
      <c r="D43" s="122">
        <f t="shared" si="0"/>
        <v>0.41180591647088249</v>
      </c>
    </row>
    <row r="44" spans="1:4">
      <c r="A44" s="119">
        <v>41326</v>
      </c>
      <c r="B44" s="122">
        <v>100.08625681335414</v>
      </c>
      <c r="C44" s="122">
        <v>100.39731051344742</v>
      </c>
      <c r="D44" s="122">
        <f t="shared" si="0"/>
        <v>0.31078562631566342</v>
      </c>
    </row>
    <row r="45" spans="1:4">
      <c r="A45" s="119">
        <v>41327</v>
      </c>
      <c r="B45" s="122">
        <v>100.22644499923875</v>
      </c>
      <c r="C45" s="122">
        <v>100.58068459657703</v>
      </c>
      <c r="D45" s="122">
        <f t="shared" si="0"/>
        <v>0.35343925182715452</v>
      </c>
    </row>
    <row r="46" spans="1:4">
      <c r="A46" s="119">
        <v>41330</v>
      </c>
      <c r="B46" s="122">
        <v>99.825664318566695</v>
      </c>
      <c r="C46" s="122">
        <v>99.633251833740815</v>
      </c>
      <c r="D46" s="122">
        <f t="shared" si="0"/>
        <v>-0.19274851426168027</v>
      </c>
    </row>
    <row r="47" spans="1:4">
      <c r="A47" s="119">
        <v>41331</v>
      </c>
      <c r="B47" s="122">
        <v>99.796222949111254</v>
      </c>
      <c r="C47" s="122">
        <v>99.816625916870422</v>
      </c>
      <c r="D47" s="122">
        <f t="shared" si="0"/>
        <v>2.0444629221657351E-2</v>
      </c>
    </row>
    <row r="48" spans="1:4">
      <c r="A48" s="119">
        <v>41332</v>
      </c>
      <c r="B48" s="122">
        <v>100.17831196898774</v>
      </c>
      <c r="C48" s="122">
        <v>100.39731051344742</v>
      </c>
      <c r="D48" s="122">
        <f t="shared" si="0"/>
        <v>0.2186087389129483</v>
      </c>
    </row>
    <row r="49" spans="1:4">
      <c r="A49" s="119">
        <v>41333</v>
      </c>
      <c r="B49" s="122">
        <v>99.951614880592317</v>
      </c>
      <c r="C49" s="122">
        <v>99.755501222493891</v>
      </c>
      <c r="D49" s="122">
        <f t="shared" si="0"/>
        <v>-0.19620859386085954</v>
      </c>
    </row>
    <row r="50" spans="1:4">
      <c r="A50" s="119">
        <v>41334</v>
      </c>
      <c r="B50" s="122">
        <v>99.756897807966041</v>
      </c>
      <c r="C50" s="122">
        <v>99.633251833740815</v>
      </c>
      <c r="D50" s="122">
        <f t="shared" si="0"/>
        <v>-0.12394729281102457</v>
      </c>
    </row>
    <row r="51" spans="1:4">
      <c r="A51" s="119">
        <v>41337</v>
      </c>
      <c r="B51" s="122">
        <v>99.619939703017764</v>
      </c>
      <c r="C51" s="122">
        <v>99.35819070904644</v>
      </c>
      <c r="D51" s="122">
        <f t="shared" si="0"/>
        <v>-0.26274759325455932</v>
      </c>
    </row>
    <row r="52" spans="1:4">
      <c r="A52" s="119">
        <v>41338</v>
      </c>
      <c r="B52" s="122">
        <v>99.856665702222656</v>
      </c>
      <c r="C52" s="122">
        <v>99.816625916870422</v>
      </c>
      <c r="D52" s="122">
        <f t="shared" si="0"/>
        <v>-4.0097258476095021E-2</v>
      </c>
    </row>
    <row r="53" spans="1:4">
      <c r="A53" s="119">
        <v>41339</v>
      </c>
      <c r="B53" s="122">
        <v>99.447940625683955</v>
      </c>
      <c r="C53" s="122">
        <v>99.35819070904644</v>
      </c>
      <c r="D53" s="122">
        <f t="shared" si="0"/>
        <v>-9.0248139954269391E-2</v>
      </c>
    </row>
    <row r="54" spans="1:4">
      <c r="A54" s="119">
        <v>41340</v>
      </c>
      <c r="B54" s="122">
        <v>99.974020956236046</v>
      </c>
      <c r="C54" s="122">
        <v>99.511002444987767</v>
      </c>
      <c r="D54" s="122">
        <f t="shared" si="0"/>
        <v>-0.46313883028768998</v>
      </c>
    </row>
    <row r="55" spans="1:4">
      <c r="A55" s="119">
        <v>41341</v>
      </c>
      <c r="B55" s="122">
        <v>99.891233046133607</v>
      </c>
      <c r="C55" s="122">
        <v>99.235941320293392</v>
      </c>
      <c r="D55" s="122">
        <f t="shared" si="0"/>
        <v>-0.65600524275997429</v>
      </c>
    </row>
    <row r="56" spans="1:4">
      <c r="A56" s="119">
        <v>41344</v>
      </c>
      <c r="B56" s="122">
        <v>99.920715954815208</v>
      </c>
      <c r="C56" s="122">
        <v>99.480440097799516</v>
      </c>
      <c r="D56" s="122">
        <f t="shared" si="0"/>
        <v>-0.44062520250032833</v>
      </c>
    </row>
    <row r="57" spans="1:4">
      <c r="A57" s="119">
        <v>41345</v>
      </c>
      <c r="B57" s="122">
        <v>99.805003545588448</v>
      </c>
      <c r="C57" s="122">
        <v>99.572127139364298</v>
      </c>
      <c r="D57" s="122">
        <f t="shared" si="0"/>
        <v>-0.23333139416980941</v>
      </c>
    </row>
    <row r="58" spans="1:4">
      <c r="A58" s="119">
        <v>41346</v>
      </c>
      <c r="B58" s="122">
        <v>99.532492828845221</v>
      </c>
      <c r="C58" s="122">
        <v>99.235941320293392</v>
      </c>
      <c r="D58" s="122">
        <f t="shared" si="0"/>
        <v>-0.29794442008176247</v>
      </c>
    </row>
    <row r="59" spans="1:4">
      <c r="A59" s="119">
        <v>41347</v>
      </c>
      <c r="B59" s="122">
        <v>99.655645955593002</v>
      </c>
      <c r="C59" s="122">
        <v>99.480440097799516</v>
      </c>
      <c r="D59" s="122">
        <f t="shared" si="0"/>
        <v>-0.17581127101574623</v>
      </c>
    </row>
    <row r="60" spans="1:4">
      <c r="A60" s="119">
        <v>41348</v>
      </c>
      <c r="B60" s="122">
        <v>99.725990793438569</v>
      </c>
      <c r="C60" s="122">
        <v>99.816625916870422</v>
      </c>
      <c r="D60" s="122">
        <f t="shared" si="0"/>
        <v>9.0884154382166571E-2</v>
      </c>
    </row>
    <row r="61" spans="1:4">
      <c r="A61" s="119">
        <v>41351</v>
      </c>
      <c r="B61" s="122">
        <v>99.274142090216642</v>
      </c>
      <c r="C61" s="122">
        <v>99.235941320293392</v>
      </c>
      <c r="D61" s="122">
        <f t="shared" si="0"/>
        <v>-3.8480080632211866E-2</v>
      </c>
    </row>
    <row r="62" spans="1:4">
      <c r="A62" s="119">
        <v>41352</v>
      </c>
      <c r="B62" s="122">
        <v>98.906624877372437</v>
      </c>
      <c r="C62" s="122">
        <v>98.624694376528126</v>
      </c>
      <c r="D62" s="122">
        <f t="shared" si="0"/>
        <v>-0.28504713530954007</v>
      </c>
    </row>
    <row r="63" spans="1:4">
      <c r="A63" s="119">
        <v>41353</v>
      </c>
      <c r="B63" s="122">
        <v>99.142285520762542</v>
      </c>
      <c r="C63" s="122">
        <v>98.991442542787297</v>
      </c>
      <c r="D63" s="122">
        <f t="shared" si="0"/>
        <v>-0.15214797317099737</v>
      </c>
    </row>
    <row r="64" spans="1:4">
      <c r="A64" s="119">
        <v>41354</v>
      </c>
      <c r="B64" s="122">
        <v>98.791620147973305</v>
      </c>
      <c r="C64" s="122">
        <v>98.80806845965769</v>
      </c>
      <c r="D64" s="122">
        <f t="shared" si="0"/>
        <v>1.6649500898708425E-2</v>
      </c>
    </row>
    <row r="65" spans="1:4">
      <c r="A65" s="119">
        <v>41355</v>
      </c>
      <c r="B65" s="122">
        <v>99.111478506588583</v>
      </c>
      <c r="C65" s="122">
        <v>99.174816625916876</v>
      </c>
      <c r="D65" s="122">
        <f t="shared" si="0"/>
        <v>6.3905937316917516E-2</v>
      </c>
    </row>
    <row r="66" spans="1:4">
      <c r="A66" s="119">
        <v>41358</v>
      </c>
      <c r="B66" s="122">
        <v>98.843763062980102</v>
      </c>
      <c r="C66" s="122">
        <v>98.80806845965769</v>
      </c>
      <c r="D66" s="122">
        <f t="shared" si="0"/>
        <v>-3.6112145284945996E-2</v>
      </c>
    </row>
    <row r="67" spans="1:4">
      <c r="A67" s="119">
        <v>41359</v>
      </c>
      <c r="B67" s="122">
        <v>98.90809136074958</v>
      </c>
      <c r="C67" s="122">
        <v>98.991442542787297</v>
      </c>
      <c r="D67" s="122">
        <f t="shared" si="0"/>
        <v>8.4271348168769578E-2</v>
      </c>
    </row>
    <row r="68" spans="1:4">
      <c r="A68" s="119">
        <v>41361</v>
      </c>
      <c r="B68" s="122">
        <v>98.852743212727361</v>
      </c>
      <c r="C68" s="122">
        <v>98.25794621026894</v>
      </c>
      <c r="D68" s="122">
        <f t="shared" si="0"/>
        <v>-0.60170004708766101</v>
      </c>
    </row>
    <row r="69" spans="1:4">
      <c r="A69" s="119">
        <v>41366</v>
      </c>
      <c r="B69" s="122">
        <v>98.979439523622617</v>
      </c>
      <c r="C69" s="122">
        <v>97.67726161369194</v>
      </c>
      <c r="D69" s="122">
        <f t="shared" si="0"/>
        <v>-1.3156044489622474</v>
      </c>
    </row>
    <row r="70" spans="1:4">
      <c r="A70" s="119">
        <v>41367</v>
      </c>
      <c r="B70" s="122">
        <v>98.841325557321667</v>
      </c>
      <c r="C70" s="122">
        <v>96.546454767726161</v>
      </c>
      <c r="D70" s="122">
        <f t="shared" si="0"/>
        <v>-2.3217725750396028</v>
      </c>
    </row>
    <row r="71" spans="1:4">
      <c r="A71" s="119">
        <v>41368</v>
      </c>
      <c r="B71" s="122">
        <v>99.166209397041612</v>
      </c>
      <c r="C71" s="122">
        <v>96.729828850855739</v>
      </c>
      <c r="D71" s="122">
        <f t="shared" ref="D71:D134" si="1">C71/B71*100-100</f>
        <v>-2.4568656611962325</v>
      </c>
    </row>
    <row r="72" spans="1:4">
      <c r="A72" s="119">
        <v>41369</v>
      </c>
      <c r="B72" s="122">
        <v>99.832821402461448</v>
      </c>
      <c r="C72" s="122">
        <v>96.882640586797066</v>
      </c>
      <c r="D72" s="122">
        <f t="shared" si="1"/>
        <v>-2.9551211457514199</v>
      </c>
    </row>
    <row r="73" spans="1:4">
      <c r="A73" s="119">
        <v>41372</v>
      </c>
      <c r="B73" s="122">
        <v>100.07130428138159</v>
      </c>
      <c r="C73" s="122">
        <v>97.921760391198049</v>
      </c>
      <c r="D73" s="122">
        <f t="shared" si="1"/>
        <v>-2.1480122654736533</v>
      </c>
    </row>
    <row r="74" spans="1:4">
      <c r="A74" s="119">
        <v>41373</v>
      </c>
      <c r="B74" s="122">
        <v>100.51201807521937</v>
      </c>
      <c r="C74" s="122">
        <v>98.533007334963315</v>
      </c>
      <c r="D74" s="122">
        <f t="shared" si="1"/>
        <v>-1.9689294655043597</v>
      </c>
    </row>
    <row r="75" spans="1:4">
      <c r="A75" s="119">
        <v>41374</v>
      </c>
      <c r="B75" s="122">
        <v>100.66750328374617</v>
      </c>
      <c r="C75" s="122">
        <v>99.052567237163828</v>
      </c>
      <c r="D75" s="122">
        <f t="shared" si="1"/>
        <v>-1.6042277735153618</v>
      </c>
    </row>
    <row r="76" spans="1:4">
      <c r="A76" s="119">
        <v>41376</v>
      </c>
      <c r="B76" s="122">
        <v>100.7198335988931</v>
      </c>
      <c r="C76" s="122">
        <v>98.380195599022016</v>
      </c>
      <c r="D76" s="122">
        <f t="shared" si="1"/>
        <v>-2.3229168638110167</v>
      </c>
    </row>
    <row r="77" spans="1:4">
      <c r="A77" s="119">
        <v>41379</v>
      </c>
      <c r="B77" s="122">
        <v>100.17943751822703</v>
      </c>
      <c r="C77" s="122">
        <v>96.974327628361863</v>
      </c>
      <c r="D77" s="122">
        <f t="shared" si="1"/>
        <v>-3.1993690214940784</v>
      </c>
    </row>
    <row r="78" spans="1:4">
      <c r="A78" s="119">
        <v>41380</v>
      </c>
      <c r="B78" s="122">
        <v>100.87744732624158</v>
      </c>
      <c r="C78" s="122">
        <v>97.799511002445001</v>
      </c>
      <c r="D78" s="122">
        <f t="shared" si="1"/>
        <v>-3.0511639671476019</v>
      </c>
    </row>
    <row r="79" spans="1:4">
      <c r="A79" s="119">
        <v>41381</v>
      </c>
      <c r="B79" s="122">
        <v>100.26740181889602</v>
      </c>
      <c r="C79" s="122">
        <v>95.874083129584363</v>
      </c>
      <c r="D79" s="122">
        <f t="shared" si="1"/>
        <v>-4.3816022053178472</v>
      </c>
    </row>
    <row r="80" spans="1:4">
      <c r="A80" s="119">
        <v>41382</v>
      </c>
      <c r="B80" s="122">
        <v>100.12267393763899</v>
      </c>
      <c r="C80" s="122">
        <v>96.821515892420535</v>
      </c>
      <c r="D80" s="122">
        <f t="shared" si="1"/>
        <v>-3.2971133464479436</v>
      </c>
    </row>
    <row r="81" spans="1:4">
      <c r="A81" s="119">
        <v>41386</v>
      </c>
      <c r="B81" s="122">
        <v>100.11242926748116</v>
      </c>
      <c r="C81" s="122">
        <v>96.882640586797066</v>
      </c>
      <c r="D81" s="122">
        <f t="shared" si="1"/>
        <v>-3.2261615309071345</v>
      </c>
    </row>
    <row r="82" spans="1:4">
      <c r="A82" s="119">
        <v>41387</v>
      </c>
      <c r="B82" s="122">
        <v>99.771556049754295</v>
      </c>
      <c r="C82" s="122">
        <v>96.607579462102692</v>
      </c>
      <c r="D82" s="122">
        <f t="shared" si="1"/>
        <v>-3.1712210502899012</v>
      </c>
    </row>
    <row r="83" spans="1:4">
      <c r="A83" s="119">
        <v>41389</v>
      </c>
      <c r="B83" s="122">
        <v>100.04171054289918</v>
      </c>
      <c r="C83" s="122">
        <v>98.227383863080703</v>
      </c>
      <c r="D83" s="122">
        <f t="shared" si="1"/>
        <v>-1.8135702298297502</v>
      </c>
    </row>
    <row r="84" spans="1:4">
      <c r="A84" s="119">
        <v>41390</v>
      </c>
      <c r="B84" s="122">
        <v>100.04834642611486</v>
      </c>
      <c r="C84" s="122">
        <v>97.707823960880191</v>
      </c>
      <c r="D84" s="122">
        <f t="shared" si="1"/>
        <v>-2.3393914530742705</v>
      </c>
    </row>
    <row r="85" spans="1:4">
      <c r="A85" s="119">
        <v>41393</v>
      </c>
      <c r="B85" s="122">
        <v>100.38965849821317</v>
      </c>
      <c r="C85" s="122">
        <v>98.777506112469453</v>
      </c>
      <c r="D85" s="122">
        <f t="shared" si="1"/>
        <v>-1.6058948798719115</v>
      </c>
    </row>
    <row r="86" spans="1:4">
      <c r="A86" s="119">
        <v>41394</v>
      </c>
      <c r="B86" s="122">
        <v>100.65364963726475</v>
      </c>
      <c r="C86" s="122">
        <v>98.196821515892424</v>
      </c>
      <c r="D86" s="122">
        <f t="shared" si="1"/>
        <v>-2.4408733614988023</v>
      </c>
    </row>
    <row r="87" spans="1:4">
      <c r="A87" s="119">
        <v>41395</v>
      </c>
      <c r="B87" s="122">
        <v>100.65575998313446</v>
      </c>
      <c r="C87" s="122">
        <v>97.524449877750612</v>
      </c>
      <c r="D87" s="122">
        <f t="shared" si="1"/>
        <v>-3.1109100024762739</v>
      </c>
    </row>
    <row r="88" spans="1:4">
      <c r="A88" s="119">
        <v>41396</v>
      </c>
      <c r="B88" s="122">
        <v>100.51841772855929</v>
      </c>
      <c r="C88" s="122">
        <v>98.074572127139376</v>
      </c>
      <c r="D88" s="122">
        <f t="shared" si="1"/>
        <v>-2.4312416138694886</v>
      </c>
    </row>
    <row r="89" spans="1:4">
      <c r="A89" s="119">
        <v>41397</v>
      </c>
      <c r="B89" s="122">
        <v>100.82486479627866</v>
      </c>
      <c r="C89" s="122">
        <v>98.25794621026894</v>
      </c>
      <c r="D89" s="122">
        <f t="shared" si="1"/>
        <v>-2.545918203011027</v>
      </c>
    </row>
    <row r="90" spans="1:4">
      <c r="A90" s="119">
        <v>41400</v>
      </c>
      <c r="B90" s="122">
        <v>100.74979230115886</v>
      </c>
      <c r="C90" s="122">
        <v>98.533007334963315</v>
      </c>
      <c r="D90" s="122">
        <f t="shared" si="1"/>
        <v>-2.2002873808108632</v>
      </c>
    </row>
    <row r="91" spans="1:4">
      <c r="A91" s="119">
        <v>41401</v>
      </c>
      <c r="B91" s="122">
        <v>100.87230407689691</v>
      </c>
      <c r="C91" s="122">
        <v>98.380195599022016</v>
      </c>
      <c r="D91" s="122">
        <f t="shared" si="1"/>
        <v>-2.470557702315503</v>
      </c>
    </row>
    <row r="92" spans="1:4">
      <c r="A92" s="119">
        <v>41402</v>
      </c>
      <c r="B92" s="122">
        <v>101.35242974799877</v>
      </c>
      <c r="C92" s="122">
        <v>98.135696821515893</v>
      </c>
      <c r="D92" s="122">
        <f t="shared" si="1"/>
        <v>-3.1738093842258337</v>
      </c>
    </row>
    <row r="93" spans="1:4">
      <c r="A93" s="119">
        <v>41403</v>
      </c>
      <c r="B93" s="122">
        <v>100.79508916595138</v>
      </c>
      <c r="C93" s="122">
        <v>97.982885085574566</v>
      </c>
      <c r="D93" s="122">
        <f t="shared" si="1"/>
        <v>-2.7900209262643187</v>
      </c>
    </row>
    <row r="94" spans="1:4">
      <c r="A94" s="119">
        <v>41404</v>
      </c>
      <c r="B94" s="122">
        <v>100.34295137632117</v>
      </c>
      <c r="C94" s="122">
        <v>97.463325183374096</v>
      </c>
      <c r="D94" s="122">
        <f t="shared" si="1"/>
        <v>-2.869784228438192</v>
      </c>
    </row>
    <row r="95" spans="1:4">
      <c r="A95" s="119">
        <v>41407</v>
      </c>
      <c r="B95" s="122">
        <v>100.12763134394561</v>
      </c>
      <c r="C95" s="122">
        <v>97.555012224938864</v>
      </c>
      <c r="D95" s="122">
        <f t="shared" si="1"/>
        <v>-2.5693398360434685</v>
      </c>
    </row>
    <row r="96" spans="1:4">
      <c r="A96" s="119">
        <v>41408</v>
      </c>
      <c r="B96" s="122">
        <v>99.880852696199057</v>
      </c>
      <c r="C96" s="122">
        <v>97.371638141809285</v>
      </c>
      <c r="D96" s="122">
        <f t="shared" si="1"/>
        <v>-2.5122077822281739</v>
      </c>
    </row>
    <row r="97" spans="1:4">
      <c r="A97" s="119">
        <v>41409</v>
      </c>
      <c r="B97" s="122">
        <v>99.702874550635855</v>
      </c>
      <c r="C97" s="122">
        <v>97.188264058679721</v>
      </c>
      <c r="D97" s="122">
        <f t="shared" si="1"/>
        <v>-2.5221043057079129</v>
      </c>
    </row>
    <row r="98" spans="1:4">
      <c r="A98" s="119">
        <v>41410</v>
      </c>
      <c r="B98" s="122">
        <v>99.648856925427168</v>
      </c>
      <c r="C98" s="122">
        <v>97.341075794621034</v>
      </c>
      <c r="D98" s="122">
        <f t="shared" si="1"/>
        <v>-2.3159132999720953</v>
      </c>
    </row>
    <row r="99" spans="1:4">
      <c r="A99" s="119">
        <v>41411</v>
      </c>
      <c r="B99" s="122">
        <v>99.24807633885888</v>
      </c>
      <c r="C99" s="122">
        <v>97.188264058679721</v>
      </c>
      <c r="D99" s="122">
        <f t="shared" si="1"/>
        <v>-2.0754178379704058</v>
      </c>
    </row>
    <row r="100" spans="1:4">
      <c r="A100" s="119">
        <v>41414</v>
      </c>
      <c r="B100" s="122">
        <v>99.42608983171715</v>
      </c>
      <c r="C100" s="122">
        <v>97.860635696821518</v>
      </c>
      <c r="D100" s="122">
        <f t="shared" si="1"/>
        <v>-1.5744902947960924</v>
      </c>
    </row>
    <row r="101" spans="1:4">
      <c r="A101" s="119">
        <v>41415</v>
      </c>
      <c r="B101" s="122">
        <v>99.361894791201848</v>
      </c>
      <c r="C101" s="122">
        <v>97.860635696821518</v>
      </c>
      <c r="D101" s="122">
        <f t="shared" si="1"/>
        <v>-1.510900227431307</v>
      </c>
    </row>
    <row r="102" spans="1:4">
      <c r="A102" s="119">
        <v>41416</v>
      </c>
      <c r="B102" s="122">
        <v>98.974961710091335</v>
      </c>
      <c r="C102" s="122">
        <v>97.310513447432768</v>
      </c>
      <c r="D102" s="122">
        <f t="shared" si="1"/>
        <v>-1.681686190022404</v>
      </c>
    </row>
    <row r="103" spans="1:4">
      <c r="A103" s="119">
        <v>41417</v>
      </c>
      <c r="B103" s="122">
        <v>99.032910043979442</v>
      </c>
      <c r="C103" s="122">
        <v>97.12713936430319</v>
      </c>
      <c r="D103" s="122">
        <f t="shared" si="1"/>
        <v>-1.9243811767521777</v>
      </c>
    </row>
    <row r="104" spans="1:4">
      <c r="A104" s="119">
        <v>41418</v>
      </c>
      <c r="B104" s="122">
        <v>98.914105911011276</v>
      </c>
      <c r="C104" s="122">
        <v>97.555012224938864</v>
      </c>
      <c r="D104" s="122">
        <f t="shared" si="1"/>
        <v>-1.3740140231314797</v>
      </c>
    </row>
    <row r="105" spans="1:4">
      <c r="A105" s="119">
        <v>41421</v>
      </c>
      <c r="B105" s="122">
        <v>99.047389090827579</v>
      </c>
      <c r="C105" s="122">
        <v>97.493887530562347</v>
      </c>
      <c r="D105" s="122">
        <f t="shared" si="1"/>
        <v>-1.5684427166885229</v>
      </c>
    </row>
    <row r="106" spans="1:4">
      <c r="A106" s="119">
        <v>41422</v>
      </c>
      <c r="B106" s="122">
        <v>98.319868905234941</v>
      </c>
      <c r="C106" s="122">
        <v>97.004889975550114</v>
      </c>
      <c r="D106" s="122">
        <f t="shared" si="1"/>
        <v>-1.3374498403290858</v>
      </c>
    </row>
    <row r="107" spans="1:4">
      <c r="A107" s="119">
        <v>41423</v>
      </c>
      <c r="B107" s="122">
        <v>97.929213772861999</v>
      </c>
      <c r="C107" s="122">
        <v>96.607579462102692</v>
      </c>
      <c r="D107" s="122">
        <f t="shared" si="1"/>
        <v>-1.3495812534804088</v>
      </c>
    </row>
    <row r="108" spans="1:4">
      <c r="A108" s="119">
        <v>41424</v>
      </c>
      <c r="B108" s="122">
        <v>97.75031852025073</v>
      </c>
      <c r="C108" s="122">
        <v>96.363080684596596</v>
      </c>
      <c r="D108" s="122">
        <f t="shared" si="1"/>
        <v>-1.4191645169593414</v>
      </c>
    </row>
    <row r="109" spans="1:4">
      <c r="A109" s="119">
        <v>41425</v>
      </c>
      <c r="B109" s="122">
        <v>97.240422173808739</v>
      </c>
      <c r="C109" s="122">
        <v>95.721271393643036</v>
      </c>
      <c r="D109" s="122">
        <f t="shared" si="1"/>
        <v>-1.5622626333834262</v>
      </c>
    </row>
    <row r="110" spans="1:4">
      <c r="A110" s="119">
        <v>41428</v>
      </c>
      <c r="B110" s="122">
        <v>97.807318133504097</v>
      </c>
      <c r="C110" s="122">
        <v>96.118581907090459</v>
      </c>
      <c r="D110" s="122">
        <f t="shared" si="1"/>
        <v>-1.7265949610320206</v>
      </c>
    </row>
    <row r="111" spans="1:4">
      <c r="A111" s="119">
        <v>41429</v>
      </c>
      <c r="B111" s="122">
        <v>97.847828249421113</v>
      </c>
      <c r="C111" s="122">
        <v>95.690709046454757</v>
      </c>
      <c r="D111" s="122">
        <f t="shared" si="1"/>
        <v>-2.2045652331370178</v>
      </c>
    </row>
    <row r="112" spans="1:4">
      <c r="A112" s="119">
        <v>41430</v>
      </c>
      <c r="B112" s="122">
        <v>97.223867896137861</v>
      </c>
      <c r="C112" s="122">
        <v>95.048899755501225</v>
      </c>
      <c r="D112" s="122">
        <f t="shared" si="1"/>
        <v>-2.2370722207432721</v>
      </c>
    </row>
    <row r="113" spans="1:4">
      <c r="A113" s="119">
        <v>41431</v>
      </c>
      <c r="B113" s="122">
        <v>97.451814487450434</v>
      </c>
      <c r="C113" s="122">
        <v>95.140586797066021</v>
      </c>
      <c r="D113" s="122">
        <f t="shared" si="1"/>
        <v>-2.3716620388654235</v>
      </c>
    </row>
    <row r="114" spans="1:4">
      <c r="A114" s="119">
        <v>41432</v>
      </c>
      <c r="B114" s="122">
        <v>97.503863428114556</v>
      </c>
      <c r="C114" s="122">
        <v>94.896088019559912</v>
      </c>
      <c r="D114" s="122">
        <f t="shared" si="1"/>
        <v>-2.6745354664610232</v>
      </c>
    </row>
    <row r="115" spans="1:4">
      <c r="A115" s="119">
        <v>41435</v>
      </c>
      <c r="B115" s="122">
        <v>96.443103677677513</v>
      </c>
      <c r="C115" s="122">
        <v>94.529339853300726</v>
      </c>
      <c r="D115" s="122">
        <f t="shared" si="1"/>
        <v>-1.9843449157057194</v>
      </c>
    </row>
    <row r="116" spans="1:4">
      <c r="A116" s="119">
        <v>41436</v>
      </c>
      <c r="B116" s="122">
        <v>96.804727893128415</v>
      </c>
      <c r="C116" s="122">
        <v>94.345965770171162</v>
      </c>
      <c r="D116" s="122">
        <f t="shared" si="1"/>
        <v>-2.539919461032639</v>
      </c>
    </row>
    <row r="117" spans="1:4">
      <c r="A117" s="119">
        <v>41437</v>
      </c>
      <c r="B117" s="122">
        <v>97.080770062253166</v>
      </c>
      <c r="C117" s="122">
        <v>94.865525672371646</v>
      </c>
      <c r="D117" s="122">
        <f t="shared" si="1"/>
        <v>-2.2818570438419385</v>
      </c>
    </row>
    <row r="118" spans="1:4">
      <c r="A118" s="119">
        <v>41438</v>
      </c>
      <c r="B118" s="122">
        <v>97.984149665509847</v>
      </c>
      <c r="C118" s="122">
        <v>95.537897310513458</v>
      </c>
      <c r="D118" s="122">
        <f t="shared" si="1"/>
        <v>-2.4965796645143143</v>
      </c>
    </row>
    <row r="119" spans="1:4">
      <c r="A119" s="119">
        <v>41439</v>
      </c>
      <c r="B119" s="122">
        <v>97.83543626958884</v>
      </c>
      <c r="C119" s="122">
        <v>96.485330073349644</v>
      </c>
      <c r="D119" s="122">
        <f t="shared" si="1"/>
        <v>-1.3799766707422236</v>
      </c>
    </row>
    <row r="120" spans="1:4">
      <c r="A120" s="119">
        <v>41442</v>
      </c>
      <c r="B120" s="122">
        <v>97.414817703768648</v>
      </c>
      <c r="C120" s="122">
        <v>96.149144254278738</v>
      </c>
      <c r="D120" s="122">
        <f t="shared" si="1"/>
        <v>-1.299261733814177</v>
      </c>
    </row>
    <row r="121" spans="1:4">
      <c r="A121" s="119">
        <v>41443</v>
      </c>
      <c r="B121" s="122">
        <v>96.768756253064893</v>
      </c>
      <c r="C121" s="122">
        <v>95.507334963325192</v>
      </c>
      <c r="D121" s="122">
        <f t="shared" si="1"/>
        <v>-1.3035419060682045</v>
      </c>
    </row>
    <row r="122" spans="1:4">
      <c r="A122" s="119">
        <v>41444</v>
      </c>
      <c r="B122" s="122">
        <v>95.466671713754849</v>
      </c>
      <c r="C122" s="122">
        <v>94.101466992665038</v>
      </c>
      <c r="D122" s="122">
        <f t="shared" si="1"/>
        <v>-1.4300328026342015</v>
      </c>
    </row>
    <row r="123" spans="1:4">
      <c r="A123" s="119">
        <v>41445</v>
      </c>
      <c r="B123" s="122">
        <v>94.575197014345022</v>
      </c>
      <c r="C123" s="122">
        <v>92.512224938875292</v>
      </c>
      <c r="D123" s="122">
        <f t="shared" si="1"/>
        <v>-2.1813034924546031</v>
      </c>
    </row>
    <row r="124" spans="1:4">
      <c r="A124" s="119">
        <v>41446</v>
      </c>
      <c r="B124" s="122">
        <v>94.311810088925753</v>
      </c>
      <c r="C124" s="122">
        <v>93.184596577017118</v>
      </c>
      <c r="D124" s="122">
        <f t="shared" si="1"/>
        <v>-1.1951986828010064</v>
      </c>
    </row>
    <row r="125" spans="1:4">
      <c r="A125" s="119">
        <v>41449</v>
      </c>
      <c r="B125" s="122">
        <v>94.562658733474265</v>
      </c>
      <c r="C125" s="122">
        <v>93.184596577017118</v>
      </c>
      <c r="D125" s="122">
        <f t="shared" si="1"/>
        <v>-1.4573005612513867</v>
      </c>
    </row>
    <row r="126" spans="1:4">
      <c r="A126" s="119">
        <v>41450</v>
      </c>
      <c r="B126" s="122">
        <v>94.858453902170439</v>
      </c>
      <c r="C126" s="122">
        <v>93.2762836185819</v>
      </c>
      <c r="D126" s="122">
        <f t="shared" si="1"/>
        <v>-1.6679275473119901</v>
      </c>
    </row>
    <row r="127" spans="1:4">
      <c r="A127" s="119">
        <v>41451</v>
      </c>
      <c r="B127" s="122">
        <v>94.881743813451195</v>
      </c>
      <c r="C127" s="122">
        <v>92.665036674816619</v>
      </c>
      <c r="D127" s="122">
        <f t="shared" si="1"/>
        <v>-2.3362841464980733</v>
      </c>
    </row>
    <row r="128" spans="1:4">
      <c r="A128" s="119">
        <v>41452</v>
      </c>
      <c r="B128" s="122">
        <v>95.323040386350215</v>
      </c>
      <c r="C128" s="122">
        <v>93.215158924205383</v>
      </c>
      <c r="D128" s="122">
        <f t="shared" si="1"/>
        <v>-2.2113032207129066</v>
      </c>
    </row>
    <row r="129" spans="1:4">
      <c r="A129" s="119">
        <v>41453</v>
      </c>
      <c r="B129" s="122">
        <v>95.225363818972909</v>
      </c>
      <c r="C129" s="122">
        <v>93.092909535452321</v>
      </c>
      <c r="D129" s="122">
        <f t="shared" si="1"/>
        <v>-2.239376357305872</v>
      </c>
    </row>
    <row r="130" spans="1:4">
      <c r="A130" s="119">
        <v>41456</v>
      </c>
      <c r="B130" s="122">
        <v>95.500865588254413</v>
      </c>
      <c r="C130" s="122">
        <v>92.695599022004899</v>
      </c>
      <c r="D130" s="122">
        <f t="shared" si="1"/>
        <v>-2.9374252777396066</v>
      </c>
    </row>
    <row r="131" spans="1:4">
      <c r="A131" s="119">
        <v>41457</v>
      </c>
      <c r="B131" s="122">
        <v>94.906168149149835</v>
      </c>
      <c r="C131" s="122">
        <v>92.053789731051353</v>
      </c>
      <c r="D131" s="122">
        <f t="shared" si="1"/>
        <v>-3.0054721139050002</v>
      </c>
    </row>
    <row r="132" spans="1:4">
      <c r="A132" s="119">
        <v>41458</v>
      </c>
      <c r="B132" s="122">
        <v>94.8815321606411</v>
      </c>
      <c r="C132" s="122">
        <v>92.1760391198044</v>
      </c>
      <c r="D132" s="122">
        <f t="shared" si="1"/>
        <v>-2.8514432463591675</v>
      </c>
    </row>
    <row r="133" spans="1:4">
      <c r="A133" s="119">
        <v>41459</v>
      </c>
      <c r="B133" s="122">
        <v>94.922679334155916</v>
      </c>
      <c r="C133" s="122">
        <v>92.023227383863087</v>
      </c>
      <c r="D133" s="122">
        <f t="shared" si="1"/>
        <v>-3.0545407805924896</v>
      </c>
    </row>
    <row r="134" spans="1:4">
      <c r="A134" s="119">
        <v>41460</v>
      </c>
      <c r="B134" s="122">
        <v>94.147387302911753</v>
      </c>
      <c r="C134" s="122">
        <v>91.656479217603916</v>
      </c>
      <c r="D134" s="122">
        <f t="shared" si="1"/>
        <v>-2.6457538086463614</v>
      </c>
    </row>
    <row r="135" spans="1:4">
      <c r="A135" s="119">
        <v>41463</v>
      </c>
      <c r="B135" s="122">
        <v>94.517734739990985</v>
      </c>
      <c r="C135" s="122">
        <v>92.11491442542787</v>
      </c>
      <c r="D135" s="122">
        <f t="shared" ref="D135:D198" si="2">C135/B135*100-100</f>
        <v>-2.5421899087753559</v>
      </c>
    </row>
    <row r="136" spans="1:4">
      <c r="A136" s="119">
        <v>41464</v>
      </c>
      <c r="B136" s="122">
        <v>94.534884903985727</v>
      </c>
      <c r="C136" s="122">
        <v>92.634474327628368</v>
      </c>
      <c r="D136" s="122">
        <f t="shared" si="2"/>
        <v>-2.0102743852573752</v>
      </c>
    </row>
    <row r="137" spans="1:4">
      <c r="A137" s="119">
        <v>41465</v>
      </c>
      <c r="B137" s="122">
        <v>94.867853910782927</v>
      </c>
      <c r="C137" s="122">
        <v>92.756723716381416</v>
      </c>
      <c r="D137" s="122">
        <f t="shared" si="2"/>
        <v>-2.2253377802631604</v>
      </c>
    </row>
    <row r="138" spans="1:4">
      <c r="A138" s="119">
        <v>41466</v>
      </c>
      <c r="B138" s="122">
        <v>95.435552823163746</v>
      </c>
      <c r="C138" s="122">
        <v>94.070904645476773</v>
      </c>
      <c r="D138" s="122">
        <f t="shared" si="2"/>
        <v>-1.4299159352234199</v>
      </c>
    </row>
    <row r="139" spans="1:4">
      <c r="A139" s="119">
        <v>41467</v>
      </c>
      <c r="B139" s="122">
        <v>95.265422641035315</v>
      </c>
      <c r="C139" s="122">
        <v>93.734718826405867</v>
      </c>
      <c r="D139" s="122">
        <f t="shared" si="2"/>
        <v>-1.6067779601390271</v>
      </c>
    </row>
    <row r="140" spans="1:4">
      <c r="A140" s="119">
        <v>41470</v>
      </c>
      <c r="B140" s="122">
        <v>95.752862225703609</v>
      </c>
      <c r="C140" s="122">
        <v>93.795843520782398</v>
      </c>
      <c r="D140" s="122">
        <f t="shared" si="2"/>
        <v>-2.0438226695597166</v>
      </c>
    </row>
    <row r="141" spans="1:4">
      <c r="A141" s="119">
        <v>41471</v>
      </c>
      <c r="B141" s="122">
        <v>96.013919720832419</v>
      </c>
      <c r="C141" s="122">
        <v>94.254278728606351</v>
      </c>
      <c r="D141" s="122">
        <f t="shared" si="2"/>
        <v>-1.8326936316550189</v>
      </c>
    </row>
    <row r="142" spans="1:4">
      <c r="A142" s="119">
        <v>41472</v>
      </c>
      <c r="B142" s="122">
        <v>96.124606328905926</v>
      </c>
      <c r="C142" s="122">
        <v>94.559902200489006</v>
      </c>
      <c r="D142" s="122">
        <f t="shared" si="2"/>
        <v>-1.6277872941950307</v>
      </c>
    </row>
    <row r="143" spans="1:4">
      <c r="A143" s="119">
        <v>41473</v>
      </c>
      <c r="B143" s="122">
        <v>95.859272513799993</v>
      </c>
      <c r="C143" s="122">
        <v>94.070904645476773</v>
      </c>
      <c r="D143" s="122">
        <f t="shared" si="2"/>
        <v>-1.8656180267441158</v>
      </c>
    </row>
    <row r="144" spans="1:4">
      <c r="A144" s="119">
        <v>41474</v>
      </c>
      <c r="B144" s="122">
        <v>95.83877904513345</v>
      </c>
      <c r="C144" s="122">
        <v>94.407090464547679</v>
      </c>
      <c r="D144" s="122">
        <f t="shared" si="2"/>
        <v>-1.4938510223628185</v>
      </c>
    </row>
    <row r="145" spans="1:4">
      <c r="A145" s="119">
        <v>41477</v>
      </c>
      <c r="B145" s="122">
        <v>96.321889847499662</v>
      </c>
      <c r="C145" s="122">
        <v>94.559902200489006</v>
      </c>
      <c r="D145" s="122">
        <f t="shared" si="2"/>
        <v>-1.8292702207154576</v>
      </c>
    </row>
    <row r="146" spans="1:4">
      <c r="A146" s="119">
        <v>41478</v>
      </c>
      <c r="B146" s="122">
        <v>96.398408324465478</v>
      </c>
      <c r="C146" s="122">
        <v>94.682151589242054</v>
      </c>
      <c r="D146" s="122">
        <f t="shared" si="2"/>
        <v>-1.7803787065100778</v>
      </c>
    </row>
    <row r="147" spans="1:4">
      <c r="A147" s="119">
        <v>41479</v>
      </c>
      <c r="B147" s="122">
        <v>95.880487590999152</v>
      </c>
      <c r="C147" s="122">
        <v>94.132029339853304</v>
      </c>
      <c r="D147" s="122">
        <f t="shared" si="2"/>
        <v>-1.8235808922919858</v>
      </c>
    </row>
    <row r="148" spans="1:4">
      <c r="A148" s="119">
        <v>41480</v>
      </c>
      <c r="B148" s="122">
        <v>96.017950439848008</v>
      </c>
      <c r="C148" s="122">
        <v>93.673594132029351</v>
      </c>
      <c r="D148" s="122">
        <f t="shared" si="2"/>
        <v>-2.4415812846237657</v>
      </c>
    </row>
    <row r="149" spans="1:4">
      <c r="A149" s="119">
        <v>41481</v>
      </c>
      <c r="B149" s="122">
        <v>95.88249562480874</v>
      </c>
      <c r="C149" s="122">
        <v>93.123471882640601</v>
      </c>
      <c r="D149" s="122">
        <f t="shared" si="2"/>
        <v>-2.8775051422986451</v>
      </c>
    </row>
    <row r="150" spans="1:4">
      <c r="A150" s="119">
        <v>41484</v>
      </c>
      <c r="B150" s="122">
        <v>95.58460057927401</v>
      </c>
      <c r="C150" s="122">
        <v>92.940097799510994</v>
      </c>
      <c r="D150" s="122">
        <f t="shared" si="2"/>
        <v>-2.7666619557297594</v>
      </c>
    </row>
    <row r="151" spans="1:4">
      <c r="A151" s="119">
        <v>41485</v>
      </c>
      <c r="B151" s="122">
        <v>95.158880507123826</v>
      </c>
      <c r="C151" s="122">
        <v>92.72616136919315</v>
      </c>
      <c r="D151" s="122">
        <f t="shared" si="2"/>
        <v>-2.5564814602338117</v>
      </c>
    </row>
    <row r="152" spans="1:4">
      <c r="A152" s="119">
        <v>41486</v>
      </c>
      <c r="B152" s="122">
        <v>95.203003042763811</v>
      </c>
      <c r="C152" s="122">
        <v>92.72616136919315</v>
      </c>
      <c r="D152" s="122">
        <f t="shared" si="2"/>
        <v>-2.6016423793460604</v>
      </c>
    </row>
    <row r="153" spans="1:4">
      <c r="A153" s="119">
        <v>41487</v>
      </c>
      <c r="B153" s="122">
        <v>94.635783428462503</v>
      </c>
      <c r="C153" s="122">
        <v>92.298288508557462</v>
      </c>
      <c r="D153" s="122">
        <f t="shared" si="2"/>
        <v>-2.4699905630009482</v>
      </c>
    </row>
    <row r="154" spans="1:4">
      <c r="A154" s="119">
        <v>41488</v>
      </c>
      <c r="B154" s="122">
        <v>95.114198082315852</v>
      </c>
      <c r="C154" s="122">
        <v>93.062347188264056</v>
      </c>
      <c r="D154" s="122">
        <f t="shared" si="2"/>
        <v>-2.1572498485200242</v>
      </c>
    </row>
    <row r="155" spans="1:4">
      <c r="A155" s="119">
        <v>41491</v>
      </c>
      <c r="B155" s="122">
        <v>95.191687611583106</v>
      </c>
      <c r="C155" s="122">
        <v>92.848410757946226</v>
      </c>
      <c r="D155" s="122">
        <f t="shared" si="2"/>
        <v>-2.4616402045505339</v>
      </c>
    </row>
    <row r="156" spans="1:4">
      <c r="A156" s="119">
        <v>41492</v>
      </c>
      <c r="B156" s="122">
        <v>95.315080393120411</v>
      </c>
      <c r="C156" s="122">
        <v>92.665036674816619</v>
      </c>
      <c r="D156" s="122">
        <f t="shared" si="2"/>
        <v>-2.7802984662803283</v>
      </c>
    </row>
    <row r="157" spans="1:4">
      <c r="A157" s="119">
        <v>41493</v>
      </c>
      <c r="B157" s="122">
        <v>94.907445329812987</v>
      </c>
      <c r="C157" s="122">
        <v>92.72616136919315</v>
      </c>
      <c r="D157" s="122">
        <f t="shared" si="2"/>
        <v>-2.2983275474749689</v>
      </c>
    </row>
    <row r="158" spans="1:4">
      <c r="A158" s="119">
        <v>41494</v>
      </c>
      <c r="B158" s="122">
        <v>95.593394199758748</v>
      </c>
      <c r="C158" s="122">
        <v>93.001222493887525</v>
      </c>
      <c r="D158" s="122">
        <f t="shared" si="2"/>
        <v>-2.7116640512360561</v>
      </c>
    </row>
    <row r="159" spans="1:4">
      <c r="A159" s="119">
        <v>41495</v>
      </c>
      <c r="B159" s="122">
        <v>95.653540386608313</v>
      </c>
      <c r="C159" s="122">
        <v>92.970660146699274</v>
      </c>
      <c r="D159" s="122">
        <f t="shared" si="2"/>
        <v>-2.8047892728962154</v>
      </c>
    </row>
    <row r="160" spans="1:4">
      <c r="A160" s="119">
        <v>41498</v>
      </c>
      <c r="B160" s="122">
        <v>95.215604532391211</v>
      </c>
      <c r="C160" s="122">
        <v>92.634474327628368</v>
      </c>
      <c r="D160" s="122">
        <f t="shared" si="2"/>
        <v>-2.7108268833022748</v>
      </c>
    </row>
    <row r="161" spans="1:4">
      <c r="A161" s="119">
        <v>41499</v>
      </c>
      <c r="B161" s="122">
        <v>94.82519666213112</v>
      </c>
      <c r="C161" s="122">
        <v>92.420537897310524</v>
      </c>
      <c r="D161" s="122">
        <f t="shared" si="2"/>
        <v>-2.5358858715459007</v>
      </c>
    </row>
    <row r="162" spans="1:4">
      <c r="A162" s="119">
        <v>41500</v>
      </c>
      <c r="B162" s="122">
        <v>94.653461268422447</v>
      </c>
      <c r="C162" s="122">
        <v>92.389975550122244</v>
      </c>
      <c r="D162" s="122">
        <f t="shared" si="2"/>
        <v>-2.3913396171338235</v>
      </c>
    </row>
    <row r="163" spans="1:4">
      <c r="A163" s="119">
        <v>41501</v>
      </c>
      <c r="B163" s="122">
        <v>94.568935231001973</v>
      </c>
      <c r="C163" s="122">
        <v>92.909535452322743</v>
      </c>
      <c r="D163" s="122">
        <f t="shared" si="2"/>
        <v>-1.7546985959245944</v>
      </c>
    </row>
    <row r="164" spans="1:4">
      <c r="A164" s="119">
        <v>41502</v>
      </c>
      <c r="B164" s="122">
        <v>94.033080895830096</v>
      </c>
      <c r="C164" s="122">
        <v>92.603911980440103</v>
      </c>
      <c r="D164" s="122">
        <f t="shared" si="2"/>
        <v>-1.5198575881749719</v>
      </c>
    </row>
    <row r="165" spans="1:4">
      <c r="A165" s="119">
        <v>41505</v>
      </c>
      <c r="B165" s="122">
        <v>93.229521354760067</v>
      </c>
      <c r="C165" s="122">
        <v>92.665036674816619</v>
      </c>
      <c r="D165" s="122">
        <f t="shared" si="2"/>
        <v>-0.60547847048945869</v>
      </c>
    </row>
    <row r="166" spans="1:4">
      <c r="A166" s="119">
        <v>41506</v>
      </c>
      <c r="B166" s="122">
        <v>93.688045487271481</v>
      </c>
      <c r="C166" s="122">
        <v>92.787286063569681</v>
      </c>
      <c r="D166" s="122">
        <f t="shared" si="2"/>
        <v>-0.96144542136293865</v>
      </c>
    </row>
    <row r="167" spans="1:4">
      <c r="A167" s="119">
        <v>41507</v>
      </c>
      <c r="B167" s="122">
        <v>92.376504441880328</v>
      </c>
      <c r="C167" s="122">
        <v>92.1760391198044</v>
      </c>
      <c r="D167" s="122">
        <f t="shared" si="2"/>
        <v>-0.2170089930194905</v>
      </c>
    </row>
    <row r="168" spans="1:4">
      <c r="A168" s="119">
        <v>41508</v>
      </c>
      <c r="B168" s="122">
        <v>92.468835152005866</v>
      </c>
      <c r="C168" s="122">
        <v>92.512224938875292</v>
      </c>
      <c r="D168" s="122">
        <f t="shared" si="2"/>
        <v>4.6923687097489619E-2</v>
      </c>
    </row>
    <row r="169" spans="1:4">
      <c r="A169" s="119">
        <v>41509</v>
      </c>
      <c r="B169" s="122">
        <v>93.413730896022003</v>
      </c>
      <c r="C169" s="122">
        <v>92.634474327628368</v>
      </c>
      <c r="D169" s="122">
        <f t="shared" si="2"/>
        <v>-0.83419917063480398</v>
      </c>
    </row>
    <row r="170" spans="1:4">
      <c r="A170" s="119">
        <v>41512</v>
      </c>
      <c r="B170" s="122">
        <v>92.584020673368798</v>
      </c>
      <c r="C170" s="122">
        <v>92.267726161369197</v>
      </c>
      <c r="D170" s="122">
        <f t="shared" si="2"/>
        <v>-0.34162969991923831</v>
      </c>
    </row>
    <row r="171" spans="1:4">
      <c r="A171" s="119">
        <v>41513</v>
      </c>
      <c r="B171" s="122">
        <v>91.701401722801918</v>
      </c>
      <c r="C171" s="122">
        <v>92.1760391198044</v>
      </c>
      <c r="D171" s="122">
        <f t="shared" si="2"/>
        <v>0.51759012194516174</v>
      </c>
    </row>
    <row r="172" spans="1:4">
      <c r="A172" s="119">
        <v>41514</v>
      </c>
      <c r="B172" s="122">
        <v>91.720211765465223</v>
      </c>
      <c r="C172" s="122">
        <v>92.11491442542787</v>
      </c>
      <c r="D172" s="122">
        <f t="shared" si="2"/>
        <v>0.43033335004932383</v>
      </c>
    </row>
    <row r="173" spans="1:4">
      <c r="A173" s="119">
        <v>41515</v>
      </c>
      <c r="B173" s="122">
        <v>91.404805301401595</v>
      </c>
      <c r="C173" s="122">
        <v>91.900977995110026</v>
      </c>
      <c r="D173" s="122">
        <f t="shared" si="2"/>
        <v>0.54282998806498028</v>
      </c>
    </row>
    <row r="174" spans="1:4">
      <c r="A174" s="119">
        <v>41516</v>
      </c>
      <c r="B174" s="122">
        <v>91.327316758738959</v>
      </c>
      <c r="C174" s="122">
        <v>91.748166259168713</v>
      </c>
      <c r="D174" s="122">
        <f t="shared" si="2"/>
        <v>0.46081448066794906</v>
      </c>
    </row>
    <row r="175" spans="1:4">
      <c r="A175" s="119">
        <v>41519</v>
      </c>
      <c r="B175" s="122">
        <v>91.622709318118467</v>
      </c>
      <c r="C175" s="122">
        <v>91.534229828850869</v>
      </c>
      <c r="D175" s="122">
        <f t="shared" si="2"/>
        <v>-9.6569387574419352E-2</v>
      </c>
    </row>
    <row r="176" spans="1:4">
      <c r="A176" s="119">
        <v>41520</v>
      </c>
      <c r="B176" s="122">
        <v>90.822221942109891</v>
      </c>
      <c r="C176" s="122">
        <v>91.289731051344745</v>
      </c>
      <c r="D176" s="122">
        <f t="shared" si="2"/>
        <v>0.51475189577816138</v>
      </c>
    </row>
    <row r="177" spans="1:4">
      <c r="A177" s="119">
        <v>41521</v>
      </c>
      <c r="B177" s="122">
        <v>91.397061741784995</v>
      </c>
      <c r="C177" s="122">
        <v>91.839853300733495</v>
      </c>
      <c r="D177" s="122">
        <f t="shared" si="2"/>
        <v>0.48447023406450285</v>
      </c>
    </row>
    <row r="178" spans="1:4">
      <c r="A178" s="119">
        <v>41522</v>
      </c>
      <c r="B178" s="122">
        <v>90.851485309215505</v>
      </c>
      <c r="C178" s="122">
        <v>91.411980440097793</v>
      </c>
      <c r="D178" s="122">
        <f t="shared" si="2"/>
        <v>0.61693557235153662</v>
      </c>
    </row>
    <row r="179" spans="1:4">
      <c r="A179" s="119">
        <v>41523</v>
      </c>
      <c r="B179" s="122">
        <v>91.625680370801362</v>
      </c>
      <c r="C179" s="122">
        <v>91.56479217603912</v>
      </c>
      <c r="D179" s="122">
        <f t="shared" si="2"/>
        <v>-6.6453197963539878E-2</v>
      </c>
    </row>
    <row r="180" spans="1:4">
      <c r="A180" s="119">
        <v>41526</v>
      </c>
      <c r="B180" s="122">
        <v>92.405811009017185</v>
      </c>
      <c r="C180" s="122">
        <v>92.1760391198044</v>
      </c>
      <c r="D180" s="122">
        <f t="shared" si="2"/>
        <v>-0.2486552379161111</v>
      </c>
    </row>
    <row r="181" spans="1:4">
      <c r="A181" s="119">
        <v>41527</v>
      </c>
      <c r="B181" s="122">
        <v>92.856822518979271</v>
      </c>
      <c r="C181" s="122">
        <v>92.72616136919315</v>
      </c>
      <c r="D181" s="122">
        <f t="shared" si="2"/>
        <v>-0.1407124928913106</v>
      </c>
    </row>
    <row r="182" spans="1:4">
      <c r="A182" s="119">
        <v>41528</v>
      </c>
      <c r="B182" s="122">
        <v>93.20391364885775</v>
      </c>
      <c r="C182" s="122">
        <v>93.215158924205383</v>
      </c>
      <c r="D182" s="122">
        <f t="shared" si="2"/>
        <v>1.206523943832849E-2</v>
      </c>
    </row>
    <row r="183" spans="1:4">
      <c r="A183" s="119">
        <v>41529</v>
      </c>
      <c r="B183" s="122">
        <v>93.02313691036214</v>
      </c>
      <c r="C183" s="122">
        <v>93.643031784841085</v>
      </c>
      <c r="D183" s="122">
        <f t="shared" si="2"/>
        <v>0.66638784185086308</v>
      </c>
    </row>
    <row r="184" spans="1:4">
      <c r="A184" s="119">
        <v>41530</v>
      </c>
      <c r="B184" s="122">
        <v>93.033416398559581</v>
      </c>
      <c r="C184" s="122">
        <v>94.132029339853304</v>
      </c>
      <c r="D184" s="122">
        <f t="shared" si="2"/>
        <v>1.1808799287636731</v>
      </c>
    </row>
    <row r="185" spans="1:4">
      <c r="A185" s="119">
        <v>41533</v>
      </c>
      <c r="B185" s="122">
        <v>93.561796469793421</v>
      </c>
      <c r="C185" s="122">
        <v>94.621026894865537</v>
      </c>
      <c r="D185" s="122">
        <f t="shared" si="2"/>
        <v>1.1321185195648695</v>
      </c>
    </row>
    <row r="186" spans="1:4">
      <c r="A186" s="119">
        <v>41534</v>
      </c>
      <c r="B186" s="122">
        <v>93.742068852550929</v>
      </c>
      <c r="C186" s="122">
        <v>94.834963325183381</v>
      </c>
      <c r="D186" s="122">
        <f t="shared" si="2"/>
        <v>1.1658527340072879</v>
      </c>
    </row>
    <row r="187" spans="1:4">
      <c r="A187" s="119">
        <v>41535</v>
      </c>
      <c r="B187" s="122">
        <v>95.607055581476217</v>
      </c>
      <c r="C187" s="122">
        <v>96.363080684596596</v>
      </c>
      <c r="D187" s="122">
        <f t="shared" si="2"/>
        <v>0.79076287677963819</v>
      </c>
    </row>
    <row r="188" spans="1:4">
      <c r="A188" s="119">
        <v>41536</v>
      </c>
      <c r="B188" s="122">
        <v>95.50185820921017</v>
      </c>
      <c r="C188" s="122">
        <v>96.546454767726161</v>
      </c>
      <c r="D188" s="122">
        <f t="shared" si="2"/>
        <v>1.0937971031177938</v>
      </c>
    </row>
    <row r="189" spans="1:4">
      <c r="A189" s="119">
        <v>41537</v>
      </c>
      <c r="B189" s="122">
        <v>94.742077533378279</v>
      </c>
      <c r="C189" s="122">
        <v>95.935207823960894</v>
      </c>
      <c r="D189" s="122">
        <f t="shared" si="2"/>
        <v>1.2593457116900026</v>
      </c>
    </row>
    <row r="190" spans="1:4">
      <c r="A190" s="119">
        <v>41540</v>
      </c>
      <c r="B190" s="122">
        <v>94.696824559461419</v>
      </c>
      <c r="C190" s="122">
        <v>96.118581907090459</v>
      </c>
      <c r="D190" s="122">
        <f t="shared" si="2"/>
        <v>1.5013780601864823</v>
      </c>
    </row>
    <row r="191" spans="1:4">
      <c r="A191" s="119">
        <v>41541</v>
      </c>
      <c r="B191" s="122">
        <v>94.260602970346994</v>
      </c>
      <c r="C191" s="122">
        <v>95.874083129584363</v>
      </c>
      <c r="D191" s="122">
        <f t="shared" si="2"/>
        <v>1.7117227223179867</v>
      </c>
    </row>
    <row r="192" spans="1:4">
      <c r="A192" s="119">
        <v>41542</v>
      </c>
      <c r="B192" s="122">
        <v>94.243362756478049</v>
      </c>
      <c r="C192" s="122">
        <v>95.262836185819083</v>
      </c>
      <c r="D192" s="122">
        <f t="shared" si="2"/>
        <v>1.0817455993960152</v>
      </c>
    </row>
    <row r="193" spans="1:4">
      <c r="A193" s="119">
        <v>41543</v>
      </c>
      <c r="B193" s="122">
        <v>94.044984127347774</v>
      </c>
      <c r="C193" s="122">
        <v>94.498777506112475</v>
      </c>
      <c r="D193" s="122">
        <f t="shared" si="2"/>
        <v>0.48252799761252163</v>
      </c>
    </row>
    <row r="194" spans="1:4">
      <c r="A194" s="119">
        <v>41544</v>
      </c>
      <c r="B194" s="122">
        <v>93.716484626704499</v>
      </c>
      <c r="C194" s="122">
        <v>94.498777506112475</v>
      </c>
      <c r="D194" s="122">
        <f t="shared" si="2"/>
        <v>0.83474415683006953</v>
      </c>
    </row>
    <row r="195" spans="1:4">
      <c r="A195" s="119">
        <v>41547</v>
      </c>
      <c r="B195" s="122">
        <v>93.835383516673716</v>
      </c>
      <c r="C195" s="122">
        <v>94.437652811735944</v>
      </c>
      <c r="D195" s="122">
        <f t="shared" si="2"/>
        <v>0.64183602441951848</v>
      </c>
    </row>
    <row r="196" spans="1:4">
      <c r="A196" s="119">
        <v>41548</v>
      </c>
      <c r="B196" s="122">
        <v>94.140684498817777</v>
      </c>
      <c r="C196" s="122">
        <v>94.896088019559912</v>
      </c>
      <c r="D196" s="122">
        <f t="shared" si="2"/>
        <v>0.80241983023994123</v>
      </c>
    </row>
    <row r="197" spans="1:4">
      <c r="A197" s="119">
        <v>41549</v>
      </c>
      <c r="B197" s="122">
        <v>94.598304050301138</v>
      </c>
      <c r="C197" s="122">
        <v>94.896088019559912</v>
      </c>
      <c r="D197" s="122">
        <f t="shared" si="2"/>
        <v>0.31478785190527958</v>
      </c>
    </row>
    <row r="198" spans="1:4">
      <c r="A198" s="119">
        <v>41550</v>
      </c>
      <c r="B198" s="122">
        <v>94.795868945781109</v>
      </c>
      <c r="C198" s="122">
        <v>95.048899755501225</v>
      </c>
      <c r="D198" s="122">
        <f t="shared" si="2"/>
        <v>0.26692176835769033</v>
      </c>
    </row>
    <row r="199" spans="1:4">
      <c r="A199" s="119">
        <v>41551</v>
      </c>
      <c r="B199" s="122">
        <v>95.06573507943169</v>
      </c>
      <c r="C199" s="122">
        <v>94.987775061124708</v>
      </c>
      <c r="D199" s="122">
        <f t="shared" ref="D199:D262" si="3">C199/B199*100-100</f>
        <v>-8.2006432961193809E-2</v>
      </c>
    </row>
    <row r="200" spans="1:4">
      <c r="A200" s="119">
        <v>41554</v>
      </c>
      <c r="B200" s="122">
        <v>94.998228976870138</v>
      </c>
      <c r="C200" s="122">
        <v>94.834963325183381</v>
      </c>
      <c r="D200" s="122">
        <f t="shared" si="3"/>
        <v>-0.17186178463022372</v>
      </c>
    </row>
    <row r="201" spans="1:4">
      <c r="A201" s="119">
        <v>41555</v>
      </c>
      <c r="B201" s="122">
        <v>94.801612508710491</v>
      </c>
      <c r="C201" s="122">
        <v>94.315403422982882</v>
      </c>
      <c r="D201" s="122">
        <f t="shared" si="3"/>
        <v>-0.51287005870594271</v>
      </c>
    </row>
    <row r="202" spans="1:4">
      <c r="A202" s="119">
        <v>41556</v>
      </c>
      <c r="B202" s="122">
        <v>94.797691634836411</v>
      </c>
      <c r="C202" s="122">
        <v>94.498777506112475</v>
      </c>
      <c r="D202" s="122">
        <f t="shared" si="3"/>
        <v>-0.31531794030952653</v>
      </c>
    </row>
    <row r="203" spans="1:4">
      <c r="A203" s="119">
        <v>41557</v>
      </c>
      <c r="B203" s="122">
        <v>95.314242540217137</v>
      </c>
      <c r="C203" s="122">
        <v>94.957212713936428</v>
      </c>
      <c r="D203" s="122">
        <f t="shared" si="3"/>
        <v>-0.37458182194551171</v>
      </c>
    </row>
    <row r="204" spans="1:4">
      <c r="A204" s="119">
        <v>41558</v>
      </c>
      <c r="B204" s="122">
        <v>95.499113089123696</v>
      </c>
      <c r="C204" s="122">
        <v>94.834963325183381</v>
      </c>
      <c r="D204" s="122">
        <f t="shared" si="3"/>
        <v>-0.6954512376680384</v>
      </c>
    </row>
    <row r="205" spans="1:4">
      <c r="A205" s="119">
        <v>41561</v>
      </c>
      <c r="B205" s="122">
        <v>95.466278077347013</v>
      </c>
      <c r="C205" s="122">
        <v>94.804400977995101</v>
      </c>
      <c r="D205" s="122">
        <f t="shared" si="3"/>
        <v>-0.69330983953899761</v>
      </c>
    </row>
    <row r="206" spans="1:4">
      <c r="A206" s="119">
        <v>41562</v>
      </c>
      <c r="B206" s="122">
        <v>95.326809928794646</v>
      </c>
      <c r="C206" s="122">
        <v>94.46821515892421</v>
      </c>
      <c r="D206" s="122">
        <f t="shared" si="3"/>
        <v>-0.90068551597579471</v>
      </c>
    </row>
    <row r="207" spans="1:4">
      <c r="A207" s="119">
        <v>41563</v>
      </c>
      <c r="B207" s="122">
        <v>95.726111327144736</v>
      </c>
      <c r="C207" s="122">
        <v>95.38508557457213</v>
      </c>
      <c r="D207" s="122">
        <f t="shared" si="3"/>
        <v>-0.35625154709057938</v>
      </c>
    </row>
    <row r="208" spans="1:4">
      <c r="A208" s="119">
        <v>41564</v>
      </c>
      <c r="B208" s="122">
        <v>96.425606573988091</v>
      </c>
      <c r="C208" s="122">
        <v>95.904645476772615</v>
      </c>
      <c r="D208" s="122">
        <f t="shared" si="3"/>
        <v>-0.54027256423400161</v>
      </c>
    </row>
    <row r="209" spans="1:4">
      <c r="A209" s="119">
        <v>41565</v>
      </c>
      <c r="B209" s="122">
        <v>96.206528596776977</v>
      </c>
      <c r="C209" s="122">
        <v>95.812958435207847</v>
      </c>
      <c r="D209" s="122">
        <f t="shared" si="3"/>
        <v>-0.40908882932329504</v>
      </c>
    </row>
    <row r="210" spans="1:4">
      <c r="A210" s="119">
        <v>41568</v>
      </c>
      <c r="B210" s="122">
        <v>95.852208275620569</v>
      </c>
      <c r="C210" s="122">
        <v>95.568459657701709</v>
      </c>
      <c r="D210" s="122">
        <f t="shared" si="3"/>
        <v>-0.29602721003875843</v>
      </c>
    </row>
    <row r="211" spans="1:4">
      <c r="A211" s="119">
        <v>41569</v>
      </c>
      <c r="B211" s="122">
        <v>96.607744965433739</v>
      </c>
      <c r="C211" s="122">
        <v>96.424205378973113</v>
      </c>
      <c r="D211" s="122">
        <f t="shared" si="3"/>
        <v>-0.18998433979211882</v>
      </c>
    </row>
    <row r="212" spans="1:4">
      <c r="A212" s="119">
        <v>41570</v>
      </c>
      <c r="B212" s="122">
        <v>96.092188691506635</v>
      </c>
      <c r="C212" s="122">
        <v>96.271393643031786</v>
      </c>
      <c r="D212" s="122">
        <f t="shared" si="3"/>
        <v>0.1864927357420072</v>
      </c>
    </row>
    <row r="213" spans="1:4">
      <c r="A213" s="119">
        <v>41571</v>
      </c>
      <c r="B213" s="122">
        <v>95.840871882621798</v>
      </c>
      <c r="C213" s="122">
        <v>96.424205378973113</v>
      </c>
      <c r="D213" s="122">
        <f t="shared" si="3"/>
        <v>0.60864794413153334</v>
      </c>
    </row>
    <row r="214" spans="1:4">
      <c r="A214" s="119">
        <v>41572</v>
      </c>
      <c r="B214" s="122">
        <v>96.241459526344642</v>
      </c>
      <c r="C214" s="122">
        <v>96.088019559902222</v>
      </c>
      <c r="D214" s="122">
        <f t="shared" si="3"/>
        <v>-0.15943229373036161</v>
      </c>
    </row>
    <row r="215" spans="1:4">
      <c r="A215" s="119">
        <v>41575</v>
      </c>
      <c r="B215" s="122">
        <v>96.167132861739518</v>
      </c>
      <c r="C215" s="122">
        <v>95.751833740831287</v>
      </c>
      <c r="D215" s="122">
        <f t="shared" si="3"/>
        <v>-0.43185141175553099</v>
      </c>
    </row>
    <row r="216" spans="1:4">
      <c r="A216" s="119">
        <v>41576</v>
      </c>
      <c r="B216" s="122">
        <v>95.867149161924289</v>
      </c>
      <c r="C216" s="122">
        <v>95.232273838630803</v>
      </c>
      <c r="D216" s="122">
        <f t="shared" si="3"/>
        <v>-0.6622449179344585</v>
      </c>
    </row>
    <row r="217" spans="1:4">
      <c r="A217" s="119">
        <v>41577</v>
      </c>
      <c r="B217" s="122">
        <v>95.774731357110682</v>
      </c>
      <c r="C217" s="122">
        <v>95.537897310513458</v>
      </c>
      <c r="D217" s="122">
        <f t="shared" si="3"/>
        <v>-0.24728239196427637</v>
      </c>
    </row>
    <row r="218" spans="1:4">
      <c r="A218" s="119">
        <v>41578</v>
      </c>
      <c r="B218" s="122">
        <v>94.840175751436718</v>
      </c>
      <c r="C218" s="122">
        <v>95.3239608801956</v>
      </c>
      <c r="D218" s="122">
        <f t="shared" si="3"/>
        <v>0.51010568561873981</v>
      </c>
    </row>
    <row r="219" spans="1:4">
      <c r="A219" s="119">
        <v>41579</v>
      </c>
      <c r="B219" s="122">
        <v>94.172170168730872</v>
      </c>
      <c r="C219" s="122">
        <v>94.315403422982882</v>
      </c>
      <c r="D219" s="122">
        <f t="shared" si="3"/>
        <v>0.15209722149907634</v>
      </c>
    </row>
    <row r="220" spans="1:4">
      <c r="A220" s="119">
        <v>41582</v>
      </c>
      <c r="B220" s="122">
        <v>94.50061824574739</v>
      </c>
      <c r="C220" s="122">
        <v>94.590464547677257</v>
      </c>
      <c r="D220" s="122">
        <f t="shared" si="3"/>
        <v>9.5074829771178315E-2</v>
      </c>
    </row>
    <row r="221" spans="1:4">
      <c r="A221" s="119">
        <v>41583</v>
      </c>
      <c r="B221" s="122">
        <v>93.918887931221931</v>
      </c>
      <c r="C221" s="122">
        <v>93.887530562347195</v>
      </c>
      <c r="D221" s="122">
        <f t="shared" si="3"/>
        <v>-3.3387713127211782E-2</v>
      </c>
    </row>
    <row r="222" spans="1:4">
      <c r="A222" s="119">
        <v>41584</v>
      </c>
      <c r="B222" s="122">
        <v>93.955400376672202</v>
      </c>
      <c r="C222" s="122">
        <v>94.437652811735944</v>
      </c>
      <c r="D222" s="122">
        <f t="shared" si="3"/>
        <v>0.51327803737770239</v>
      </c>
    </row>
    <row r="223" spans="1:4">
      <c r="A223" s="119">
        <v>41585</v>
      </c>
      <c r="B223" s="122">
        <v>93.512819363003658</v>
      </c>
      <c r="C223" s="122">
        <v>94.2237163814181</v>
      </c>
      <c r="D223" s="122">
        <f t="shared" si="3"/>
        <v>0.76021343732011815</v>
      </c>
    </row>
    <row r="224" spans="1:4">
      <c r="A224" s="119">
        <v>41586</v>
      </c>
      <c r="B224" s="122">
        <v>93.333447648029704</v>
      </c>
      <c r="C224" s="122">
        <v>93.520782396088023</v>
      </c>
      <c r="D224" s="122">
        <f t="shared" si="3"/>
        <v>0.20071555565456833</v>
      </c>
    </row>
    <row r="225" spans="1:4">
      <c r="A225" s="119">
        <v>41589</v>
      </c>
      <c r="B225" s="122">
        <v>92.860785073650618</v>
      </c>
      <c r="C225" s="122">
        <v>93.062347188264056</v>
      </c>
      <c r="D225" s="122">
        <f t="shared" si="3"/>
        <v>0.21705837879098056</v>
      </c>
    </row>
    <row r="226" spans="1:4">
      <c r="A226" s="119">
        <v>41590</v>
      </c>
      <c r="B226" s="122">
        <v>92.753507018990817</v>
      </c>
      <c r="C226" s="122">
        <v>93.001222493887525</v>
      </c>
      <c r="D226" s="122">
        <f t="shared" si="3"/>
        <v>0.26706858086345164</v>
      </c>
    </row>
    <row r="227" spans="1:4">
      <c r="A227" s="119">
        <v>41591</v>
      </c>
      <c r="B227" s="122">
        <v>93.165607932296865</v>
      </c>
      <c r="C227" s="122">
        <v>93.306845965770179</v>
      </c>
      <c r="D227" s="122">
        <f t="shared" si="3"/>
        <v>0.15159889642532676</v>
      </c>
    </row>
    <row r="228" spans="1:4">
      <c r="A228" s="119">
        <v>41592</v>
      </c>
      <c r="B228" s="122">
        <v>93.556324122879801</v>
      </c>
      <c r="C228" s="122">
        <v>93.581907090464554</v>
      </c>
      <c r="D228" s="122">
        <f t="shared" si="3"/>
        <v>2.7344990116489498E-2</v>
      </c>
    </row>
    <row r="229" spans="1:4">
      <c r="A229" s="119">
        <v>41593</v>
      </c>
      <c r="B229" s="122">
        <v>93.581391847154137</v>
      </c>
      <c r="C229" s="122">
        <v>93.795843520782398</v>
      </c>
      <c r="D229" s="122">
        <f t="shared" si="3"/>
        <v>0.22916059421143586</v>
      </c>
    </row>
    <row r="230" spans="1:4">
      <c r="A230" s="119">
        <v>41596</v>
      </c>
      <c r="B230" s="122">
        <v>94.19123587452016</v>
      </c>
      <c r="C230" s="122">
        <v>93.765281173594133</v>
      </c>
      <c r="D230" s="122">
        <f t="shared" si="3"/>
        <v>-0.45222328486428864</v>
      </c>
    </row>
    <row r="231" spans="1:4">
      <c r="A231" s="119">
        <v>41597</v>
      </c>
      <c r="B231" s="122">
        <v>94.269971089161515</v>
      </c>
      <c r="C231" s="122">
        <v>93.337408312958431</v>
      </c>
      <c r="D231" s="122">
        <f t="shared" si="3"/>
        <v>-0.98924691015452026</v>
      </c>
    </row>
    <row r="232" spans="1:4">
      <c r="A232" s="119">
        <v>41598</v>
      </c>
      <c r="B232" s="122">
        <v>93.686100959292645</v>
      </c>
      <c r="C232" s="122">
        <v>92.878973105134477</v>
      </c>
      <c r="D232" s="122">
        <f t="shared" si="3"/>
        <v>-0.86152358342766888</v>
      </c>
    </row>
    <row r="233" spans="1:4">
      <c r="A233" s="119">
        <v>41599</v>
      </c>
      <c r="B233" s="122">
        <v>93.379961699561591</v>
      </c>
      <c r="C233" s="122">
        <v>92.573349633251851</v>
      </c>
      <c r="D233" s="122">
        <f t="shared" si="3"/>
        <v>-0.86379567053680262</v>
      </c>
    </row>
    <row r="234" spans="1:4">
      <c r="A234" s="119">
        <v>41600</v>
      </c>
      <c r="B234" s="122">
        <v>93.901854214458368</v>
      </c>
      <c r="C234" s="122">
        <v>93.306845965770179</v>
      </c>
      <c r="D234" s="122">
        <f t="shared" si="3"/>
        <v>-0.63364909422264759</v>
      </c>
    </row>
    <row r="235" spans="1:4">
      <c r="A235" s="119">
        <v>41603</v>
      </c>
      <c r="B235" s="122">
        <v>93.540329711708566</v>
      </c>
      <c r="C235" s="122">
        <v>92.817848410757946</v>
      </c>
      <c r="D235" s="122">
        <f t="shared" si="3"/>
        <v>-0.77237412266698868</v>
      </c>
    </row>
    <row r="236" spans="1:4">
      <c r="A236" s="119">
        <v>41604</v>
      </c>
      <c r="B236" s="122">
        <v>93.536796187561421</v>
      </c>
      <c r="C236" s="122">
        <v>92.787286063569681</v>
      </c>
      <c r="D236" s="122">
        <f t="shared" si="3"/>
        <v>-0.80129976067259179</v>
      </c>
    </row>
    <row r="237" spans="1:4">
      <c r="A237" s="119">
        <v>41605</v>
      </c>
      <c r="B237" s="122">
        <v>93.164940519022707</v>
      </c>
      <c r="C237" s="122">
        <v>92.11491442542787</v>
      </c>
      <c r="D237" s="122">
        <f t="shared" si="3"/>
        <v>-1.1270614114549176</v>
      </c>
    </row>
    <row r="238" spans="1:4">
      <c r="A238" s="119">
        <v>41606</v>
      </c>
      <c r="B238" s="122">
        <v>93.499467696336978</v>
      </c>
      <c r="C238" s="122">
        <v>92.145476772616135</v>
      </c>
      <c r="D238" s="122">
        <f t="shared" si="3"/>
        <v>-1.4481268793083046</v>
      </c>
    </row>
    <row r="239" spans="1:4">
      <c r="A239" s="119">
        <v>41607</v>
      </c>
      <c r="B239" s="122">
        <v>93.30371655900889</v>
      </c>
      <c r="C239" s="122">
        <v>92.206601466992666</v>
      </c>
      <c r="D239" s="122">
        <f t="shared" si="3"/>
        <v>-1.1758535806259829</v>
      </c>
    </row>
    <row r="240" spans="1:4">
      <c r="A240" s="119">
        <v>41610</v>
      </c>
      <c r="B240" s="122">
        <v>92.871781312878966</v>
      </c>
      <c r="C240" s="122">
        <v>91.992665036674808</v>
      </c>
      <c r="D240" s="122">
        <f t="shared" si="3"/>
        <v>-0.94659137983201447</v>
      </c>
    </row>
    <row r="241" spans="1:4">
      <c r="A241" s="119">
        <v>41611</v>
      </c>
      <c r="B241" s="122">
        <v>92.949763429261694</v>
      </c>
      <c r="C241" s="122">
        <v>91.87041564792176</v>
      </c>
      <c r="D241" s="122">
        <f t="shared" si="3"/>
        <v>-1.1612162758879521</v>
      </c>
    </row>
    <row r="242" spans="1:4">
      <c r="A242" s="119">
        <v>41612</v>
      </c>
      <c r="B242" s="122">
        <v>92.915900692188899</v>
      </c>
      <c r="C242" s="122">
        <v>92.084352078239618</v>
      </c>
      <c r="D242" s="122">
        <f t="shared" si="3"/>
        <v>-0.89494758997604151</v>
      </c>
    </row>
    <row r="243" spans="1:4">
      <c r="A243" s="119">
        <v>41613</v>
      </c>
      <c r="B243" s="122">
        <v>93.187865329717638</v>
      </c>
      <c r="C243" s="122">
        <v>92.756723716381416</v>
      </c>
      <c r="D243" s="122">
        <f t="shared" si="3"/>
        <v>-0.46265853586274375</v>
      </c>
    </row>
    <row r="244" spans="1:4">
      <c r="A244" s="119">
        <v>41614</v>
      </c>
      <c r="B244" s="122">
        <v>93.828308980181944</v>
      </c>
      <c r="C244" s="122">
        <v>93.215158924205383</v>
      </c>
      <c r="D244" s="122">
        <f t="shared" si="3"/>
        <v>-0.65348087655088705</v>
      </c>
    </row>
    <row r="245" spans="1:4">
      <c r="A245" s="119">
        <v>41617</v>
      </c>
      <c r="B245" s="122">
        <v>93.951107090305214</v>
      </c>
      <c r="C245" s="122">
        <v>93.551344743276275</v>
      </c>
      <c r="D245" s="122">
        <f t="shared" si="3"/>
        <v>-0.42550041123485016</v>
      </c>
    </row>
    <row r="246" spans="1:4">
      <c r="A246" s="119">
        <v>41618</v>
      </c>
      <c r="B246" s="122">
        <v>93.986273227847292</v>
      </c>
      <c r="C246" s="122">
        <v>93.36797066014671</v>
      </c>
      <c r="D246" s="122">
        <f t="shared" si="3"/>
        <v>-0.65786475669872857</v>
      </c>
    </row>
    <row r="247" spans="1:4">
      <c r="A247" s="119">
        <v>41619</v>
      </c>
      <c r="B247" s="122">
        <v>93.506211582869454</v>
      </c>
      <c r="C247" s="122">
        <v>93.215158924205383</v>
      </c>
      <c r="D247" s="122">
        <f t="shared" si="3"/>
        <v>-0.31126558731996568</v>
      </c>
    </row>
    <row r="248" spans="1:4">
      <c r="A248" s="119">
        <v>41620</v>
      </c>
      <c r="B248" s="122">
        <v>93.32297980522489</v>
      </c>
      <c r="C248" s="122">
        <v>93.123471882640601</v>
      </c>
      <c r="D248" s="122">
        <f t="shared" si="3"/>
        <v>-0.21378220348373134</v>
      </c>
    </row>
    <row r="249" spans="1:4">
      <c r="A249" s="119">
        <v>41621</v>
      </c>
      <c r="B249" s="122">
        <v>93.422487338956216</v>
      </c>
      <c r="C249" s="122">
        <v>92.848410757946226</v>
      </c>
      <c r="D249" s="122">
        <f t="shared" si="3"/>
        <v>-0.61449507218441113</v>
      </c>
    </row>
    <row r="250" spans="1:4">
      <c r="A250" s="119">
        <v>41624</v>
      </c>
      <c r="B250" s="122">
        <v>93.675320096821778</v>
      </c>
      <c r="C250" s="122">
        <v>92.848410757946226</v>
      </c>
      <c r="D250" s="122">
        <f t="shared" si="3"/>
        <v>-0.8827398059818421</v>
      </c>
    </row>
    <row r="251" spans="1:4">
      <c r="A251" s="119">
        <v>41625</v>
      </c>
      <c r="B251" s="122">
        <v>93.560135591452891</v>
      </c>
      <c r="C251" s="122">
        <v>92.72616136919315</v>
      </c>
      <c r="D251" s="122">
        <f t="shared" si="3"/>
        <v>-0.89137774008946735</v>
      </c>
    </row>
    <row r="252" spans="1:4">
      <c r="A252" s="119">
        <v>41626</v>
      </c>
      <c r="B252" s="122">
        <v>93.252771208895254</v>
      </c>
      <c r="C252" s="122">
        <v>92.970660146699274</v>
      </c>
      <c r="D252" s="122">
        <f t="shared" si="3"/>
        <v>-0.30252297978793763</v>
      </c>
    </row>
    <row r="253" spans="1:4">
      <c r="A253" s="119">
        <v>41627</v>
      </c>
      <c r="B253" s="122">
        <v>92.734734738384731</v>
      </c>
      <c r="C253" s="122">
        <v>92.634474327628368</v>
      </c>
      <c r="D253" s="122">
        <f t="shared" si="3"/>
        <v>-0.10811527205983396</v>
      </c>
    </row>
    <row r="254" spans="1:4">
      <c r="A254" s="119">
        <v>41628</v>
      </c>
      <c r="B254" s="122">
        <v>92.58244215739424</v>
      </c>
      <c r="C254" s="122">
        <v>92.481662591687041</v>
      </c>
      <c r="D254" s="122">
        <f t="shared" si="3"/>
        <v>-0.10885386403597863</v>
      </c>
    </row>
    <row r="255" spans="1:4">
      <c r="A255" s="119">
        <v>41631</v>
      </c>
      <c r="B255" s="122">
        <v>92.771783799980525</v>
      </c>
      <c r="C255" s="122">
        <v>93.429095354523227</v>
      </c>
      <c r="D255" s="122">
        <f t="shared" si="3"/>
        <v>0.7085252946735352</v>
      </c>
    </row>
    <row r="256" spans="1:4">
      <c r="A256" s="119">
        <v>41632</v>
      </c>
      <c r="B256" s="122">
        <v>92.879885813527878</v>
      </c>
      <c r="C256" s="122">
        <v>93.673594132029351</v>
      </c>
      <c r="D256" s="122">
        <f t="shared" si="3"/>
        <v>0.85455350375320904</v>
      </c>
    </row>
    <row r="257" spans="1:4">
      <c r="A257" s="119">
        <v>41634</v>
      </c>
      <c r="B257" s="122">
        <v>92.599572857947891</v>
      </c>
      <c r="C257" s="122">
        <v>93.581907090464554</v>
      </c>
      <c r="D257" s="122">
        <f t="shared" si="3"/>
        <v>1.0608409976400281</v>
      </c>
    </row>
    <row r="258" spans="1:4">
      <c r="A258" s="119">
        <v>41635</v>
      </c>
      <c r="B258" s="122">
        <v>92.690409070958523</v>
      </c>
      <c r="C258" s="122">
        <v>93.826405867970664</v>
      </c>
      <c r="D258" s="122">
        <f t="shared" si="3"/>
        <v>1.225581814125448</v>
      </c>
    </row>
    <row r="259" spans="1:4">
      <c r="A259" s="119">
        <v>41638</v>
      </c>
      <c r="B259" s="122">
        <v>92.786393970461503</v>
      </c>
      <c r="C259" s="122">
        <v>93.123471882640601</v>
      </c>
      <c r="D259" s="122">
        <f t="shared" si="3"/>
        <v>0.36328377228068121</v>
      </c>
    </row>
    <row r="260" spans="1:4">
      <c r="A260" s="119">
        <v>41639</v>
      </c>
      <c r="B260" s="122">
        <v>92.64007911392477</v>
      </c>
      <c r="C260" s="122">
        <v>92.878973105134477</v>
      </c>
      <c r="D260" s="122">
        <f t="shared" si="3"/>
        <v>0.25787325906310343</v>
      </c>
    </row>
    <row r="261" spans="1:4">
      <c r="A261" s="119">
        <v>41640</v>
      </c>
      <c r="B261" s="122">
        <v>92.669143174356719</v>
      </c>
      <c r="C261" s="122">
        <v>92.909535452322743</v>
      </c>
      <c r="D261" s="122">
        <f t="shared" si="3"/>
        <v>0.25940919461586986</v>
      </c>
    </row>
    <row r="262" spans="1:4">
      <c r="A262" s="119">
        <v>41641</v>
      </c>
      <c r="B262" s="122">
        <v>92.005955738454162</v>
      </c>
      <c r="C262" s="122">
        <v>92.328850855745728</v>
      </c>
      <c r="D262" s="122">
        <f t="shared" si="3"/>
        <v>0.35095023436251438</v>
      </c>
    </row>
    <row r="263" spans="1:4">
      <c r="A263" s="119">
        <v>41642</v>
      </c>
      <c r="B263" s="122">
        <v>91.850516570458453</v>
      </c>
      <c r="C263" s="122">
        <v>92.11491442542787</v>
      </c>
      <c r="D263" s="122">
        <f t="shared" ref="D263:D326" si="4">C263/B263*100-100</f>
        <v>0.28785668806401077</v>
      </c>
    </row>
    <row r="264" spans="1:4">
      <c r="A264" s="119">
        <v>41645</v>
      </c>
      <c r="B264" s="122">
        <v>91.892767335275565</v>
      </c>
      <c r="C264" s="122">
        <v>92.11491442542787</v>
      </c>
      <c r="D264" s="122">
        <f t="shared" si="4"/>
        <v>0.24174600090319132</v>
      </c>
    </row>
    <row r="265" spans="1:4">
      <c r="A265" s="119">
        <v>41646</v>
      </c>
      <c r="B265" s="122">
        <v>92.004378524379149</v>
      </c>
      <c r="C265" s="122">
        <v>92.237163814180917</v>
      </c>
      <c r="D265" s="122">
        <f t="shared" si="4"/>
        <v>0.25301544723774327</v>
      </c>
    </row>
    <row r="266" spans="1:4">
      <c r="A266" s="119">
        <v>41647</v>
      </c>
      <c r="B266" s="122">
        <v>91.696226664951283</v>
      </c>
      <c r="C266" s="122">
        <v>91.992665036674808</v>
      </c>
      <c r="D266" s="122">
        <f t="shared" si="4"/>
        <v>0.32328306464199841</v>
      </c>
    </row>
    <row r="267" spans="1:4">
      <c r="A267" s="119">
        <v>41648</v>
      </c>
      <c r="B267" s="122">
        <v>91.845282229269699</v>
      </c>
      <c r="C267" s="122">
        <v>92.084352078239618</v>
      </c>
      <c r="D267" s="122">
        <f t="shared" si="4"/>
        <v>0.26029627561396751</v>
      </c>
    </row>
    <row r="268" spans="1:4">
      <c r="A268" s="119">
        <v>41649</v>
      </c>
      <c r="B268" s="122">
        <v>92.58748824445351</v>
      </c>
      <c r="C268" s="122">
        <v>92.512224938875292</v>
      </c>
      <c r="D268" s="122">
        <f t="shared" si="4"/>
        <v>-8.1288851231718695E-2</v>
      </c>
    </row>
    <row r="269" spans="1:4">
      <c r="A269" s="119">
        <v>41652</v>
      </c>
      <c r="B269" s="122">
        <v>92.474008419105346</v>
      </c>
      <c r="C269" s="122">
        <v>91.839853300733495</v>
      </c>
      <c r="D269" s="122">
        <f t="shared" si="4"/>
        <v>-0.68576579431677942</v>
      </c>
    </row>
    <row r="270" spans="1:4">
      <c r="A270" s="119">
        <v>41653</v>
      </c>
      <c r="B270" s="122">
        <v>92.46970708111526</v>
      </c>
      <c r="C270" s="122">
        <v>91.778728606356978</v>
      </c>
      <c r="D270" s="122">
        <f t="shared" si="4"/>
        <v>-0.74724847365651215</v>
      </c>
    </row>
    <row r="271" spans="1:4">
      <c r="A271" s="119">
        <v>41654</v>
      </c>
      <c r="B271" s="122">
        <v>91.822160837150676</v>
      </c>
      <c r="C271" s="122">
        <v>91.503667481662603</v>
      </c>
      <c r="D271" s="122">
        <f t="shared" si="4"/>
        <v>-0.34685892009547103</v>
      </c>
    </row>
    <row r="272" spans="1:4">
      <c r="A272" s="119">
        <v>41655</v>
      </c>
      <c r="B272" s="122">
        <v>91.627809489767699</v>
      </c>
      <c r="C272" s="122">
        <v>91.503667481662603</v>
      </c>
      <c r="D272" s="122">
        <f t="shared" si="4"/>
        <v>-0.13548507685207767</v>
      </c>
    </row>
    <row r="273" spans="1:4">
      <c r="A273" s="119">
        <v>41656</v>
      </c>
      <c r="B273" s="122">
        <v>91.333737112510548</v>
      </c>
      <c r="C273" s="122">
        <v>91.01466992665037</v>
      </c>
      <c r="D273" s="122">
        <f t="shared" si="4"/>
        <v>-0.34934208973309921</v>
      </c>
    </row>
    <row r="274" spans="1:4">
      <c r="A274" s="119">
        <v>41659</v>
      </c>
      <c r="B274" s="122">
        <v>91.325201837026555</v>
      </c>
      <c r="C274" s="122">
        <v>90.37286063569681</v>
      </c>
      <c r="D274" s="122">
        <f t="shared" si="4"/>
        <v>-1.0428021862237244</v>
      </c>
    </row>
    <row r="275" spans="1:4">
      <c r="A275" s="119">
        <v>41660</v>
      </c>
      <c r="B275" s="122">
        <v>90.974732835491011</v>
      </c>
      <c r="C275" s="122">
        <v>89.944987775061136</v>
      </c>
      <c r="D275" s="122">
        <f t="shared" si="4"/>
        <v>-1.1319022637768654</v>
      </c>
    </row>
    <row r="276" spans="1:4">
      <c r="A276" s="119">
        <v>41661</v>
      </c>
      <c r="B276" s="122">
        <v>90.957743977502489</v>
      </c>
      <c r="C276" s="122">
        <v>90.067237163814184</v>
      </c>
      <c r="D276" s="122">
        <f t="shared" si="4"/>
        <v>-0.97903353221751388</v>
      </c>
    </row>
    <row r="277" spans="1:4">
      <c r="A277" s="119">
        <v>41662</v>
      </c>
      <c r="B277" s="122">
        <v>90.726803503639161</v>
      </c>
      <c r="C277" s="122">
        <v>89.547677261613686</v>
      </c>
      <c r="D277" s="122">
        <f t="shared" si="4"/>
        <v>-1.2996448640210048</v>
      </c>
    </row>
    <row r="278" spans="1:4">
      <c r="A278" s="119">
        <v>41663</v>
      </c>
      <c r="B278" s="122">
        <v>90.297381698560102</v>
      </c>
      <c r="C278" s="122">
        <v>88.69193154034231</v>
      </c>
      <c r="D278" s="122">
        <f t="shared" si="4"/>
        <v>-1.7779587049126917</v>
      </c>
    </row>
    <row r="279" spans="1:4">
      <c r="A279" s="119">
        <v>41666</v>
      </c>
      <c r="B279" s="122">
        <v>90.297223283313315</v>
      </c>
      <c r="C279" s="122">
        <v>88.355745721271404</v>
      </c>
      <c r="D279" s="122">
        <f t="shared" si="4"/>
        <v>-2.1500966380221911</v>
      </c>
    </row>
    <row r="280" spans="1:4">
      <c r="A280" s="119">
        <v>41667</v>
      </c>
      <c r="B280" s="122">
        <v>90.764095184777403</v>
      </c>
      <c r="C280" s="122">
        <v>87.927872860635702</v>
      </c>
      <c r="D280" s="122">
        <f t="shared" si="4"/>
        <v>-3.1248285110623613</v>
      </c>
    </row>
    <row r="281" spans="1:4">
      <c r="A281" s="119">
        <v>41668</v>
      </c>
      <c r="B281" s="122">
        <v>90.321364065549261</v>
      </c>
      <c r="C281" s="122">
        <v>87.011002444987767</v>
      </c>
      <c r="D281" s="122">
        <f t="shared" si="4"/>
        <v>-3.6650925889018424</v>
      </c>
    </row>
    <row r="282" spans="1:4">
      <c r="A282" s="119">
        <v>41669</v>
      </c>
      <c r="B282" s="122">
        <v>90.260929337439492</v>
      </c>
      <c r="C282" s="122">
        <v>87.377750611246952</v>
      </c>
      <c r="D282" s="122">
        <f t="shared" si="4"/>
        <v>-3.1942710399244874</v>
      </c>
    </row>
    <row r="283" spans="1:4">
      <c r="A283" s="119">
        <v>41670</v>
      </c>
      <c r="B283" s="122">
        <v>89.980931594038935</v>
      </c>
      <c r="C283" s="122">
        <v>86.94987775061125</v>
      </c>
      <c r="D283" s="122">
        <f t="shared" si="4"/>
        <v>-3.3685513027389931</v>
      </c>
    </row>
    <row r="284" spans="1:4">
      <c r="A284" s="119">
        <v>41673</v>
      </c>
      <c r="B284" s="122">
        <v>89.653005537012035</v>
      </c>
      <c r="C284" s="122">
        <v>86.246943765281173</v>
      </c>
      <c r="D284" s="122">
        <f t="shared" si="4"/>
        <v>-3.7991607211926919</v>
      </c>
    </row>
    <row r="285" spans="1:4">
      <c r="A285" s="119">
        <v>41674</v>
      </c>
      <c r="B285" s="122">
        <v>90.603279384760668</v>
      </c>
      <c r="C285" s="122">
        <v>87.347188264058687</v>
      </c>
      <c r="D285" s="122">
        <f t="shared" si="4"/>
        <v>-3.5937894773924199</v>
      </c>
    </row>
    <row r="286" spans="1:4">
      <c r="A286" s="119">
        <v>41675</v>
      </c>
      <c r="B286" s="122">
        <v>90.715993485557831</v>
      </c>
      <c r="C286" s="122">
        <v>87.530562347188265</v>
      </c>
      <c r="D286" s="122">
        <f t="shared" si="4"/>
        <v>-3.5114327870715414</v>
      </c>
    </row>
    <row r="287" spans="1:4">
      <c r="A287" s="119">
        <v>41676</v>
      </c>
      <c r="B287" s="122">
        <v>91.139891328761763</v>
      </c>
      <c r="C287" s="122">
        <v>88.111246943765281</v>
      </c>
      <c r="D287" s="122">
        <f t="shared" si="4"/>
        <v>-3.3230721924733189</v>
      </c>
    </row>
    <row r="288" spans="1:4">
      <c r="A288" s="119">
        <v>41677</v>
      </c>
      <c r="B288" s="122">
        <v>91.187180133240076</v>
      </c>
      <c r="C288" s="122">
        <v>87.927872860635702</v>
      </c>
      <c r="D288" s="122">
        <f t="shared" si="4"/>
        <v>-3.5743042693522966</v>
      </c>
    </row>
    <row r="289" spans="1:4">
      <c r="A289" s="119">
        <v>41680</v>
      </c>
      <c r="B289" s="122">
        <v>90.910305372464492</v>
      </c>
      <c r="C289" s="122">
        <v>87.927872860635702</v>
      </c>
      <c r="D289" s="122">
        <f t="shared" si="4"/>
        <v>-3.280631936731055</v>
      </c>
    </row>
    <row r="290" spans="1:4">
      <c r="A290" s="119">
        <v>41681</v>
      </c>
      <c r="B290" s="122">
        <v>91.218613107516816</v>
      </c>
      <c r="C290" s="122">
        <v>87.958435207823953</v>
      </c>
      <c r="D290" s="122">
        <f t="shared" si="4"/>
        <v>-3.5740270418825446</v>
      </c>
    </row>
    <row r="291" spans="1:4">
      <c r="A291" s="119">
        <v>41682</v>
      </c>
      <c r="B291" s="122">
        <v>91.176371444054425</v>
      </c>
      <c r="C291" s="122">
        <v>87.775061124694375</v>
      </c>
      <c r="D291" s="122">
        <f t="shared" si="4"/>
        <v>-3.7304734389951903</v>
      </c>
    </row>
    <row r="292" spans="1:4">
      <c r="A292" s="119">
        <v>41683</v>
      </c>
      <c r="B292" s="122">
        <v>91.446496291325772</v>
      </c>
      <c r="C292" s="122">
        <v>87.102689486552578</v>
      </c>
      <c r="D292" s="122">
        <f t="shared" si="4"/>
        <v>-4.7501074190255537</v>
      </c>
    </row>
    <row r="293" spans="1:4">
      <c r="A293" s="119">
        <v>41684</v>
      </c>
      <c r="B293" s="122">
        <v>91.944542689638666</v>
      </c>
      <c r="C293" s="122">
        <v>87.102689486552578</v>
      </c>
      <c r="D293" s="122">
        <f t="shared" si="4"/>
        <v>-5.2660582797501121</v>
      </c>
    </row>
    <row r="294" spans="1:4">
      <c r="A294" s="119">
        <v>41687</v>
      </c>
      <c r="B294" s="122">
        <v>92.144833761000697</v>
      </c>
      <c r="C294" s="122">
        <v>86.735941320293392</v>
      </c>
      <c r="D294" s="122">
        <f t="shared" si="4"/>
        <v>-5.8699899060391658</v>
      </c>
    </row>
    <row r="295" spans="1:4">
      <c r="A295" s="119">
        <v>41688</v>
      </c>
      <c r="B295" s="122">
        <v>91.939866058573358</v>
      </c>
      <c r="C295" s="122">
        <v>86.155256723716377</v>
      </c>
      <c r="D295" s="122">
        <f t="shared" si="4"/>
        <v>-6.2917313052987254</v>
      </c>
    </row>
    <row r="296" spans="1:4">
      <c r="A296" s="119">
        <v>41689</v>
      </c>
      <c r="B296" s="122">
        <v>91.516271670369079</v>
      </c>
      <c r="C296" s="122">
        <v>85.360635696821518</v>
      </c>
      <c r="D296" s="122">
        <f t="shared" si="4"/>
        <v>-6.72627485931622</v>
      </c>
    </row>
    <row r="297" spans="1:4">
      <c r="A297" s="119">
        <v>41690</v>
      </c>
      <c r="B297" s="122">
        <v>91.694346486419477</v>
      </c>
      <c r="C297" s="122">
        <v>85.452322738386314</v>
      </c>
      <c r="D297" s="122">
        <f t="shared" si="4"/>
        <v>-6.8074248710171474</v>
      </c>
    </row>
    <row r="298" spans="1:4">
      <c r="A298" s="119">
        <v>41691</v>
      </c>
      <c r="B298" s="122">
        <v>92.144296885265902</v>
      </c>
      <c r="C298" s="122">
        <v>86.03300733496333</v>
      </c>
      <c r="D298" s="122">
        <f t="shared" si="4"/>
        <v>-6.6323036334110697</v>
      </c>
    </row>
    <row r="299" spans="1:4">
      <c r="A299" s="119">
        <v>41694</v>
      </c>
      <c r="B299" s="122">
        <v>92.153696766487087</v>
      </c>
      <c r="C299" s="122">
        <v>86.002444987775064</v>
      </c>
      <c r="D299" s="122">
        <f t="shared" si="4"/>
        <v>-6.6749918826360215</v>
      </c>
    </row>
    <row r="300" spans="1:4">
      <c r="A300" s="119">
        <v>41695</v>
      </c>
      <c r="B300" s="122">
        <v>92.192657163969116</v>
      </c>
      <c r="C300" s="122">
        <v>85.513447432762845</v>
      </c>
      <c r="D300" s="122">
        <f t="shared" si="4"/>
        <v>-7.2448391625452047</v>
      </c>
    </row>
    <row r="301" spans="1:4">
      <c r="A301" s="119">
        <v>41696</v>
      </c>
      <c r="B301" s="122">
        <v>91.787908024082441</v>
      </c>
      <c r="C301" s="122">
        <v>84.779951100244503</v>
      </c>
      <c r="D301" s="122">
        <f t="shared" si="4"/>
        <v>-7.6349456858731912</v>
      </c>
    </row>
    <row r="302" spans="1:4">
      <c r="A302" s="119">
        <v>41697</v>
      </c>
      <c r="B302" s="122">
        <v>92.142294822184667</v>
      </c>
      <c r="C302" s="122">
        <v>84.84107579462102</v>
      </c>
      <c r="D302" s="122">
        <f t="shared" si="4"/>
        <v>-7.9238519527362286</v>
      </c>
    </row>
    <row r="303" spans="1:4">
      <c r="A303" s="119">
        <v>41698</v>
      </c>
      <c r="B303" s="122">
        <v>92.357445588056379</v>
      </c>
      <c r="C303" s="122">
        <v>84.59657701711491</v>
      </c>
      <c r="D303" s="122">
        <f t="shared" si="4"/>
        <v>-8.4030784107622623</v>
      </c>
    </row>
    <row r="304" spans="1:4">
      <c r="A304" s="119">
        <v>41701</v>
      </c>
      <c r="B304" s="122">
        <v>91.639654279201366</v>
      </c>
      <c r="C304" s="122">
        <v>83.771393643031786</v>
      </c>
      <c r="D304" s="122">
        <f t="shared" si="4"/>
        <v>-8.5860872108891897</v>
      </c>
    </row>
    <row r="305" spans="1:4">
      <c r="A305" s="119">
        <v>41702</v>
      </c>
      <c r="B305" s="122">
        <v>92.096013076296899</v>
      </c>
      <c r="C305" s="122">
        <v>84.779951100244503</v>
      </c>
      <c r="D305" s="122">
        <f t="shared" si="4"/>
        <v>-7.9439508092401354</v>
      </c>
    </row>
    <row r="306" spans="1:4">
      <c r="A306" s="119">
        <v>41703</v>
      </c>
      <c r="B306" s="122">
        <v>92.415719276775221</v>
      </c>
      <c r="C306" s="122">
        <v>84.779951100244503</v>
      </c>
      <c r="D306" s="122">
        <f t="shared" si="4"/>
        <v>-8.2624127543306827</v>
      </c>
    </row>
    <row r="307" spans="1:4">
      <c r="A307" s="119">
        <v>41704</v>
      </c>
      <c r="B307" s="122">
        <v>93.080580946184938</v>
      </c>
      <c r="C307" s="122">
        <v>84.566014669926645</v>
      </c>
      <c r="D307" s="122">
        <f t="shared" si="4"/>
        <v>-9.1475216309415117</v>
      </c>
    </row>
    <row r="308" spans="1:4">
      <c r="A308" s="119">
        <v>41705</v>
      </c>
      <c r="B308" s="122">
        <v>92.736574090836825</v>
      </c>
      <c r="C308" s="122">
        <v>83.893643031784833</v>
      </c>
      <c r="D308" s="122">
        <f t="shared" si="4"/>
        <v>-9.5355377808007233</v>
      </c>
    </row>
    <row r="309" spans="1:4">
      <c r="A309" s="119">
        <v>41708</v>
      </c>
      <c r="B309" s="122">
        <v>92.521142622633505</v>
      </c>
      <c r="C309" s="122">
        <v>84.107579462102692</v>
      </c>
      <c r="D309" s="122">
        <f t="shared" si="4"/>
        <v>-9.0936654282872951</v>
      </c>
    </row>
    <row r="310" spans="1:4">
      <c r="A310" s="119">
        <v>41709</v>
      </c>
      <c r="B310" s="122">
        <v>92.254590859539704</v>
      </c>
      <c r="C310" s="122">
        <v>83.801955990220051</v>
      </c>
      <c r="D310" s="122">
        <f t="shared" si="4"/>
        <v>-9.1622918605633714</v>
      </c>
    </row>
    <row r="311" spans="1:4">
      <c r="A311" s="119">
        <v>41710</v>
      </c>
      <c r="B311" s="122">
        <v>92.383302033623096</v>
      </c>
      <c r="C311" s="122">
        <v>83.74083129584352</v>
      </c>
      <c r="D311" s="122">
        <f t="shared" si="4"/>
        <v>-9.3550138905341669</v>
      </c>
    </row>
    <row r="312" spans="1:4">
      <c r="A312" s="119">
        <v>41711</v>
      </c>
      <c r="B312" s="122">
        <v>92.206680360661508</v>
      </c>
      <c r="C312" s="122">
        <v>83.404645476772615</v>
      </c>
      <c r="D312" s="122">
        <f t="shared" si="4"/>
        <v>-9.5459839237896915</v>
      </c>
    </row>
    <row r="313" spans="1:4">
      <c r="A313" s="119">
        <v>41712</v>
      </c>
      <c r="B313" s="122">
        <v>92.583244645006189</v>
      </c>
      <c r="C313" s="122">
        <v>83.588019559902207</v>
      </c>
      <c r="D313" s="122">
        <f t="shared" si="4"/>
        <v>-9.7158239804562356</v>
      </c>
    </row>
    <row r="314" spans="1:4">
      <c r="A314" s="119">
        <v>41715</v>
      </c>
      <c r="B314" s="122">
        <v>92.741828903381588</v>
      </c>
      <c r="C314" s="122">
        <v>84.199266503667488</v>
      </c>
      <c r="D314" s="122">
        <f t="shared" si="4"/>
        <v>-9.2111213469962365</v>
      </c>
    </row>
    <row r="315" spans="1:4">
      <c r="A315" s="119">
        <v>41716</v>
      </c>
      <c r="B315" s="122">
        <v>92.860602159521946</v>
      </c>
      <c r="C315" s="122">
        <v>84.321515892420535</v>
      </c>
      <c r="D315" s="122">
        <f t="shared" si="4"/>
        <v>-9.1955964838914355</v>
      </c>
    </row>
    <row r="316" spans="1:4">
      <c r="A316" s="119">
        <v>41717</v>
      </c>
      <c r="B316" s="122">
        <v>92.2328513606288</v>
      </c>
      <c r="C316" s="122">
        <v>84.504889975550128</v>
      </c>
      <c r="D316" s="122">
        <f t="shared" si="4"/>
        <v>-8.3787514655298594</v>
      </c>
    </row>
    <row r="317" spans="1:4">
      <c r="A317" s="119">
        <v>41718</v>
      </c>
      <c r="B317" s="122">
        <v>92.1659506858269</v>
      </c>
      <c r="C317" s="122">
        <v>84.138141809290957</v>
      </c>
      <c r="D317" s="122">
        <f t="shared" si="4"/>
        <v>-8.7101677103087098</v>
      </c>
    </row>
    <row r="318" spans="1:4">
      <c r="A318" s="119">
        <v>41719</v>
      </c>
      <c r="B318" s="122">
        <v>92.220281207692508</v>
      </c>
      <c r="C318" s="122">
        <v>84.352078239608801</v>
      </c>
      <c r="D318" s="122">
        <f t="shared" si="4"/>
        <v>-8.5319659244623836</v>
      </c>
    </row>
    <row r="319" spans="1:4">
      <c r="A319" s="119">
        <v>41722</v>
      </c>
      <c r="B319" s="122">
        <v>92.519872565864446</v>
      </c>
      <c r="C319" s="122">
        <v>84.688264058679707</v>
      </c>
      <c r="D319" s="122">
        <f t="shared" si="4"/>
        <v>-8.4647852293672941</v>
      </c>
    </row>
    <row r="320" spans="1:4">
      <c r="A320" s="119">
        <v>41723</v>
      </c>
      <c r="B320" s="122">
        <v>92.804181268167994</v>
      </c>
      <c r="C320" s="122">
        <v>86.155256723716377</v>
      </c>
      <c r="D320" s="122">
        <f t="shared" si="4"/>
        <v>-7.164466572081281</v>
      </c>
    </row>
    <row r="321" spans="1:4">
      <c r="A321" s="119">
        <v>41724</v>
      </c>
      <c r="B321" s="122">
        <v>92.841259968635612</v>
      </c>
      <c r="C321" s="122">
        <v>85.941320293398533</v>
      </c>
      <c r="D321" s="122">
        <f t="shared" si="4"/>
        <v>-7.4319754789713812</v>
      </c>
    </row>
    <row r="322" spans="1:4">
      <c r="A322" s="119">
        <v>41725</v>
      </c>
      <c r="B322" s="122">
        <v>93.130044027322995</v>
      </c>
      <c r="C322" s="122">
        <v>85.78850855745722</v>
      </c>
      <c r="D322" s="122">
        <f t="shared" si="4"/>
        <v>-7.883101040639346</v>
      </c>
    </row>
    <row r="323" spans="1:4">
      <c r="A323" s="119">
        <v>41726</v>
      </c>
      <c r="B323" s="122">
        <v>93.346633655424625</v>
      </c>
      <c r="C323" s="122">
        <v>85.513447432762845</v>
      </c>
      <c r="D323" s="122">
        <f t="shared" si="4"/>
        <v>-8.3915037060434656</v>
      </c>
    </row>
    <row r="324" spans="1:4">
      <c r="A324" s="119">
        <v>41730</v>
      </c>
      <c r="B324" s="122">
        <v>93.809414425583554</v>
      </c>
      <c r="C324" s="122">
        <v>87.072127139364312</v>
      </c>
      <c r="D324" s="122">
        <f t="shared" si="4"/>
        <v>-7.1818882224915228</v>
      </c>
    </row>
    <row r="325" spans="1:4">
      <c r="A325" s="119">
        <v>41731</v>
      </c>
      <c r="B325" s="122">
        <v>93.65446114951952</v>
      </c>
      <c r="C325" s="122">
        <v>86.185819070904643</v>
      </c>
      <c r="D325" s="122">
        <f t="shared" si="4"/>
        <v>-7.9746783943278245</v>
      </c>
    </row>
    <row r="326" spans="1:4">
      <c r="A326" s="119">
        <v>41732</v>
      </c>
      <c r="B326" s="122">
        <v>93.360804194772584</v>
      </c>
      <c r="C326" s="122">
        <v>85.819070904645471</v>
      </c>
      <c r="D326" s="122">
        <f t="shared" si="4"/>
        <v>-8.0780509070951041</v>
      </c>
    </row>
    <row r="327" spans="1:4">
      <c r="A327" s="119">
        <v>41733</v>
      </c>
      <c r="B327" s="122">
        <v>93.898738273416953</v>
      </c>
      <c r="C327" s="122">
        <v>86.64425427872861</v>
      </c>
      <c r="D327" s="122">
        <f t="shared" ref="D327:D390" si="5">C327/B327*100-100</f>
        <v>-7.7258588646468667</v>
      </c>
    </row>
    <row r="328" spans="1:4">
      <c r="A328" s="119">
        <v>41736</v>
      </c>
      <c r="B328" s="122">
        <v>93.96429220619035</v>
      </c>
      <c r="C328" s="122">
        <v>85.696821515892424</v>
      </c>
      <c r="D328" s="122">
        <f t="shared" si="5"/>
        <v>-8.7985238819829732</v>
      </c>
    </row>
    <row r="329" spans="1:4">
      <c r="A329" s="119">
        <v>41737</v>
      </c>
      <c r="B329" s="122">
        <v>94.390276149791205</v>
      </c>
      <c r="C329" s="122">
        <v>85.544009779951097</v>
      </c>
      <c r="D329" s="122">
        <f t="shared" si="5"/>
        <v>-9.3720102649150618</v>
      </c>
    </row>
    <row r="330" spans="1:4">
      <c r="A330" s="119">
        <v>41738</v>
      </c>
      <c r="B330" s="122">
        <v>94.630125863958469</v>
      </c>
      <c r="C330" s="122">
        <v>85.910757946210268</v>
      </c>
      <c r="D330" s="122">
        <f t="shared" si="5"/>
        <v>-9.2141565258861391</v>
      </c>
    </row>
    <row r="331" spans="1:4">
      <c r="A331" s="119">
        <v>41739</v>
      </c>
      <c r="B331" s="122">
        <v>94.535173002085614</v>
      </c>
      <c r="C331" s="122">
        <v>85.910757946210268</v>
      </c>
      <c r="D331" s="122">
        <f t="shared" si="5"/>
        <v>-9.1229695593671494</v>
      </c>
    </row>
    <row r="332" spans="1:4">
      <c r="A332" s="119">
        <v>41740</v>
      </c>
      <c r="B332" s="122">
        <v>94.268001564600041</v>
      </c>
      <c r="C332" s="122">
        <v>85.727383863080689</v>
      </c>
      <c r="D332" s="122">
        <f t="shared" si="5"/>
        <v>-9.0599329144223333</v>
      </c>
    </row>
    <row r="333" spans="1:4">
      <c r="A333" s="119">
        <v>41743</v>
      </c>
      <c r="B333" s="122">
        <v>94.02987047284401</v>
      </c>
      <c r="C333" s="122">
        <v>84.993887530562347</v>
      </c>
      <c r="D333" s="122">
        <f t="shared" si="5"/>
        <v>-9.609694128943076</v>
      </c>
    </row>
    <row r="334" spans="1:4">
      <c r="A334" s="119">
        <v>41744</v>
      </c>
      <c r="B334" s="122">
        <v>93.684282496842528</v>
      </c>
      <c r="C334" s="122">
        <v>84.29095354523227</v>
      </c>
      <c r="D334" s="122">
        <f t="shared" si="5"/>
        <v>-10.026579380513311</v>
      </c>
    </row>
    <row r="335" spans="1:4">
      <c r="A335" s="119">
        <v>41745</v>
      </c>
      <c r="B335" s="122">
        <v>93.82112504078782</v>
      </c>
      <c r="C335" s="122">
        <v>84.993887530562347</v>
      </c>
      <c r="D335" s="122">
        <f t="shared" si="5"/>
        <v>-9.4085820292475972</v>
      </c>
    </row>
    <row r="336" spans="1:4">
      <c r="A336" s="119">
        <v>41746</v>
      </c>
      <c r="B336" s="122">
        <v>93.972094975177924</v>
      </c>
      <c r="C336" s="122">
        <v>86.124694376528126</v>
      </c>
      <c r="D336" s="122">
        <f t="shared" si="5"/>
        <v>-8.350777537440905</v>
      </c>
    </row>
    <row r="337" spans="1:4">
      <c r="A337" s="119">
        <v>41747</v>
      </c>
      <c r="B337" s="122">
        <v>93.950171489459251</v>
      </c>
      <c r="C337" s="122">
        <v>85.849633251833751</v>
      </c>
      <c r="D337" s="122">
        <f t="shared" si="5"/>
        <v>-8.6221643975757303</v>
      </c>
    </row>
    <row r="338" spans="1:4">
      <c r="A338" s="119">
        <v>41750</v>
      </c>
      <c r="B338" s="122">
        <v>93.814014660589407</v>
      </c>
      <c r="C338" s="122">
        <v>85.574572127139376</v>
      </c>
      <c r="D338" s="122">
        <f t="shared" si="5"/>
        <v>-8.7827416439426287</v>
      </c>
    </row>
    <row r="339" spans="1:4">
      <c r="A339" s="119">
        <v>41751</v>
      </c>
      <c r="B339" s="122">
        <v>93.572632463456543</v>
      </c>
      <c r="C339" s="122">
        <v>85.757946210268955</v>
      </c>
      <c r="D339" s="122">
        <f t="shared" si="5"/>
        <v>-8.3514656448716522</v>
      </c>
    </row>
    <row r="340" spans="1:4">
      <c r="A340" s="119">
        <v>41752</v>
      </c>
      <c r="B340" s="122">
        <v>93.430240652106036</v>
      </c>
      <c r="C340" s="122">
        <v>85.666259168704158</v>
      </c>
      <c r="D340" s="122">
        <f t="shared" si="5"/>
        <v>-8.309923456487283</v>
      </c>
    </row>
    <row r="341" spans="1:4">
      <c r="A341" s="119">
        <v>41753</v>
      </c>
      <c r="B341" s="122">
        <v>93.499431793940261</v>
      </c>
      <c r="C341" s="122">
        <v>85.421760391198049</v>
      </c>
      <c r="D341" s="122">
        <f t="shared" si="5"/>
        <v>-8.6392732530656104</v>
      </c>
    </row>
    <row r="342" spans="1:4">
      <c r="A342" s="119">
        <v>41754</v>
      </c>
      <c r="B342" s="122">
        <v>93.427001720919975</v>
      </c>
      <c r="C342" s="122">
        <v>84.902200488997565</v>
      </c>
      <c r="D342" s="122">
        <f t="shared" si="5"/>
        <v>-9.1245582913890644</v>
      </c>
    </row>
    <row r="343" spans="1:4">
      <c r="A343" s="119">
        <v>41757</v>
      </c>
      <c r="B343" s="122">
        <v>93.645207819533951</v>
      </c>
      <c r="C343" s="122">
        <v>85.207823960880191</v>
      </c>
      <c r="D343" s="122">
        <f t="shared" si="5"/>
        <v>-9.0099472841297512</v>
      </c>
    </row>
    <row r="344" spans="1:4">
      <c r="A344" s="119">
        <v>41758</v>
      </c>
      <c r="B344" s="122">
        <v>93.735955043850979</v>
      </c>
      <c r="C344" s="122">
        <v>85.78850855745722</v>
      </c>
      <c r="D344" s="122">
        <f t="shared" si="5"/>
        <v>-8.4785464474926755</v>
      </c>
    </row>
    <row r="345" spans="1:4">
      <c r="A345" s="119">
        <v>41759</v>
      </c>
      <c r="B345" s="122">
        <v>93.934287418791754</v>
      </c>
      <c r="C345" s="122">
        <v>85.78850855745722</v>
      </c>
      <c r="D345" s="122">
        <f t="shared" si="5"/>
        <v>-8.6717843773251957</v>
      </c>
    </row>
    <row r="346" spans="1:4">
      <c r="A346" s="119">
        <v>41760</v>
      </c>
      <c r="B346" s="122">
        <v>94.064222345036981</v>
      </c>
      <c r="C346" s="122">
        <v>85.849633251833751</v>
      </c>
      <c r="D346" s="122">
        <f t="shared" si="5"/>
        <v>-8.7329580667464484</v>
      </c>
    </row>
    <row r="347" spans="1:4">
      <c r="A347" s="119">
        <v>41761</v>
      </c>
      <c r="B347" s="122">
        <v>94.110464227522684</v>
      </c>
      <c r="C347" s="122">
        <v>85.299511002445001</v>
      </c>
      <c r="D347" s="122">
        <f t="shared" si="5"/>
        <v>-9.3623523137408142</v>
      </c>
    </row>
    <row r="348" spans="1:4">
      <c r="A348" s="119">
        <v>41764</v>
      </c>
      <c r="B348" s="122">
        <v>94.024412798559069</v>
      </c>
      <c r="C348" s="122">
        <v>85.544009779951097</v>
      </c>
      <c r="D348" s="122">
        <f t="shared" si="5"/>
        <v>-9.0193629145833256</v>
      </c>
    </row>
    <row r="349" spans="1:4">
      <c r="A349" s="119">
        <v>41765</v>
      </c>
      <c r="B349" s="122">
        <v>94.413044858179703</v>
      </c>
      <c r="C349" s="122">
        <v>86.246943765281173</v>
      </c>
      <c r="D349" s="122">
        <f t="shared" si="5"/>
        <v>-8.6493355925179998</v>
      </c>
    </row>
    <row r="350" spans="1:4">
      <c r="A350" s="119">
        <v>41766</v>
      </c>
      <c r="B350" s="122">
        <v>94.622306314606703</v>
      </c>
      <c r="C350" s="122">
        <v>87.5</v>
      </c>
      <c r="D350" s="122">
        <f t="shared" si="5"/>
        <v>-7.5270901672233208</v>
      </c>
    </row>
    <row r="351" spans="1:4">
      <c r="A351" s="119">
        <v>41767</v>
      </c>
      <c r="B351" s="122">
        <v>94.707934567371368</v>
      </c>
      <c r="C351" s="122">
        <v>87.163814180929094</v>
      </c>
      <c r="D351" s="122">
        <f t="shared" si="5"/>
        <v>-7.9656687910089374</v>
      </c>
    </row>
    <row r="352" spans="1:4">
      <c r="A352" s="119">
        <v>41768</v>
      </c>
      <c r="B352" s="122">
        <v>94.615868647103881</v>
      </c>
      <c r="C352" s="122">
        <v>86.797066014669937</v>
      </c>
      <c r="D352" s="122">
        <f t="shared" si="5"/>
        <v>-8.2637328645116952</v>
      </c>
    </row>
    <row r="353" spans="1:4">
      <c r="A353" s="119">
        <v>41771</v>
      </c>
      <c r="B353" s="122">
        <v>94.588052751399886</v>
      </c>
      <c r="C353" s="122">
        <v>87.255501222493891</v>
      </c>
      <c r="D353" s="122">
        <f t="shared" si="5"/>
        <v>-7.7520905818599459</v>
      </c>
    </row>
    <row r="354" spans="1:4">
      <c r="A354" s="119">
        <v>41772</v>
      </c>
      <c r="B354" s="122">
        <v>94.542057316119852</v>
      </c>
      <c r="C354" s="122">
        <v>87.561124694376531</v>
      </c>
      <c r="D354" s="122">
        <f t="shared" si="5"/>
        <v>-7.3839440561370537</v>
      </c>
    </row>
    <row r="355" spans="1:4">
      <c r="A355" s="119">
        <v>41773</v>
      </c>
      <c r="B355" s="122">
        <v>94.7580703780161</v>
      </c>
      <c r="C355" s="122">
        <v>88.172371638141811</v>
      </c>
      <c r="D355" s="122">
        <f t="shared" si="5"/>
        <v>-6.9500135593750656</v>
      </c>
    </row>
    <row r="356" spans="1:4">
      <c r="A356" s="119">
        <v>41774</v>
      </c>
      <c r="B356" s="122">
        <v>94.313660750157666</v>
      </c>
      <c r="C356" s="122">
        <v>87.897310513447437</v>
      </c>
      <c r="D356" s="122">
        <f t="shared" si="5"/>
        <v>-6.8032034656225591</v>
      </c>
    </row>
    <row r="357" spans="1:4">
      <c r="A357" s="119">
        <v>41775</v>
      </c>
      <c r="B357" s="122">
        <v>94.625404829638839</v>
      </c>
      <c r="C357" s="122">
        <v>88.080684596577015</v>
      </c>
      <c r="D357" s="122">
        <f t="shared" si="5"/>
        <v>-6.9164515014173702</v>
      </c>
    </row>
    <row r="358" spans="1:4">
      <c r="A358" s="119">
        <v>41778</v>
      </c>
      <c r="B358" s="122">
        <v>94.793309998155152</v>
      </c>
      <c r="C358" s="122">
        <v>88.38630806845967</v>
      </c>
      <c r="D358" s="122">
        <f t="shared" si="5"/>
        <v>-6.7589178285051759</v>
      </c>
    </row>
    <row r="359" spans="1:4">
      <c r="A359" s="119">
        <v>41779</v>
      </c>
      <c r="B359" s="122">
        <v>94.488745673313588</v>
      </c>
      <c r="C359" s="122">
        <v>88.508557457212717</v>
      </c>
      <c r="D359" s="122">
        <f t="shared" si="5"/>
        <v>-6.3289952401070479</v>
      </c>
    </row>
    <row r="360" spans="1:4">
      <c r="A360" s="119">
        <v>41780</v>
      </c>
      <c r="B360" s="122">
        <v>94.664305425474424</v>
      </c>
      <c r="C360" s="122">
        <v>89.150366748166263</v>
      </c>
      <c r="D360" s="122">
        <f t="shared" si="5"/>
        <v>-5.8247283942193633</v>
      </c>
    </row>
    <row r="361" spans="1:4">
      <c r="A361" s="119">
        <v>41781</v>
      </c>
      <c r="B361" s="122">
        <v>94.802109695531314</v>
      </c>
      <c r="C361" s="122">
        <v>89.089242053789732</v>
      </c>
      <c r="D361" s="122">
        <f t="shared" si="5"/>
        <v>-6.0260975837870774</v>
      </c>
    </row>
    <row r="362" spans="1:4">
      <c r="A362" s="119">
        <v>41782</v>
      </c>
      <c r="B362" s="122">
        <v>94.704790018628188</v>
      </c>
      <c r="C362" s="122">
        <v>89.547677261613686</v>
      </c>
      <c r="D362" s="122">
        <f t="shared" si="5"/>
        <v>-5.4454613710669832</v>
      </c>
    </row>
    <row r="363" spans="1:4">
      <c r="A363" s="119">
        <v>41785</v>
      </c>
      <c r="B363" s="122">
        <v>94.641675079211012</v>
      </c>
      <c r="C363" s="122">
        <v>89.303178484107576</v>
      </c>
      <c r="D363" s="122">
        <f t="shared" si="5"/>
        <v>-5.6407460990471066</v>
      </c>
    </row>
    <row r="364" spans="1:4">
      <c r="A364" s="119">
        <v>41786</v>
      </c>
      <c r="B364" s="122">
        <v>94.372959389843572</v>
      </c>
      <c r="C364" s="122">
        <v>88.783618581907092</v>
      </c>
      <c r="D364" s="122">
        <f t="shared" si="5"/>
        <v>-5.9226083870566981</v>
      </c>
    </row>
    <row r="365" spans="1:4">
      <c r="A365" s="119">
        <v>41787</v>
      </c>
      <c r="B365" s="122">
        <v>94.291030044353505</v>
      </c>
      <c r="C365" s="122">
        <v>88.416870415647935</v>
      </c>
      <c r="D365" s="122">
        <f t="shared" si="5"/>
        <v>-6.2298180706504382</v>
      </c>
    </row>
    <row r="366" spans="1:4">
      <c r="A366" s="119">
        <v>41788</v>
      </c>
      <c r="B366" s="122">
        <v>94.548030702874982</v>
      </c>
      <c r="C366" s="122">
        <v>88.111246943765281</v>
      </c>
      <c r="D366" s="122">
        <f t="shared" si="5"/>
        <v>-6.8079511664688539</v>
      </c>
    </row>
    <row r="367" spans="1:4">
      <c r="A367" s="119">
        <v>41789</v>
      </c>
      <c r="B367" s="122">
        <v>94.3378033951725</v>
      </c>
      <c r="C367" s="122">
        <v>87.561124694376531</v>
      </c>
      <c r="D367" s="122">
        <f t="shared" si="5"/>
        <v>-7.1834179479556894</v>
      </c>
    </row>
    <row r="368" spans="1:4">
      <c r="A368" s="119">
        <v>41792</v>
      </c>
      <c r="B368" s="122">
        <v>93.868751245065212</v>
      </c>
      <c r="C368" s="122">
        <v>87.347188264058687</v>
      </c>
      <c r="D368" s="122">
        <f t="shared" si="5"/>
        <v>-6.9475335449819084</v>
      </c>
    </row>
    <row r="369" spans="1:4">
      <c r="A369" s="119">
        <v>41793</v>
      </c>
      <c r="B369" s="122">
        <v>93.756549103762609</v>
      </c>
      <c r="C369" s="122">
        <v>87.163814180929094</v>
      </c>
      <c r="D369" s="122">
        <f t="shared" si="5"/>
        <v>-7.0317593659907232</v>
      </c>
    </row>
    <row r="370" spans="1:4">
      <c r="A370" s="119">
        <v>41794</v>
      </c>
      <c r="B370" s="122">
        <v>93.695058791779317</v>
      </c>
      <c r="C370" s="122">
        <v>87.286063569682142</v>
      </c>
      <c r="D370" s="122">
        <f t="shared" si="5"/>
        <v>-6.840270239159608</v>
      </c>
    </row>
    <row r="371" spans="1:4">
      <c r="A371" s="119">
        <v>41795</v>
      </c>
      <c r="B371" s="122">
        <v>94.249168171607053</v>
      </c>
      <c r="C371" s="122">
        <v>88.111246943765281</v>
      </c>
      <c r="D371" s="122">
        <f t="shared" si="5"/>
        <v>-6.5124407428890692</v>
      </c>
    </row>
    <row r="372" spans="1:4">
      <c r="A372" s="119">
        <v>41796</v>
      </c>
      <c r="B372" s="122">
        <v>94.499185728981359</v>
      </c>
      <c r="C372" s="122">
        <v>88.844743276283623</v>
      </c>
      <c r="D372" s="122">
        <f t="shared" si="5"/>
        <v>-5.9835885453176019</v>
      </c>
    </row>
    <row r="373" spans="1:4">
      <c r="A373" s="119">
        <v>41799</v>
      </c>
      <c r="B373" s="122">
        <v>94.312199171831637</v>
      </c>
      <c r="C373" s="122">
        <v>88.966992665036685</v>
      </c>
      <c r="D373" s="122">
        <f t="shared" si="5"/>
        <v>-5.6675663951556032</v>
      </c>
    </row>
    <row r="374" spans="1:4">
      <c r="A374" s="119">
        <v>41800</v>
      </c>
      <c r="B374" s="122">
        <v>94.234282674120792</v>
      </c>
      <c r="C374" s="122">
        <v>89.028117359413201</v>
      </c>
      <c r="D374" s="122">
        <f t="shared" si="5"/>
        <v>-5.5247041384200486</v>
      </c>
    </row>
    <row r="375" spans="1:4">
      <c r="A375" s="119">
        <v>41801</v>
      </c>
      <c r="B375" s="122">
        <v>93.844937511233994</v>
      </c>
      <c r="C375" s="122">
        <v>88.875305623471888</v>
      </c>
      <c r="D375" s="122">
        <f t="shared" si="5"/>
        <v>-5.2955780242990755</v>
      </c>
    </row>
    <row r="376" spans="1:4">
      <c r="A376" s="119">
        <v>41802</v>
      </c>
      <c r="B376" s="122">
        <v>93.879425324634553</v>
      </c>
      <c r="C376" s="122">
        <v>88.905867970660154</v>
      </c>
      <c r="D376" s="122">
        <f t="shared" si="5"/>
        <v>-5.2978140170499159</v>
      </c>
    </row>
    <row r="377" spans="1:4">
      <c r="A377" s="119">
        <v>41803</v>
      </c>
      <c r="B377" s="122">
        <v>93.735114315461018</v>
      </c>
      <c r="C377" s="122">
        <v>88.844743276283623</v>
      </c>
      <c r="D377" s="122">
        <f t="shared" si="5"/>
        <v>-5.2172241692895227</v>
      </c>
    </row>
    <row r="378" spans="1:4">
      <c r="A378" s="119">
        <v>41806</v>
      </c>
      <c r="B378" s="122">
        <v>93.492915324951781</v>
      </c>
      <c r="C378" s="122">
        <v>88.294621026894859</v>
      </c>
      <c r="D378" s="122">
        <f t="shared" si="5"/>
        <v>-5.5600943451054974</v>
      </c>
    </row>
    <row r="379" spans="1:4">
      <c r="A379" s="119">
        <v>41807</v>
      </c>
      <c r="B379" s="122">
        <v>93.051545504869466</v>
      </c>
      <c r="C379" s="122">
        <v>87.775061124694375</v>
      </c>
      <c r="D379" s="122">
        <f t="shared" si="5"/>
        <v>-5.6704962303919757</v>
      </c>
    </row>
    <row r="380" spans="1:4">
      <c r="A380" s="119">
        <v>41808</v>
      </c>
      <c r="B380" s="122">
        <v>93.623638880140788</v>
      </c>
      <c r="C380" s="122">
        <v>88.936430317848419</v>
      </c>
      <c r="D380" s="122">
        <f t="shared" si="5"/>
        <v>-5.0064370690537316</v>
      </c>
    </row>
    <row r="381" spans="1:4">
      <c r="A381" s="119">
        <v>41809</v>
      </c>
      <c r="B381" s="122">
        <v>93.514520502669995</v>
      </c>
      <c r="C381" s="122">
        <v>88.844743276283623</v>
      </c>
      <c r="D381" s="122">
        <f t="shared" si="5"/>
        <v>-4.9936386363153531</v>
      </c>
    </row>
    <row r="382" spans="1:4">
      <c r="A382" s="119">
        <v>41810</v>
      </c>
      <c r="B382" s="122">
        <v>93.489744965155168</v>
      </c>
      <c r="C382" s="122">
        <v>88.722493887530561</v>
      </c>
      <c r="D382" s="122">
        <f t="shared" si="5"/>
        <v>-5.0992235345185861</v>
      </c>
    </row>
    <row r="383" spans="1:4">
      <c r="A383" s="119">
        <v>41813</v>
      </c>
      <c r="B383" s="122">
        <v>93.631641142201687</v>
      </c>
      <c r="C383" s="122">
        <v>89.731051344743278</v>
      </c>
      <c r="D383" s="122">
        <f t="shared" si="5"/>
        <v>-4.165888528573845</v>
      </c>
    </row>
    <row r="384" spans="1:4">
      <c r="A384" s="119">
        <v>41814</v>
      </c>
      <c r="B384" s="122">
        <v>93.528497165329057</v>
      </c>
      <c r="C384" s="122">
        <v>90.40342298288509</v>
      </c>
      <c r="D384" s="122">
        <f t="shared" si="5"/>
        <v>-3.3413069568730691</v>
      </c>
    </row>
    <row r="385" spans="1:4">
      <c r="A385" s="119">
        <v>41815</v>
      </c>
      <c r="B385" s="122">
        <v>93.618840499079425</v>
      </c>
      <c r="C385" s="122">
        <v>90.525672371638137</v>
      </c>
      <c r="D385" s="122">
        <f t="shared" si="5"/>
        <v>-3.3040017489553293</v>
      </c>
    </row>
    <row r="386" spans="1:4">
      <c r="A386" s="119">
        <v>41816</v>
      </c>
      <c r="B386" s="122">
        <v>93.566746443355285</v>
      </c>
      <c r="C386" s="122">
        <v>90.739608801955995</v>
      </c>
      <c r="D386" s="122">
        <f t="shared" si="5"/>
        <v>-3.0215196625553489</v>
      </c>
    </row>
    <row r="387" spans="1:4">
      <c r="A387" s="119">
        <v>41817</v>
      </c>
      <c r="B387" s="122">
        <v>93.825641047283028</v>
      </c>
      <c r="C387" s="122">
        <v>90.556234718826417</v>
      </c>
      <c r="D387" s="122">
        <f t="shared" si="5"/>
        <v>-3.4845552793068606</v>
      </c>
    </row>
    <row r="388" spans="1:4">
      <c r="A388" s="119">
        <v>41820</v>
      </c>
      <c r="B388" s="122">
        <v>93.972931428840511</v>
      </c>
      <c r="C388" s="122">
        <v>89.914425427872871</v>
      </c>
      <c r="D388" s="122">
        <f t="shared" si="5"/>
        <v>-4.3188032332915753</v>
      </c>
    </row>
    <row r="389" spans="1:4">
      <c r="A389" s="119">
        <v>41821</v>
      </c>
      <c r="B389" s="122">
        <v>93.916591609921312</v>
      </c>
      <c r="C389" s="122">
        <v>89.058679706601467</v>
      </c>
      <c r="D389" s="122">
        <f t="shared" si="5"/>
        <v>-5.1725811382689244</v>
      </c>
    </row>
    <row r="390" spans="1:4">
      <c r="A390" s="119">
        <v>41822</v>
      </c>
      <c r="B390" s="122">
        <v>93.805432675178892</v>
      </c>
      <c r="C390" s="122">
        <v>89.150366748166263</v>
      </c>
      <c r="D390" s="122">
        <f t="shared" si="5"/>
        <v>-4.9624694372785143</v>
      </c>
    </row>
    <row r="391" spans="1:4">
      <c r="A391" s="119">
        <v>41823</v>
      </c>
      <c r="B391" s="122">
        <v>93.897990577278463</v>
      </c>
      <c r="C391" s="122">
        <v>89.150366748166263</v>
      </c>
      <c r="D391" s="122">
        <f t="shared" ref="D391:D454" si="6">C391/B391*100-100</f>
        <v>-5.0561506161357954</v>
      </c>
    </row>
    <row r="392" spans="1:4">
      <c r="A392" s="119">
        <v>41824</v>
      </c>
      <c r="B392" s="122">
        <v>93.836574049359569</v>
      </c>
      <c r="C392" s="122">
        <v>88.844743276283623</v>
      </c>
      <c r="D392" s="122">
        <f t="shared" si="6"/>
        <v>-5.3197069731575652</v>
      </c>
    </row>
    <row r="393" spans="1:4">
      <c r="A393" s="119">
        <v>41827</v>
      </c>
      <c r="B393" s="122">
        <v>93.925957116804355</v>
      </c>
      <c r="C393" s="122">
        <v>88.69193154034231</v>
      </c>
      <c r="D393" s="122">
        <f t="shared" si="6"/>
        <v>-5.5725017206405596</v>
      </c>
    </row>
    <row r="394" spans="1:4">
      <c r="A394" s="119">
        <v>41828</v>
      </c>
      <c r="B394" s="122">
        <v>94.223149491321152</v>
      </c>
      <c r="C394" s="122">
        <v>89.24205378973106</v>
      </c>
      <c r="D394" s="122">
        <f t="shared" si="6"/>
        <v>-5.2864882234157307</v>
      </c>
    </row>
    <row r="395" spans="1:4">
      <c r="A395" s="119">
        <v>41829</v>
      </c>
      <c r="B395" s="122">
        <v>94.355270547380115</v>
      </c>
      <c r="C395" s="122">
        <v>90.097799511002435</v>
      </c>
      <c r="D395" s="122">
        <f t="shared" si="6"/>
        <v>-4.5121708746940783</v>
      </c>
    </row>
    <row r="396" spans="1:4">
      <c r="A396" s="119">
        <v>41830</v>
      </c>
      <c r="B396" s="122">
        <v>94.061181312849882</v>
      </c>
      <c r="C396" s="122">
        <v>89.883863080684591</v>
      </c>
      <c r="D396" s="122">
        <f t="shared" si="6"/>
        <v>-4.4410650322064527</v>
      </c>
    </row>
    <row r="397" spans="1:4">
      <c r="A397" s="119">
        <v>41831</v>
      </c>
      <c r="B397" s="122">
        <v>94.008078095780633</v>
      </c>
      <c r="C397" s="122">
        <v>89.394865525672387</v>
      </c>
      <c r="D397" s="122">
        <f t="shared" si="6"/>
        <v>-4.9072512315463541</v>
      </c>
    </row>
    <row r="398" spans="1:4">
      <c r="A398" s="119">
        <v>41834</v>
      </c>
      <c r="B398" s="122">
        <v>94.089873528976582</v>
      </c>
      <c r="C398" s="122">
        <v>88.966992665036685</v>
      </c>
      <c r="D398" s="122">
        <f t="shared" si="6"/>
        <v>-5.4446676053424738</v>
      </c>
    </row>
    <row r="399" spans="1:4">
      <c r="A399" s="119">
        <v>41835</v>
      </c>
      <c r="B399" s="122">
        <v>93.763711091722115</v>
      </c>
      <c r="C399" s="122">
        <v>88.875305623471888</v>
      </c>
      <c r="D399" s="122">
        <f t="shared" si="6"/>
        <v>-5.2135366778179844</v>
      </c>
    </row>
    <row r="400" spans="1:4">
      <c r="A400" s="119">
        <v>41836</v>
      </c>
      <c r="B400" s="122">
        <v>93.781176060493053</v>
      </c>
      <c r="C400" s="122">
        <v>88.325183374083124</v>
      </c>
      <c r="D400" s="122">
        <f t="shared" si="6"/>
        <v>-5.8177908569738719</v>
      </c>
    </row>
    <row r="401" spans="1:4">
      <c r="A401" s="119">
        <v>41837</v>
      </c>
      <c r="B401" s="122">
        <v>93.217519138187683</v>
      </c>
      <c r="C401" s="122">
        <v>86.64425427872861</v>
      </c>
      <c r="D401" s="122">
        <f t="shared" si="6"/>
        <v>-7.0515337891740302</v>
      </c>
    </row>
    <row r="402" spans="1:4">
      <c r="A402" s="119">
        <v>41838</v>
      </c>
      <c r="B402" s="122">
        <v>93.698355889473092</v>
      </c>
      <c r="C402" s="122">
        <v>86.888753056234719</v>
      </c>
      <c r="D402" s="122">
        <f t="shared" si="6"/>
        <v>-7.2675798508898168</v>
      </c>
    </row>
    <row r="403" spans="1:4">
      <c r="A403" s="119">
        <v>41841</v>
      </c>
      <c r="B403" s="122">
        <v>93.849276959193091</v>
      </c>
      <c r="C403" s="122">
        <v>86.858190709046454</v>
      </c>
      <c r="D403" s="122">
        <f t="shared" si="6"/>
        <v>-7.4492702305916083</v>
      </c>
    </row>
    <row r="404" spans="1:4">
      <c r="A404" s="119">
        <v>41842</v>
      </c>
      <c r="B404" s="122">
        <v>93.951283775528324</v>
      </c>
      <c r="C404" s="122">
        <v>87.408312958435204</v>
      </c>
      <c r="D404" s="122">
        <f t="shared" si="6"/>
        <v>-6.9642165111078356</v>
      </c>
    </row>
    <row r="405" spans="1:4">
      <c r="A405" s="119">
        <v>41843</v>
      </c>
      <c r="B405" s="122">
        <v>94.183938774971637</v>
      </c>
      <c r="C405" s="122">
        <v>87.591687041564796</v>
      </c>
      <c r="D405" s="122">
        <f t="shared" si="6"/>
        <v>-6.99933748699695</v>
      </c>
    </row>
    <row r="406" spans="1:4">
      <c r="A406" s="119">
        <v>41844</v>
      </c>
      <c r="B406" s="122">
        <v>94.036230848766991</v>
      </c>
      <c r="C406" s="122">
        <v>87.133251833740829</v>
      </c>
      <c r="D406" s="122">
        <f t="shared" si="6"/>
        <v>-7.340765312178263</v>
      </c>
    </row>
    <row r="407" spans="1:4">
      <c r="A407" s="119">
        <v>41845</v>
      </c>
      <c r="B407" s="122">
        <v>93.929016795023742</v>
      </c>
      <c r="C407" s="122">
        <v>87.011002444987767</v>
      </c>
      <c r="D407" s="122">
        <f t="shared" si="6"/>
        <v>-7.3651514580768946</v>
      </c>
    </row>
    <row r="408" spans="1:4">
      <c r="A408" s="119">
        <v>41848</v>
      </c>
      <c r="B408" s="122">
        <v>93.868545266603235</v>
      </c>
      <c r="C408" s="122">
        <v>85.910757946210268</v>
      </c>
      <c r="D408" s="122">
        <f t="shared" si="6"/>
        <v>-8.4775867121317958</v>
      </c>
    </row>
    <row r="409" spans="1:4">
      <c r="A409" s="119">
        <v>41849</v>
      </c>
      <c r="B409" s="122">
        <v>93.513607643556028</v>
      </c>
      <c r="C409" s="122">
        <v>85.482885085574566</v>
      </c>
      <c r="D409" s="122">
        <f t="shared" si="6"/>
        <v>-8.587758252886573</v>
      </c>
    </row>
    <row r="410" spans="1:4">
      <c r="A410" s="119">
        <v>41850</v>
      </c>
      <c r="B410" s="122">
        <v>93.217190640473575</v>
      </c>
      <c r="C410" s="122">
        <v>85.910757946210268</v>
      </c>
      <c r="D410" s="122">
        <f t="shared" si="6"/>
        <v>-7.8380743337816909</v>
      </c>
    </row>
    <row r="411" spans="1:4">
      <c r="A411" s="119">
        <v>41851</v>
      </c>
      <c r="B411" s="122">
        <v>92.688471219639467</v>
      </c>
      <c r="C411" s="122">
        <v>85.544009779951097</v>
      </c>
      <c r="D411" s="122">
        <f t="shared" si="6"/>
        <v>-7.7080367662537839</v>
      </c>
    </row>
    <row r="412" spans="1:4">
      <c r="A412" s="119">
        <v>41852</v>
      </c>
      <c r="B412" s="122">
        <v>92.702316446545382</v>
      </c>
      <c r="C412" s="122">
        <v>85.482885085574566</v>
      </c>
      <c r="D412" s="122">
        <f t="shared" si="6"/>
        <v>-7.7877572402775144</v>
      </c>
    </row>
    <row r="413" spans="1:4">
      <c r="A413" s="119">
        <v>41855</v>
      </c>
      <c r="B413" s="122">
        <v>92.731464970438353</v>
      </c>
      <c r="C413" s="122">
        <v>85.146699266503674</v>
      </c>
      <c r="D413" s="122">
        <f t="shared" si="6"/>
        <v>-8.1792794995232896</v>
      </c>
    </row>
    <row r="414" spans="1:4">
      <c r="A414" s="119">
        <v>41856</v>
      </c>
      <c r="B414" s="122">
        <v>92.306877262275748</v>
      </c>
      <c r="C414" s="122">
        <v>84.688264058679707</v>
      </c>
      <c r="D414" s="122">
        <f t="shared" si="6"/>
        <v>-8.2535705134395698</v>
      </c>
    </row>
    <row r="415" spans="1:4">
      <c r="A415" s="119">
        <v>41857</v>
      </c>
      <c r="B415" s="122">
        <v>92.224534969208321</v>
      </c>
      <c r="C415" s="122">
        <v>84.443765281173583</v>
      </c>
      <c r="D415" s="122">
        <f t="shared" si="6"/>
        <v>-8.436767602712834</v>
      </c>
    </row>
    <row r="416" spans="1:4">
      <c r="A416" s="119">
        <v>41858</v>
      </c>
      <c r="B416" s="122">
        <v>91.860316181139851</v>
      </c>
      <c r="C416" s="122">
        <v>84.199266503667488</v>
      </c>
      <c r="D416" s="122">
        <f t="shared" si="6"/>
        <v>-8.3398903857085571</v>
      </c>
    </row>
    <row r="417" spans="1:4">
      <c r="A417" s="119">
        <v>41859</v>
      </c>
      <c r="B417" s="122">
        <v>92.348710116124707</v>
      </c>
      <c r="C417" s="122">
        <v>84.504889975550128</v>
      </c>
      <c r="D417" s="122">
        <f t="shared" si="6"/>
        <v>-8.4936975629776583</v>
      </c>
    </row>
    <row r="418" spans="1:4">
      <c r="A418" s="119">
        <v>41862</v>
      </c>
      <c r="B418" s="122">
        <v>92.45432601604351</v>
      </c>
      <c r="C418" s="122">
        <v>85.085574572127143</v>
      </c>
      <c r="D418" s="122">
        <f t="shared" si="6"/>
        <v>-7.9701532220760214</v>
      </c>
    </row>
    <row r="419" spans="1:4">
      <c r="A419" s="119">
        <v>41863</v>
      </c>
      <c r="B419" s="122">
        <v>92.338610518087833</v>
      </c>
      <c r="C419" s="122">
        <v>84.474327628361863</v>
      </c>
      <c r="D419" s="122">
        <f t="shared" si="6"/>
        <v>-8.5167871225281857</v>
      </c>
    </row>
    <row r="420" spans="1:4">
      <c r="A420" s="119">
        <v>41864</v>
      </c>
      <c r="B420" s="122">
        <v>92.439157147868684</v>
      </c>
      <c r="C420" s="122">
        <v>84.902200488997565</v>
      </c>
      <c r="D420" s="122">
        <f t="shared" si="6"/>
        <v>-8.1534242537659196</v>
      </c>
    </row>
    <row r="421" spans="1:4">
      <c r="A421" s="119">
        <v>41865</v>
      </c>
      <c r="B421" s="122">
        <v>92.752083531653952</v>
      </c>
      <c r="C421" s="122">
        <v>84.84107579462102</v>
      </c>
      <c r="D421" s="122">
        <f t="shared" si="6"/>
        <v>-8.5291967962456567</v>
      </c>
    </row>
    <row r="422" spans="1:4">
      <c r="A422" s="119">
        <v>41866</v>
      </c>
      <c r="B422" s="122">
        <v>92.69647890785059</v>
      </c>
      <c r="C422" s="122">
        <v>84.62713936430319</v>
      </c>
      <c r="D422" s="122">
        <f t="shared" si="6"/>
        <v>-8.705119804571126</v>
      </c>
    </row>
    <row r="423" spans="1:4">
      <c r="A423" s="119">
        <v>41869</v>
      </c>
      <c r="B423" s="122">
        <v>92.761046500019717</v>
      </c>
      <c r="C423" s="122">
        <v>84.718826405867972</v>
      </c>
      <c r="D423" s="122">
        <f t="shared" si="6"/>
        <v>-8.6698246705852284</v>
      </c>
    </row>
    <row r="424" spans="1:4">
      <c r="A424" s="119">
        <v>41870</v>
      </c>
      <c r="B424" s="122">
        <v>92.718634614087733</v>
      </c>
      <c r="C424" s="122">
        <v>84.504889975550128</v>
      </c>
      <c r="D424" s="122">
        <f t="shared" si="6"/>
        <v>-8.8587851543810388</v>
      </c>
    </row>
    <row r="425" spans="1:4">
      <c r="A425" s="119">
        <v>41871</v>
      </c>
      <c r="B425" s="122">
        <v>92.272617483033585</v>
      </c>
      <c r="C425" s="122">
        <v>84.168704156479208</v>
      </c>
      <c r="D425" s="122">
        <f t="shared" si="6"/>
        <v>-8.7825766165617551</v>
      </c>
    </row>
    <row r="426" spans="1:4">
      <c r="A426" s="119">
        <v>41872</v>
      </c>
      <c r="B426" s="122">
        <v>92.432292554227672</v>
      </c>
      <c r="C426" s="122">
        <v>84.871638141809285</v>
      </c>
      <c r="D426" s="122">
        <f t="shared" si="6"/>
        <v>-8.1796677367736379</v>
      </c>
    </row>
    <row r="427" spans="1:4">
      <c r="A427" s="119">
        <v>41873</v>
      </c>
      <c r="B427" s="122">
        <v>92.38866542393859</v>
      </c>
      <c r="C427" s="122">
        <v>84.566014669926645</v>
      </c>
      <c r="D427" s="122">
        <f t="shared" si="6"/>
        <v>-8.4671108930046728</v>
      </c>
    </row>
    <row r="428" spans="1:4">
      <c r="A428" s="119">
        <v>41876</v>
      </c>
      <c r="B428" s="122">
        <v>92.174574007200917</v>
      </c>
      <c r="C428" s="122">
        <v>84.535452322738394</v>
      </c>
      <c r="D428" s="122">
        <f t="shared" si="6"/>
        <v>-8.2876669263106493</v>
      </c>
    </row>
    <row r="429" spans="1:4">
      <c r="A429" s="119">
        <v>41877</v>
      </c>
      <c r="B429" s="122">
        <v>92.338859381030147</v>
      </c>
      <c r="C429" s="122">
        <v>84.535452322738394</v>
      </c>
      <c r="D429" s="122">
        <f t="shared" si="6"/>
        <v>-8.4508376111638057</v>
      </c>
    </row>
    <row r="430" spans="1:4">
      <c r="A430" s="119">
        <v>41878</v>
      </c>
      <c r="B430" s="122">
        <v>92.589206257623871</v>
      </c>
      <c r="C430" s="122">
        <v>84.474327628361863</v>
      </c>
      <c r="D430" s="122">
        <f t="shared" si="6"/>
        <v>-8.7643894545146566</v>
      </c>
    </row>
    <row r="431" spans="1:4">
      <c r="A431" s="119">
        <v>41879</v>
      </c>
      <c r="B431" s="122">
        <v>92.367001958106997</v>
      </c>
      <c r="C431" s="122">
        <v>83.12958435207824</v>
      </c>
      <c r="D431" s="122">
        <f t="shared" si="6"/>
        <v>-10.000776695359647</v>
      </c>
    </row>
    <row r="432" spans="1:4">
      <c r="A432" s="119">
        <v>41880</v>
      </c>
      <c r="B432" s="122">
        <v>92.287749848102095</v>
      </c>
      <c r="C432" s="122">
        <v>82.487775061124708</v>
      </c>
      <c r="D432" s="122">
        <f t="shared" si="6"/>
        <v>-10.61893350212496</v>
      </c>
    </row>
    <row r="433" spans="1:4">
      <c r="A433" s="119">
        <v>41883</v>
      </c>
      <c r="B433" s="122">
        <v>92.355663952899704</v>
      </c>
      <c r="C433" s="122">
        <v>81.876528117359413</v>
      </c>
      <c r="D433" s="122">
        <f t="shared" si="6"/>
        <v>-11.346500460312342</v>
      </c>
    </row>
    <row r="434" spans="1:4">
      <c r="A434" s="119">
        <v>41884</v>
      </c>
      <c r="B434" s="122">
        <v>92.108959430555728</v>
      </c>
      <c r="C434" s="122">
        <v>81.632029339853304</v>
      </c>
      <c r="D434" s="122">
        <f t="shared" si="6"/>
        <v>-11.374496200449812</v>
      </c>
    </row>
    <row r="435" spans="1:4">
      <c r="A435" s="119">
        <v>41885</v>
      </c>
      <c r="B435" s="122">
        <v>92.356244045335742</v>
      </c>
      <c r="C435" s="122">
        <v>82.946210268948661</v>
      </c>
      <c r="D435" s="122">
        <f t="shared" si="6"/>
        <v>-10.188844158460896</v>
      </c>
    </row>
    <row r="436" spans="1:4">
      <c r="A436" s="119">
        <v>41886</v>
      </c>
      <c r="B436" s="122">
        <v>91.828287108982195</v>
      </c>
      <c r="C436" s="122">
        <v>82.640586797066021</v>
      </c>
      <c r="D436" s="122">
        <f t="shared" si="6"/>
        <v>-10.005305120210039</v>
      </c>
    </row>
    <row r="437" spans="1:4">
      <c r="A437" s="119">
        <v>41887</v>
      </c>
      <c r="B437" s="122">
        <v>92.047482737387895</v>
      </c>
      <c r="C437" s="122">
        <v>82.732273838630803</v>
      </c>
      <c r="D437" s="122">
        <f t="shared" si="6"/>
        <v>-10.120003960709539</v>
      </c>
    </row>
    <row r="438" spans="1:4">
      <c r="A438" s="119">
        <v>41890</v>
      </c>
      <c r="B438" s="122">
        <v>91.536238614334692</v>
      </c>
      <c r="C438" s="122">
        <v>82.518337408312959</v>
      </c>
      <c r="D438" s="122">
        <f t="shared" si="6"/>
        <v>-9.851727952266458</v>
      </c>
    </row>
    <row r="439" spans="1:4">
      <c r="A439" s="119">
        <v>41891</v>
      </c>
      <c r="B439" s="122">
        <v>91.145850725328572</v>
      </c>
      <c r="C439" s="122">
        <v>82.396088019559912</v>
      </c>
      <c r="D439" s="122">
        <f t="shared" si="6"/>
        <v>-9.5997378225547578</v>
      </c>
    </row>
    <row r="440" spans="1:4">
      <c r="A440" s="119">
        <v>41892</v>
      </c>
      <c r="B440" s="122">
        <v>91.127494235478252</v>
      </c>
      <c r="C440" s="122">
        <v>81.937652811735944</v>
      </c>
      <c r="D440" s="122">
        <f t="shared" si="6"/>
        <v>-10.084597958981817</v>
      </c>
    </row>
    <row r="441" spans="1:4">
      <c r="A441" s="119">
        <v>41893</v>
      </c>
      <c r="B441" s="122">
        <v>91.048515450382524</v>
      </c>
      <c r="C441" s="122">
        <v>81.387530562347195</v>
      </c>
      <c r="D441" s="122">
        <f t="shared" si="6"/>
        <v>-10.610809896510773</v>
      </c>
    </row>
    <row r="442" spans="1:4">
      <c r="A442" s="119">
        <v>41894</v>
      </c>
      <c r="B442" s="122">
        <v>90.796217596294312</v>
      </c>
      <c r="C442" s="122">
        <v>80.898533007334976</v>
      </c>
      <c r="D442" s="122">
        <f t="shared" si="6"/>
        <v>-10.900987784499179</v>
      </c>
    </row>
    <row r="443" spans="1:4">
      <c r="A443" s="119">
        <v>41897</v>
      </c>
      <c r="B443" s="122">
        <v>90.616086078196048</v>
      </c>
      <c r="C443" s="122">
        <v>79.6760391198044</v>
      </c>
      <c r="D443" s="122">
        <f t="shared" si="6"/>
        <v>-12.072963457008129</v>
      </c>
    </row>
    <row r="444" spans="1:4">
      <c r="A444" s="119">
        <v>41898</v>
      </c>
      <c r="B444" s="122">
        <v>90.896819280680347</v>
      </c>
      <c r="C444" s="122">
        <v>79.767726161369197</v>
      </c>
      <c r="D444" s="122">
        <f t="shared" si="6"/>
        <v>-12.243655176696137</v>
      </c>
    </row>
    <row r="445" spans="1:4">
      <c r="A445" s="119">
        <v>41899</v>
      </c>
      <c r="B445" s="122">
        <v>90.30712650834883</v>
      </c>
      <c r="C445" s="122">
        <v>79.400977995110026</v>
      </c>
      <c r="D445" s="122">
        <f t="shared" si="6"/>
        <v>-12.076730746416274</v>
      </c>
    </row>
    <row r="446" spans="1:4">
      <c r="A446" s="119">
        <v>41900</v>
      </c>
      <c r="B446" s="122">
        <v>90.420321560434729</v>
      </c>
      <c r="C446" s="122">
        <v>79.523227383863087</v>
      </c>
      <c r="D446" s="122">
        <f t="shared" si="6"/>
        <v>-12.051598566023998</v>
      </c>
    </row>
    <row r="447" spans="1:4">
      <c r="A447" s="119">
        <v>41901</v>
      </c>
      <c r="B447" s="122">
        <v>90.251355202105927</v>
      </c>
      <c r="C447" s="122">
        <v>79.523227383863087</v>
      </c>
      <c r="D447" s="122">
        <f t="shared" si="6"/>
        <v>-11.886943740865291</v>
      </c>
    </row>
    <row r="448" spans="1:4">
      <c r="A448" s="119">
        <v>41904</v>
      </c>
      <c r="B448" s="122">
        <v>90.008436029727278</v>
      </c>
      <c r="C448" s="122">
        <v>78.911980440097793</v>
      </c>
      <c r="D448" s="122">
        <f t="shared" si="6"/>
        <v>-12.328239528531114</v>
      </c>
    </row>
    <row r="449" spans="1:4">
      <c r="A449" s="119">
        <v>41905</v>
      </c>
      <c r="B449" s="122">
        <v>90.017133852716995</v>
      </c>
      <c r="C449" s="122">
        <v>79.187041564792167</v>
      </c>
      <c r="D449" s="122">
        <f t="shared" si="6"/>
        <v>-12.031145432429184</v>
      </c>
    </row>
    <row r="450" spans="1:4">
      <c r="A450" s="119">
        <v>41906</v>
      </c>
      <c r="B450" s="122">
        <v>90.162757251141983</v>
      </c>
      <c r="C450" s="122">
        <v>80.012224938875292</v>
      </c>
      <c r="D450" s="122">
        <f t="shared" si="6"/>
        <v>-11.258010093893972</v>
      </c>
    </row>
    <row r="451" spans="1:4">
      <c r="A451" s="119">
        <v>41907</v>
      </c>
      <c r="B451" s="122">
        <v>89.421682281313082</v>
      </c>
      <c r="C451" s="122">
        <v>79.431540342298291</v>
      </c>
      <c r="D451" s="122">
        <f t="shared" si="6"/>
        <v>-11.171945868326034</v>
      </c>
    </row>
    <row r="452" spans="1:4">
      <c r="A452" s="119">
        <v>41908</v>
      </c>
      <c r="B452" s="122">
        <v>89.076409034389968</v>
      </c>
      <c r="C452" s="122">
        <v>78.056234718826417</v>
      </c>
      <c r="D452" s="122">
        <f t="shared" si="6"/>
        <v>-12.371596963803242</v>
      </c>
    </row>
    <row r="453" spans="1:4">
      <c r="A453" s="119">
        <v>41911</v>
      </c>
      <c r="B453" s="122">
        <v>88.819619208637675</v>
      </c>
      <c r="C453" s="122">
        <v>77.444987775061136</v>
      </c>
      <c r="D453" s="122">
        <f t="shared" si="6"/>
        <v>-12.806440215486035</v>
      </c>
    </row>
    <row r="454" spans="1:4">
      <c r="A454" s="119">
        <v>41912</v>
      </c>
      <c r="B454" s="122">
        <v>88.72540129444107</v>
      </c>
      <c r="C454" s="122">
        <v>77.200488997555013</v>
      </c>
      <c r="D454" s="122">
        <f t="shared" si="6"/>
        <v>-12.989416929927287</v>
      </c>
    </row>
    <row r="455" spans="1:4">
      <c r="A455" s="119">
        <v>41913</v>
      </c>
      <c r="B455" s="122">
        <v>88.687143117385389</v>
      </c>
      <c r="C455" s="122">
        <v>77.017114914425434</v>
      </c>
      <c r="D455" s="122">
        <f t="shared" ref="D455:D518" si="7">C455/B455*100-100</f>
        <v>-13.158647119248869</v>
      </c>
    </row>
    <row r="456" spans="1:4">
      <c r="A456" s="119">
        <v>41915</v>
      </c>
      <c r="B456" s="122">
        <v>88.324618136446631</v>
      </c>
      <c r="C456" s="122">
        <v>76.161369193154044</v>
      </c>
      <c r="D456" s="122">
        <f t="shared" si="7"/>
        <v>-13.771074474958283</v>
      </c>
    </row>
    <row r="457" spans="1:4">
      <c r="A457" s="119">
        <v>41918</v>
      </c>
      <c r="B457" s="122">
        <v>89.207633322964298</v>
      </c>
      <c r="C457" s="122">
        <v>76.955990220048903</v>
      </c>
      <c r="D457" s="122">
        <f t="shared" si="7"/>
        <v>-13.733850620787081</v>
      </c>
    </row>
    <row r="458" spans="1:4">
      <c r="A458" s="119">
        <v>41919</v>
      </c>
      <c r="B458" s="122">
        <v>89.227120936345642</v>
      </c>
      <c r="C458" s="122">
        <v>76.558679706601467</v>
      </c>
      <c r="D458" s="122">
        <f t="shared" si="7"/>
        <v>-14.197971532424319</v>
      </c>
    </row>
    <row r="459" spans="1:4">
      <c r="A459" s="119">
        <v>41920</v>
      </c>
      <c r="B459" s="122">
        <v>89.705056949152365</v>
      </c>
      <c r="C459" s="122">
        <v>76.466992665036685</v>
      </c>
      <c r="D459" s="122">
        <f t="shared" si="7"/>
        <v>-14.757322200485788</v>
      </c>
    </row>
    <row r="460" spans="1:4">
      <c r="A460" s="119">
        <v>41921</v>
      </c>
      <c r="B460" s="122">
        <v>89.459223414838121</v>
      </c>
      <c r="C460" s="122">
        <v>76.19193154034231</v>
      </c>
      <c r="D460" s="122">
        <f t="shared" si="7"/>
        <v>-14.830546664789452</v>
      </c>
    </row>
    <row r="461" spans="1:4">
      <c r="A461" s="119">
        <v>41922</v>
      </c>
      <c r="B461" s="122">
        <v>89.057611111250736</v>
      </c>
      <c r="C461" s="122">
        <v>75.764058679706608</v>
      </c>
      <c r="D461" s="122">
        <f t="shared" si="7"/>
        <v>-14.92691333808385</v>
      </c>
    </row>
    <row r="462" spans="1:4">
      <c r="A462" s="119">
        <v>41925</v>
      </c>
      <c r="B462" s="122">
        <v>89.542958442600153</v>
      </c>
      <c r="C462" s="122">
        <v>75.458435207823953</v>
      </c>
      <c r="D462" s="122">
        <f t="shared" si="7"/>
        <v>-15.729347655857069</v>
      </c>
    </row>
    <row r="463" spans="1:4">
      <c r="A463" s="119">
        <v>41926</v>
      </c>
      <c r="B463" s="122">
        <v>89.155323299081033</v>
      </c>
      <c r="C463" s="122">
        <v>74.69437652811736</v>
      </c>
      <c r="D463" s="122">
        <f t="shared" si="7"/>
        <v>-16.219947655231863</v>
      </c>
    </row>
    <row r="464" spans="1:4">
      <c r="A464" s="119">
        <v>41927</v>
      </c>
      <c r="B464" s="122">
        <v>89.099092084098459</v>
      </c>
      <c r="C464" s="122">
        <v>75.672371638141811</v>
      </c>
      <c r="D464" s="122">
        <f t="shared" si="7"/>
        <v>-15.069424538337046</v>
      </c>
    </row>
    <row r="465" spans="1:4">
      <c r="A465" s="119">
        <v>41928</v>
      </c>
      <c r="B465" s="122">
        <v>88.952244158335986</v>
      </c>
      <c r="C465" s="122">
        <v>74.816625916870422</v>
      </c>
      <c r="D465" s="122">
        <f t="shared" si="7"/>
        <v>-15.891244088574098</v>
      </c>
    </row>
    <row r="466" spans="1:4">
      <c r="A466" s="119">
        <v>41929</v>
      </c>
      <c r="B466" s="122">
        <v>89.346503493409912</v>
      </c>
      <c r="C466" s="122">
        <v>75.030562347188265</v>
      </c>
      <c r="D466" s="122">
        <f t="shared" si="7"/>
        <v>-16.022945035871018</v>
      </c>
    </row>
    <row r="467" spans="1:4">
      <c r="A467" s="119">
        <v>41932</v>
      </c>
      <c r="B467" s="122">
        <v>89.424855888184297</v>
      </c>
      <c r="C467" s="122">
        <v>74.480440097799516</v>
      </c>
      <c r="D467" s="122">
        <f t="shared" si="7"/>
        <v>-16.711702403044498</v>
      </c>
    </row>
    <row r="468" spans="1:4">
      <c r="A468" s="119">
        <v>41933</v>
      </c>
      <c r="B468" s="122">
        <v>89.229697070600281</v>
      </c>
      <c r="C468" s="122">
        <v>74.633251833740829</v>
      </c>
      <c r="D468" s="122">
        <f t="shared" si="7"/>
        <v>-16.358281733614376</v>
      </c>
    </row>
    <row r="469" spans="1:4">
      <c r="A469" s="119">
        <v>41934</v>
      </c>
      <c r="B469" s="122">
        <v>88.930384147983375</v>
      </c>
      <c r="C469" s="122">
        <v>73.869193154034235</v>
      </c>
      <c r="D469" s="122">
        <f t="shared" si="7"/>
        <v>-16.935933807377651</v>
      </c>
    </row>
    <row r="470" spans="1:4">
      <c r="A470" s="119">
        <v>41936</v>
      </c>
      <c r="B470" s="122">
        <v>89.097881756419852</v>
      </c>
      <c r="C470" s="122">
        <v>72.952322738386314</v>
      </c>
      <c r="D470" s="122">
        <f t="shared" si="7"/>
        <v>-18.12114800009843</v>
      </c>
    </row>
    <row r="471" spans="1:4">
      <c r="A471" s="119">
        <v>41939</v>
      </c>
      <c r="B471" s="122">
        <v>88.840758068215138</v>
      </c>
      <c r="C471" s="122">
        <v>72.34107579462102</v>
      </c>
      <c r="D471" s="122">
        <f t="shared" si="7"/>
        <v>-18.572198878497943</v>
      </c>
    </row>
    <row r="472" spans="1:4">
      <c r="A472" s="119">
        <v>41940</v>
      </c>
      <c r="B472" s="122">
        <v>89.273200209544825</v>
      </c>
      <c r="C472" s="122">
        <v>72.004889975550128</v>
      </c>
      <c r="D472" s="122">
        <f t="shared" si="7"/>
        <v>-19.343218562191097</v>
      </c>
    </row>
    <row r="473" spans="1:4">
      <c r="A473" s="119">
        <v>41941</v>
      </c>
      <c r="B473" s="122">
        <v>88.917104430373954</v>
      </c>
      <c r="C473" s="122">
        <v>70.782396088019567</v>
      </c>
      <c r="D473" s="122">
        <f t="shared" si="7"/>
        <v>-20.395072982335662</v>
      </c>
    </row>
    <row r="474" spans="1:4">
      <c r="A474" s="119">
        <v>41942</v>
      </c>
      <c r="B474" s="122">
        <v>89.33283297017303</v>
      </c>
      <c r="C474" s="122">
        <v>73.502444987775064</v>
      </c>
      <c r="D474" s="122">
        <f t="shared" si="7"/>
        <v>-17.720682817350593</v>
      </c>
    </row>
    <row r="475" spans="1:4">
      <c r="A475" s="119">
        <v>41943</v>
      </c>
      <c r="B475" s="122">
        <v>88.648263925079988</v>
      </c>
      <c r="C475" s="122">
        <v>71.057457212713942</v>
      </c>
      <c r="D475" s="122">
        <f t="shared" si="7"/>
        <v>-19.843374177336074</v>
      </c>
    </row>
    <row r="476" spans="1:4">
      <c r="A476" s="119">
        <v>41946</v>
      </c>
      <c r="B476" s="122">
        <v>88.20780079781774</v>
      </c>
      <c r="C476" s="122">
        <v>70.110024449877756</v>
      </c>
      <c r="D476" s="122">
        <f t="shared" si="7"/>
        <v>-20.517206170259399</v>
      </c>
    </row>
    <row r="477" spans="1:4">
      <c r="A477" s="119">
        <v>41947</v>
      </c>
      <c r="B477" s="122">
        <v>88.410338193161337</v>
      </c>
      <c r="C477" s="122">
        <v>70.140586797066021</v>
      </c>
      <c r="D477" s="122">
        <f t="shared" si="7"/>
        <v>-20.664722892676949</v>
      </c>
    </row>
    <row r="478" spans="1:4">
      <c r="A478" s="119">
        <v>41948</v>
      </c>
      <c r="B478" s="122">
        <v>88.04924454273484</v>
      </c>
      <c r="C478" s="122">
        <v>68.092909535452321</v>
      </c>
      <c r="D478" s="122">
        <f t="shared" si="7"/>
        <v>-22.664970166321723</v>
      </c>
    </row>
    <row r="479" spans="1:4">
      <c r="A479" s="119">
        <v>41949</v>
      </c>
      <c r="B479" s="122">
        <v>87.524668839697966</v>
      </c>
      <c r="C479" s="122">
        <v>65.311735941320293</v>
      </c>
      <c r="D479" s="122">
        <f t="shared" si="7"/>
        <v>-25.379053920284818</v>
      </c>
    </row>
    <row r="480" spans="1:4">
      <c r="A480" s="119">
        <v>41950</v>
      </c>
      <c r="B480" s="122">
        <v>87.842017390400088</v>
      </c>
      <c r="C480" s="122">
        <v>65.464547677261621</v>
      </c>
      <c r="D480" s="122">
        <f t="shared" si="7"/>
        <v>-25.474676445197403</v>
      </c>
    </row>
    <row r="481" spans="1:4">
      <c r="A481" s="119">
        <v>41953</v>
      </c>
      <c r="B481" s="122">
        <v>87.82180279354202</v>
      </c>
      <c r="C481" s="122">
        <v>66.625916870415651</v>
      </c>
      <c r="D481" s="122">
        <f t="shared" si="7"/>
        <v>-24.135106828716815</v>
      </c>
    </row>
    <row r="482" spans="1:4">
      <c r="A482" s="119">
        <v>41954</v>
      </c>
      <c r="B482" s="122">
        <v>87.877636029540142</v>
      </c>
      <c r="C482" s="122">
        <v>65.953545232273839</v>
      </c>
      <c r="D482" s="122">
        <f t="shared" si="7"/>
        <v>-24.948430326342077</v>
      </c>
    </row>
    <row r="483" spans="1:4">
      <c r="A483" s="119">
        <v>41955</v>
      </c>
      <c r="B483" s="122">
        <v>87.900680209568876</v>
      </c>
      <c r="C483" s="122">
        <v>67.787286063569667</v>
      </c>
      <c r="D483" s="122">
        <f t="shared" si="7"/>
        <v>-22.881955063425849</v>
      </c>
    </row>
    <row r="484" spans="1:4">
      <c r="A484" s="119">
        <v>41956</v>
      </c>
      <c r="B484" s="122">
        <v>87.822123286247475</v>
      </c>
      <c r="C484" s="122">
        <v>65.342298288508559</v>
      </c>
      <c r="D484" s="122">
        <f t="shared" si="7"/>
        <v>-25.596995559385604</v>
      </c>
    </row>
    <row r="485" spans="1:4">
      <c r="A485" s="119">
        <v>41957</v>
      </c>
      <c r="B485" s="122">
        <v>87.939799164304162</v>
      </c>
      <c r="C485" s="122">
        <v>64.761613691931544</v>
      </c>
      <c r="D485" s="122">
        <f t="shared" si="7"/>
        <v>-26.356877878544125</v>
      </c>
    </row>
    <row r="486" spans="1:4">
      <c r="A486" s="119">
        <v>41960</v>
      </c>
      <c r="B486" s="122">
        <v>87.713557069257746</v>
      </c>
      <c r="C486" s="122">
        <v>64.761613691931544</v>
      </c>
      <c r="D486" s="122">
        <f t="shared" si="7"/>
        <v>-26.16692806016701</v>
      </c>
    </row>
    <row r="487" spans="1:4">
      <c r="A487" s="119">
        <v>41961</v>
      </c>
      <c r="B487" s="122">
        <v>88.116528305912126</v>
      </c>
      <c r="C487" s="122">
        <v>65.15892420537898</v>
      </c>
      <c r="D487" s="122">
        <f t="shared" si="7"/>
        <v>-26.053686569257195</v>
      </c>
    </row>
    <row r="488" spans="1:4">
      <c r="A488" s="119">
        <v>41962</v>
      </c>
      <c r="B488" s="122">
        <v>87.940825259524502</v>
      </c>
      <c r="C488" s="122">
        <v>65.220048899755511</v>
      </c>
      <c r="D488" s="122">
        <f t="shared" si="7"/>
        <v>-25.836437505239587</v>
      </c>
    </row>
    <row r="489" spans="1:4">
      <c r="A489" s="119">
        <v>41963</v>
      </c>
      <c r="B489" s="122">
        <v>88.039938892913511</v>
      </c>
      <c r="C489" s="122">
        <v>66.228606356968214</v>
      </c>
      <c r="D489" s="122">
        <f t="shared" si="7"/>
        <v>-24.774361284456688</v>
      </c>
    </row>
    <row r="490" spans="1:4">
      <c r="A490" s="119">
        <v>41964</v>
      </c>
      <c r="B490" s="122">
        <v>88.063462569967186</v>
      </c>
      <c r="C490" s="122">
        <v>66.87041564792176</v>
      </c>
      <c r="D490" s="122">
        <f t="shared" si="7"/>
        <v>-24.065652545977699</v>
      </c>
    </row>
    <row r="491" spans="1:4">
      <c r="A491" s="119">
        <v>41967</v>
      </c>
      <c r="B491" s="122">
        <v>87.940707929796588</v>
      </c>
      <c r="C491" s="122">
        <v>67.940097799510994</v>
      </c>
      <c r="D491" s="122">
        <f t="shared" si="7"/>
        <v>-22.743289883738669</v>
      </c>
    </row>
    <row r="492" spans="1:4">
      <c r="A492" s="119">
        <v>41968</v>
      </c>
      <c r="B492" s="122">
        <v>88.149377888465025</v>
      </c>
      <c r="C492" s="122">
        <v>66.045232273838636</v>
      </c>
      <c r="D492" s="122">
        <f t="shared" si="7"/>
        <v>-25.075781751511229</v>
      </c>
    </row>
    <row r="493" spans="1:4">
      <c r="A493" s="119">
        <v>41969</v>
      </c>
      <c r="B493" s="122">
        <v>88.294369832481607</v>
      </c>
      <c r="C493" s="122">
        <v>64.455990220048903</v>
      </c>
      <c r="D493" s="122">
        <f t="shared" si="7"/>
        <v>-26.998753892983871</v>
      </c>
    </row>
    <row r="494" spans="1:4">
      <c r="A494" s="119">
        <v>41970</v>
      </c>
      <c r="B494" s="122">
        <v>88.101780791095024</v>
      </c>
      <c r="C494" s="122">
        <v>62.836185819070899</v>
      </c>
      <c r="D494" s="122">
        <f t="shared" si="7"/>
        <v>-28.677734712233956</v>
      </c>
    </row>
    <row r="495" spans="1:4">
      <c r="A495" s="119">
        <v>41971</v>
      </c>
      <c r="B495" s="122">
        <v>87.568153092102875</v>
      </c>
      <c r="C495" s="122">
        <v>60.605134474327627</v>
      </c>
      <c r="D495" s="122">
        <f t="shared" si="7"/>
        <v>-30.790895623224969</v>
      </c>
    </row>
    <row r="496" spans="1:4">
      <c r="A496" s="119">
        <v>41974</v>
      </c>
      <c r="B496" s="122">
        <v>87.560292681901871</v>
      </c>
      <c r="C496" s="122">
        <v>59.718826405867965</v>
      </c>
      <c r="D496" s="122">
        <f t="shared" si="7"/>
        <v>-31.796908648054981</v>
      </c>
    </row>
    <row r="497" spans="1:4">
      <c r="A497" s="119">
        <v>41975</v>
      </c>
      <c r="B497" s="122">
        <v>87.188069485767414</v>
      </c>
      <c r="C497" s="122">
        <v>56.7237163814181</v>
      </c>
      <c r="D497" s="122">
        <f t="shared" si="7"/>
        <v>-34.940965299526809</v>
      </c>
    </row>
    <row r="498" spans="1:4">
      <c r="A498" s="119">
        <v>41976</v>
      </c>
      <c r="B498" s="122">
        <v>87.074671652832265</v>
      </c>
      <c r="C498" s="122">
        <v>57.396088019559912</v>
      </c>
      <c r="D498" s="122">
        <f t="shared" si="7"/>
        <v>-34.084060347193983</v>
      </c>
    </row>
    <row r="499" spans="1:4">
      <c r="A499" s="119">
        <v>41977</v>
      </c>
      <c r="B499" s="122">
        <v>87.139722358020208</v>
      </c>
      <c r="C499" s="122">
        <v>56.204156479217602</v>
      </c>
      <c r="D499" s="122">
        <f t="shared" si="7"/>
        <v>-35.501106776197275</v>
      </c>
    </row>
    <row r="500" spans="1:4">
      <c r="A500" s="119">
        <v>41978</v>
      </c>
      <c r="B500" s="122">
        <v>86.502219813173198</v>
      </c>
      <c r="C500" s="122">
        <v>58.007334963325185</v>
      </c>
      <c r="D500" s="122">
        <f t="shared" si="7"/>
        <v>-32.941218053584095</v>
      </c>
    </row>
    <row r="501" spans="1:4">
      <c r="A501" s="119">
        <v>41981</v>
      </c>
      <c r="B501" s="122">
        <v>86.517589952921142</v>
      </c>
      <c r="C501" s="122">
        <v>56.876528117359413</v>
      </c>
      <c r="D501" s="122">
        <f t="shared" si="7"/>
        <v>-34.260156635998555</v>
      </c>
    </row>
    <row r="502" spans="1:4">
      <c r="A502" s="119">
        <v>41982</v>
      </c>
      <c r="B502" s="122">
        <v>86.638442779376078</v>
      </c>
      <c r="C502" s="122">
        <v>56.540342298288508</v>
      </c>
      <c r="D502" s="122">
        <f t="shared" si="7"/>
        <v>-34.739890879308717</v>
      </c>
    </row>
    <row r="503" spans="1:4">
      <c r="A503" s="119">
        <v>41983</v>
      </c>
      <c r="B503" s="122">
        <v>86.538555273930655</v>
      </c>
      <c r="C503" s="122">
        <v>55.684596577017118</v>
      </c>
      <c r="D503" s="122">
        <f t="shared" si="7"/>
        <v>-35.653424764543246</v>
      </c>
    </row>
    <row r="504" spans="1:4">
      <c r="A504" s="119">
        <v>41984</v>
      </c>
      <c r="B504" s="122">
        <v>86.028025302291439</v>
      </c>
      <c r="C504" s="122">
        <v>54.156479217603916</v>
      </c>
      <c r="D504" s="122">
        <f t="shared" si="7"/>
        <v>-37.047864312466785</v>
      </c>
    </row>
    <row r="505" spans="1:4">
      <c r="A505" s="119">
        <v>41985</v>
      </c>
      <c r="B505" s="122">
        <v>85.787029702737328</v>
      </c>
      <c r="C505" s="122">
        <v>52.50611246943766</v>
      </c>
      <c r="D505" s="122">
        <f t="shared" si="7"/>
        <v>-38.794812396025556</v>
      </c>
    </row>
    <row r="506" spans="1:4">
      <c r="A506" s="119">
        <v>41988</v>
      </c>
      <c r="B506" s="122">
        <v>84.909763306859233</v>
      </c>
      <c r="C506" s="122">
        <v>46.699266503667488</v>
      </c>
      <c r="D506" s="122">
        <f t="shared" si="7"/>
        <v>-45.001299397221381</v>
      </c>
    </row>
    <row r="507" spans="1:4">
      <c r="A507" s="119">
        <v>41989</v>
      </c>
      <c r="B507" s="122">
        <v>84.975181350109949</v>
      </c>
      <c r="C507" s="122">
        <v>44.773838630806843</v>
      </c>
      <c r="D507" s="122">
        <f t="shared" si="7"/>
        <v>-47.309510942574875</v>
      </c>
    </row>
    <row r="508" spans="1:4">
      <c r="A508" s="119">
        <v>41990</v>
      </c>
      <c r="B508" s="122">
        <v>84.997502181677646</v>
      </c>
      <c r="C508" s="122">
        <v>50.45843520782396</v>
      </c>
      <c r="D508" s="122">
        <f t="shared" si="7"/>
        <v>-40.635390555393336</v>
      </c>
    </row>
    <row r="509" spans="1:4">
      <c r="A509" s="119">
        <v>41991</v>
      </c>
      <c r="B509" s="122">
        <v>85.216594304206396</v>
      </c>
      <c r="C509" s="122">
        <v>49.327628361858196</v>
      </c>
      <c r="D509" s="122">
        <f t="shared" si="7"/>
        <v>-42.114996774257008</v>
      </c>
    </row>
    <row r="510" spans="1:4">
      <c r="A510" s="119">
        <v>41992</v>
      </c>
      <c r="B510" s="122">
        <v>85.092738470736435</v>
      </c>
      <c r="C510" s="122">
        <v>51.344743276283623</v>
      </c>
      <c r="D510" s="122">
        <f t="shared" si="7"/>
        <v>-39.660252802956641</v>
      </c>
    </row>
    <row r="511" spans="1:4">
      <c r="A511" s="119">
        <v>41995</v>
      </c>
      <c r="B511" s="122">
        <v>85.021200161987963</v>
      </c>
      <c r="C511" s="122">
        <v>54.76772616136919</v>
      </c>
      <c r="D511" s="122">
        <f t="shared" si="7"/>
        <v>-35.583447355457082</v>
      </c>
    </row>
    <row r="512" spans="1:4">
      <c r="A512" s="119">
        <v>41996</v>
      </c>
      <c r="B512" s="122">
        <v>84.430113759858429</v>
      </c>
      <c r="C512" s="122">
        <v>55.929095354523227</v>
      </c>
      <c r="D512" s="122">
        <f t="shared" si="7"/>
        <v>-33.756934742975275</v>
      </c>
    </row>
    <row r="513" spans="1:4">
      <c r="A513" s="119">
        <v>41997</v>
      </c>
      <c r="B513" s="122">
        <v>84.55865809035997</v>
      </c>
      <c r="C513" s="122">
        <v>57.334963325183374</v>
      </c>
      <c r="D513" s="122">
        <f t="shared" si="7"/>
        <v>-32.195041146567348</v>
      </c>
    </row>
    <row r="514" spans="1:4">
      <c r="A514" s="119">
        <v>41999</v>
      </c>
      <c r="B514" s="122">
        <v>84.50909091562481</v>
      </c>
      <c r="C514" s="122">
        <v>56.601466992665031</v>
      </c>
      <c r="D514" s="122">
        <f t="shared" si="7"/>
        <v>-33.023221076680599</v>
      </c>
    </row>
    <row r="515" spans="1:4">
      <c r="A515" s="119">
        <v>42002</v>
      </c>
      <c r="B515" s="122">
        <v>84.466730142370849</v>
      </c>
      <c r="C515" s="122">
        <v>51.74205378973106</v>
      </c>
      <c r="D515" s="122">
        <f t="shared" si="7"/>
        <v>-38.742681642205753</v>
      </c>
    </row>
    <row r="516" spans="1:4">
      <c r="A516" s="119">
        <v>42003</v>
      </c>
      <c r="B516" s="122">
        <v>84.72820455301364</v>
      </c>
      <c r="C516" s="122">
        <v>55.103911980440103</v>
      </c>
      <c r="D516" s="122">
        <f t="shared" si="7"/>
        <v>-34.963909277739859</v>
      </c>
    </row>
    <row r="517" spans="1:4">
      <c r="A517" s="119">
        <v>42004</v>
      </c>
      <c r="B517" s="122">
        <v>84.488975922514953</v>
      </c>
      <c r="C517" s="122">
        <v>52.658924205378973</v>
      </c>
      <c r="D517" s="122">
        <f t="shared" si="7"/>
        <v>-37.673615249316548</v>
      </c>
    </row>
    <row r="518" spans="1:4">
      <c r="A518" s="119">
        <v>42005</v>
      </c>
      <c r="B518" s="122">
        <v>84.564292149744006</v>
      </c>
      <c r="C518" s="122">
        <v>52.658924205378973</v>
      </c>
      <c r="D518" s="122">
        <f t="shared" si="7"/>
        <v>-37.729125536660234</v>
      </c>
    </row>
    <row r="519" spans="1:4">
      <c r="A519" s="119">
        <v>42006</v>
      </c>
      <c r="B519" s="122">
        <v>83.819707459688047</v>
      </c>
      <c r="C519" s="122">
        <v>51.864303178484107</v>
      </c>
      <c r="D519" s="122">
        <f t="shared" ref="D519:D582" si="8">C519/B519*100-100</f>
        <v>-38.123974957288489</v>
      </c>
    </row>
    <row r="520" spans="1:4">
      <c r="A520" s="119">
        <v>42009</v>
      </c>
      <c r="B520" s="122">
        <v>83.432892129318915</v>
      </c>
      <c r="C520" s="122">
        <v>50.488997555012226</v>
      </c>
      <c r="D520" s="122">
        <f t="shared" si="8"/>
        <v>-39.485499943169259</v>
      </c>
    </row>
    <row r="521" spans="1:4">
      <c r="A521" s="119">
        <v>42010</v>
      </c>
      <c r="B521" s="122">
        <v>83.336292745575591</v>
      </c>
      <c r="C521" s="122">
        <v>48.410757946210268</v>
      </c>
      <c r="D521" s="122">
        <f t="shared" si="8"/>
        <v>-41.909153441697292</v>
      </c>
    </row>
    <row r="522" spans="1:4">
      <c r="A522" s="119">
        <v>42011</v>
      </c>
      <c r="B522" s="122">
        <v>83.475614274132482</v>
      </c>
      <c r="C522" s="122">
        <v>48.716381418092908</v>
      </c>
      <c r="D522" s="122">
        <f t="shared" si="8"/>
        <v>-41.639984513190711</v>
      </c>
    </row>
    <row r="523" spans="1:4">
      <c r="A523" s="119">
        <v>42012</v>
      </c>
      <c r="B523" s="122">
        <v>83.752908445453826</v>
      </c>
      <c r="C523" s="122">
        <v>50.764058679706601</v>
      </c>
      <c r="D523" s="122">
        <f t="shared" si="8"/>
        <v>-39.388303496626676</v>
      </c>
    </row>
    <row r="524" spans="1:4">
      <c r="A524" s="119">
        <v>42013</v>
      </c>
      <c r="B524" s="122">
        <v>84.139574037505966</v>
      </c>
      <c r="C524" s="122">
        <v>49.327628361858196</v>
      </c>
      <c r="D524" s="122">
        <f t="shared" si="8"/>
        <v>-41.374045535493245</v>
      </c>
    </row>
    <row r="525" spans="1:4">
      <c r="A525" s="119">
        <v>42016</v>
      </c>
      <c r="B525" s="122">
        <v>83.997380304158312</v>
      </c>
      <c r="C525" s="122">
        <v>48.410757946210268</v>
      </c>
      <c r="D525" s="122">
        <f t="shared" si="8"/>
        <v>-42.366347889764263</v>
      </c>
    </row>
    <row r="526" spans="1:4">
      <c r="A526" s="119">
        <v>42017</v>
      </c>
      <c r="B526" s="122">
        <v>83.873029659014904</v>
      </c>
      <c r="C526" s="122">
        <v>46.729828850855746</v>
      </c>
      <c r="D526" s="122">
        <f t="shared" si="8"/>
        <v>-44.285035319654632</v>
      </c>
    </row>
    <row r="527" spans="1:4">
      <c r="A527" s="119">
        <v>42018</v>
      </c>
      <c r="B527" s="122">
        <v>84.131664025277431</v>
      </c>
      <c r="C527" s="122">
        <v>47.279951100244503</v>
      </c>
      <c r="D527" s="122">
        <f t="shared" si="8"/>
        <v>-43.802429622645754</v>
      </c>
    </row>
    <row r="528" spans="1:4">
      <c r="A528" s="119">
        <v>42019</v>
      </c>
      <c r="B528" s="122">
        <v>83.401942903492625</v>
      </c>
      <c r="C528" s="122">
        <v>46.852078239608801</v>
      </c>
      <c r="D528" s="122">
        <f t="shared" si="8"/>
        <v>-43.823756847219954</v>
      </c>
    </row>
    <row r="529" spans="1:4">
      <c r="A529" s="119">
        <v>42020</v>
      </c>
      <c r="B529" s="122">
        <v>83.459802349319077</v>
      </c>
      <c r="C529" s="122">
        <v>46.821515892420543</v>
      </c>
      <c r="D529" s="122">
        <f t="shared" si="8"/>
        <v>-43.899320901276319</v>
      </c>
    </row>
    <row r="530" spans="1:4">
      <c r="A530" s="119">
        <v>42023</v>
      </c>
      <c r="B530" s="122">
        <v>83.24896081613791</v>
      </c>
      <c r="C530" s="122">
        <v>47.066014669926652</v>
      </c>
      <c r="D530" s="122">
        <f t="shared" si="8"/>
        <v>-43.46354091569291</v>
      </c>
    </row>
    <row r="531" spans="1:4">
      <c r="A531" s="119">
        <v>42024</v>
      </c>
      <c r="B531" s="122">
        <v>83.204077343735591</v>
      </c>
      <c r="C531" s="122">
        <v>46.852078239608801</v>
      </c>
      <c r="D531" s="122">
        <f t="shared" si="8"/>
        <v>-43.690165511899302</v>
      </c>
    </row>
    <row r="532" spans="1:4">
      <c r="A532" s="119">
        <v>42025</v>
      </c>
      <c r="B532" s="122">
        <v>83.510305731264353</v>
      </c>
      <c r="C532" s="122">
        <v>46.882640586797066</v>
      </c>
      <c r="D532" s="122">
        <f t="shared" si="8"/>
        <v>-43.860053946317578</v>
      </c>
    </row>
    <row r="533" spans="1:4">
      <c r="A533" s="119">
        <v>42026</v>
      </c>
      <c r="B533" s="122">
        <v>83.600466968453304</v>
      </c>
      <c r="C533" s="122">
        <v>47.585574572127143</v>
      </c>
      <c r="D533" s="122">
        <f t="shared" si="8"/>
        <v>-43.079774195419752</v>
      </c>
    </row>
    <row r="534" spans="1:4">
      <c r="A534" s="119">
        <v>42027</v>
      </c>
      <c r="B534" s="122">
        <v>83.283699965669797</v>
      </c>
      <c r="C534" s="122">
        <v>47.218826405867972</v>
      </c>
      <c r="D534" s="122">
        <f t="shared" si="8"/>
        <v>-43.303639937548468</v>
      </c>
    </row>
    <row r="535" spans="1:4">
      <c r="A535" s="119">
        <v>42030</v>
      </c>
      <c r="B535" s="122">
        <v>83.210847946408478</v>
      </c>
      <c r="C535" s="122">
        <v>46.118581907090459</v>
      </c>
      <c r="D535" s="122">
        <f t="shared" si="8"/>
        <v>-44.576238501027056</v>
      </c>
    </row>
    <row r="536" spans="1:4">
      <c r="A536" s="119">
        <v>42031</v>
      </c>
      <c r="B536" s="122">
        <v>83.561121903729628</v>
      </c>
      <c r="C536" s="122">
        <v>45.140586797066021</v>
      </c>
      <c r="D536" s="122">
        <f t="shared" si="8"/>
        <v>-45.978960348243916</v>
      </c>
    </row>
    <row r="537" spans="1:4">
      <c r="A537" s="119">
        <v>42032</v>
      </c>
      <c r="B537" s="122">
        <v>83.081621278466841</v>
      </c>
      <c r="C537" s="122">
        <v>45.07946210268949</v>
      </c>
      <c r="D537" s="122">
        <f t="shared" si="8"/>
        <v>-45.740752998072246</v>
      </c>
    </row>
    <row r="538" spans="1:4">
      <c r="A538" s="119">
        <v>42033</v>
      </c>
      <c r="B538" s="122">
        <v>82.917424745681245</v>
      </c>
      <c r="C538" s="122">
        <v>44.407090464547679</v>
      </c>
      <c r="D538" s="122">
        <f t="shared" si="8"/>
        <v>-46.444199635058467</v>
      </c>
    </row>
    <row r="539" spans="1:4">
      <c r="A539" s="119">
        <v>42034</v>
      </c>
      <c r="B539" s="122">
        <v>82.318286353675319</v>
      </c>
      <c r="C539" s="122">
        <v>44.07090464547678</v>
      </c>
      <c r="D539" s="122">
        <f t="shared" si="8"/>
        <v>-46.462801161665432</v>
      </c>
    </row>
    <row r="540" spans="1:4">
      <c r="A540" s="119">
        <v>42037</v>
      </c>
      <c r="B540" s="122">
        <v>82.621429836680093</v>
      </c>
      <c r="C540" s="122">
        <v>44.743276283618584</v>
      </c>
      <c r="D540" s="122">
        <f t="shared" si="8"/>
        <v>-45.845434565749144</v>
      </c>
    </row>
    <row r="541" spans="1:4">
      <c r="A541" s="119">
        <v>42038</v>
      </c>
      <c r="B541" s="122">
        <v>83.525396661237934</v>
      </c>
      <c r="C541" s="122">
        <v>46.882640586797066</v>
      </c>
      <c r="D541" s="122">
        <f t="shared" si="8"/>
        <v>-43.870197016910261</v>
      </c>
    </row>
    <row r="542" spans="1:4">
      <c r="A542" s="119">
        <v>42039</v>
      </c>
      <c r="B542" s="122">
        <v>82.582366185869517</v>
      </c>
      <c r="C542" s="122">
        <v>44.865525672371639</v>
      </c>
      <c r="D542" s="122">
        <f t="shared" si="8"/>
        <v>-45.671784735021944</v>
      </c>
    </row>
    <row r="543" spans="1:4">
      <c r="A543" s="119">
        <v>42040</v>
      </c>
      <c r="B543" s="122">
        <v>83.26448335794818</v>
      </c>
      <c r="C543" s="122">
        <v>45.904645476772622</v>
      </c>
      <c r="D543" s="122">
        <f t="shared" si="8"/>
        <v>-44.868876109599128</v>
      </c>
    </row>
    <row r="544" spans="1:4">
      <c r="A544" s="119">
        <v>42041</v>
      </c>
      <c r="B544" s="122">
        <v>82.64331100576122</v>
      </c>
      <c r="C544" s="122">
        <v>45.874083129584356</v>
      </c>
      <c r="D544" s="122">
        <f t="shared" si="8"/>
        <v>-44.491474783256947</v>
      </c>
    </row>
    <row r="545" spans="1:4">
      <c r="A545" s="119">
        <v>42044</v>
      </c>
      <c r="B545" s="122">
        <v>82.400201131915722</v>
      </c>
      <c r="C545" s="122">
        <v>46.485330073349637</v>
      </c>
      <c r="D545" s="122">
        <f t="shared" si="8"/>
        <v>-43.585902176463655</v>
      </c>
    </row>
    <row r="546" spans="1:4">
      <c r="A546" s="119">
        <v>42045</v>
      </c>
      <c r="B546" s="122">
        <v>81.911354391795797</v>
      </c>
      <c r="C546" s="122">
        <v>46.699266503667488</v>
      </c>
      <c r="D546" s="122">
        <f t="shared" si="8"/>
        <v>-42.988042560867648</v>
      </c>
    </row>
    <row r="547" spans="1:4">
      <c r="A547" s="119">
        <v>42046</v>
      </c>
      <c r="B547" s="122">
        <v>81.550056334805475</v>
      </c>
      <c r="C547" s="122">
        <v>46.852078239608801</v>
      </c>
      <c r="D547" s="122">
        <f t="shared" si="8"/>
        <v>-42.548073728782477</v>
      </c>
    </row>
    <row r="548" spans="1:4">
      <c r="A548" s="119">
        <v>42047</v>
      </c>
      <c r="B548" s="122">
        <v>82.385000246909328</v>
      </c>
      <c r="C548" s="122">
        <v>46.821515892420543</v>
      </c>
      <c r="D548" s="122">
        <f t="shared" si="8"/>
        <v>-43.167426410031418</v>
      </c>
    </row>
    <row r="549" spans="1:4">
      <c r="A549" s="119">
        <v>42048</v>
      </c>
      <c r="B549" s="122">
        <v>82.332677626006657</v>
      </c>
      <c r="C549" s="122">
        <v>48.746943765281173</v>
      </c>
      <c r="D549" s="122">
        <f t="shared" si="8"/>
        <v>-40.792714180009447</v>
      </c>
    </row>
    <row r="550" spans="1:4">
      <c r="A550" s="119">
        <v>42051</v>
      </c>
      <c r="B550" s="122">
        <v>82.203054211606457</v>
      </c>
      <c r="C550" s="122">
        <v>48.380195599022009</v>
      </c>
      <c r="D550" s="122">
        <f t="shared" si="8"/>
        <v>-41.145501145879457</v>
      </c>
    </row>
    <row r="551" spans="1:4">
      <c r="A551" s="119">
        <v>42052</v>
      </c>
      <c r="B551" s="122">
        <v>82.231945480251511</v>
      </c>
      <c r="C551" s="122">
        <v>48.899755501222501</v>
      </c>
      <c r="D551" s="122">
        <f t="shared" si="8"/>
        <v>-40.534356550075699</v>
      </c>
    </row>
    <row r="552" spans="1:4">
      <c r="A552" s="119">
        <v>42053</v>
      </c>
      <c r="B552" s="122">
        <v>82.26419489575548</v>
      </c>
      <c r="C552" s="122">
        <v>49.633251833740836</v>
      </c>
      <c r="D552" s="122">
        <f t="shared" si="8"/>
        <v>-39.666033446707047</v>
      </c>
    </row>
    <row r="553" spans="1:4">
      <c r="A553" s="119">
        <v>42054</v>
      </c>
      <c r="B553" s="122">
        <v>81.96790221981469</v>
      </c>
      <c r="C553" s="122">
        <v>49.388753056234727</v>
      </c>
      <c r="D553" s="122">
        <f t="shared" si="8"/>
        <v>-39.746227829781368</v>
      </c>
    </row>
    <row r="554" spans="1:4">
      <c r="A554" s="119">
        <v>42055</v>
      </c>
      <c r="B554" s="122">
        <v>81.953281697138735</v>
      </c>
      <c r="C554" s="122">
        <v>49.052567237163807</v>
      </c>
      <c r="D554" s="122">
        <f t="shared" si="8"/>
        <v>-40.145694935757035</v>
      </c>
    </row>
    <row r="555" spans="1:4">
      <c r="A555" s="119">
        <v>42058</v>
      </c>
      <c r="B555" s="122">
        <v>81.683014954355514</v>
      </c>
      <c r="C555" s="122">
        <v>47.952322738386307</v>
      </c>
      <c r="D555" s="122">
        <f t="shared" si="8"/>
        <v>-41.294621941682642</v>
      </c>
    </row>
    <row r="556" spans="1:4">
      <c r="A556" s="119">
        <v>42059</v>
      </c>
      <c r="B556" s="122">
        <v>82.136516378020559</v>
      </c>
      <c r="C556" s="122">
        <v>48.685819070904643</v>
      </c>
      <c r="D556" s="122">
        <f t="shared" si="8"/>
        <v>-40.725731723469103</v>
      </c>
    </row>
    <row r="557" spans="1:4">
      <c r="A557" s="119">
        <v>42060</v>
      </c>
      <c r="B557" s="122">
        <v>82.084807277010555</v>
      </c>
      <c r="C557" s="122">
        <v>49.786063569682149</v>
      </c>
      <c r="D557" s="122">
        <f t="shared" si="8"/>
        <v>-39.348016738749521</v>
      </c>
    </row>
    <row r="558" spans="1:4">
      <c r="A558" s="119">
        <v>42061</v>
      </c>
      <c r="B558" s="122">
        <v>81.598595478205993</v>
      </c>
      <c r="C558" s="122">
        <v>50.030562347188265</v>
      </c>
      <c r="D558" s="122">
        <f t="shared" si="8"/>
        <v>-38.686981002570285</v>
      </c>
    </row>
    <row r="559" spans="1:4">
      <c r="A559" s="119">
        <v>42062</v>
      </c>
      <c r="B559" s="122">
        <v>81.685477406689941</v>
      </c>
      <c r="C559" s="122">
        <v>48.471882640586792</v>
      </c>
      <c r="D559" s="122">
        <f t="shared" si="8"/>
        <v>-40.660342352829289</v>
      </c>
    </row>
    <row r="560" spans="1:4">
      <c r="A560" s="119">
        <v>42065</v>
      </c>
      <c r="B560" s="122">
        <v>81.293300014479826</v>
      </c>
      <c r="C560" s="122">
        <v>48.930317848410759</v>
      </c>
      <c r="D560" s="122">
        <f t="shared" si="8"/>
        <v>-39.810146912850911</v>
      </c>
    </row>
    <row r="561" spans="1:4">
      <c r="A561" s="119">
        <v>42066</v>
      </c>
      <c r="B561" s="122">
        <v>81.087930413027451</v>
      </c>
      <c r="C561" s="122">
        <v>49.388753056234727</v>
      </c>
      <c r="D561" s="122">
        <f t="shared" si="8"/>
        <v>-39.092349743458229</v>
      </c>
    </row>
    <row r="562" spans="1:4">
      <c r="A562" s="119">
        <v>42067</v>
      </c>
      <c r="B562" s="122">
        <v>80.489771626691848</v>
      </c>
      <c r="C562" s="122">
        <v>49.388753056234727</v>
      </c>
      <c r="D562" s="122">
        <f t="shared" si="8"/>
        <v>-38.639715260595253</v>
      </c>
    </row>
    <row r="563" spans="1:4">
      <c r="A563" s="119">
        <v>42068</v>
      </c>
      <c r="B563" s="122">
        <v>80.142785649657995</v>
      </c>
      <c r="C563" s="122">
        <v>50.122249388753062</v>
      </c>
      <c r="D563" s="122">
        <f t="shared" si="8"/>
        <v>-37.458813064146398</v>
      </c>
    </row>
    <row r="564" spans="1:4">
      <c r="A564" s="119">
        <v>42069</v>
      </c>
      <c r="B564" s="122">
        <v>79.233328211608168</v>
      </c>
      <c r="C564" s="122">
        <v>50.641809290953553</v>
      </c>
      <c r="D564" s="122">
        <f t="shared" si="8"/>
        <v>-36.085217630004571</v>
      </c>
    </row>
    <row r="565" spans="1:4">
      <c r="A565" s="119">
        <v>42072</v>
      </c>
      <c r="B565" s="122">
        <v>79.240807887134238</v>
      </c>
      <c r="C565" s="122">
        <v>50.488997555012226</v>
      </c>
      <c r="D565" s="122">
        <f t="shared" si="8"/>
        <v>-36.284095403310801</v>
      </c>
    </row>
    <row r="566" spans="1:4">
      <c r="A566" s="119">
        <v>42073</v>
      </c>
      <c r="B566" s="122">
        <v>78.401439404510654</v>
      </c>
      <c r="C566" s="122">
        <v>49.113691931540352</v>
      </c>
      <c r="D566" s="122">
        <f t="shared" si="8"/>
        <v>-37.356134906989091</v>
      </c>
    </row>
    <row r="567" spans="1:4">
      <c r="A567" s="119">
        <v>42074</v>
      </c>
      <c r="B567" s="122">
        <v>78.44537973457949</v>
      </c>
      <c r="C567" s="122">
        <v>49.755501222493884</v>
      </c>
      <c r="D567" s="122">
        <f t="shared" si="8"/>
        <v>-36.573063460407759</v>
      </c>
    </row>
    <row r="568" spans="1:4">
      <c r="A568" s="119">
        <v>42075</v>
      </c>
      <c r="B568" s="122">
        <v>78.689290437375817</v>
      </c>
      <c r="C568" s="122">
        <v>50</v>
      </c>
      <c r="D568" s="122">
        <f t="shared" si="8"/>
        <v>-36.458951755586021</v>
      </c>
    </row>
    <row r="569" spans="1:4">
      <c r="A569" s="119">
        <v>42076</v>
      </c>
      <c r="B569" s="122">
        <v>77.72660182140649</v>
      </c>
      <c r="C569" s="122">
        <v>49.205378973105134</v>
      </c>
      <c r="D569" s="122">
        <f t="shared" si="8"/>
        <v>-36.694287644061653</v>
      </c>
    </row>
    <row r="570" spans="1:4">
      <c r="A570" s="119">
        <v>42079</v>
      </c>
      <c r="B570" s="122">
        <v>78.170856061034186</v>
      </c>
      <c r="C570" s="122">
        <v>49.052567237163807</v>
      </c>
      <c r="D570" s="122">
        <f t="shared" si="8"/>
        <v>-37.249545791254256</v>
      </c>
    </row>
    <row r="571" spans="1:4">
      <c r="A571" s="119">
        <v>42080</v>
      </c>
      <c r="B571" s="122">
        <v>78.22690543640941</v>
      </c>
      <c r="C571" s="122">
        <v>49.786063569682149</v>
      </c>
      <c r="D571" s="122">
        <f t="shared" si="8"/>
        <v>-36.356854087557892</v>
      </c>
    </row>
    <row r="572" spans="1:4">
      <c r="A572" s="119">
        <v>42081</v>
      </c>
      <c r="B572" s="122">
        <v>79.359248473132354</v>
      </c>
      <c r="C572" s="122">
        <v>51.619804400977998</v>
      </c>
      <c r="D572" s="122">
        <f t="shared" si="8"/>
        <v>-34.954267594338091</v>
      </c>
    </row>
    <row r="573" spans="1:4">
      <c r="A573" s="119">
        <v>42082</v>
      </c>
      <c r="B573" s="122">
        <v>78.424750514959641</v>
      </c>
      <c r="C573" s="122">
        <v>50.916870415647928</v>
      </c>
      <c r="D573" s="122">
        <f t="shared" si="8"/>
        <v>-35.075508584582039</v>
      </c>
    </row>
    <row r="574" spans="1:4">
      <c r="A574" s="119">
        <v>42083</v>
      </c>
      <c r="B574" s="122">
        <v>79.158499673652358</v>
      </c>
      <c r="C574" s="122">
        <v>51.528117359413208</v>
      </c>
      <c r="D574" s="122">
        <f t="shared" si="8"/>
        <v>-34.90513643910792</v>
      </c>
    </row>
    <row r="575" spans="1:4">
      <c r="A575" s="119">
        <v>42086</v>
      </c>
      <c r="B575" s="122">
        <v>80.126089779049906</v>
      </c>
      <c r="C575" s="122">
        <v>52.047677261613693</v>
      </c>
      <c r="D575" s="122">
        <f t="shared" si="8"/>
        <v>-35.042783935748361</v>
      </c>
    </row>
    <row r="576" spans="1:4">
      <c r="A576" s="119">
        <v>42087</v>
      </c>
      <c r="B576" s="122">
        <v>80.183453055988863</v>
      </c>
      <c r="C576" s="122">
        <v>52.903422982885083</v>
      </c>
      <c r="D576" s="122">
        <f t="shared" si="8"/>
        <v>-34.022019548166924</v>
      </c>
    </row>
    <row r="577" spans="1:4">
      <c r="A577" s="119">
        <v>42088</v>
      </c>
      <c r="B577" s="122">
        <v>79.909647312536279</v>
      </c>
      <c r="C577" s="122">
        <v>53.300733496332519</v>
      </c>
      <c r="D577" s="122">
        <f t="shared" si="8"/>
        <v>-33.298750164836903</v>
      </c>
    </row>
    <row r="578" spans="1:4">
      <c r="A578" s="119">
        <v>42089</v>
      </c>
      <c r="B578" s="122">
        <v>79.482011289562209</v>
      </c>
      <c r="C578" s="122">
        <v>53.331295843520785</v>
      </c>
      <c r="D578" s="122">
        <f t="shared" si="8"/>
        <v>-32.901426400461006</v>
      </c>
    </row>
    <row r="579" spans="1:4">
      <c r="A579" s="119">
        <v>42090</v>
      </c>
      <c r="B579" s="122">
        <v>79.257389719109739</v>
      </c>
      <c r="C579" s="122">
        <v>52.842298288508559</v>
      </c>
      <c r="D579" s="122">
        <f t="shared" si="8"/>
        <v>-33.328237939978791</v>
      </c>
    </row>
    <row r="580" spans="1:4">
      <c r="A580" s="119">
        <v>42093</v>
      </c>
      <c r="B580" s="122">
        <v>79.197129457469671</v>
      </c>
      <c r="C580" s="122">
        <v>53.05623471882641</v>
      </c>
      <c r="D580" s="122">
        <f t="shared" si="8"/>
        <v>-33.00737655230472</v>
      </c>
    </row>
    <row r="581" spans="1:4">
      <c r="A581" s="119">
        <v>42094</v>
      </c>
      <c r="B581" s="122">
        <v>79.099903238799314</v>
      </c>
      <c r="C581" s="122">
        <v>52.50611246943766</v>
      </c>
      <c r="D581" s="122">
        <f t="shared" si="8"/>
        <v>-33.620509862162677</v>
      </c>
    </row>
    <row r="582" spans="1:4">
      <c r="A582" s="119">
        <v>42097</v>
      </c>
      <c r="B582" s="122">
        <v>80.558099991034027</v>
      </c>
      <c r="C582" s="122">
        <v>54.06479217603912</v>
      </c>
      <c r="D582" s="122">
        <f t="shared" si="8"/>
        <v>-32.887205405717808</v>
      </c>
    </row>
    <row r="583" spans="1:4">
      <c r="A583" s="119">
        <v>42100</v>
      </c>
      <c r="B583" s="122">
        <v>80.289994556219256</v>
      </c>
      <c r="C583" s="122">
        <v>55.195599022004892</v>
      </c>
      <c r="D583" s="122">
        <f t="shared" ref="D583:D646" si="9">C583/B583*100-100</f>
        <v>-31.254698263359842</v>
      </c>
    </row>
    <row r="584" spans="1:4">
      <c r="A584" s="119">
        <v>42101</v>
      </c>
      <c r="B584" s="122">
        <v>79.973941772406178</v>
      </c>
      <c r="C584" s="122">
        <v>55.53178484107579</v>
      </c>
      <c r="D584" s="122">
        <f t="shared" si="9"/>
        <v>-30.56265127069652</v>
      </c>
    </row>
    <row r="585" spans="1:4">
      <c r="A585" s="119">
        <v>42102</v>
      </c>
      <c r="B585" s="122">
        <v>80.306789568268584</v>
      </c>
      <c r="C585" s="122">
        <v>56.96821515892421</v>
      </c>
      <c r="D585" s="122">
        <f t="shared" si="9"/>
        <v>-29.06176991361896</v>
      </c>
    </row>
    <row r="586" spans="1:4">
      <c r="A586" s="119">
        <v>42103</v>
      </c>
      <c r="B586" s="122">
        <v>79.726076132293244</v>
      </c>
      <c r="C586" s="122">
        <v>58.924205378973106</v>
      </c>
      <c r="D586" s="122">
        <f t="shared" si="9"/>
        <v>-26.091677607214251</v>
      </c>
    </row>
    <row r="587" spans="1:4">
      <c r="A587" s="119">
        <v>42104</v>
      </c>
      <c r="B587" s="122">
        <v>79.460401940042743</v>
      </c>
      <c r="C587" s="122">
        <v>57.029339853300733</v>
      </c>
      <c r="D587" s="122">
        <f t="shared" si="9"/>
        <v>-28.229233101120585</v>
      </c>
    </row>
    <row r="588" spans="1:4">
      <c r="A588" s="119">
        <v>42107</v>
      </c>
      <c r="B588" s="122">
        <v>78.876732944717645</v>
      </c>
      <c r="C588" s="122">
        <v>58.618581907090459</v>
      </c>
      <c r="D588" s="122">
        <f t="shared" si="9"/>
        <v>-25.683303911465899</v>
      </c>
    </row>
    <row r="589" spans="1:4">
      <c r="A589" s="119">
        <v>42108</v>
      </c>
      <c r="B589" s="122">
        <v>79.334224737079083</v>
      </c>
      <c r="C589" s="122">
        <v>59.963325183374081</v>
      </c>
      <c r="D589" s="122">
        <f t="shared" si="9"/>
        <v>-24.416825925887537</v>
      </c>
    </row>
    <row r="590" spans="1:4">
      <c r="A590" s="119">
        <v>42109</v>
      </c>
      <c r="B590" s="122">
        <v>79.418496120986617</v>
      </c>
      <c r="C590" s="122">
        <v>61.583129584352079</v>
      </c>
      <c r="D590" s="122">
        <f t="shared" si="9"/>
        <v>-22.457446826321203</v>
      </c>
    </row>
    <row r="591" spans="1:4">
      <c r="A591" s="119">
        <v>42110</v>
      </c>
      <c r="B591" s="122">
        <v>79.833612789019114</v>
      </c>
      <c r="C591" s="122">
        <v>61.369193154034228</v>
      </c>
      <c r="D591" s="122">
        <f t="shared" si="9"/>
        <v>-23.128628393383465</v>
      </c>
    </row>
    <row r="592" spans="1:4">
      <c r="A592" s="119">
        <v>42111</v>
      </c>
      <c r="B592" s="122">
        <v>79.77954237247522</v>
      </c>
      <c r="C592" s="122">
        <v>58.83251833740831</v>
      </c>
      <c r="D592" s="122">
        <f t="shared" si="9"/>
        <v>-26.256134608129628</v>
      </c>
    </row>
    <row r="593" spans="1:4">
      <c r="A593" s="119">
        <v>42114</v>
      </c>
      <c r="B593" s="122">
        <v>79.491646177147246</v>
      </c>
      <c r="C593" s="122">
        <v>57.304400977995108</v>
      </c>
      <c r="D593" s="122">
        <f t="shared" si="9"/>
        <v>-27.911417445938696</v>
      </c>
    </row>
    <row r="594" spans="1:4">
      <c r="A594" s="119">
        <v>42115</v>
      </c>
      <c r="B594" s="122">
        <v>79.615772416466953</v>
      </c>
      <c r="C594" s="122">
        <v>56.845965770171148</v>
      </c>
      <c r="D594" s="122">
        <f t="shared" si="9"/>
        <v>-28.59961783349641</v>
      </c>
    </row>
    <row r="595" spans="1:4">
      <c r="A595" s="119">
        <v>42116</v>
      </c>
      <c r="B595" s="122">
        <v>79.572854873985747</v>
      </c>
      <c r="C595" s="122">
        <v>58.679706601466982</v>
      </c>
      <c r="D595" s="122">
        <f t="shared" si="9"/>
        <v>-26.256627722614525</v>
      </c>
    </row>
    <row r="596" spans="1:4">
      <c r="A596" s="119">
        <v>42117</v>
      </c>
      <c r="B596" s="122">
        <v>79.953697220231035</v>
      </c>
      <c r="C596" s="122">
        <v>60.207823960880191</v>
      </c>
      <c r="D596" s="122">
        <f t="shared" si="9"/>
        <v>-24.696635610184714</v>
      </c>
    </row>
    <row r="597" spans="1:4">
      <c r="A597" s="119">
        <v>42118</v>
      </c>
      <c r="B597" s="122">
        <v>79.900753734294995</v>
      </c>
      <c r="C597" s="122">
        <v>60.055012224938878</v>
      </c>
      <c r="D597" s="122">
        <f t="shared" si="9"/>
        <v>-24.837990359079583</v>
      </c>
    </row>
    <row r="598" spans="1:4">
      <c r="A598" s="119">
        <v>42121</v>
      </c>
      <c r="B598" s="122">
        <v>80.473600648721984</v>
      </c>
      <c r="C598" s="122">
        <v>58.924205378973106</v>
      </c>
      <c r="D598" s="122">
        <f t="shared" si="9"/>
        <v>-26.778216826428419</v>
      </c>
    </row>
    <row r="599" spans="1:4">
      <c r="A599" s="119">
        <v>42122</v>
      </c>
      <c r="B599" s="122">
        <v>80.767372936705257</v>
      </c>
      <c r="C599" s="122">
        <v>59.504889975550121</v>
      </c>
      <c r="D599" s="122">
        <f t="shared" si="9"/>
        <v>-26.325584438431406</v>
      </c>
    </row>
    <row r="600" spans="1:4">
      <c r="A600" s="119">
        <v>42123</v>
      </c>
      <c r="B600" s="122">
        <v>80.86785659144293</v>
      </c>
      <c r="C600" s="122">
        <v>59.902200488997558</v>
      </c>
      <c r="D600" s="122">
        <f t="shared" si="9"/>
        <v>-25.925821440238167</v>
      </c>
    </row>
    <row r="601" spans="1:4">
      <c r="A601" s="119">
        <v>42124</v>
      </c>
      <c r="B601" s="122">
        <v>80.607455995182519</v>
      </c>
      <c r="C601" s="122">
        <v>59.199266503667481</v>
      </c>
      <c r="D601" s="122">
        <f t="shared" si="9"/>
        <v>-26.55857231469318</v>
      </c>
    </row>
    <row r="602" spans="1:4">
      <c r="A602" s="119">
        <v>42125</v>
      </c>
      <c r="B602" s="122">
        <v>80.134762768089544</v>
      </c>
      <c r="C602" s="122">
        <v>58.893643031784833</v>
      </c>
      <c r="D602" s="122">
        <f t="shared" si="9"/>
        <v>-26.506748135982676</v>
      </c>
    </row>
    <row r="603" spans="1:4">
      <c r="A603" s="119">
        <v>42128</v>
      </c>
      <c r="B603" s="122">
        <v>79.975112045937962</v>
      </c>
      <c r="C603" s="122">
        <v>58.649144254278731</v>
      </c>
      <c r="D603" s="122">
        <f t="shared" si="9"/>
        <v>-26.665755440779535</v>
      </c>
    </row>
    <row r="604" spans="1:4">
      <c r="A604" s="119">
        <v>42129</v>
      </c>
      <c r="B604" s="122">
        <v>80.240304085656106</v>
      </c>
      <c r="C604" s="122">
        <v>60.482885085574566</v>
      </c>
      <c r="D604" s="122">
        <f t="shared" si="9"/>
        <v>-24.622811721888041</v>
      </c>
    </row>
    <row r="605" spans="1:4">
      <c r="A605" s="119">
        <v>42130</v>
      </c>
      <c r="B605" s="122">
        <v>80.589745680330495</v>
      </c>
      <c r="C605" s="122">
        <v>60.299511002444994</v>
      </c>
      <c r="D605" s="122">
        <f t="shared" si="9"/>
        <v>-25.1771915975133</v>
      </c>
    </row>
    <row r="606" spans="1:4">
      <c r="A606" s="119">
        <v>42131</v>
      </c>
      <c r="B606" s="122">
        <v>80.326339395714328</v>
      </c>
      <c r="C606" s="122">
        <v>60.849633251833744</v>
      </c>
      <c r="D606" s="122">
        <f t="shared" si="9"/>
        <v>-24.246973396773171</v>
      </c>
    </row>
    <row r="607" spans="1:4">
      <c r="A607" s="119">
        <v>42132</v>
      </c>
      <c r="B607" s="122">
        <v>80.546942692540455</v>
      </c>
      <c r="C607" s="122">
        <v>59.871638141809292</v>
      </c>
      <c r="D607" s="122">
        <f t="shared" si="9"/>
        <v>-25.668639751668593</v>
      </c>
    </row>
    <row r="608" spans="1:4">
      <c r="A608" s="119">
        <v>42135</v>
      </c>
      <c r="B608" s="122">
        <v>79.742377530746694</v>
      </c>
      <c r="C608" s="122">
        <v>59.596577017114917</v>
      </c>
      <c r="D608" s="122">
        <f t="shared" si="9"/>
        <v>-25.263606550813023</v>
      </c>
    </row>
    <row r="609" spans="1:4">
      <c r="A609" s="119">
        <v>42136</v>
      </c>
      <c r="B609" s="122">
        <v>79.981804535360752</v>
      </c>
      <c r="C609" s="122">
        <v>61.185819070904643</v>
      </c>
      <c r="D609" s="122">
        <f t="shared" si="9"/>
        <v>-23.50032682264154</v>
      </c>
    </row>
    <row r="610" spans="1:4">
      <c r="A610" s="119">
        <v>42137</v>
      </c>
      <c r="B610" s="122">
        <v>80.472476206247222</v>
      </c>
      <c r="C610" s="122">
        <v>61.980440097799516</v>
      </c>
      <c r="D610" s="122">
        <f t="shared" si="9"/>
        <v>-22.979330300528446</v>
      </c>
    </row>
    <row r="611" spans="1:4">
      <c r="A611" s="119">
        <v>42138</v>
      </c>
      <c r="B611" s="122">
        <v>81.247149766799367</v>
      </c>
      <c r="C611" s="122">
        <v>61.124694376528119</v>
      </c>
      <c r="D611" s="122">
        <f t="shared" si="9"/>
        <v>-24.766967761980538</v>
      </c>
    </row>
    <row r="612" spans="1:4">
      <c r="A612" s="119">
        <v>42139</v>
      </c>
      <c r="B612" s="122">
        <v>81.502070963822703</v>
      </c>
      <c r="C612" s="122">
        <v>61.735941320293399</v>
      </c>
      <c r="D612" s="122">
        <f t="shared" si="9"/>
        <v>-24.252303542450022</v>
      </c>
    </row>
    <row r="613" spans="1:4">
      <c r="A613" s="119">
        <v>42142</v>
      </c>
      <c r="B613" s="122">
        <v>80.742860561676778</v>
      </c>
      <c r="C613" s="122">
        <v>62.19437652811736</v>
      </c>
      <c r="D613" s="122">
        <f t="shared" si="9"/>
        <v>-22.972289939357353</v>
      </c>
    </row>
    <row r="614" spans="1:4">
      <c r="A614" s="119">
        <v>42143</v>
      </c>
      <c r="B614" s="122">
        <v>80.288530967244597</v>
      </c>
      <c r="C614" s="122">
        <v>61.674816625916876</v>
      </c>
      <c r="D614" s="122">
        <f t="shared" si="9"/>
        <v>-23.183528353410253</v>
      </c>
    </row>
    <row r="615" spans="1:4">
      <c r="A615" s="119">
        <v>42144</v>
      </c>
      <c r="B615" s="122">
        <v>80.33881711582535</v>
      </c>
      <c r="C615" s="122">
        <v>61.460880195599024</v>
      </c>
      <c r="D615" s="122">
        <f t="shared" si="9"/>
        <v>-23.497902505845701</v>
      </c>
    </row>
    <row r="616" spans="1:4">
      <c r="A616" s="119">
        <v>42145</v>
      </c>
      <c r="B616" s="122">
        <v>80.185153709943677</v>
      </c>
      <c r="C616" s="122">
        <v>61.155256723716377</v>
      </c>
      <c r="D616" s="122">
        <f t="shared" si="9"/>
        <v>-23.732444356301613</v>
      </c>
    </row>
    <row r="617" spans="1:4">
      <c r="A617" s="119">
        <v>42146</v>
      </c>
      <c r="B617" s="122">
        <v>79.717230642372741</v>
      </c>
      <c r="C617" s="122">
        <v>61.124694376528119</v>
      </c>
      <c r="D617" s="122">
        <f t="shared" si="9"/>
        <v>-23.323108587721038</v>
      </c>
    </row>
    <row r="618" spans="1:4">
      <c r="A618" s="119">
        <v>42149</v>
      </c>
      <c r="B618" s="122">
        <v>79.498599533118536</v>
      </c>
      <c r="C618" s="122">
        <v>61.185819070904643</v>
      </c>
      <c r="D618" s="122">
        <f t="shared" si="9"/>
        <v>-23.03534976686592</v>
      </c>
    </row>
    <row r="619" spans="1:4">
      <c r="A619" s="119">
        <v>42150</v>
      </c>
      <c r="B619" s="122">
        <v>78.751330922555098</v>
      </c>
      <c r="C619" s="122">
        <v>60.024449877750619</v>
      </c>
      <c r="D619" s="122">
        <f t="shared" si="9"/>
        <v>-23.779764513720664</v>
      </c>
    </row>
    <row r="620" spans="1:4">
      <c r="A620" s="119">
        <v>42151</v>
      </c>
      <c r="B620" s="122">
        <v>78.958573726596399</v>
      </c>
      <c r="C620" s="122">
        <v>59.046454767726161</v>
      </c>
      <c r="D620" s="122">
        <f t="shared" si="9"/>
        <v>-25.218437997396407</v>
      </c>
    </row>
    <row r="621" spans="1:4">
      <c r="A621" s="119">
        <v>42152</v>
      </c>
      <c r="B621" s="122">
        <v>78.929035990350897</v>
      </c>
      <c r="C621" s="122">
        <v>58.037897310513451</v>
      </c>
      <c r="D621" s="122">
        <f t="shared" si="9"/>
        <v>-26.468255208883335</v>
      </c>
    </row>
    <row r="622" spans="1:4">
      <c r="A622" s="119">
        <v>42153</v>
      </c>
      <c r="B622" s="122">
        <v>78.965509345380198</v>
      </c>
      <c r="C622" s="122">
        <v>58.404645476772608</v>
      </c>
      <c r="D622" s="122">
        <f t="shared" si="9"/>
        <v>-26.037777808382472</v>
      </c>
    </row>
    <row r="623" spans="1:4">
      <c r="A623" s="119">
        <v>42156</v>
      </c>
      <c r="B623" s="122">
        <v>78.674105496139916</v>
      </c>
      <c r="C623" s="122">
        <v>57.059902200488999</v>
      </c>
      <c r="D623" s="122">
        <f t="shared" si="9"/>
        <v>-27.473084262408804</v>
      </c>
    </row>
    <row r="624" spans="1:4">
      <c r="A624" s="119">
        <v>42157</v>
      </c>
      <c r="B624" s="122">
        <v>79.237044307557369</v>
      </c>
      <c r="C624" s="122">
        <v>57.885085574572123</v>
      </c>
      <c r="D624" s="122">
        <f t="shared" si="9"/>
        <v>-26.946939931413823</v>
      </c>
    </row>
    <row r="625" spans="1:4">
      <c r="A625" s="119">
        <v>42158</v>
      </c>
      <c r="B625" s="122">
        <v>79.226005676467565</v>
      </c>
      <c r="C625" s="122">
        <v>56.265281173594126</v>
      </c>
      <c r="D625" s="122">
        <f t="shared" si="9"/>
        <v>-28.981297626738041</v>
      </c>
    </row>
    <row r="626" spans="1:4">
      <c r="A626" s="119">
        <v>42159</v>
      </c>
      <c r="B626" s="122">
        <v>79.120506398266713</v>
      </c>
      <c r="C626" s="122">
        <v>54.21760391198044</v>
      </c>
      <c r="D626" s="122">
        <f t="shared" si="9"/>
        <v>-31.474650024272108</v>
      </c>
    </row>
    <row r="627" spans="1:4">
      <c r="A627" s="119">
        <v>42160</v>
      </c>
      <c r="B627" s="122">
        <v>78.47032701782878</v>
      </c>
      <c r="C627" s="122">
        <v>54.339853300733495</v>
      </c>
      <c r="D627" s="122">
        <f t="shared" si="9"/>
        <v>-30.751080866035821</v>
      </c>
    </row>
    <row r="628" spans="1:4">
      <c r="A628" s="119">
        <v>42163</v>
      </c>
      <c r="B628" s="122">
        <v>78.699255418147402</v>
      </c>
      <c r="C628" s="122">
        <v>54.76772616136919</v>
      </c>
      <c r="D628" s="122">
        <f t="shared" si="9"/>
        <v>-30.408838215335649</v>
      </c>
    </row>
    <row r="629" spans="1:4">
      <c r="A629" s="119">
        <v>42164</v>
      </c>
      <c r="B629" s="122">
        <v>78.768807776925428</v>
      </c>
      <c r="C629" s="122">
        <v>55.134474327628368</v>
      </c>
      <c r="D629" s="122">
        <f t="shared" si="9"/>
        <v>-30.004686012551929</v>
      </c>
    </row>
    <row r="630" spans="1:4">
      <c r="A630" s="119">
        <v>42165</v>
      </c>
      <c r="B630" s="122">
        <v>79.204985693156289</v>
      </c>
      <c r="C630" s="122">
        <v>56.295843520782398</v>
      </c>
      <c r="D630" s="122">
        <f t="shared" si="9"/>
        <v>-28.923863784440215</v>
      </c>
    </row>
    <row r="631" spans="1:4">
      <c r="A631" s="119">
        <v>42166</v>
      </c>
      <c r="B631" s="122">
        <v>79.178573819411909</v>
      </c>
      <c r="C631" s="122">
        <v>55.867970660146703</v>
      </c>
      <c r="D631" s="122">
        <f t="shared" si="9"/>
        <v>-29.44054437306653</v>
      </c>
    </row>
    <row r="632" spans="1:4">
      <c r="A632" s="119">
        <v>42167</v>
      </c>
      <c r="B632" s="122">
        <v>78.905682031379584</v>
      </c>
      <c r="C632" s="122">
        <v>55.378973105134477</v>
      </c>
      <c r="D632" s="122">
        <f t="shared" si="9"/>
        <v>-29.816241771902924</v>
      </c>
    </row>
    <row r="633" spans="1:4">
      <c r="A633" s="119">
        <v>42170</v>
      </c>
      <c r="B633" s="122">
        <v>78.809934590225481</v>
      </c>
      <c r="C633" s="122">
        <v>56.051344743276275</v>
      </c>
      <c r="D633" s="122">
        <f t="shared" si="9"/>
        <v>-28.877818469566236</v>
      </c>
    </row>
    <row r="634" spans="1:4">
      <c r="A634" s="119">
        <v>42171</v>
      </c>
      <c r="B634" s="122">
        <v>78.916075787131987</v>
      </c>
      <c r="C634" s="122">
        <v>56.7237163814181</v>
      </c>
      <c r="D634" s="122">
        <f t="shared" si="9"/>
        <v>-28.121468514951886</v>
      </c>
    </row>
    <row r="635" spans="1:4">
      <c r="A635" s="119">
        <v>42172</v>
      </c>
      <c r="B635" s="122">
        <v>79.406881150196355</v>
      </c>
      <c r="C635" s="122">
        <v>56.96821515892421</v>
      </c>
      <c r="D635" s="122">
        <f t="shared" si="9"/>
        <v>-28.257835676520159</v>
      </c>
    </row>
    <row r="636" spans="1:4">
      <c r="A636" s="119">
        <v>42173</v>
      </c>
      <c r="B636" s="122">
        <v>79.44644363487042</v>
      </c>
      <c r="C636" s="122">
        <v>57.182151589242061</v>
      </c>
      <c r="D636" s="122">
        <f t="shared" si="9"/>
        <v>-28.02427777378341</v>
      </c>
    </row>
    <row r="637" spans="1:4">
      <c r="A637" s="119">
        <v>42174</v>
      </c>
      <c r="B637" s="122">
        <v>79.250831769714353</v>
      </c>
      <c r="C637" s="122">
        <v>56.479217603911977</v>
      </c>
      <c r="D637" s="122">
        <f t="shared" si="9"/>
        <v>-28.73359642706555</v>
      </c>
    </row>
    <row r="638" spans="1:4">
      <c r="A638" s="119">
        <v>42177</v>
      </c>
      <c r="B638" s="122">
        <v>79.489564908868232</v>
      </c>
      <c r="C638" s="122">
        <v>56.662591687041576</v>
      </c>
      <c r="D638" s="122">
        <f t="shared" si="9"/>
        <v>-28.716943221411412</v>
      </c>
    </row>
    <row r="639" spans="1:4">
      <c r="A639" s="119">
        <v>42178</v>
      </c>
      <c r="B639" s="122">
        <v>79.088232331722267</v>
      </c>
      <c r="C639" s="122">
        <v>56.784841075794624</v>
      </c>
      <c r="D639" s="122">
        <f t="shared" si="9"/>
        <v>-28.200644518617921</v>
      </c>
    </row>
    <row r="640" spans="1:4">
      <c r="A640" s="119">
        <v>42179</v>
      </c>
      <c r="B640" s="122">
        <v>78.95557809384232</v>
      </c>
      <c r="C640" s="122">
        <v>56.112469437652813</v>
      </c>
      <c r="D640" s="122">
        <f t="shared" si="9"/>
        <v>-28.931595724673713</v>
      </c>
    </row>
    <row r="641" spans="1:4">
      <c r="A641" s="119">
        <v>42180</v>
      </c>
      <c r="B641" s="122">
        <v>78.98651685079534</v>
      </c>
      <c r="C641" s="122">
        <v>55.837408312958438</v>
      </c>
      <c r="D641" s="122">
        <f t="shared" si="9"/>
        <v>-29.307671056777082</v>
      </c>
    </row>
    <row r="642" spans="1:4">
      <c r="A642" s="119">
        <v>42181</v>
      </c>
      <c r="B642" s="122">
        <v>78.760861132989689</v>
      </c>
      <c r="C642" s="122">
        <v>55.7762836185819</v>
      </c>
      <c r="D642" s="122">
        <f t="shared" si="9"/>
        <v>-29.182740238959241</v>
      </c>
    </row>
    <row r="643" spans="1:4">
      <c r="A643" s="119">
        <v>42184</v>
      </c>
      <c r="B643" s="122">
        <v>78.552873704161314</v>
      </c>
      <c r="C643" s="122">
        <v>54.889975550122251</v>
      </c>
      <c r="D643" s="122">
        <f t="shared" si="9"/>
        <v>-30.1235295899627</v>
      </c>
    </row>
    <row r="644" spans="1:4">
      <c r="A644" s="119">
        <v>42185</v>
      </c>
      <c r="B644" s="122">
        <v>78.51651272047566</v>
      </c>
      <c r="C644" s="122">
        <v>55.22616136919315</v>
      </c>
      <c r="D644" s="122">
        <f t="shared" si="9"/>
        <v>-29.66299768584706</v>
      </c>
    </row>
    <row r="645" spans="1:4">
      <c r="A645" s="119">
        <v>42186</v>
      </c>
      <c r="B645" s="122">
        <v>78.190103989932638</v>
      </c>
      <c r="C645" s="122">
        <v>54.737163814180924</v>
      </c>
      <c r="D645" s="122">
        <f t="shared" si="9"/>
        <v>-29.994767852938779</v>
      </c>
    </row>
    <row r="646" spans="1:4">
      <c r="A646" s="119">
        <v>42187</v>
      </c>
      <c r="B646" s="122">
        <v>78.5066524954035</v>
      </c>
      <c r="C646" s="122">
        <v>55.073349633251844</v>
      </c>
      <c r="D646" s="122">
        <f t="shared" si="9"/>
        <v>-29.848811683218372</v>
      </c>
    </row>
    <row r="647" spans="1:4">
      <c r="A647" s="119">
        <v>42188</v>
      </c>
      <c r="B647" s="122">
        <v>78.327477806572659</v>
      </c>
      <c r="C647" s="122">
        <v>54.614914425427877</v>
      </c>
      <c r="D647" s="122">
        <f t="shared" ref="D647:D710" si="10">C647/B647*100-100</f>
        <v>-30.273620503525265</v>
      </c>
    </row>
    <row r="648" spans="1:4">
      <c r="A648" s="119">
        <v>42191</v>
      </c>
      <c r="B648" s="122">
        <v>78.151394713903869</v>
      </c>
      <c r="C648" s="122">
        <v>53.759168704156494</v>
      </c>
      <c r="D648" s="122">
        <f t="shared" si="10"/>
        <v>-31.211504412739259</v>
      </c>
    </row>
    <row r="649" spans="1:4">
      <c r="A649" s="119">
        <v>42192</v>
      </c>
      <c r="B649" s="122">
        <v>77.787211005837875</v>
      </c>
      <c r="C649" s="122">
        <v>53.911980440097793</v>
      </c>
      <c r="D649" s="122">
        <f t="shared" si="10"/>
        <v>-30.693002431914238</v>
      </c>
    </row>
    <row r="650" spans="1:4">
      <c r="A650" s="119">
        <v>42193</v>
      </c>
      <c r="B650" s="122">
        <v>77.689487936173748</v>
      </c>
      <c r="C650" s="122">
        <v>53.20904645476773</v>
      </c>
      <c r="D650" s="122">
        <f t="shared" si="10"/>
        <v>-31.510622777586164</v>
      </c>
    </row>
    <row r="651" spans="1:4">
      <c r="A651" s="119">
        <v>42194</v>
      </c>
      <c r="B651" s="122">
        <v>77.91960300234868</v>
      </c>
      <c r="C651" s="122">
        <v>53.484107579462112</v>
      </c>
      <c r="D651" s="122">
        <f t="shared" si="10"/>
        <v>-31.359881828645896</v>
      </c>
    </row>
    <row r="652" spans="1:4">
      <c r="A652" s="119">
        <v>42195</v>
      </c>
      <c r="B652" s="122">
        <v>78.633178160096335</v>
      </c>
      <c r="C652" s="122">
        <v>54.248166259168705</v>
      </c>
      <c r="D652" s="122">
        <f t="shared" si="10"/>
        <v>-31.0110979506386</v>
      </c>
    </row>
    <row r="653" spans="1:4">
      <c r="A653" s="119">
        <v>42198</v>
      </c>
      <c r="B653" s="122">
        <v>78.520108833562716</v>
      </c>
      <c r="C653" s="122">
        <v>54.034229828850869</v>
      </c>
      <c r="D653" s="122">
        <f t="shared" si="10"/>
        <v>-31.184214296765703</v>
      </c>
    </row>
    <row r="654" spans="1:4">
      <c r="A654" s="119">
        <v>42199</v>
      </c>
      <c r="B654" s="122">
        <v>78.613540333589853</v>
      </c>
      <c r="C654" s="122">
        <v>54.187041564792167</v>
      </c>
      <c r="D654" s="122">
        <f t="shared" si="10"/>
        <v>-31.071617771119236</v>
      </c>
    </row>
    <row r="655" spans="1:4">
      <c r="A655" s="119">
        <v>42200</v>
      </c>
      <c r="B655" s="122">
        <v>78.29632533601557</v>
      </c>
      <c r="C655" s="122">
        <v>53.728606356968214</v>
      </c>
      <c r="D655" s="122">
        <f t="shared" si="10"/>
        <v>-31.377869744988445</v>
      </c>
    </row>
    <row r="656" spans="1:4">
      <c r="A656" s="119">
        <v>42201</v>
      </c>
      <c r="B656" s="122">
        <v>78.111882362509562</v>
      </c>
      <c r="C656" s="122">
        <v>53.66748166259169</v>
      </c>
      <c r="D656" s="122">
        <f t="shared" si="10"/>
        <v>-31.294087353411626</v>
      </c>
    </row>
    <row r="657" spans="1:4">
      <c r="A657" s="119">
        <v>42202</v>
      </c>
      <c r="B657" s="122">
        <v>77.917992802370264</v>
      </c>
      <c r="C657" s="122">
        <v>53.636919315403418</v>
      </c>
      <c r="D657" s="122">
        <f t="shared" si="10"/>
        <v>-31.162344682765251</v>
      </c>
    </row>
    <row r="658" spans="1:4">
      <c r="A658" s="119">
        <v>42205</v>
      </c>
      <c r="B658" s="122">
        <v>77.572815370723887</v>
      </c>
      <c r="C658" s="122">
        <v>53.606356968215167</v>
      </c>
      <c r="D658" s="122">
        <f t="shared" si="10"/>
        <v>-30.895434551359216</v>
      </c>
    </row>
    <row r="659" spans="1:4">
      <c r="A659" s="119">
        <v>42206</v>
      </c>
      <c r="B659" s="122">
        <v>78.074993592373772</v>
      </c>
      <c r="C659" s="122">
        <v>53.636919315403418</v>
      </c>
      <c r="D659" s="122">
        <f t="shared" si="10"/>
        <v>-31.300770134622752</v>
      </c>
    </row>
    <row r="660" spans="1:4">
      <c r="A660" s="119">
        <v>42207</v>
      </c>
      <c r="B660" s="122">
        <v>77.763810113775932</v>
      </c>
      <c r="C660" s="122">
        <v>53.20904645476773</v>
      </c>
      <c r="D660" s="122">
        <f t="shared" si="10"/>
        <v>-31.576080985592426</v>
      </c>
    </row>
    <row r="661" spans="1:4">
      <c r="A661" s="119">
        <v>42208</v>
      </c>
      <c r="B661" s="122">
        <v>77.399420553544118</v>
      </c>
      <c r="C661" s="122">
        <v>52.903422982885083</v>
      </c>
      <c r="D661" s="122">
        <f t="shared" si="10"/>
        <v>-31.648812607987111</v>
      </c>
    </row>
    <row r="662" spans="1:4">
      <c r="A662" s="119">
        <v>42209</v>
      </c>
      <c r="B662" s="122">
        <v>77.086946479822714</v>
      </c>
      <c r="C662" s="122">
        <v>52.292176039119809</v>
      </c>
      <c r="D662" s="122">
        <f t="shared" si="10"/>
        <v>-32.164681016639904</v>
      </c>
    </row>
    <row r="663" spans="1:4">
      <c r="A663" s="119">
        <v>42212</v>
      </c>
      <c r="B663" s="122">
        <v>77.261607357255627</v>
      </c>
      <c r="C663" s="122">
        <v>50.977995110024452</v>
      </c>
      <c r="D663" s="122">
        <f t="shared" si="10"/>
        <v>-34.018981931991718</v>
      </c>
    </row>
    <row r="664" spans="1:4">
      <c r="A664" s="119">
        <v>42213</v>
      </c>
      <c r="B664" s="122">
        <v>77.427155475093542</v>
      </c>
      <c r="C664" s="122">
        <v>51.00855745721271</v>
      </c>
      <c r="D664" s="122">
        <f t="shared" si="10"/>
        <v>-34.120584510403546</v>
      </c>
    </row>
    <row r="665" spans="1:4">
      <c r="A665" s="119">
        <v>42214</v>
      </c>
      <c r="B665" s="122">
        <v>77.190439846463093</v>
      </c>
      <c r="C665" s="122">
        <v>52.108801955990216</v>
      </c>
      <c r="D665" s="122">
        <f t="shared" si="10"/>
        <v>-32.493192084877236</v>
      </c>
    </row>
    <row r="666" spans="1:4">
      <c r="A666" s="119">
        <v>42215</v>
      </c>
      <c r="B666" s="122">
        <v>76.854525921572858</v>
      </c>
      <c r="C666" s="122">
        <v>51.100244498777499</v>
      </c>
      <c r="D666" s="122">
        <f t="shared" si="10"/>
        <v>-33.510429104821526</v>
      </c>
    </row>
    <row r="667" spans="1:4">
      <c r="A667" s="119">
        <v>42216</v>
      </c>
      <c r="B667" s="122">
        <v>77.031278454200589</v>
      </c>
      <c r="C667" s="122">
        <v>49.511002444987774</v>
      </c>
      <c r="D667" s="122">
        <f t="shared" si="10"/>
        <v>-35.72610576049982</v>
      </c>
    </row>
    <row r="668" spans="1:4">
      <c r="A668" s="119">
        <v>42219</v>
      </c>
      <c r="B668" s="122">
        <v>76.725123531451729</v>
      </c>
      <c r="C668" s="122">
        <v>48.105134474327635</v>
      </c>
      <c r="D668" s="122">
        <f t="shared" si="10"/>
        <v>-37.301978465231109</v>
      </c>
    </row>
    <row r="669" spans="1:4">
      <c r="A669" s="119">
        <v>42220</v>
      </c>
      <c r="B669" s="122">
        <v>76.342068608891566</v>
      </c>
      <c r="C669" s="122">
        <v>48.502444987775057</v>
      </c>
      <c r="D669" s="122">
        <f t="shared" si="10"/>
        <v>-36.466949518674717</v>
      </c>
    </row>
    <row r="670" spans="1:4">
      <c r="A670" s="119">
        <v>42221</v>
      </c>
      <c r="B670" s="122">
        <v>76.297687666683444</v>
      </c>
      <c r="C670" s="122">
        <v>48.135696821515893</v>
      </c>
      <c r="D670" s="122">
        <f t="shared" si="10"/>
        <v>-36.910674106136668</v>
      </c>
    </row>
    <row r="671" spans="1:4">
      <c r="A671" s="119">
        <v>42222</v>
      </c>
      <c r="B671" s="122">
        <v>76.188736699006739</v>
      </c>
      <c r="C671" s="122">
        <v>47.402200488997551</v>
      </c>
      <c r="D671" s="122">
        <f t="shared" si="10"/>
        <v>-37.783191397088054</v>
      </c>
    </row>
    <row r="672" spans="1:4">
      <c r="A672" s="119">
        <v>42223</v>
      </c>
      <c r="B672" s="122">
        <v>76.379069952998336</v>
      </c>
      <c r="C672" s="122">
        <v>47.738386308068456</v>
      </c>
      <c r="D672" s="122">
        <f t="shared" si="10"/>
        <v>-37.498078547636936</v>
      </c>
    </row>
    <row r="673" spans="1:4">
      <c r="A673" s="119">
        <v>42226</v>
      </c>
      <c r="B673" s="122">
        <v>76.595739628099579</v>
      </c>
      <c r="C673" s="122">
        <v>48.533007334963322</v>
      </c>
      <c r="D673" s="122">
        <f t="shared" si="10"/>
        <v>-36.637458466216422</v>
      </c>
    </row>
    <row r="674" spans="1:4">
      <c r="A674" s="119">
        <v>42227</v>
      </c>
      <c r="B674" s="122">
        <v>76.106959364622114</v>
      </c>
      <c r="C674" s="122">
        <v>47.555012224938878</v>
      </c>
      <c r="D674" s="122">
        <f t="shared" si="10"/>
        <v>-37.515553607776177</v>
      </c>
    </row>
    <row r="675" spans="1:4">
      <c r="A675" s="119">
        <v>42228</v>
      </c>
      <c r="B675" s="122">
        <v>76.236536634043162</v>
      </c>
      <c r="C675" s="122">
        <v>47.585574572127143</v>
      </c>
      <c r="D675" s="122">
        <f t="shared" si="10"/>
        <v>-37.58166795987691</v>
      </c>
    </row>
    <row r="676" spans="1:4">
      <c r="A676" s="119">
        <v>42229</v>
      </c>
      <c r="B676" s="122">
        <v>75.97013557013004</v>
      </c>
      <c r="C676" s="122">
        <v>47.249388753056238</v>
      </c>
      <c r="D676" s="122">
        <f t="shared" si="10"/>
        <v>-37.805312049971164</v>
      </c>
    </row>
    <row r="677" spans="1:4">
      <c r="A677" s="119">
        <v>42230</v>
      </c>
      <c r="B677" s="122">
        <v>75.763398843853267</v>
      </c>
      <c r="C677" s="122">
        <v>47.096577017114917</v>
      </c>
      <c r="D677" s="122">
        <f t="shared" si="10"/>
        <v>-37.83729645738314</v>
      </c>
    </row>
    <row r="678" spans="1:4">
      <c r="A678" s="119">
        <v>42233</v>
      </c>
      <c r="B678" s="122">
        <v>75.544499291046904</v>
      </c>
      <c r="C678" s="122">
        <v>46.729828850855746</v>
      </c>
      <c r="D678" s="122">
        <f t="shared" si="10"/>
        <v>-38.142645342287821</v>
      </c>
    </row>
    <row r="679" spans="1:4">
      <c r="A679" s="119">
        <v>42234</v>
      </c>
      <c r="B679" s="122">
        <v>75.452677450386474</v>
      </c>
      <c r="C679" s="122">
        <v>46.393643031784841</v>
      </c>
      <c r="D679" s="122">
        <f t="shared" si="10"/>
        <v>-38.512926778124282</v>
      </c>
    </row>
    <row r="680" spans="1:4">
      <c r="A680" s="119">
        <v>42235</v>
      </c>
      <c r="B680" s="122">
        <v>75.370750295588238</v>
      </c>
      <c r="C680" s="122">
        <v>45.904645476772622</v>
      </c>
      <c r="D680" s="122">
        <f t="shared" si="10"/>
        <v>-39.094880578016998</v>
      </c>
    </row>
    <row r="681" spans="1:4">
      <c r="A681" s="119">
        <v>42236</v>
      </c>
      <c r="B681" s="122">
        <v>75.426556838605705</v>
      </c>
      <c r="C681" s="122">
        <v>44.926650366748163</v>
      </c>
      <c r="D681" s="122">
        <f t="shared" si="10"/>
        <v>-40.436562068078821</v>
      </c>
    </row>
    <row r="682" spans="1:4">
      <c r="A682" s="119">
        <v>42237</v>
      </c>
      <c r="B682" s="122">
        <v>75.096942448415774</v>
      </c>
      <c r="C682" s="122">
        <v>44.254278728606359</v>
      </c>
      <c r="D682" s="122">
        <f t="shared" si="10"/>
        <v>-41.070465340177201</v>
      </c>
    </row>
    <row r="683" spans="1:4">
      <c r="A683" s="119">
        <v>42240</v>
      </c>
      <c r="B683" s="122">
        <v>74.974924329436448</v>
      </c>
      <c r="C683" s="122">
        <v>43.123471882640587</v>
      </c>
      <c r="D683" s="122">
        <f t="shared" si="10"/>
        <v>-42.482807060720738</v>
      </c>
    </row>
    <row r="684" spans="1:4">
      <c r="A684" s="119">
        <v>42241</v>
      </c>
      <c r="B684" s="122">
        <v>74.794016793428156</v>
      </c>
      <c r="C684" s="122">
        <v>44.254278728606359</v>
      </c>
      <c r="D684" s="122">
        <f t="shared" si="10"/>
        <v>-40.831792934946634</v>
      </c>
    </row>
    <row r="685" spans="1:4">
      <c r="A685" s="119">
        <v>42242</v>
      </c>
      <c r="B685" s="122">
        <v>74.588350136585888</v>
      </c>
      <c r="C685" s="122">
        <v>44.345965770171155</v>
      </c>
      <c r="D685" s="122">
        <f t="shared" si="10"/>
        <v>-40.545721028867106</v>
      </c>
    </row>
    <row r="686" spans="1:4">
      <c r="A686" s="119">
        <v>42243</v>
      </c>
      <c r="B686" s="122">
        <v>74.783638248243847</v>
      </c>
      <c r="C686" s="122">
        <v>46.210268948655262</v>
      </c>
      <c r="D686" s="122">
        <f t="shared" si="10"/>
        <v>-38.208049205548754</v>
      </c>
    </row>
    <row r="687" spans="1:4">
      <c r="A687" s="119">
        <v>42244</v>
      </c>
      <c r="B687" s="122">
        <v>74.681307010166151</v>
      </c>
      <c r="C687" s="122">
        <v>46.699266503667488</v>
      </c>
      <c r="D687" s="122">
        <f t="shared" si="10"/>
        <v>-37.468600412536368</v>
      </c>
    </row>
    <row r="688" spans="1:4">
      <c r="A688" s="119">
        <v>42247</v>
      </c>
      <c r="B688" s="122">
        <v>74.567746928765871</v>
      </c>
      <c r="C688" s="122">
        <v>47.646699266503667</v>
      </c>
      <c r="D688" s="122">
        <f t="shared" si="10"/>
        <v>-36.102804189564317</v>
      </c>
    </row>
    <row r="689" spans="1:4">
      <c r="A689" s="119">
        <v>42248</v>
      </c>
      <c r="B689" s="122">
        <v>74.332220431297756</v>
      </c>
      <c r="C689" s="122">
        <v>45.78239608801956</v>
      </c>
      <c r="D689" s="122">
        <f t="shared" si="10"/>
        <v>-38.408410481516064</v>
      </c>
    </row>
    <row r="690" spans="1:4">
      <c r="A690" s="119">
        <v>42249</v>
      </c>
      <c r="B690" s="122">
        <v>74.134313141833545</v>
      </c>
      <c r="C690" s="122">
        <v>45.599022004889974</v>
      </c>
      <c r="D690" s="122">
        <f t="shared" si="10"/>
        <v>-38.491340821287359</v>
      </c>
    </row>
    <row r="691" spans="1:4">
      <c r="A691" s="119">
        <v>42250</v>
      </c>
      <c r="B691" s="122">
        <v>73.946967188945948</v>
      </c>
      <c r="C691" s="122">
        <v>45.93520782396088</v>
      </c>
      <c r="D691" s="122">
        <f t="shared" si="10"/>
        <v>-37.880876565783538</v>
      </c>
    </row>
    <row r="692" spans="1:4">
      <c r="A692" s="119">
        <v>42251</v>
      </c>
      <c r="B692" s="122">
        <v>73.287547661559259</v>
      </c>
      <c r="C692" s="122">
        <v>44.62102689486553</v>
      </c>
      <c r="D692" s="122">
        <f t="shared" si="10"/>
        <v>-39.115131671583924</v>
      </c>
    </row>
    <row r="693" spans="1:4">
      <c r="A693" s="119">
        <v>42254</v>
      </c>
      <c r="B693" s="122">
        <v>73.115475623487555</v>
      </c>
      <c r="C693" s="122">
        <v>44.223716381418093</v>
      </c>
      <c r="D693" s="122">
        <f t="shared" si="10"/>
        <v>-39.515244885842328</v>
      </c>
    </row>
    <row r="694" spans="1:4">
      <c r="A694" s="119">
        <v>42255</v>
      </c>
      <c r="B694" s="122">
        <v>73.618945941227935</v>
      </c>
      <c r="C694" s="122">
        <v>44.926650366748163</v>
      </c>
      <c r="D694" s="122">
        <f t="shared" si="10"/>
        <v>-38.97406463464668</v>
      </c>
    </row>
    <row r="695" spans="1:4">
      <c r="A695" s="119">
        <v>42256</v>
      </c>
      <c r="B695" s="122">
        <v>73.51111415322849</v>
      </c>
      <c r="C695" s="122">
        <v>44.651589242053788</v>
      </c>
      <c r="D695" s="122">
        <f t="shared" si="10"/>
        <v>-39.258723314979491</v>
      </c>
    </row>
    <row r="696" spans="1:4">
      <c r="A696" s="119">
        <v>42257</v>
      </c>
      <c r="B696" s="122">
        <v>73.721019378688396</v>
      </c>
      <c r="C696" s="122">
        <v>45.110024449877756</v>
      </c>
      <c r="D696" s="122">
        <f t="shared" si="10"/>
        <v>-38.809820007835697</v>
      </c>
    </row>
    <row r="697" spans="1:4">
      <c r="A697" s="119">
        <v>42258</v>
      </c>
      <c r="B697" s="122">
        <v>73.718206141062367</v>
      </c>
      <c r="C697" s="122">
        <v>45.07946210268949</v>
      </c>
      <c r="D697" s="122">
        <f t="shared" si="10"/>
        <v>-38.848943208915912</v>
      </c>
    </row>
    <row r="698" spans="1:4">
      <c r="A698" s="119">
        <v>42261</v>
      </c>
      <c r="B698" s="122">
        <v>73.791219118835429</v>
      </c>
      <c r="C698" s="122">
        <v>45.140586797066021</v>
      </c>
      <c r="D698" s="122">
        <f t="shared" si="10"/>
        <v>-38.826614689248643</v>
      </c>
    </row>
    <row r="699" spans="1:4">
      <c r="A699" s="119">
        <v>42262</v>
      </c>
      <c r="B699" s="122">
        <v>73.738267137333324</v>
      </c>
      <c r="C699" s="122">
        <v>45.751833740831302</v>
      </c>
      <c r="D699" s="122">
        <f t="shared" si="10"/>
        <v>-37.953744348750263</v>
      </c>
    </row>
    <row r="700" spans="1:4">
      <c r="A700" s="119">
        <v>42263</v>
      </c>
      <c r="B700" s="122">
        <v>74.122913796895148</v>
      </c>
      <c r="C700" s="122">
        <v>46.668704156479215</v>
      </c>
      <c r="D700" s="122">
        <f t="shared" si="10"/>
        <v>-37.038762015809922</v>
      </c>
    </row>
    <row r="701" spans="1:4">
      <c r="A701" s="119">
        <v>42264</v>
      </c>
      <c r="B701" s="122">
        <v>74.313472478597504</v>
      </c>
      <c r="C701" s="122">
        <v>46.699266503667488</v>
      </c>
      <c r="D701" s="122">
        <f t="shared" si="10"/>
        <v>-37.159084421580467</v>
      </c>
    </row>
    <row r="702" spans="1:4">
      <c r="A702" s="119">
        <v>42265</v>
      </c>
      <c r="B702" s="122">
        <v>73.912135385552006</v>
      </c>
      <c r="C702" s="122">
        <v>45.965770171149146</v>
      </c>
      <c r="D702" s="122">
        <f t="shared" si="10"/>
        <v>-37.810252766510764</v>
      </c>
    </row>
    <row r="703" spans="1:4">
      <c r="A703" s="119">
        <v>42268</v>
      </c>
      <c r="B703" s="122">
        <v>73.959880096184577</v>
      </c>
      <c r="C703" s="122">
        <v>46.0880195599022</v>
      </c>
      <c r="D703" s="122">
        <f t="shared" si="10"/>
        <v>-37.68510779092005</v>
      </c>
    </row>
    <row r="704" spans="1:4">
      <c r="A704" s="119">
        <v>42269</v>
      </c>
      <c r="B704" s="122">
        <v>72.885503756839938</v>
      </c>
      <c r="C704" s="122">
        <v>46.301955990220051</v>
      </c>
      <c r="D704" s="122">
        <f t="shared" si="10"/>
        <v>-36.473024670732492</v>
      </c>
    </row>
    <row r="705" spans="1:4">
      <c r="A705" s="119">
        <v>42270</v>
      </c>
      <c r="B705" s="122">
        <v>72.415114811153543</v>
      </c>
      <c r="C705" s="122">
        <v>46.0880195599022</v>
      </c>
      <c r="D705" s="122">
        <f t="shared" si="10"/>
        <v>-36.355801299090651</v>
      </c>
    </row>
    <row r="706" spans="1:4">
      <c r="A706" s="119">
        <v>42271</v>
      </c>
      <c r="B706" s="122">
        <v>72.907452764550129</v>
      </c>
      <c r="C706" s="122">
        <v>46.24083129584352</v>
      </c>
      <c r="D706" s="122">
        <f t="shared" si="10"/>
        <v>-36.575988403853209</v>
      </c>
    </row>
    <row r="707" spans="1:4">
      <c r="A707" s="119">
        <v>42272</v>
      </c>
      <c r="B707" s="122">
        <v>72.808757883980931</v>
      </c>
      <c r="C707" s="122">
        <v>46.668704156479215</v>
      </c>
      <c r="D707" s="122">
        <f t="shared" si="10"/>
        <v>-35.902348133936428</v>
      </c>
    </row>
    <row r="708" spans="1:4">
      <c r="A708" s="119">
        <v>42275</v>
      </c>
      <c r="B708" s="122">
        <v>72.365931304545768</v>
      </c>
      <c r="C708" s="122">
        <v>45.996332518337404</v>
      </c>
      <c r="D708" s="122">
        <f t="shared" si="10"/>
        <v>-36.439244698218822</v>
      </c>
    </row>
    <row r="709" spans="1:4">
      <c r="A709" s="119">
        <v>42276</v>
      </c>
      <c r="B709" s="122">
        <v>72.627272988389933</v>
      </c>
      <c r="C709" s="122">
        <v>46.454767726161371</v>
      </c>
      <c r="D709" s="122">
        <f t="shared" si="10"/>
        <v>-36.036745130734083</v>
      </c>
    </row>
    <row r="710" spans="1:4">
      <c r="A710" s="119">
        <v>42277</v>
      </c>
      <c r="B710" s="122">
        <v>72.992001256462672</v>
      </c>
      <c r="C710" s="122">
        <v>46.729828850855746</v>
      </c>
      <c r="D710" s="122">
        <f t="shared" si="10"/>
        <v>-35.979520979748031</v>
      </c>
    </row>
    <row r="711" spans="1:4">
      <c r="A711" s="119">
        <v>42278</v>
      </c>
      <c r="B711" s="122">
        <v>72.771664614918308</v>
      </c>
      <c r="C711" s="122">
        <v>46.515892420537895</v>
      </c>
      <c r="D711" s="122">
        <f t="shared" ref="D711:D774" si="11">C711/B711*100-100</f>
        <v>-36.079664156806899</v>
      </c>
    </row>
    <row r="712" spans="1:4">
      <c r="A712" s="119">
        <v>42279</v>
      </c>
      <c r="B712" s="122">
        <v>73.332270236944254</v>
      </c>
      <c r="C712" s="122">
        <v>46.24083129584352</v>
      </c>
      <c r="D712" s="122">
        <f t="shared" si="11"/>
        <v>-36.943406843352122</v>
      </c>
    </row>
    <row r="713" spans="1:4">
      <c r="A713" s="119">
        <v>42282</v>
      </c>
      <c r="B713" s="122">
        <v>73.513602117900376</v>
      </c>
      <c r="C713" s="122">
        <v>47.249388753056238</v>
      </c>
      <c r="D713" s="122">
        <f t="shared" si="11"/>
        <v>-35.727011883762486</v>
      </c>
    </row>
    <row r="714" spans="1:4">
      <c r="A714" s="119">
        <v>42283</v>
      </c>
      <c r="B714" s="122">
        <v>74.150428658929727</v>
      </c>
      <c r="C714" s="122">
        <v>48.166259168704158</v>
      </c>
      <c r="D714" s="122">
        <f t="shared" si="11"/>
        <v>-35.042507454333332</v>
      </c>
    </row>
    <row r="715" spans="1:4">
      <c r="A715" s="119">
        <v>42284</v>
      </c>
      <c r="B715" s="122">
        <v>74.443796676154776</v>
      </c>
      <c r="C715" s="122">
        <v>48.808068459657704</v>
      </c>
      <c r="D715" s="122">
        <f t="shared" si="11"/>
        <v>-34.436352471405456</v>
      </c>
    </row>
    <row r="716" spans="1:4">
      <c r="A716" s="119">
        <v>42285</v>
      </c>
      <c r="B716" s="122">
        <v>75.319000108002001</v>
      </c>
      <c r="C716" s="122">
        <v>49.755501222493884</v>
      </c>
      <c r="D716" s="122">
        <f t="shared" si="11"/>
        <v>-33.940305698232734</v>
      </c>
    </row>
    <row r="717" spans="1:4">
      <c r="A717" s="119">
        <v>42286</v>
      </c>
      <c r="B717" s="122">
        <v>75.596962831484021</v>
      </c>
      <c r="C717" s="122">
        <v>49.44987775061125</v>
      </c>
      <c r="D717" s="122">
        <f t="shared" si="11"/>
        <v>-34.587480900731691</v>
      </c>
    </row>
    <row r="718" spans="1:4">
      <c r="A718" s="119">
        <v>42289</v>
      </c>
      <c r="B718" s="122">
        <v>75.516313296671754</v>
      </c>
      <c r="C718" s="122">
        <v>49.083129584352086</v>
      </c>
      <c r="D718" s="122">
        <f t="shared" si="11"/>
        <v>-35.003276190767991</v>
      </c>
    </row>
    <row r="719" spans="1:4">
      <c r="A719" s="119">
        <v>42290</v>
      </c>
      <c r="B719" s="122">
        <v>74.776869763922519</v>
      </c>
      <c r="C719" s="122">
        <v>48.471882640586792</v>
      </c>
      <c r="D719" s="122">
        <f t="shared" si="11"/>
        <v>-35.177973090319242</v>
      </c>
    </row>
    <row r="720" spans="1:4">
      <c r="A720" s="119">
        <v>42291</v>
      </c>
      <c r="B720" s="122">
        <v>75.647951506367974</v>
      </c>
      <c r="C720" s="122">
        <v>48.808068459657704</v>
      </c>
      <c r="D720" s="122">
        <f t="shared" si="11"/>
        <v>-35.479986585559971</v>
      </c>
    </row>
    <row r="721" spans="1:4">
      <c r="A721" s="119">
        <v>42292</v>
      </c>
      <c r="B721" s="122">
        <v>75.681418102892309</v>
      </c>
      <c r="C721" s="122">
        <v>49.755501222493884</v>
      </c>
      <c r="D721" s="122">
        <f t="shared" si="11"/>
        <v>-34.2566478407566</v>
      </c>
    </row>
    <row r="722" spans="1:4">
      <c r="A722" s="119">
        <v>42293</v>
      </c>
      <c r="B722" s="122">
        <v>75.155548900300914</v>
      </c>
      <c r="C722" s="122">
        <v>49.877750611246945</v>
      </c>
      <c r="D722" s="122">
        <f t="shared" si="11"/>
        <v>-33.633974681745372</v>
      </c>
    </row>
    <row r="723" spans="1:4">
      <c r="A723" s="119">
        <v>42296</v>
      </c>
      <c r="B723" s="122">
        <v>74.727978390125458</v>
      </c>
      <c r="C723" s="122">
        <v>49.022004889975548</v>
      </c>
      <c r="D723" s="122">
        <f t="shared" si="11"/>
        <v>-34.399396389327038</v>
      </c>
    </row>
    <row r="724" spans="1:4">
      <c r="A724" s="119">
        <v>42297</v>
      </c>
      <c r="B724" s="122">
        <v>74.614782686277891</v>
      </c>
      <c r="C724" s="122">
        <v>49.266503667481658</v>
      </c>
      <c r="D724" s="122">
        <f t="shared" si="11"/>
        <v>-33.97219439125692</v>
      </c>
    </row>
    <row r="725" spans="1:4">
      <c r="A725" s="119">
        <v>42298</v>
      </c>
      <c r="B725" s="122">
        <v>74.341780909250986</v>
      </c>
      <c r="C725" s="122">
        <v>48.808068459657704</v>
      </c>
      <c r="D725" s="122">
        <f t="shared" si="11"/>
        <v>-34.34638252850344</v>
      </c>
    </row>
    <row r="726" spans="1:4">
      <c r="A726" s="119">
        <v>42299</v>
      </c>
      <c r="B726" s="122">
        <v>74.502813887323668</v>
      </c>
      <c r="C726" s="122">
        <v>48.777506112469432</v>
      </c>
      <c r="D726" s="122">
        <f t="shared" si="11"/>
        <v>-34.529310280495707</v>
      </c>
    </row>
    <row r="727" spans="1:4">
      <c r="A727" s="119">
        <v>42300</v>
      </c>
      <c r="B727" s="122">
        <v>74.046054451842295</v>
      </c>
      <c r="C727" s="122">
        <v>49.022004889975548</v>
      </c>
      <c r="D727" s="122">
        <f t="shared" si="11"/>
        <v>-33.795250465562304</v>
      </c>
    </row>
    <row r="728" spans="1:4">
      <c r="A728" s="119">
        <v>42303</v>
      </c>
      <c r="B728" s="122">
        <v>74.152624561897682</v>
      </c>
      <c r="C728" s="122">
        <v>48.471882640586792</v>
      </c>
      <c r="D728" s="122">
        <f t="shared" si="11"/>
        <v>-34.632276433957259</v>
      </c>
    </row>
    <row r="729" spans="1:4">
      <c r="A729" s="119">
        <v>42304</v>
      </c>
      <c r="B729" s="122">
        <v>73.946506007460755</v>
      </c>
      <c r="C729" s="122">
        <v>46.699266503667488</v>
      </c>
      <c r="D729" s="122">
        <f t="shared" si="11"/>
        <v>-36.847230484485884</v>
      </c>
    </row>
    <row r="730" spans="1:4">
      <c r="A730" s="119">
        <v>42305</v>
      </c>
      <c r="B730" s="122">
        <v>73.512654234586591</v>
      </c>
      <c r="C730" s="122">
        <v>47.799511002444994</v>
      </c>
      <c r="D730" s="122">
        <f t="shared" si="11"/>
        <v>-34.977846331174845</v>
      </c>
    </row>
    <row r="731" spans="1:4">
      <c r="A731" s="119">
        <v>42306</v>
      </c>
      <c r="B731" s="122">
        <v>73.676778995476141</v>
      </c>
      <c r="C731" s="122">
        <v>47.463325183374081</v>
      </c>
      <c r="D731" s="122">
        <f t="shared" si="11"/>
        <v>-35.578989974183855</v>
      </c>
    </row>
    <row r="732" spans="1:4">
      <c r="A732" s="119">
        <v>42307</v>
      </c>
      <c r="B732" s="122">
        <v>73.945698470027537</v>
      </c>
      <c r="C732" s="122">
        <v>47.707823960880198</v>
      </c>
      <c r="D732" s="122">
        <f t="shared" si="11"/>
        <v>-35.482624482588875</v>
      </c>
    </row>
    <row r="733" spans="1:4">
      <c r="A733" s="119">
        <v>42310</v>
      </c>
      <c r="B733" s="122">
        <v>74.190980220473762</v>
      </c>
      <c r="C733" s="122">
        <v>48.013447432762831</v>
      </c>
      <c r="D733" s="122">
        <f t="shared" si="11"/>
        <v>-35.283982918029935</v>
      </c>
    </row>
    <row r="734" spans="1:4">
      <c r="A734" s="119">
        <v>42311</v>
      </c>
      <c r="B734" s="122">
        <v>74.415137075478327</v>
      </c>
      <c r="C734" s="122">
        <v>48.83863080684597</v>
      </c>
      <c r="D734" s="122">
        <f t="shared" si="11"/>
        <v>-34.370031788949646</v>
      </c>
    </row>
    <row r="735" spans="1:4">
      <c r="A735" s="119">
        <v>42312</v>
      </c>
      <c r="B735" s="122">
        <v>73.840734401018395</v>
      </c>
      <c r="C735" s="122">
        <v>48.380195599022009</v>
      </c>
      <c r="D735" s="122">
        <f t="shared" si="11"/>
        <v>-34.480343415497288</v>
      </c>
    </row>
    <row r="736" spans="1:4">
      <c r="A736" s="119">
        <v>42313</v>
      </c>
      <c r="B736" s="122">
        <v>73.845677635140134</v>
      </c>
      <c r="C736" s="122">
        <v>48.25794621026894</v>
      </c>
      <c r="D736" s="122">
        <f t="shared" si="11"/>
        <v>-34.650276420098876</v>
      </c>
    </row>
    <row r="737" spans="1:4">
      <c r="A737" s="119">
        <v>42314</v>
      </c>
      <c r="B737" s="122">
        <v>73.002362381472835</v>
      </c>
      <c r="C737" s="122">
        <v>47.371638141809292</v>
      </c>
      <c r="D737" s="122">
        <f t="shared" si="11"/>
        <v>-35.109444959781641</v>
      </c>
    </row>
    <row r="738" spans="1:4">
      <c r="A738" s="119">
        <v>42317</v>
      </c>
      <c r="B738" s="122">
        <v>72.959904566956709</v>
      </c>
      <c r="C738" s="122">
        <v>47.310513447432768</v>
      </c>
      <c r="D738" s="122">
        <f t="shared" si="11"/>
        <v>-35.155461443874287</v>
      </c>
    </row>
    <row r="739" spans="1:4">
      <c r="A739" s="119">
        <v>42318</v>
      </c>
      <c r="B739" s="122">
        <v>73.16489725187121</v>
      </c>
      <c r="C739" s="122">
        <v>47.371638141809292</v>
      </c>
      <c r="D739" s="122">
        <f t="shared" si="11"/>
        <v>-35.253598486263499</v>
      </c>
    </row>
    <row r="740" spans="1:4">
      <c r="A740" s="119">
        <v>42320</v>
      </c>
      <c r="B740" s="122">
        <v>73.484682027131385</v>
      </c>
      <c r="C740" s="122">
        <v>45.751833740831302</v>
      </c>
      <c r="D740" s="122">
        <f t="shared" si="11"/>
        <v>-37.739631609293475</v>
      </c>
    </row>
    <row r="741" spans="1:4">
      <c r="A741" s="119">
        <v>42321</v>
      </c>
      <c r="B741" s="122">
        <v>73.172757066675587</v>
      </c>
      <c r="C741" s="122">
        <v>45.78239608801956</v>
      </c>
      <c r="D741" s="122">
        <f t="shared" si="11"/>
        <v>-37.432457210403747</v>
      </c>
    </row>
    <row r="742" spans="1:4">
      <c r="A742" s="119">
        <v>42324</v>
      </c>
      <c r="B742" s="122">
        <v>73.033866684476564</v>
      </c>
      <c r="C742" s="122">
        <v>46.790953545232277</v>
      </c>
      <c r="D742" s="122">
        <f t="shared" si="11"/>
        <v>-35.932526005530875</v>
      </c>
    </row>
    <row r="743" spans="1:4">
      <c r="A743" s="119">
        <v>42325</v>
      </c>
      <c r="B743" s="122">
        <v>72.968602937450612</v>
      </c>
      <c r="C743" s="122">
        <v>46.882640586797066</v>
      </c>
      <c r="D743" s="122">
        <f t="shared" si="11"/>
        <v>-35.749570775001246</v>
      </c>
    </row>
    <row r="744" spans="1:4">
      <c r="A744" s="119">
        <v>42326</v>
      </c>
      <c r="B744" s="122">
        <v>73.170291033774717</v>
      </c>
      <c r="C744" s="122">
        <v>47.157701711491441</v>
      </c>
      <c r="D744" s="122">
        <f t="shared" si="11"/>
        <v>-35.550752846228406</v>
      </c>
    </row>
    <row r="745" spans="1:4">
      <c r="A745" s="119">
        <v>42327</v>
      </c>
      <c r="B745" s="122">
        <v>73.713130366354278</v>
      </c>
      <c r="C745" s="122">
        <v>47.371638141809292</v>
      </c>
      <c r="D745" s="122">
        <f t="shared" si="11"/>
        <v>-35.735142563648779</v>
      </c>
    </row>
    <row r="746" spans="1:4">
      <c r="A746" s="119">
        <v>42328</v>
      </c>
      <c r="B746" s="122">
        <v>73.632636414346976</v>
      </c>
      <c r="C746" s="122">
        <v>47.249388753056238</v>
      </c>
      <c r="D746" s="122">
        <f t="shared" si="11"/>
        <v>-35.830915401190339</v>
      </c>
    </row>
    <row r="747" spans="1:4">
      <c r="A747" s="119">
        <v>42331</v>
      </c>
      <c r="B747" s="122">
        <v>73.381435790673251</v>
      </c>
      <c r="C747" s="122">
        <v>46.424205378973113</v>
      </c>
      <c r="D747" s="122">
        <f t="shared" si="11"/>
        <v>-36.735763100354049</v>
      </c>
    </row>
    <row r="748" spans="1:4">
      <c r="A748" s="119">
        <v>42332</v>
      </c>
      <c r="B748" s="122">
        <v>73.544068707998562</v>
      </c>
      <c r="C748" s="122">
        <v>46.699266503667488</v>
      </c>
      <c r="D748" s="122">
        <f t="shared" si="11"/>
        <v>-36.501654961348997</v>
      </c>
    </row>
    <row r="749" spans="1:4">
      <c r="A749" s="119">
        <v>42333</v>
      </c>
      <c r="B749" s="122">
        <v>73.321212789764118</v>
      </c>
      <c r="C749" s="122">
        <v>46.607579462102692</v>
      </c>
      <c r="D749" s="122">
        <f t="shared" si="11"/>
        <v>-36.433703578060204</v>
      </c>
    </row>
    <row r="750" spans="1:4">
      <c r="A750" s="119">
        <v>42334</v>
      </c>
      <c r="B750" s="122">
        <v>73.101348663257326</v>
      </c>
      <c r="C750" s="122">
        <v>46.393643031784841</v>
      </c>
      <c r="D750" s="122">
        <f t="shared" si="11"/>
        <v>-36.535174958949135</v>
      </c>
    </row>
    <row r="751" spans="1:4">
      <c r="A751" s="119">
        <v>42335</v>
      </c>
      <c r="B751" s="122">
        <v>72.708049590738952</v>
      </c>
      <c r="C751" s="122">
        <v>45.996332518337404</v>
      </c>
      <c r="D751" s="122">
        <f t="shared" si="11"/>
        <v>-36.738321578913457</v>
      </c>
    </row>
    <row r="752" spans="1:4">
      <c r="A752" s="119">
        <v>42338</v>
      </c>
      <c r="B752" s="122">
        <v>72.724423564058881</v>
      </c>
      <c r="C752" s="122">
        <v>46.026894865525676</v>
      </c>
      <c r="D752" s="122">
        <f t="shared" si="11"/>
        <v>-36.710540132390115</v>
      </c>
    </row>
    <row r="753" spans="1:4">
      <c r="A753" s="119">
        <v>42339</v>
      </c>
      <c r="B753" s="122">
        <v>72.964839406423238</v>
      </c>
      <c r="C753" s="122">
        <v>45.78239608801956</v>
      </c>
      <c r="D753" s="122">
        <f t="shared" si="11"/>
        <v>-37.254167266776385</v>
      </c>
    </row>
    <row r="754" spans="1:4">
      <c r="A754" s="119">
        <v>42340</v>
      </c>
      <c r="B754" s="122">
        <v>72.965466197532066</v>
      </c>
      <c r="C754" s="122">
        <v>45.354523227383872</v>
      </c>
      <c r="D754" s="122">
        <f t="shared" si="11"/>
        <v>-37.841110883057837</v>
      </c>
    </row>
    <row r="755" spans="1:4">
      <c r="A755" s="119">
        <v>42341</v>
      </c>
      <c r="B755" s="122">
        <v>73.622328933247033</v>
      </c>
      <c r="C755" s="122">
        <v>45.23227383863081</v>
      </c>
      <c r="D755" s="122">
        <f t="shared" si="11"/>
        <v>-38.561745473112282</v>
      </c>
    </row>
    <row r="756" spans="1:4">
      <c r="A756" s="119">
        <v>42342</v>
      </c>
      <c r="B756" s="122">
        <v>73.584957900795914</v>
      </c>
      <c r="C756" s="122">
        <v>44.865525672371639</v>
      </c>
      <c r="D756" s="122">
        <f t="shared" si="11"/>
        <v>-39.028944294760059</v>
      </c>
    </row>
    <row r="757" spans="1:4">
      <c r="A757" s="119">
        <v>42345</v>
      </c>
      <c r="B757" s="122">
        <v>73.061625185726214</v>
      </c>
      <c r="C757" s="122">
        <v>44.162591687041562</v>
      </c>
      <c r="D757" s="122">
        <f t="shared" si="11"/>
        <v>-39.554326125680753</v>
      </c>
    </row>
    <row r="758" spans="1:4">
      <c r="A758" s="119">
        <v>42346</v>
      </c>
      <c r="B758" s="122">
        <v>72.958764211250568</v>
      </c>
      <c r="C758" s="122">
        <v>44.07090464547678</v>
      </c>
      <c r="D758" s="122">
        <f t="shared" si="11"/>
        <v>-39.594776416620213</v>
      </c>
    </row>
    <row r="759" spans="1:4">
      <c r="A759" s="119">
        <v>42347</v>
      </c>
      <c r="B759" s="122">
        <v>73.223430484892489</v>
      </c>
      <c r="C759" s="122">
        <v>43.856968215158929</v>
      </c>
      <c r="D759" s="122">
        <f t="shared" si="11"/>
        <v>-40.105280612047359</v>
      </c>
    </row>
    <row r="760" spans="1:4">
      <c r="A760" s="119">
        <v>42348</v>
      </c>
      <c r="B760" s="122">
        <v>72.805950569375739</v>
      </c>
      <c r="C760" s="122">
        <v>44.407090464547679</v>
      </c>
      <c r="D760" s="122">
        <f t="shared" si="11"/>
        <v>-39.006234906262492</v>
      </c>
    </row>
    <row r="761" spans="1:4">
      <c r="A761" s="119">
        <v>42349</v>
      </c>
      <c r="B761" s="122">
        <v>72.237400415987452</v>
      </c>
      <c r="C761" s="122">
        <v>43.429095354523227</v>
      </c>
      <c r="D761" s="122">
        <f t="shared" si="11"/>
        <v>-39.880041219047556</v>
      </c>
    </row>
    <row r="762" spans="1:4">
      <c r="A762" s="119">
        <v>42352</v>
      </c>
      <c r="B762" s="122">
        <v>72.314318306082569</v>
      </c>
      <c r="C762" s="122">
        <v>43.306845965770172</v>
      </c>
      <c r="D762" s="122">
        <f t="shared" si="11"/>
        <v>-40.113041261805684</v>
      </c>
    </row>
    <row r="763" spans="1:4">
      <c r="A763" s="119">
        <v>42353</v>
      </c>
      <c r="B763" s="122">
        <v>72.57861210814886</v>
      </c>
      <c r="C763" s="122">
        <v>43.704156479217602</v>
      </c>
      <c r="D763" s="122">
        <f t="shared" si="11"/>
        <v>-39.783697690313566</v>
      </c>
    </row>
    <row r="764" spans="1:4">
      <c r="A764" s="119">
        <v>42354</v>
      </c>
      <c r="B764" s="122">
        <v>72.786789007696882</v>
      </c>
      <c r="C764" s="122">
        <v>43.429095354523227</v>
      </c>
      <c r="D764" s="122">
        <f t="shared" si="11"/>
        <v>-40.333821636326348</v>
      </c>
    </row>
    <row r="765" spans="1:4">
      <c r="A765" s="119">
        <v>42355</v>
      </c>
      <c r="B765" s="122">
        <v>72.467191451569292</v>
      </c>
      <c r="C765" s="122">
        <v>42.909535452322736</v>
      </c>
      <c r="D765" s="122">
        <f t="shared" si="11"/>
        <v>-40.787638388056337</v>
      </c>
    </row>
    <row r="766" spans="1:4">
      <c r="A766" s="119">
        <v>42356</v>
      </c>
      <c r="B766" s="122">
        <v>72.675531470362913</v>
      </c>
      <c r="C766" s="122">
        <v>43.062347188264063</v>
      </c>
      <c r="D766" s="122">
        <f t="shared" si="11"/>
        <v>-40.747117610244253</v>
      </c>
    </row>
    <row r="767" spans="1:4">
      <c r="A767" s="119">
        <v>42359</v>
      </c>
      <c r="B767" s="122">
        <v>72.773011112091496</v>
      </c>
      <c r="C767" s="122">
        <v>42.909535452322736</v>
      </c>
      <c r="D767" s="122">
        <f t="shared" si="11"/>
        <v>-41.036471080975836</v>
      </c>
    </row>
    <row r="768" spans="1:4">
      <c r="A768" s="119">
        <v>42360</v>
      </c>
      <c r="B768" s="122">
        <v>72.88881112089868</v>
      </c>
      <c r="C768" s="122">
        <v>42.909535452322736</v>
      </c>
      <c r="D768" s="122">
        <f t="shared" si="11"/>
        <v>-41.13014769694918</v>
      </c>
    </row>
    <row r="769" spans="1:4">
      <c r="A769" s="119">
        <v>42361</v>
      </c>
      <c r="B769" s="122">
        <v>72.977841113805923</v>
      </c>
      <c r="C769" s="122">
        <v>43.826405867970664</v>
      </c>
      <c r="D769" s="122">
        <f t="shared" si="11"/>
        <v>-39.945598281504111</v>
      </c>
    </row>
    <row r="770" spans="1:4">
      <c r="A770" s="119">
        <v>42366</v>
      </c>
      <c r="B770" s="122">
        <v>73.26720623830434</v>
      </c>
      <c r="C770" s="122">
        <v>42.237163814180931</v>
      </c>
      <c r="D770" s="122">
        <f t="shared" si="11"/>
        <v>-42.35188431123882</v>
      </c>
    </row>
    <row r="771" spans="1:4">
      <c r="A771" s="119">
        <v>42367</v>
      </c>
      <c r="B771" s="122">
        <v>73.175180014426388</v>
      </c>
      <c r="C771" s="122">
        <v>42.267726161369197</v>
      </c>
      <c r="D771" s="122">
        <f t="shared" si="11"/>
        <v>-42.237619158523188</v>
      </c>
    </row>
    <row r="772" spans="1:4">
      <c r="A772" s="119">
        <v>42368</v>
      </c>
      <c r="B772" s="122">
        <v>72.750683017117865</v>
      </c>
      <c r="C772" s="122">
        <v>41.534229828850854</v>
      </c>
      <c r="D772" s="122">
        <f t="shared" si="11"/>
        <v>-42.908811152909642</v>
      </c>
    </row>
    <row r="773" spans="1:4">
      <c r="A773" s="119">
        <v>42369</v>
      </c>
      <c r="B773" s="122">
        <v>72.660395189266822</v>
      </c>
      <c r="C773" s="122">
        <v>41.87041564792176</v>
      </c>
      <c r="D773" s="122">
        <f t="shared" si="11"/>
        <v>-42.375188658337038</v>
      </c>
    </row>
    <row r="774" spans="1:4">
      <c r="A774" s="119">
        <v>42370</v>
      </c>
      <c r="B774" s="122">
        <v>72.650176753643933</v>
      </c>
      <c r="C774" s="122">
        <v>42.114914425427877</v>
      </c>
      <c r="D774" s="122">
        <f t="shared" si="11"/>
        <v>-42.03054100165626</v>
      </c>
    </row>
    <row r="775" spans="1:4">
      <c r="A775" s="119">
        <v>42373</v>
      </c>
      <c r="B775" s="122">
        <v>72.018005356582862</v>
      </c>
      <c r="C775" s="122">
        <v>41.962102689486549</v>
      </c>
      <c r="D775" s="122">
        <f t="shared" ref="D775:D838" si="12">C775/B775*100-100</f>
        <v>-41.733872686810024</v>
      </c>
    </row>
    <row r="776" spans="1:4">
      <c r="A776" s="119">
        <v>42374</v>
      </c>
      <c r="B776" s="122">
        <v>72.001747126653285</v>
      </c>
      <c r="C776" s="122">
        <v>41.656479217603916</v>
      </c>
      <c r="D776" s="122">
        <f t="shared" si="12"/>
        <v>-42.145182749067331</v>
      </c>
    </row>
    <row r="777" spans="1:4">
      <c r="A777" s="119">
        <v>42375</v>
      </c>
      <c r="B777" s="122">
        <v>71.596231555122117</v>
      </c>
      <c r="C777" s="122">
        <v>40.86185819070905</v>
      </c>
      <c r="D777" s="122">
        <f t="shared" si="12"/>
        <v>-42.927361813380635</v>
      </c>
    </row>
    <row r="778" spans="1:4">
      <c r="A778" s="119">
        <v>42376</v>
      </c>
      <c r="B778" s="122">
        <v>71.738852501058318</v>
      </c>
      <c r="C778" s="122">
        <v>40.831295843520785</v>
      </c>
      <c r="D778" s="122">
        <f t="shared" si="12"/>
        <v>-43.083427710363189</v>
      </c>
    </row>
    <row r="779" spans="1:4">
      <c r="A779" s="119">
        <v>42377</v>
      </c>
      <c r="B779" s="122">
        <v>71.5530609802681</v>
      </c>
      <c r="C779" s="122">
        <v>40.86185819070905</v>
      </c>
      <c r="D779" s="122">
        <f t="shared" si="12"/>
        <v>-42.892927806432546</v>
      </c>
    </row>
    <row r="780" spans="1:4">
      <c r="A780" s="119">
        <v>42380</v>
      </c>
      <c r="B780" s="122">
        <v>71.441961738320614</v>
      </c>
      <c r="C780" s="122">
        <v>40.128361858190708</v>
      </c>
      <c r="D780" s="122">
        <f t="shared" si="12"/>
        <v>-43.830823116008673</v>
      </c>
    </row>
    <row r="781" spans="1:4">
      <c r="A781" s="119">
        <v>42381</v>
      </c>
      <c r="B781" s="122">
        <v>71.473425742313736</v>
      </c>
      <c r="C781" s="122">
        <v>39.700488997555013</v>
      </c>
      <c r="D781" s="122">
        <f t="shared" si="12"/>
        <v>-44.454195968318466</v>
      </c>
    </row>
    <row r="782" spans="1:4">
      <c r="A782" s="119">
        <v>42382</v>
      </c>
      <c r="B782" s="122">
        <v>71.547004752570103</v>
      </c>
      <c r="C782" s="122">
        <v>39.883863080684598</v>
      </c>
      <c r="D782" s="122">
        <f t="shared" si="12"/>
        <v>-44.25502057198014</v>
      </c>
    </row>
    <row r="783" spans="1:4">
      <c r="A783" s="119">
        <v>42383</v>
      </c>
      <c r="B783" s="122">
        <v>71.454281497363183</v>
      </c>
      <c r="C783" s="122">
        <v>40.128361858190708</v>
      </c>
      <c r="D783" s="122">
        <f t="shared" si="12"/>
        <v>-43.84050750034968</v>
      </c>
    </row>
    <row r="784" spans="1:4">
      <c r="A784" s="119">
        <v>42384</v>
      </c>
      <c r="B784" s="122">
        <v>70.905976363145697</v>
      </c>
      <c r="C784" s="122">
        <v>39.303178484107583</v>
      </c>
      <c r="D784" s="122">
        <f t="shared" si="12"/>
        <v>-44.570005943059101</v>
      </c>
    </row>
    <row r="785" spans="1:4">
      <c r="A785" s="119">
        <v>42387</v>
      </c>
      <c r="B785" s="122">
        <v>71.044131633790968</v>
      </c>
      <c r="C785" s="122">
        <v>38.508557457212717</v>
      </c>
      <c r="D785" s="122">
        <f t="shared" si="12"/>
        <v>-45.796286657831764</v>
      </c>
    </row>
    <row r="786" spans="1:4">
      <c r="A786" s="119">
        <v>42388</v>
      </c>
      <c r="B786" s="122">
        <v>71.139587701414072</v>
      </c>
      <c r="C786" s="122">
        <v>38.814180929095357</v>
      </c>
      <c r="D786" s="122">
        <f t="shared" si="12"/>
        <v>-45.439406969849742</v>
      </c>
    </row>
    <row r="787" spans="1:4">
      <c r="A787" s="119">
        <v>42389</v>
      </c>
      <c r="B787" s="122">
        <v>70.777667202522764</v>
      </c>
      <c r="C787" s="122">
        <v>37.561124694376531</v>
      </c>
      <c r="D787" s="122">
        <f t="shared" si="12"/>
        <v>-46.930824115890445</v>
      </c>
    </row>
    <row r="788" spans="1:4">
      <c r="A788" s="119">
        <v>42390</v>
      </c>
      <c r="B788" s="122">
        <v>70.749113881515868</v>
      </c>
      <c r="C788" s="122">
        <v>37.10268948655257</v>
      </c>
      <c r="D788" s="122">
        <f t="shared" si="12"/>
        <v>-47.557379236312755</v>
      </c>
    </row>
    <row r="789" spans="1:4">
      <c r="A789" s="119">
        <v>42391</v>
      </c>
      <c r="B789" s="122">
        <v>71.159336335602688</v>
      </c>
      <c r="C789" s="122">
        <v>39.180929095354522</v>
      </c>
      <c r="D789" s="122">
        <f t="shared" si="12"/>
        <v>-44.939158917153385</v>
      </c>
    </row>
    <row r="790" spans="1:4">
      <c r="A790" s="119">
        <v>42394</v>
      </c>
      <c r="B790" s="122">
        <v>70.995379969265073</v>
      </c>
      <c r="C790" s="122">
        <v>38.172371638141811</v>
      </c>
      <c r="D790" s="122">
        <f t="shared" si="12"/>
        <v>-46.232597593438918</v>
      </c>
    </row>
    <row r="791" spans="1:4">
      <c r="A791" s="119">
        <v>42395</v>
      </c>
      <c r="B791" s="122">
        <v>71.293941693441056</v>
      </c>
      <c r="C791" s="122">
        <v>38.783618581907092</v>
      </c>
      <c r="D791" s="122">
        <f t="shared" si="12"/>
        <v>-45.600400734365444</v>
      </c>
    </row>
    <row r="792" spans="1:4">
      <c r="A792" s="119">
        <v>42396</v>
      </c>
      <c r="B792" s="122">
        <v>71.09637491510361</v>
      </c>
      <c r="C792" s="122">
        <v>39.180929095354522</v>
      </c>
      <c r="D792" s="122">
        <f t="shared" si="12"/>
        <v>-44.890398220527295</v>
      </c>
    </row>
    <row r="793" spans="1:4">
      <c r="A793" s="119">
        <v>42397</v>
      </c>
      <c r="B793" s="122">
        <v>71.653331638811906</v>
      </c>
      <c r="C793" s="122">
        <v>40.006112469437646</v>
      </c>
      <c r="D793" s="122">
        <f t="shared" si="12"/>
        <v>-44.167128653417919</v>
      </c>
    </row>
    <row r="794" spans="1:4">
      <c r="A794" s="119">
        <v>42398</v>
      </c>
      <c r="B794" s="122">
        <v>71.930987202317795</v>
      </c>
      <c r="C794" s="122">
        <v>40.372860635696824</v>
      </c>
      <c r="D794" s="122">
        <f t="shared" si="12"/>
        <v>-43.872783891952608</v>
      </c>
    </row>
    <row r="795" spans="1:4">
      <c r="A795" s="119">
        <v>42401</v>
      </c>
      <c r="B795" s="122">
        <v>72.21633289082186</v>
      </c>
      <c r="C795" s="122">
        <v>39.517114914425434</v>
      </c>
      <c r="D795" s="122">
        <f t="shared" si="12"/>
        <v>-45.27953257586725</v>
      </c>
    </row>
    <row r="796" spans="1:4">
      <c r="A796" s="119">
        <v>42402</v>
      </c>
      <c r="B796" s="122">
        <v>71.827697973804689</v>
      </c>
      <c r="C796" s="122">
        <v>38.294621026894866</v>
      </c>
      <c r="D796" s="122">
        <f t="shared" si="12"/>
        <v>-46.685440147530855</v>
      </c>
    </row>
    <row r="797" spans="1:4">
      <c r="A797" s="119">
        <v>42403</v>
      </c>
      <c r="B797" s="122">
        <v>72.77182808914317</v>
      </c>
      <c r="C797" s="122">
        <v>39.822738386308068</v>
      </c>
      <c r="D797" s="122">
        <f t="shared" si="12"/>
        <v>-45.27725985181177</v>
      </c>
    </row>
    <row r="798" spans="1:4">
      <c r="A798" s="119">
        <v>42404</v>
      </c>
      <c r="B798" s="122">
        <v>73.157333425349009</v>
      </c>
      <c r="C798" s="122">
        <v>39.792176039119809</v>
      </c>
      <c r="D798" s="122">
        <f t="shared" si="12"/>
        <v>-45.607399592107299</v>
      </c>
    </row>
    <row r="799" spans="1:4">
      <c r="A799" s="119">
        <v>42405</v>
      </c>
      <c r="B799" s="122">
        <v>72.849668632783676</v>
      </c>
      <c r="C799" s="122">
        <v>39.731051344743271</v>
      </c>
      <c r="D799" s="122">
        <f t="shared" si="12"/>
        <v>-45.461589475420652</v>
      </c>
    </row>
    <row r="800" spans="1:4">
      <c r="A800" s="119">
        <v>42408</v>
      </c>
      <c r="B800" s="122">
        <v>72.618392635658282</v>
      </c>
      <c r="C800" s="122">
        <v>39.211491442542787</v>
      </c>
      <c r="D800" s="122">
        <f t="shared" si="12"/>
        <v>-46.003360829982739</v>
      </c>
    </row>
    <row r="801" spans="1:4">
      <c r="A801" s="119">
        <v>42409</v>
      </c>
      <c r="B801" s="122">
        <v>72.788339193567282</v>
      </c>
      <c r="C801" s="122">
        <v>38.355745721271397</v>
      </c>
      <c r="D801" s="122">
        <f t="shared" si="12"/>
        <v>-47.305095642763185</v>
      </c>
    </row>
    <row r="802" spans="1:4">
      <c r="A802" s="119">
        <v>42410</v>
      </c>
      <c r="B802" s="122">
        <v>73.054792252033508</v>
      </c>
      <c r="C802" s="122">
        <v>38.844743276283623</v>
      </c>
      <c r="D802" s="122">
        <f t="shared" si="12"/>
        <v>-46.827932735374567</v>
      </c>
    </row>
    <row r="803" spans="1:4">
      <c r="A803" s="119">
        <v>42411</v>
      </c>
      <c r="B803" s="122">
        <v>72.735361228034932</v>
      </c>
      <c r="C803" s="122">
        <v>38.325183374083132</v>
      </c>
      <c r="D803" s="122">
        <f t="shared" si="12"/>
        <v>-47.308733019241309</v>
      </c>
    </row>
    <row r="804" spans="1:4">
      <c r="A804" s="119">
        <v>42412</v>
      </c>
      <c r="B804" s="122">
        <v>72.758207687146665</v>
      </c>
      <c r="C804" s="122">
        <v>38.905867970660147</v>
      </c>
      <c r="D804" s="122">
        <f t="shared" si="12"/>
        <v>-46.527176510515957</v>
      </c>
    </row>
    <row r="805" spans="1:4">
      <c r="A805" s="119">
        <v>42415</v>
      </c>
      <c r="B805" s="122">
        <v>72.680586763242715</v>
      </c>
      <c r="C805" s="122">
        <v>39.700488997555013</v>
      </c>
      <c r="D805" s="122">
        <f t="shared" si="12"/>
        <v>-45.376763224436388</v>
      </c>
    </row>
    <row r="806" spans="1:4">
      <c r="A806" s="119">
        <v>42416</v>
      </c>
      <c r="B806" s="122">
        <v>72.17830996906703</v>
      </c>
      <c r="C806" s="122">
        <v>39.24205378973106</v>
      </c>
      <c r="D806" s="122">
        <f t="shared" si="12"/>
        <v>-45.631791868569991</v>
      </c>
    </row>
    <row r="807" spans="1:4">
      <c r="A807" s="119">
        <v>42417</v>
      </c>
      <c r="B807" s="122">
        <v>72.70798676241013</v>
      </c>
      <c r="C807" s="122">
        <v>40.678484107579465</v>
      </c>
      <c r="D807" s="122">
        <f t="shared" si="12"/>
        <v>-44.052248014367869</v>
      </c>
    </row>
    <row r="808" spans="1:4">
      <c r="A808" s="119">
        <v>42418</v>
      </c>
      <c r="B808" s="122">
        <v>72.523358290544053</v>
      </c>
      <c r="C808" s="122">
        <v>40.128361858190708</v>
      </c>
      <c r="D808" s="122">
        <f t="shared" si="12"/>
        <v>-44.668362298629461</v>
      </c>
    </row>
    <row r="809" spans="1:4">
      <c r="A809" s="119">
        <v>42419</v>
      </c>
      <c r="B809" s="122">
        <v>72.589187772284092</v>
      </c>
      <c r="C809" s="122">
        <v>39.700488997555013</v>
      </c>
      <c r="D809" s="122">
        <f t="shared" si="12"/>
        <v>-45.307985643678187</v>
      </c>
    </row>
    <row r="810" spans="1:4">
      <c r="A810" s="119">
        <v>42422</v>
      </c>
      <c r="B810" s="122">
        <v>72.821917661020549</v>
      </c>
      <c r="C810" s="122">
        <v>40.70904645476773</v>
      </c>
      <c r="D810" s="122">
        <f t="shared" si="12"/>
        <v>-44.097810436324039</v>
      </c>
    </row>
    <row r="811" spans="1:4">
      <c r="A811" s="119">
        <v>42423</v>
      </c>
      <c r="B811" s="122">
        <v>72.576944504064997</v>
      </c>
      <c r="C811" s="122">
        <v>40.036674816625926</v>
      </c>
      <c r="D811" s="122">
        <f t="shared" si="12"/>
        <v>-44.835546480764989</v>
      </c>
    </row>
    <row r="812" spans="1:4">
      <c r="A812" s="119">
        <v>42424</v>
      </c>
      <c r="B812" s="122">
        <v>72.513901176647536</v>
      </c>
      <c r="C812" s="122">
        <v>40.3117359413203</v>
      </c>
      <c r="D812" s="122">
        <f t="shared" si="12"/>
        <v>-44.408264777923243</v>
      </c>
    </row>
    <row r="813" spans="1:4">
      <c r="A813" s="119">
        <v>42425</v>
      </c>
      <c r="B813" s="122">
        <v>72.615696102646268</v>
      </c>
      <c r="C813" s="122">
        <v>40.586797066014675</v>
      </c>
      <c r="D813" s="122">
        <f t="shared" si="12"/>
        <v>-44.107404811429461</v>
      </c>
    </row>
    <row r="814" spans="1:4">
      <c r="A814" s="119">
        <v>42426</v>
      </c>
      <c r="B814" s="122">
        <v>72.102287402823919</v>
      </c>
      <c r="C814" s="122">
        <v>40.067237163814184</v>
      </c>
      <c r="D814" s="122">
        <f t="shared" si="12"/>
        <v>-44.430005472690546</v>
      </c>
    </row>
    <row r="815" spans="1:4">
      <c r="A815" s="119">
        <v>42429</v>
      </c>
      <c r="B815" s="122">
        <v>72.28256644893527</v>
      </c>
      <c r="C815" s="122">
        <v>40.984107579462105</v>
      </c>
      <c r="D815" s="122">
        <f t="shared" si="12"/>
        <v>-43.300148856203478</v>
      </c>
    </row>
    <row r="816" spans="1:4">
      <c r="A816" s="119">
        <v>42430</v>
      </c>
      <c r="B816" s="122">
        <v>72.89167739296937</v>
      </c>
      <c r="C816" s="122">
        <v>41.717603911980447</v>
      </c>
      <c r="D816" s="122">
        <f t="shared" si="12"/>
        <v>-42.767671970182654</v>
      </c>
    </row>
    <row r="817" spans="1:4">
      <c r="A817" s="119">
        <v>42431</v>
      </c>
      <c r="B817" s="122">
        <v>73.071964371759819</v>
      </c>
      <c r="C817" s="122">
        <v>41.656479217603916</v>
      </c>
      <c r="D817" s="122">
        <f t="shared" si="12"/>
        <v>-42.992528563112053</v>
      </c>
    </row>
    <row r="818" spans="1:4">
      <c r="A818" s="119">
        <v>42432</v>
      </c>
      <c r="B818" s="122">
        <v>73.521275488969593</v>
      </c>
      <c r="C818" s="122">
        <v>41.839853300733495</v>
      </c>
      <c r="D818" s="122">
        <f t="shared" si="12"/>
        <v>-43.091502395098225</v>
      </c>
    </row>
    <row r="819" spans="1:4">
      <c r="A819" s="119">
        <v>42433</v>
      </c>
      <c r="B819" s="122">
        <v>74.134014642203852</v>
      </c>
      <c r="C819" s="122">
        <v>42.512224938875306</v>
      </c>
      <c r="D819" s="122">
        <f t="shared" si="12"/>
        <v>-42.654899853928228</v>
      </c>
    </row>
    <row r="820" spans="1:4">
      <c r="A820" s="119">
        <v>42436</v>
      </c>
      <c r="B820" s="122">
        <v>73.953863655020896</v>
      </c>
      <c r="C820" s="122">
        <v>42.756723716381423</v>
      </c>
      <c r="D820" s="122">
        <f t="shared" si="12"/>
        <v>-42.184597797577581</v>
      </c>
    </row>
    <row r="821" spans="1:4">
      <c r="A821" s="119">
        <v>42437</v>
      </c>
      <c r="B821" s="122">
        <v>73.70673409986928</v>
      </c>
      <c r="C821" s="122">
        <v>41.87041564792176</v>
      </c>
      <c r="D821" s="122">
        <f t="shared" si="12"/>
        <v>-43.193229005114716</v>
      </c>
    </row>
    <row r="822" spans="1:4">
      <c r="A822" s="119">
        <v>42438</v>
      </c>
      <c r="B822" s="122">
        <v>74.115307872376832</v>
      </c>
      <c r="C822" s="122">
        <v>43.001222493887532</v>
      </c>
      <c r="D822" s="122">
        <f t="shared" si="12"/>
        <v>-41.980646470586521</v>
      </c>
    </row>
    <row r="823" spans="1:4">
      <c r="A823" s="119">
        <v>42439</v>
      </c>
      <c r="B823" s="122">
        <v>74.40366289246235</v>
      </c>
      <c r="C823" s="122">
        <v>42.909535452322736</v>
      </c>
      <c r="D823" s="122">
        <f t="shared" si="12"/>
        <v>-42.328732505628032</v>
      </c>
    </row>
    <row r="824" spans="1:4">
      <c r="A824" s="119">
        <v>42440</v>
      </c>
      <c r="B824" s="122">
        <v>74.907227185021483</v>
      </c>
      <c r="C824" s="122">
        <v>43.643031784841071</v>
      </c>
      <c r="D824" s="122">
        <f t="shared" si="12"/>
        <v>-41.737221594062724</v>
      </c>
    </row>
    <row r="825" spans="1:4">
      <c r="A825" s="119">
        <v>42443</v>
      </c>
      <c r="B825" s="122">
        <v>74.515205607411701</v>
      </c>
      <c r="C825" s="122">
        <v>43.673594132029343</v>
      </c>
      <c r="D825" s="122">
        <f t="shared" si="12"/>
        <v>-41.38968848569435</v>
      </c>
    </row>
    <row r="826" spans="1:4">
      <c r="A826" s="119">
        <v>42444</v>
      </c>
      <c r="B826" s="122">
        <v>73.930585023801996</v>
      </c>
      <c r="C826" s="122">
        <v>43.154034229828852</v>
      </c>
      <c r="D826" s="122">
        <f t="shared" si="12"/>
        <v>-41.628983165850251</v>
      </c>
    </row>
    <row r="827" spans="1:4">
      <c r="A827" s="119">
        <v>42445</v>
      </c>
      <c r="B827" s="122">
        <v>74.660515215947967</v>
      </c>
      <c r="C827" s="122">
        <v>44.193154034229835</v>
      </c>
      <c r="D827" s="122">
        <f t="shared" si="12"/>
        <v>-40.807863558929881</v>
      </c>
    </row>
    <row r="828" spans="1:4">
      <c r="A828" s="119">
        <v>42446</v>
      </c>
      <c r="B828" s="122">
        <v>75.620408489607669</v>
      </c>
      <c r="C828" s="122">
        <v>44.896088019559905</v>
      </c>
      <c r="D828" s="122">
        <f t="shared" si="12"/>
        <v>-40.629667418776414</v>
      </c>
    </row>
    <row r="829" spans="1:4">
      <c r="A829" s="119">
        <v>42447</v>
      </c>
      <c r="B829" s="122">
        <v>75.315279378308404</v>
      </c>
      <c r="C829" s="122">
        <v>44.682151589242054</v>
      </c>
      <c r="D829" s="122">
        <f t="shared" si="12"/>
        <v>-40.673191471807804</v>
      </c>
    </row>
    <row r="830" spans="1:4">
      <c r="A830" s="119">
        <v>42450</v>
      </c>
      <c r="B830" s="122">
        <v>75.230934929260826</v>
      </c>
      <c r="C830" s="122">
        <v>45.048899755501218</v>
      </c>
      <c r="D830" s="122">
        <f t="shared" si="12"/>
        <v>-40.119181294423079</v>
      </c>
    </row>
    <row r="831" spans="1:4">
      <c r="A831" s="119">
        <v>42451</v>
      </c>
      <c r="B831" s="122">
        <v>75.387877395463136</v>
      </c>
      <c r="C831" s="122">
        <v>45.293398533007334</v>
      </c>
      <c r="D831" s="122">
        <f t="shared" si="12"/>
        <v>-39.919520090198077</v>
      </c>
    </row>
    <row r="832" spans="1:4">
      <c r="A832" s="119">
        <v>42452</v>
      </c>
      <c r="B832" s="122">
        <v>74.778343034414092</v>
      </c>
      <c r="C832" s="122">
        <v>44.437652811735944</v>
      </c>
      <c r="D832" s="122">
        <f t="shared" si="12"/>
        <v>-40.574167588488706</v>
      </c>
    </row>
    <row r="833" spans="1:4">
      <c r="A833" s="119">
        <v>42454</v>
      </c>
      <c r="B833" s="122">
        <v>74.767815236387705</v>
      </c>
      <c r="C833" s="122">
        <v>44.345965770171155</v>
      </c>
      <c r="D833" s="122">
        <f t="shared" si="12"/>
        <v>-40.688429065412848</v>
      </c>
    </row>
    <row r="834" spans="1:4">
      <c r="A834" s="119">
        <v>42457</v>
      </c>
      <c r="B834" s="122">
        <v>75.013893358775448</v>
      </c>
      <c r="C834" s="122">
        <v>44.46821515892421</v>
      </c>
      <c r="D834" s="122">
        <f t="shared" si="12"/>
        <v>-40.720027760401365</v>
      </c>
    </row>
    <row r="835" spans="1:4">
      <c r="A835" s="119">
        <v>42458</v>
      </c>
      <c r="B835" s="122">
        <v>75.507632707767044</v>
      </c>
      <c r="C835" s="122">
        <v>44.62102689486553</v>
      </c>
      <c r="D835" s="122">
        <f t="shared" si="12"/>
        <v>-40.90527633469879</v>
      </c>
    </row>
    <row r="836" spans="1:4">
      <c r="A836" s="119">
        <v>42459</v>
      </c>
      <c r="B836" s="122">
        <v>75.802221102460791</v>
      </c>
      <c r="C836" s="122">
        <v>44.743276283618584</v>
      </c>
      <c r="D836" s="122">
        <f t="shared" si="12"/>
        <v>-40.973660622503751</v>
      </c>
    </row>
    <row r="837" spans="1:4">
      <c r="A837" s="119">
        <v>42460</v>
      </c>
      <c r="B837" s="122">
        <v>76.115213176771434</v>
      </c>
      <c r="C837" s="122">
        <v>45.599022004889974</v>
      </c>
      <c r="D837" s="122">
        <f t="shared" si="12"/>
        <v>-40.092104979079636</v>
      </c>
    </row>
    <row r="838" spans="1:4">
      <c r="A838" s="119">
        <v>42461</v>
      </c>
      <c r="B838" s="122">
        <v>76.137144558298615</v>
      </c>
      <c r="C838" s="122">
        <v>45.23227383863081</v>
      </c>
      <c r="D838" s="122">
        <f t="shared" si="12"/>
        <v>-40.59105565221688</v>
      </c>
    </row>
    <row r="839" spans="1:4">
      <c r="A839" s="119">
        <v>42464</v>
      </c>
      <c r="B839" s="122">
        <v>75.974346134436828</v>
      </c>
      <c r="C839" s="122">
        <v>44.498777506112468</v>
      </c>
      <c r="D839" s="122">
        <f t="shared" ref="D839:D902" si="13">C839/B839*100-100</f>
        <v>-41.42920634371535</v>
      </c>
    </row>
    <row r="840" spans="1:4">
      <c r="A840" s="119">
        <v>42465</v>
      </c>
      <c r="B840" s="122">
        <v>75.479571038324366</v>
      </c>
      <c r="C840" s="122">
        <v>44.590464547677264</v>
      </c>
      <c r="D840" s="122">
        <f t="shared" si="13"/>
        <v>-40.923797082740862</v>
      </c>
    </row>
    <row r="841" spans="1:4">
      <c r="A841" s="119">
        <v>42466</v>
      </c>
      <c r="B841" s="122">
        <v>75.74148871952859</v>
      </c>
      <c r="C841" s="122">
        <v>45.140586797066021</v>
      </c>
      <c r="D841" s="122">
        <f t="shared" si="13"/>
        <v>-40.401769809117404</v>
      </c>
    </row>
    <row r="842" spans="1:4">
      <c r="A842" s="119">
        <v>42467</v>
      </c>
      <c r="B842" s="122">
        <v>75.201300599344847</v>
      </c>
      <c r="C842" s="122">
        <v>44.804400977995108</v>
      </c>
      <c r="D842" s="122">
        <f t="shared" si="13"/>
        <v>-40.420709986516592</v>
      </c>
    </row>
    <row r="843" spans="1:4">
      <c r="A843" s="119">
        <v>42468</v>
      </c>
      <c r="B843" s="122">
        <v>75.691179703329269</v>
      </c>
      <c r="C843" s="122">
        <v>45.568459657701709</v>
      </c>
      <c r="D843" s="122">
        <f t="shared" si="13"/>
        <v>-39.796869547671498</v>
      </c>
    </row>
    <row r="844" spans="1:4">
      <c r="A844" s="119">
        <v>42471</v>
      </c>
      <c r="B844" s="122">
        <v>76.179970095980465</v>
      </c>
      <c r="C844" s="122">
        <v>45.843520782396084</v>
      </c>
      <c r="D844" s="122">
        <f t="shared" si="13"/>
        <v>-39.822080889980619</v>
      </c>
    </row>
    <row r="845" spans="1:4">
      <c r="A845" s="119">
        <v>42472</v>
      </c>
      <c r="B845" s="122">
        <v>76.263938196069631</v>
      </c>
      <c r="C845" s="122">
        <v>46.607579462102692</v>
      </c>
      <c r="D845" s="122">
        <f t="shared" si="13"/>
        <v>-38.886476931891934</v>
      </c>
    </row>
    <row r="846" spans="1:4">
      <c r="A846" s="119">
        <v>42473</v>
      </c>
      <c r="B846" s="122">
        <v>75.908437208510421</v>
      </c>
      <c r="C846" s="122">
        <v>46.0880195599022</v>
      </c>
      <c r="D846" s="122">
        <f t="shared" si="13"/>
        <v>-39.284720836361686</v>
      </c>
    </row>
    <row r="847" spans="1:4">
      <c r="A847" s="119">
        <v>42475</v>
      </c>
      <c r="B847" s="122">
        <v>75.651895363021282</v>
      </c>
      <c r="C847" s="122">
        <v>45.93520782396088</v>
      </c>
      <c r="D847" s="122">
        <f t="shared" si="13"/>
        <v>-39.280823562268537</v>
      </c>
    </row>
    <row r="848" spans="1:4">
      <c r="A848" s="119">
        <v>42478</v>
      </c>
      <c r="B848" s="122">
        <v>75.670977037786628</v>
      </c>
      <c r="C848" s="122">
        <v>46.179706601466997</v>
      </c>
      <c r="D848" s="122">
        <f t="shared" si="13"/>
        <v>-38.97302716415706</v>
      </c>
    </row>
    <row r="849" spans="1:4">
      <c r="A849" s="119">
        <v>42479</v>
      </c>
      <c r="B849" s="122">
        <v>76.245320016057363</v>
      </c>
      <c r="C849" s="122">
        <v>46.363080684596575</v>
      </c>
      <c r="D849" s="122">
        <f t="shared" si="13"/>
        <v>-39.1922275690725</v>
      </c>
    </row>
    <row r="850" spans="1:4">
      <c r="A850" s="119">
        <v>42480</v>
      </c>
      <c r="B850" s="122">
        <v>76.098249762389443</v>
      </c>
      <c r="C850" s="122">
        <v>46.882640586797066</v>
      </c>
      <c r="D850" s="122">
        <f t="shared" si="13"/>
        <v>-38.391959429836717</v>
      </c>
    </row>
    <row r="851" spans="1:4">
      <c r="A851" s="119">
        <v>42481</v>
      </c>
      <c r="B851" s="122">
        <v>75.670916348108406</v>
      </c>
      <c r="C851" s="122">
        <v>45.721271393643029</v>
      </c>
      <c r="D851" s="122">
        <f t="shared" si="13"/>
        <v>-39.578805702164658</v>
      </c>
    </row>
    <row r="852" spans="1:4">
      <c r="A852" s="119">
        <v>42482</v>
      </c>
      <c r="B852" s="122">
        <v>75.31463068346801</v>
      </c>
      <c r="C852" s="122">
        <v>45.904645476772622</v>
      </c>
      <c r="D852" s="122">
        <f t="shared" si="13"/>
        <v>-39.049498005639229</v>
      </c>
    </row>
    <row r="853" spans="1:4">
      <c r="A853" s="119">
        <v>42485</v>
      </c>
      <c r="B853" s="122">
        <v>75.217960156436618</v>
      </c>
      <c r="C853" s="122">
        <v>45.996332518337404</v>
      </c>
      <c r="D853" s="122">
        <f t="shared" si="13"/>
        <v>-38.849268947635288</v>
      </c>
    </row>
    <row r="854" spans="1:4">
      <c r="A854" s="119">
        <v>42486</v>
      </c>
      <c r="B854" s="122">
        <v>75.614039087977361</v>
      </c>
      <c r="C854" s="122">
        <v>46.760391198044012</v>
      </c>
      <c r="D854" s="122">
        <f t="shared" si="13"/>
        <v>-38.159114680227525</v>
      </c>
    </row>
    <row r="855" spans="1:4">
      <c r="A855" s="119">
        <v>42487</v>
      </c>
      <c r="B855" s="122">
        <v>75.756899214732812</v>
      </c>
      <c r="C855" s="122">
        <v>46.943765281173597</v>
      </c>
      <c r="D855" s="122">
        <f t="shared" si="13"/>
        <v>-38.033676446931167</v>
      </c>
    </row>
    <row r="856" spans="1:4">
      <c r="A856" s="119">
        <v>42488</v>
      </c>
      <c r="B856" s="122">
        <v>75.881814921023249</v>
      </c>
      <c r="C856" s="122">
        <v>47.188264058679707</v>
      </c>
      <c r="D856" s="122">
        <f t="shared" si="13"/>
        <v>-37.813474667425119</v>
      </c>
    </row>
    <row r="857" spans="1:4">
      <c r="A857" s="119">
        <v>42489</v>
      </c>
      <c r="B857" s="122">
        <v>76.225744669398907</v>
      </c>
      <c r="C857" s="122">
        <v>47.188264058679707</v>
      </c>
      <c r="D857" s="122">
        <f t="shared" si="13"/>
        <v>-38.094059607628076</v>
      </c>
    </row>
    <row r="858" spans="1:4">
      <c r="A858" s="119">
        <v>42492</v>
      </c>
      <c r="B858" s="122">
        <v>76.225864491256303</v>
      </c>
      <c r="C858" s="122">
        <v>46.882640586797066</v>
      </c>
      <c r="D858" s="122">
        <f t="shared" si="13"/>
        <v>-38.495101499078608</v>
      </c>
    </row>
    <row r="859" spans="1:4">
      <c r="A859" s="119">
        <v>42493</v>
      </c>
      <c r="B859" s="122">
        <v>75.444112414112681</v>
      </c>
      <c r="C859" s="122">
        <v>46.057457212713935</v>
      </c>
      <c r="D859" s="122">
        <f t="shared" si="13"/>
        <v>-38.951555344829849</v>
      </c>
    </row>
    <row r="860" spans="1:4">
      <c r="A860" s="119">
        <v>42494</v>
      </c>
      <c r="B860" s="122">
        <v>74.838064829803116</v>
      </c>
      <c r="C860" s="122">
        <v>45.751833740831302</v>
      </c>
      <c r="D860" s="122">
        <f t="shared" si="13"/>
        <v>-38.865557460791891</v>
      </c>
    </row>
    <row r="861" spans="1:4">
      <c r="A861" s="119">
        <v>42495</v>
      </c>
      <c r="B861" s="122">
        <v>74.786626359030649</v>
      </c>
      <c r="C861" s="122">
        <v>46.515892420537895</v>
      </c>
      <c r="D861" s="122">
        <f t="shared" si="13"/>
        <v>-37.801857517642922</v>
      </c>
    </row>
    <row r="862" spans="1:4">
      <c r="A862" s="119">
        <v>42496</v>
      </c>
      <c r="B862" s="122">
        <v>74.859465505047282</v>
      </c>
      <c r="C862" s="122">
        <v>46.393643031784841</v>
      </c>
      <c r="D862" s="122">
        <f t="shared" si="13"/>
        <v>-38.025682231652027</v>
      </c>
    </row>
    <row r="863" spans="1:4">
      <c r="A863" s="119">
        <v>42499</v>
      </c>
      <c r="B863" s="122">
        <v>74.433017928047775</v>
      </c>
      <c r="C863" s="122">
        <v>45.904645476772622</v>
      </c>
      <c r="D863" s="122">
        <f t="shared" si="13"/>
        <v>-38.327577257249871</v>
      </c>
    </row>
    <row r="864" spans="1:4">
      <c r="A864" s="119">
        <v>42500</v>
      </c>
      <c r="B864" s="122">
        <v>74.811194291906901</v>
      </c>
      <c r="C864" s="122">
        <v>46.179706601466997</v>
      </c>
      <c r="D864" s="122">
        <f t="shared" si="13"/>
        <v>-38.271662364755578</v>
      </c>
    </row>
    <row r="865" spans="1:4">
      <c r="A865" s="119">
        <v>42501</v>
      </c>
      <c r="B865" s="122">
        <v>74.998366200992663</v>
      </c>
      <c r="C865" s="122">
        <v>47.096577017114917</v>
      </c>
      <c r="D865" s="122">
        <f t="shared" si="13"/>
        <v>-37.203196012433196</v>
      </c>
    </row>
    <row r="866" spans="1:4">
      <c r="A866" s="119">
        <v>42502</v>
      </c>
      <c r="B866" s="122">
        <v>74.808383166644219</v>
      </c>
      <c r="C866" s="122">
        <v>47.127139364303176</v>
      </c>
      <c r="D866" s="122">
        <f t="shared" si="13"/>
        <v>-37.002863356474251</v>
      </c>
    </row>
    <row r="867" spans="1:4">
      <c r="A867" s="119">
        <v>42503</v>
      </c>
      <c r="B867" s="122">
        <v>74.358155581138263</v>
      </c>
      <c r="C867" s="122">
        <v>46.63814180929095</v>
      </c>
      <c r="D867" s="122">
        <f t="shared" si="13"/>
        <v>-37.279049695631215</v>
      </c>
    </row>
    <row r="868" spans="1:4">
      <c r="A868" s="119">
        <v>42506</v>
      </c>
      <c r="B868" s="122">
        <v>74.535438533126893</v>
      </c>
      <c r="C868" s="122">
        <v>47.066014669926652</v>
      </c>
      <c r="D868" s="122">
        <f t="shared" si="13"/>
        <v>-36.854178903088631</v>
      </c>
    </row>
    <row r="869" spans="1:4">
      <c r="A869" s="119">
        <v>42507</v>
      </c>
      <c r="B869" s="122">
        <v>74.630103044231603</v>
      </c>
      <c r="C869" s="122">
        <v>47.188264058679707</v>
      </c>
      <c r="D869" s="122">
        <f t="shared" si="13"/>
        <v>-36.770469108541533</v>
      </c>
    </row>
    <row r="870" spans="1:4">
      <c r="A870" s="119">
        <v>42508</v>
      </c>
      <c r="B870" s="122">
        <v>73.750576238659477</v>
      </c>
      <c r="C870" s="122">
        <v>46.271393643031786</v>
      </c>
      <c r="D870" s="122">
        <f t="shared" si="13"/>
        <v>-37.25961747973885</v>
      </c>
    </row>
    <row r="871" spans="1:4">
      <c r="A871" s="119">
        <v>42509</v>
      </c>
      <c r="B871" s="122">
        <v>73.58943872362164</v>
      </c>
      <c r="C871" s="122">
        <v>45.78239608801956</v>
      </c>
      <c r="D871" s="122">
        <f t="shared" si="13"/>
        <v>-37.786730158435397</v>
      </c>
    </row>
    <row r="872" spans="1:4">
      <c r="A872" s="119">
        <v>42510</v>
      </c>
      <c r="B872" s="122">
        <v>73.786676277457317</v>
      </c>
      <c r="C872" s="122">
        <v>45.751833740831302</v>
      </c>
      <c r="D872" s="122">
        <f t="shared" si="13"/>
        <v>-37.994450964572025</v>
      </c>
    </row>
    <row r="873" spans="1:4">
      <c r="A873" s="119">
        <v>42513</v>
      </c>
      <c r="B873" s="122">
        <v>73.468807043575268</v>
      </c>
      <c r="C873" s="122">
        <v>45.568459657701709</v>
      </c>
      <c r="D873" s="122">
        <f t="shared" si="13"/>
        <v>-37.975772996185327</v>
      </c>
    </row>
    <row r="874" spans="1:4">
      <c r="A874" s="119">
        <v>42514</v>
      </c>
      <c r="B874" s="122">
        <v>73.462397414252962</v>
      </c>
      <c r="C874" s="122">
        <v>46.179706601466997</v>
      </c>
      <c r="D874" s="122">
        <f t="shared" si="13"/>
        <v>-37.138307179031237</v>
      </c>
    </row>
    <row r="875" spans="1:4">
      <c r="A875" s="119">
        <v>42515</v>
      </c>
      <c r="B875" s="122">
        <v>73.624535155354096</v>
      </c>
      <c r="C875" s="122">
        <v>46.607579462102692</v>
      </c>
      <c r="D875" s="122">
        <f t="shared" si="13"/>
        <v>-36.695587464482195</v>
      </c>
    </row>
    <row r="876" spans="1:4">
      <c r="A876" s="119">
        <v>42516</v>
      </c>
      <c r="B876" s="122">
        <v>73.86683111675822</v>
      </c>
      <c r="C876" s="122">
        <v>46.393643031784841</v>
      </c>
      <c r="D876" s="122">
        <f t="shared" si="13"/>
        <v>-37.192861355521877</v>
      </c>
    </row>
    <row r="877" spans="1:4">
      <c r="A877" s="119">
        <v>42517</v>
      </c>
      <c r="B877" s="122">
        <v>73.493888658790468</v>
      </c>
      <c r="C877" s="122">
        <v>46.424205378973113</v>
      </c>
      <c r="D877" s="122">
        <f t="shared" si="13"/>
        <v>-36.832563596537362</v>
      </c>
    </row>
    <row r="878" spans="1:4">
      <c r="A878" s="119">
        <v>42520</v>
      </c>
      <c r="B878" s="122">
        <v>73.552181939756565</v>
      </c>
      <c r="C878" s="122">
        <v>46.699266503667488</v>
      </c>
      <c r="D878" s="122">
        <f t="shared" si="13"/>
        <v>-36.508659196654627</v>
      </c>
    </row>
    <row r="879" spans="1:4">
      <c r="A879" s="119">
        <v>42521</v>
      </c>
      <c r="B879" s="122">
        <v>73.472817209270687</v>
      </c>
      <c r="C879" s="122">
        <v>45.843520782396084</v>
      </c>
      <c r="D879" s="122">
        <f t="shared" si="13"/>
        <v>-37.604787016916482</v>
      </c>
    </row>
    <row r="880" spans="1:4">
      <c r="A880" s="119">
        <v>42522</v>
      </c>
      <c r="B880" s="122">
        <v>73.522382954052674</v>
      </c>
      <c r="C880" s="122">
        <v>45.660146699266505</v>
      </c>
      <c r="D880" s="122">
        <f t="shared" si="13"/>
        <v>-37.896263879529698</v>
      </c>
    </row>
    <row r="881" spans="1:4">
      <c r="A881" s="119">
        <v>42523</v>
      </c>
      <c r="B881" s="122">
        <v>73.473089153575231</v>
      </c>
      <c r="C881" s="122">
        <v>45.629584352078247</v>
      </c>
      <c r="D881" s="122">
        <f t="shared" si="13"/>
        <v>-37.896194541783615</v>
      </c>
    </row>
    <row r="882" spans="1:4">
      <c r="A882" s="119">
        <v>42524</v>
      </c>
      <c r="B882" s="122">
        <v>74.512323752559752</v>
      </c>
      <c r="C882" s="122">
        <v>46.668704156479215</v>
      </c>
      <c r="D882" s="122">
        <f t="shared" si="13"/>
        <v>-37.367804671537996</v>
      </c>
    </row>
    <row r="883" spans="1:4">
      <c r="A883" s="119">
        <v>42527</v>
      </c>
      <c r="B883" s="122">
        <v>74.720068325776637</v>
      </c>
      <c r="C883" s="122">
        <v>46.821515892420543</v>
      </c>
      <c r="D883" s="122">
        <f t="shared" si="13"/>
        <v>-37.337428964491139</v>
      </c>
    </row>
    <row r="884" spans="1:4">
      <c r="A884" s="119">
        <v>42528</v>
      </c>
      <c r="B884" s="122">
        <v>75.137706874484223</v>
      </c>
      <c r="C884" s="122">
        <v>47.310513447432768</v>
      </c>
      <c r="D884" s="122">
        <f t="shared" si="13"/>
        <v>-37.03492505239231</v>
      </c>
    </row>
    <row r="885" spans="1:4">
      <c r="A885" s="119">
        <v>42529</v>
      </c>
      <c r="B885" s="122">
        <v>75.653702429505529</v>
      </c>
      <c r="C885" s="122">
        <v>48.074572127139369</v>
      </c>
      <c r="D885" s="122">
        <f t="shared" si="13"/>
        <v>-36.45443569409511</v>
      </c>
    </row>
    <row r="886" spans="1:4">
      <c r="A886" s="119">
        <v>42530</v>
      </c>
      <c r="B886" s="122">
        <v>75.182518271083453</v>
      </c>
      <c r="C886" s="122">
        <v>47.585574572127143</v>
      </c>
      <c r="D886" s="122">
        <f t="shared" si="13"/>
        <v>-36.706596604613317</v>
      </c>
    </row>
    <row r="887" spans="1:4">
      <c r="A887" s="119">
        <v>42531</v>
      </c>
      <c r="B887" s="122">
        <v>74.522056781822386</v>
      </c>
      <c r="C887" s="122">
        <v>46.760391198044012</v>
      </c>
      <c r="D887" s="122">
        <f t="shared" si="13"/>
        <v>-37.252951384656463</v>
      </c>
    </row>
    <row r="888" spans="1:4">
      <c r="A888" s="119">
        <v>42534</v>
      </c>
      <c r="B888" s="122">
        <v>74.282317536599678</v>
      </c>
      <c r="C888" s="122">
        <v>46.515892420537895</v>
      </c>
      <c r="D888" s="122">
        <f t="shared" si="13"/>
        <v>-37.37958916316925</v>
      </c>
    </row>
    <row r="889" spans="1:4">
      <c r="A889" s="119">
        <v>42535</v>
      </c>
      <c r="B889" s="122">
        <v>73.863091115273477</v>
      </c>
      <c r="C889" s="122">
        <v>46.271393643031786</v>
      </c>
      <c r="D889" s="122">
        <f t="shared" si="13"/>
        <v>-37.355189250313217</v>
      </c>
    </row>
    <row r="890" spans="1:4">
      <c r="A890" s="119">
        <v>42536</v>
      </c>
      <c r="B890" s="122">
        <v>74.08399695437943</v>
      </c>
      <c r="C890" s="122">
        <v>46.63814180929095</v>
      </c>
      <c r="D890" s="122">
        <f t="shared" si="13"/>
        <v>-37.046941678902002</v>
      </c>
    </row>
    <row r="891" spans="1:4">
      <c r="A891" s="119">
        <v>42537</v>
      </c>
      <c r="B891" s="122">
        <v>73.895322553439883</v>
      </c>
      <c r="C891" s="122">
        <v>46.515892420537895</v>
      </c>
      <c r="D891" s="122">
        <f t="shared" si="13"/>
        <v>-37.051641682870574</v>
      </c>
    </row>
    <row r="892" spans="1:4">
      <c r="A892" s="119">
        <v>42538</v>
      </c>
      <c r="B892" s="122">
        <v>74.280284891246481</v>
      </c>
      <c r="C892" s="122">
        <v>47.188264058679707</v>
      </c>
      <c r="D892" s="122">
        <f t="shared" si="13"/>
        <v>-36.472693760170841</v>
      </c>
    </row>
    <row r="893" spans="1:4">
      <c r="A893" s="119">
        <v>42541</v>
      </c>
      <c r="B893" s="122">
        <v>74.620771109738229</v>
      </c>
      <c r="C893" s="122">
        <v>47.555012224938878</v>
      </c>
      <c r="D893" s="122">
        <f t="shared" si="13"/>
        <v>-36.271079060542156</v>
      </c>
    </row>
    <row r="894" spans="1:4">
      <c r="A894" s="119">
        <v>42542</v>
      </c>
      <c r="B894" s="122">
        <v>74.454315569363231</v>
      </c>
      <c r="C894" s="122">
        <v>47.83007334963326</v>
      </c>
      <c r="D894" s="122">
        <f t="shared" si="13"/>
        <v>-35.759165894052529</v>
      </c>
    </row>
    <row r="895" spans="1:4">
      <c r="A895" s="119">
        <v>42543</v>
      </c>
      <c r="B895" s="122">
        <v>74.837595170459366</v>
      </c>
      <c r="C895" s="122">
        <v>47.127139364303176</v>
      </c>
      <c r="D895" s="122">
        <f t="shared" si="13"/>
        <v>-37.027453572017421</v>
      </c>
    </row>
    <row r="896" spans="1:4">
      <c r="A896" s="119">
        <v>42544</v>
      </c>
      <c r="B896" s="122">
        <v>75.603589122421269</v>
      </c>
      <c r="C896" s="122">
        <v>48.044009779951111</v>
      </c>
      <c r="D896" s="122">
        <f t="shared" si="13"/>
        <v>-36.452739429928712</v>
      </c>
    </row>
    <row r="897" spans="1:4">
      <c r="A897" s="119">
        <v>42545</v>
      </c>
      <c r="B897" s="122">
        <v>73.640534180225387</v>
      </c>
      <c r="C897" s="122">
        <v>46.882640586797066</v>
      </c>
      <c r="D897" s="122">
        <f t="shared" si="13"/>
        <v>-36.335822236082571</v>
      </c>
    </row>
    <row r="898" spans="1:4">
      <c r="A898" s="119">
        <v>42548</v>
      </c>
      <c r="B898" s="122">
        <v>73.179222424154659</v>
      </c>
      <c r="C898" s="122">
        <v>46.577017114914426</v>
      </c>
      <c r="D898" s="122">
        <f t="shared" si="13"/>
        <v>-36.352128962304334</v>
      </c>
    </row>
    <row r="899" spans="1:4">
      <c r="A899" s="119">
        <v>42549</v>
      </c>
      <c r="B899" s="122">
        <v>74.078133608612774</v>
      </c>
      <c r="C899" s="122">
        <v>47.585574572127143</v>
      </c>
      <c r="D899" s="122">
        <f t="shared" si="13"/>
        <v>-35.762994754238036</v>
      </c>
    </row>
    <row r="900" spans="1:4">
      <c r="A900" s="119">
        <v>42550</v>
      </c>
      <c r="B900" s="122">
        <v>74.738033781771989</v>
      </c>
      <c r="C900" s="122">
        <v>47.982885085574566</v>
      </c>
      <c r="D900" s="122">
        <f t="shared" si="13"/>
        <v>-35.798571814613069</v>
      </c>
    </row>
    <row r="901" spans="1:4">
      <c r="A901" s="119">
        <v>42551</v>
      </c>
      <c r="B901" s="122">
        <v>74.851098266888584</v>
      </c>
      <c r="C901" s="122">
        <v>47.768948655256729</v>
      </c>
      <c r="D901" s="122">
        <f t="shared" si="13"/>
        <v>-36.181365723009066</v>
      </c>
    </row>
    <row r="902" spans="1:4">
      <c r="A902" s="119">
        <v>42552</v>
      </c>
      <c r="B902" s="122">
        <v>74.797414952436995</v>
      </c>
      <c r="C902" s="122">
        <v>47.952322738386307</v>
      </c>
      <c r="D902" s="122">
        <f t="shared" si="13"/>
        <v>-35.890401066829966</v>
      </c>
    </row>
    <row r="903" spans="1:4">
      <c r="A903" s="119">
        <v>42555</v>
      </c>
      <c r="B903" s="122">
        <v>74.726448608110417</v>
      </c>
      <c r="C903" s="122">
        <v>47.616136919315402</v>
      </c>
      <c r="D903" s="122">
        <f t="shared" ref="D903:D966" si="14">C903/B903*100-100</f>
        <v>-36.279406011879715</v>
      </c>
    </row>
    <row r="904" spans="1:4">
      <c r="A904" s="119">
        <v>42556</v>
      </c>
      <c r="B904" s="122">
        <v>74.096515208502367</v>
      </c>
      <c r="C904" s="122">
        <v>47.432762836185823</v>
      </c>
      <c r="D904" s="122">
        <f t="shared" si="14"/>
        <v>-35.985163805999008</v>
      </c>
    </row>
    <row r="905" spans="1:4">
      <c r="A905" s="119">
        <v>42557</v>
      </c>
      <c r="B905" s="122">
        <v>74.082980563416811</v>
      </c>
      <c r="C905" s="122">
        <v>47.402200488997551</v>
      </c>
      <c r="D905" s="122">
        <f t="shared" si="14"/>
        <v>-36.014722776414047</v>
      </c>
    </row>
    <row r="906" spans="1:4">
      <c r="A906" s="119">
        <v>42558</v>
      </c>
      <c r="B906" s="122">
        <v>73.896638258573716</v>
      </c>
      <c r="C906" s="122">
        <v>47.310513447432768</v>
      </c>
      <c r="D906" s="122">
        <f t="shared" si="14"/>
        <v>-35.977448281358519</v>
      </c>
    </row>
    <row r="907" spans="1:4">
      <c r="A907" s="119">
        <v>42559</v>
      </c>
      <c r="B907" s="122">
        <v>74.482044384256767</v>
      </c>
      <c r="C907" s="122">
        <v>48.227383863080682</v>
      </c>
      <c r="D907" s="122">
        <f t="shared" si="14"/>
        <v>-35.249650755727004</v>
      </c>
    </row>
    <row r="908" spans="1:4">
      <c r="A908" s="119">
        <v>42562</v>
      </c>
      <c r="B908" s="122">
        <v>74.489500761987401</v>
      </c>
      <c r="C908" s="122">
        <v>47.555012224938878</v>
      </c>
      <c r="D908" s="122">
        <f t="shared" si="14"/>
        <v>-36.158771721549002</v>
      </c>
    </row>
    <row r="909" spans="1:4">
      <c r="A909" s="119">
        <v>42563</v>
      </c>
      <c r="B909" s="122">
        <v>74.805465451744325</v>
      </c>
      <c r="C909" s="122">
        <v>47.891198044009784</v>
      </c>
      <c r="D909" s="122">
        <f t="shared" si="14"/>
        <v>-35.979012021650277</v>
      </c>
    </row>
    <row r="910" spans="1:4">
      <c r="A910" s="119">
        <v>42564</v>
      </c>
      <c r="B910" s="122">
        <v>74.872483549628015</v>
      </c>
      <c r="C910" s="122">
        <v>47.799511002444994</v>
      </c>
      <c r="D910" s="122">
        <f t="shared" si="14"/>
        <v>-36.15877457736277</v>
      </c>
    </row>
    <row r="911" spans="1:4">
      <c r="A911" s="119">
        <v>42565</v>
      </c>
      <c r="B911" s="122">
        <v>75.166365156267602</v>
      </c>
      <c r="C911" s="122">
        <v>48.533007334963322</v>
      </c>
      <c r="D911" s="122">
        <f t="shared" si="14"/>
        <v>-35.432547211687947</v>
      </c>
    </row>
    <row r="912" spans="1:4">
      <c r="A912" s="119">
        <v>42566</v>
      </c>
      <c r="B912" s="122">
        <v>74.266997769428997</v>
      </c>
      <c r="C912" s="122">
        <v>47.952322738386307</v>
      </c>
      <c r="D912" s="122">
        <f t="shared" si="14"/>
        <v>-35.432528338818585</v>
      </c>
    </row>
    <row r="913" spans="1:4">
      <c r="A913" s="119">
        <v>42569</v>
      </c>
      <c r="B913" s="122">
        <v>74.766173268353043</v>
      </c>
      <c r="C913" s="122">
        <v>48.624694376528119</v>
      </c>
      <c r="D913" s="122">
        <f t="shared" si="14"/>
        <v>-34.964313069758333</v>
      </c>
    </row>
    <row r="914" spans="1:4">
      <c r="A914" s="119">
        <v>42570</v>
      </c>
      <c r="B914" s="122">
        <v>74.296954644614914</v>
      </c>
      <c r="C914" s="122">
        <v>48.105134474327635</v>
      </c>
      <c r="D914" s="122">
        <f t="shared" si="14"/>
        <v>-35.252885256967488</v>
      </c>
    </row>
    <row r="915" spans="1:4">
      <c r="A915" s="119">
        <v>42571</v>
      </c>
      <c r="B915" s="122">
        <v>74.019235477625102</v>
      </c>
      <c r="C915" s="122">
        <v>47.891198044009784</v>
      </c>
      <c r="D915" s="122">
        <f t="shared" si="14"/>
        <v>-35.298983115697581</v>
      </c>
    </row>
    <row r="916" spans="1:4">
      <c r="A916" s="119">
        <v>42572</v>
      </c>
      <c r="B916" s="122">
        <v>74.114996731167253</v>
      </c>
      <c r="C916" s="122">
        <v>47.463325183374081</v>
      </c>
      <c r="D916" s="122">
        <f t="shared" si="14"/>
        <v>-35.959890336992288</v>
      </c>
    </row>
    <row r="917" spans="1:4">
      <c r="A917" s="119">
        <v>42573</v>
      </c>
      <c r="B917" s="122">
        <v>74.050024283539585</v>
      </c>
      <c r="C917" s="122">
        <v>47.188264058679707</v>
      </c>
      <c r="D917" s="122">
        <f t="shared" si="14"/>
        <v>-36.275153836554409</v>
      </c>
    </row>
    <row r="918" spans="1:4">
      <c r="A918" s="119">
        <v>42576</v>
      </c>
      <c r="B918" s="122">
        <v>73.960366384783569</v>
      </c>
      <c r="C918" s="122">
        <v>46.699266503667488</v>
      </c>
      <c r="D918" s="122">
        <f t="shared" si="14"/>
        <v>-36.859065488248731</v>
      </c>
    </row>
    <row r="919" spans="1:4">
      <c r="A919" s="119">
        <v>42577</v>
      </c>
      <c r="B919" s="122">
        <v>73.955288136452168</v>
      </c>
      <c r="C919" s="122">
        <v>46.33251833740831</v>
      </c>
      <c r="D919" s="122">
        <f t="shared" si="14"/>
        <v>-37.350635086537842</v>
      </c>
    </row>
    <row r="920" spans="1:4">
      <c r="A920" s="119">
        <v>42578</v>
      </c>
      <c r="B920" s="122">
        <v>74.233611625853811</v>
      </c>
      <c r="C920" s="122">
        <v>46.33251833740831</v>
      </c>
      <c r="D920" s="122">
        <f t="shared" si="14"/>
        <v>-37.585525851915044</v>
      </c>
    </row>
    <row r="921" spans="1:4">
      <c r="A921" s="119">
        <v>42579</v>
      </c>
      <c r="B921" s="122">
        <v>74.282036136645942</v>
      </c>
      <c r="C921" s="122">
        <v>45.751833740831302</v>
      </c>
      <c r="D921" s="122">
        <f t="shared" si="14"/>
        <v>-38.40794340011324</v>
      </c>
    </row>
    <row r="922" spans="1:4">
      <c r="A922" s="119">
        <v>42580</v>
      </c>
      <c r="B922" s="122">
        <v>74.829596850898355</v>
      </c>
      <c r="C922" s="122">
        <v>46.33251833740831</v>
      </c>
      <c r="D922" s="122">
        <f t="shared" si="14"/>
        <v>-38.082630019071026</v>
      </c>
    </row>
    <row r="923" spans="1:4">
      <c r="A923" s="119">
        <v>42583</v>
      </c>
      <c r="B923" s="122">
        <v>74.706301810177919</v>
      </c>
      <c r="C923" s="122">
        <v>45.415647921760396</v>
      </c>
      <c r="D923" s="122">
        <f t="shared" si="14"/>
        <v>-39.207741754962619</v>
      </c>
    </row>
    <row r="924" spans="1:4">
      <c r="A924" s="119">
        <v>42584</v>
      </c>
      <c r="B924" s="122">
        <v>74.815094610237495</v>
      </c>
      <c r="C924" s="122">
        <v>45.78239608801956</v>
      </c>
      <c r="D924" s="122">
        <f t="shared" si="14"/>
        <v>-38.805937055174397</v>
      </c>
    </row>
    <row r="925" spans="1:4">
      <c r="A925" s="119">
        <v>42585</v>
      </c>
      <c r="B925" s="122">
        <v>74.775238458818791</v>
      </c>
      <c r="C925" s="122">
        <v>46.0880195599022</v>
      </c>
      <c r="D925" s="122">
        <f t="shared" si="14"/>
        <v>-38.364597011236</v>
      </c>
    </row>
    <row r="926" spans="1:4">
      <c r="A926" s="119">
        <v>42586</v>
      </c>
      <c r="B926" s="122">
        <v>74.836147488384952</v>
      </c>
      <c r="C926" s="122">
        <v>46.485330073349637</v>
      </c>
      <c r="D926" s="122">
        <f t="shared" si="14"/>
        <v>-37.883854750053167</v>
      </c>
    </row>
    <row r="927" spans="1:4">
      <c r="A927" s="119">
        <v>42587</v>
      </c>
      <c r="B927" s="122">
        <v>74.92212772958932</v>
      </c>
      <c r="C927" s="122">
        <v>46.699266503667488</v>
      </c>
      <c r="D927" s="122">
        <f t="shared" si="14"/>
        <v>-37.669593858551956</v>
      </c>
    </row>
    <row r="928" spans="1:4">
      <c r="A928" s="119">
        <v>42590</v>
      </c>
      <c r="B928" s="122">
        <v>75.024599388319217</v>
      </c>
      <c r="C928" s="122">
        <v>47.279951100244503</v>
      </c>
      <c r="D928" s="122">
        <f t="shared" si="14"/>
        <v>-36.980735004623497</v>
      </c>
    </row>
    <row r="929" spans="1:4">
      <c r="A929" s="119">
        <v>42591</v>
      </c>
      <c r="B929" s="122">
        <v>75.326830954604986</v>
      </c>
      <c r="C929" s="122">
        <v>47.218826405867972</v>
      </c>
      <c r="D929" s="122">
        <f t="shared" si="14"/>
        <v>-37.314731275069889</v>
      </c>
    </row>
    <row r="930" spans="1:4">
      <c r="A930" s="119">
        <v>42592</v>
      </c>
      <c r="B930" s="122">
        <v>75.592280264705323</v>
      </c>
      <c r="C930" s="122">
        <v>47.096577017114917</v>
      </c>
      <c r="D930" s="122">
        <f t="shared" si="14"/>
        <v>-37.696578470454334</v>
      </c>
    </row>
    <row r="931" spans="1:4">
      <c r="A931" s="119">
        <v>42593</v>
      </c>
      <c r="B931" s="122">
        <v>75.584300910409681</v>
      </c>
      <c r="C931" s="122">
        <v>47.524449877750612</v>
      </c>
      <c r="D931" s="122">
        <f t="shared" si="14"/>
        <v>-37.123914218533947</v>
      </c>
    </row>
    <row r="932" spans="1:4">
      <c r="A932" s="119">
        <v>42594</v>
      </c>
      <c r="B932" s="122">
        <v>75.440826143930266</v>
      </c>
      <c r="C932" s="122">
        <v>47.188264058679707</v>
      </c>
      <c r="D932" s="122">
        <f t="shared" si="14"/>
        <v>-37.449963805206387</v>
      </c>
    </row>
    <row r="933" spans="1:4">
      <c r="A933" s="119">
        <v>42597</v>
      </c>
      <c r="B933" s="122">
        <v>75.734339513318318</v>
      </c>
      <c r="C933" s="122">
        <v>47.707823960880198</v>
      </c>
      <c r="D933" s="122">
        <f t="shared" si="14"/>
        <v>-37.006351058900435</v>
      </c>
    </row>
    <row r="934" spans="1:4">
      <c r="A934" s="119">
        <v>42598</v>
      </c>
      <c r="B934" s="122">
        <v>75.952880648863356</v>
      </c>
      <c r="C934" s="122">
        <v>47.83007334963326</v>
      </c>
      <c r="D934" s="122">
        <f t="shared" si="14"/>
        <v>-37.026650021668353</v>
      </c>
    </row>
    <row r="935" spans="1:4">
      <c r="A935" s="119">
        <v>42599</v>
      </c>
      <c r="B935" s="122">
        <v>75.78322096608315</v>
      </c>
      <c r="C935" s="122">
        <v>47.799511002444994</v>
      </c>
      <c r="D935" s="122">
        <f t="shared" si="14"/>
        <v>-36.92599708339435</v>
      </c>
    </row>
    <row r="936" spans="1:4">
      <c r="A936" s="119">
        <v>42600</v>
      </c>
      <c r="B936" s="122">
        <v>75.875286625377171</v>
      </c>
      <c r="C936" s="122">
        <v>48.013447432762831</v>
      </c>
      <c r="D936" s="122">
        <f t="shared" si="14"/>
        <v>-36.720571917148717</v>
      </c>
    </row>
    <row r="937" spans="1:4">
      <c r="A937" s="119">
        <v>42601</v>
      </c>
      <c r="B937" s="122">
        <v>75.701353357789969</v>
      </c>
      <c r="C937" s="122">
        <v>47.83007334963326</v>
      </c>
      <c r="D937" s="122">
        <f t="shared" si="14"/>
        <v>-36.817413126589294</v>
      </c>
    </row>
    <row r="938" spans="1:4">
      <c r="A938" s="119">
        <v>42604</v>
      </c>
      <c r="B938" s="122">
        <v>75.576259618793316</v>
      </c>
      <c r="C938" s="122">
        <v>47.157701711491441</v>
      </c>
      <c r="D938" s="122">
        <f t="shared" si="14"/>
        <v>-37.602493230870508</v>
      </c>
    </row>
    <row r="939" spans="1:4">
      <c r="A939" s="119">
        <v>42605</v>
      </c>
      <c r="B939" s="122">
        <v>75.336927942364994</v>
      </c>
      <c r="C939" s="122">
        <v>47.310513447432768</v>
      </c>
      <c r="D939" s="122">
        <f t="shared" si="14"/>
        <v>-37.20142997650936</v>
      </c>
    </row>
    <row r="940" spans="1:4">
      <c r="A940" s="119">
        <v>42606</v>
      </c>
      <c r="B940" s="122">
        <v>75.317782489239548</v>
      </c>
      <c r="C940" s="122">
        <v>46.852078239608801</v>
      </c>
      <c r="D940" s="122">
        <f t="shared" si="14"/>
        <v>-37.794134809661408</v>
      </c>
    </row>
    <row r="941" spans="1:4">
      <c r="A941" s="119">
        <v>42607</v>
      </c>
      <c r="B941" s="122">
        <v>75.465786655902718</v>
      </c>
      <c r="C941" s="122">
        <v>47.279951100244503</v>
      </c>
      <c r="D941" s="122">
        <f t="shared" si="14"/>
        <v>-37.349157551587787</v>
      </c>
    </row>
    <row r="942" spans="1:4">
      <c r="A942" s="119">
        <v>42608</v>
      </c>
      <c r="B942" s="122">
        <v>75.048763142883558</v>
      </c>
      <c r="C942" s="122">
        <v>47.249388753056238</v>
      </c>
      <c r="D942" s="122">
        <f t="shared" si="14"/>
        <v>-37.041748891851491</v>
      </c>
    </row>
    <row r="943" spans="1:4">
      <c r="A943" s="119">
        <v>42611</v>
      </c>
      <c r="B943" s="122">
        <v>75.081686533600461</v>
      </c>
      <c r="C943" s="122">
        <v>47.188264058679707</v>
      </c>
      <c r="D943" s="122">
        <f t="shared" si="14"/>
        <v>-37.150767068129085</v>
      </c>
    </row>
    <row r="944" spans="1:4">
      <c r="A944" s="119">
        <v>42612</v>
      </c>
      <c r="B944" s="122">
        <v>74.696602708731149</v>
      </c>
      <c r="C944" s="122">
        <v>46.821515892420543</v>
      </c>
      <c r="D944" s="122">
        <f t="shared" si="14"/>
        <v>-37.317743786829993</v>
      </c>
    </row>
    <row r="945" spans="1:4">
      <c r="A945" s="119">
        <v>42613</v>
      </c>
      <c r="B945" s="122">
        <v>74.72683099314969</v>
      </c>
      <c r="C945" s="122">
        <v>46.729828850855746</v>
      </c>
      <c r="D945" s="122">
        <f t="shared" si="14"/>
        <v>-37.465796113929237</v>
      </c>
    </row>
    <row r="946" spans="1:4">
      <c r="A946" s="119">
        <v>42614</v>
      </c>
      <c r="B946" s="122">
        <v>74.777334387399094</v>
      </c>
      <c r="C946" s="122">
        <v>46.271393643031786</v>
      </c>
      <c r="D946" s="122">
        <f t="shared" si="14"/>
        <v>-38.121097760300628</v>
      </c>
    </row>
    <row r="947" spans="1:4">
      <c r="A947" s="119">
        <v>42615</v>
      </c>
      <c r="B947" s="122">
        <v>74.845447513679133</v>
      </c>
      <c r="C947" s="122">
        <v>46.852078239608801</v>
      </c>
      <c r="D947" s="122">
        <f t="shared" si="14"/>
        <v>-37.4015657651778</v>
      </c>
    </row>
    <row r="948" spans="1:4">
      <c r="A948" s="119">
        <v>42618</v>
      </c>
      <c r="B948" s="122">
        <v>74.946145908788225</v>
      </c>
      <c r="C948" s="122">
        <v>47.066014669926652</v>
      </c>
      <c r="D948" s="122">
        <f t="shared" si="14"/>
        <v>-37.200220105771088</v>
      </c>
    </row>
    <row r="949" spans="1:4">
      <c r="A949" s="119">
        <v>42619</v>
      </c>
      <c r="B949" s="122">
        <v>75.654365170643644</v>
      </c>
      <c r="C949" s="122">
        <v>47.341075794621027</v>
      </c>
      <c r="D949" s="122">
        <f t="shared" si="14"/>
        <v>-37.424528395896303</v>
      </c>
    </row>
    <row r="950" spans="1:4">
      <c r="A950" s="119">
        <v>42620</v>
      </c>
      <c r="B950" s="122">
        <v>75.52521597134438</v>
      </c>
      <c r="C950" s="122">
        <v>47.616136919315402</v>
      </c>
      <c r="D950" s="122">
        <f t="shared" si="14"/>
        <v>-36.953325711267325</v>
      </c>
    </row>
    <row r="951" spans="1:4">
      <c r="A951" s="119">
        <v>42621</v>
      </c>
      <c r="B951" s="122">
        <v>75.236561299915849</v>
      </c>
      <c r="C951" s="122">
        <v>47.738386308068456</v>
      </c>
      <c r="D951" s="122">
        <f t="shared" si="14"/>
        <v>-36.54895241986312</v>
      </c>
    </row>
    <row r="952" spans="1:4">
      <c r="A952" s="119">
        <v>42622</v>
      </c>
      <c r="B952" s="122">
        <v>74.683836517786474</v>
      </c>
      <c r="C952" s="122">
        <v>47.188264058679707</v>
      </c>
      <c r="D952" s="122">
        <f t="shared" si="14"/>
        <v>-36.81596144643494</v>
      </c>
    </row>
    <row r="953" spans="1:4">
      <c r="A953" s="119">
        <v>42625</v>
      </c>
      <c r="B953" s="122">
        <v>74.802974860400241</v>
      </c>
      <c r="C953" s="122">
        <v>47.249388753056238</v>
      </c>
      <c r="D953" s="122">
        <f t="shared" si="14"/>
        <v>-36.834880108398636</v>
      </c>
    </row>
    <row r="954" spans="1:4">
      <c r="A954" s="119">
        <v>42626</v>
      </c>
      <c r="B954" s="122">
        <v>74.258858961102987</v>
      </c>
      <c r="C954" s="122">
        <v>46.729828850855746</v>
      </c>
      <c r="D954" s="122">
        <f t="shared" si="14"/>
        <v>-37.071711706029618</v>
      </c>
    </row>
    <row r="955" spans="1:4">
      <c r="A955" s="119">
        <v>42627</v>
      </c>
      <c r="B955" s="122">
        <v>74.334846811398748</v>
      </c>
      <c r="C955" s="122">
        <v>46.882640586797066</v>
      </c>
      <c r="D955" s="122">
        <f t="shared" si="14"/>
        <v>-36.930467206387071</v>
      </c>
    </row>
    <row r="956" spans="1:4">
      <c r="A956" s="119">
        <v>42628</v>
      </c>
      <c r="B956" s="122">
        <v>74.430481123475218</v>
      </c>
      <c r="C956" s="122">
        <v>47.188264058679707</v>
      </c>
      <c r="D956" s="122">
        <f t="shared" si="14"/>
        <v>-36.600888041557177</v>
      </c>
    </row>
    <row r="957" spans="1:4">
      <c r="A957" s="119">
        <v>42629</v>
      </c>
      <c r="B957" s="122">
        <v>74.180102463752831</v>
      </c>
      <c r="C957" s="122">
        <v>46.699266503667488</v>
      </c>
      <c r="D957" s="122">
        <f t="shared" si="14"/>
        <v>-37.046101376731734</v>
      </c>
    </row>
    <row r="958" spans="1:4">
      <c r="A958" s="119">
        <v>42632</v>
      </c>
      <c r="B958" s="122">
        <v>74.200852820374067</v>
      </c>
      <c r="C958" s="122">
        <v>47.279951100244503</v>
      </c>
      <c r="D958" s="122">
        <f t="shared" si="14"/>
        <v>-36.281121707994203</v>
      </c>
    </row>
    <row r="959" spans="1:4">
      <c r="A959" s="119">
        <v>42633</v>
      </c>
      <c r="B959" s="122">
        <v>74.1765598479613</v>
      </c>
      <c r="C959" s="122">
        <v>47.218826405867972</v>
      </c>
      <c r="D959" s="122">
        <f t="shared" si="14"/>
        <v>-36.342657973554225</v>
      </c>
    </row>
    <row r="960" spans="1:4">
      <c r="A960" s="119">
        <v>42634</v>
      </c>
      <c r="B960" s="122">
        <v>74.628989841685637</v>
      </c>
      <c r="C960" s="122">
        <v>47.799511002444994</v>
      </c>
      <c r="D960" s="122">
        <f t="shared" si="14"/>
        <v>-35.950478354531413</v>
      </c>
    </row>
    <row r="961" spans="1:4">
      <c r="A961" s="119">
        <v>42635</v>
      </c>
      <c r="B961" s="122">
        <v>74.763348196320123</v>
      </c>
      <c r="C961" s="122">
        <v>48.013447432762831</v>
      </c>
      <c r="D961" s="122">
        <f t="shared" si="14"/>
        <v>-35.779431243923256</v>
      </c>
    </row>
    <row r="962" spans="1:4">
      <c r="A962" s="119">
        <v>42636</v>
      </c>
      <c r="B962" s="122">
        <v>74.423491552940717</v>
      </c>
      <c r="C962" s="122">
        <v>47.677261613691932</v>
      </c>
      <c r="D962" s="122">
        <f t="shared" si="14"/>
        <v>-35.937886520982445</v>
      </c>
    </row>
    <row r="963" spans="1:4">
      <c r="A963" s="119">
        <v>42639</v>
      </c>
      <c r="B963" s="122">
        <v>74.386660089210139</v>
      </c>
      <c r="C963" s="122">
        <v>47.616136919315402</v>
      </c>
      <c r="D963" s="122">
        <f t="shared" si="14"/>
        <v>-35.988338685712591</v>
      </c>
    </row>
    <row r="964" spans="1:4">
      <c r="A964" s="119">
        <v>42640</v>
      </c>
      <c r="B964" s="122">
        <v>74.662037338741257</v>
      </c>
      <c r="C964" s="122">
        <v>47.982885085574566</v>
      </c>
      <c r="D964" s="122">
        <f t="shared" si="14"/>
        <v>-35.733222939153833</v>
      </c>
    </row>
    <row r="965" spans="1:4">
      <c r="A965" s="119">
        <v>42641</v>
      </c>
      <c r="B965" s="122">
        <v>74.771549495185681</v>
      </c>
      <c r="C965" s="122">
        <v>48.441320293398533</v>
      </c>
      <c r="D965" s="122">
        <f t="shared" si="14"/>
        <v>-35.214235066082821</v>
      </c>
    </row>
    <row r="966" spans="1:4">
      <c r="A966" s="119">
        <v>42642</v>
      </c>
      <c r="B966" s="122">
        <v>74.365204993329911</v>
      </c>
      <c r="C966" s="122">
        <v>48.533007334963322</v>
      </c>
      <c r="D966" s="122">
        <f t="shared" si="14"/>
        <v>-34.736941370206097</v>
      </c>
    </row>
    <row r="967" spans="1:4">
      <c r="A967" s="119">
        <v>42643</v>
      </c>
      <c r="B967" s="122">
        <v>74.49579938255664</v>
      </c>
      <c r="C967" s="122">
        <v>48.59413202933986</v>
      </c>
      <c r="D967" s="122">
        <f t="shared" ref="D967:D1030" si="15">C967/B967*100-100</f>
        <v>-34.769299165721435</v>
      </c>
    </row>
    <row r="968" spans="1:4">
      <c r="A968" s="119">
        <v>42646</v>
      </c>
      <c r="B968" s="122">
        <v>74.671265266326685</v>
      </c>
      <c r="C968" s="122">
        <v>49.052567237163807</v>
      </c>
      <c r="D968" s="122">
        <f t="shared" si="15"/>
        <v>-34.308643275013225</v>
      </c>
    </row>
    <row r="969" spans="1:4">
      <c r="A969" s="119">
        <v>42647</v>
      </c>
      <c r="B969" s="122">
        <v>74.255840439599012</v>
      </c>
      <c r="C969" s="122">
        <v>48.685819070904643</v>
      </c>
      <c r="D969" s="122">
        <f t="shared" si="15"/>
        <v>-34.435030587921858</v>
      </c>
    </row>
    <row r="970" spans="1:4">
      <c r="A970" s="119">
        <v>42648</v>
      </c>
      <c r="B970" s="122">
        <v>74.474260769091345</v>
      </c>
      <c r="C970" s="122">
        <v>49.022004889975548</v>
      </c>
      <c r="D970" s="122">
        <f t="shared" si="15"/>
        <v>-34.175909389729867</v>
      </c>
    </row>
    <row r="971" spans="1:4">
      <c r="A971" s="119">
        <v>42649</v>
      </c>
      <c r="B971" s="122">
        <v>74.38840523269775</v>
      </c>
      <c r="C971" s="122">
        <v>49.205378973105134</v>
      </c>
      <c r="D971" s="122">
        <f t="shared" si="15"/>
        <v>-33.853429416609288</v>
      </c>
    </row>
    <row r="972" spans="1:4">
      <c r="A972" s="119">
        <v>42650</v>
      </c>
      <c r="B972" s="122">
        <v>74.406070675612654</v>
      </c>
      <c r="C972" s="122">
        <v>49.052567237163807</v>
      </c>
      <c r="D972" s="122">
        <f t="shared" si="15"/>
        <v>-34.07450925473843</v>
      </c>
    </row>
    <row r="973" spans="1:4">
      <c r="A973" s="119">
        <v>42653</v>
      </c>
      <c r="B973" s="122">
        <v>74.526931177285093</v>
      </c>
      <c r="C973" s="122">
        <v>49.358190709046461</v>
      </c>
      <c r="D973" s="122">
        <f t="shared" si="15"/>
        <v>-33.771336174257712</v>
      </c>
    </row>
    <row r="974" spans="1:4">
      <c r="A974" s="119">
        <v>42655</v>
      </c>
      <c r="B974" s="122">
        <v>73.929869034180356</v>
      </c>
      <c r="C974" s="122">
        <v>48.441320293398533</v>
      </c>
      <c r="D974" s="122">
        <f t="shared" si="15"/>
        <v>-34.476658857595936</v>
      </c>
    </row>
    <row r="975" spans="1:4">
      <c r="A975" s="119">
        <v>42656</v>
      </c>
      <c r="B975" s="122">
        <v>74.106065733967299</v>
      </c>
      <c r="C975" s="122">
        <v>48.502444987775057</v>
      </c>
      <c r="D975" s="122">
        <f t="shared" si="15"/>
        <v>-34.54996631194328</v>
      </c>
    </row>
    <row r="976" spans="1:4">
      <c r="A976" s="119">
        <v>42657</v>
      </c>
      <c r="B976" s="122">
        <v>73.739651693744406</v>
      </c>
      <c r="C976" s="122">
        <v>48.563569682151595</v>
      </c>
      <c r="D976" s="122">
        <f t="shared" si="15"/>
        <v>-34.14185100324876</v>
      </c>
    </row>
    <row r="977" spans="1:4">
      <c r="A977" s="119">
        <v>42660</v>
      </c>
      <c r="B977" s="122">
        <v>73.786758493467261</v>
      </c>
      <c r="C977" s="122">
        <v>48.410757946210268</v>
      </c>
      <c r="D977" s="122">
        <f t="shared" si="15"/>
        <v>-34.390995166841037</v>
      </c>
    </row>
    <row r="978" spans="1:4">
      <c r="A978" s="119">
        <v>42661</v>
      </c>
      <c r="B978" s="122">
        <v>74.034165227577844</v>
      </c>
      <c r="C978" s="122">
        <v>48.930317848410759</v>
      </c>
      <c r="D978" s="122">
        <f t="shared" si="15"/>
        <v>-33.908462804975159</v>
      </c>
    </row>
    <row r="979" spans="1:4">
      <c r="A979" s="119">
        <v>42662</v>
      </c>
      <c r="B979" s="122">
        <v>74.316220801676678</v>
      </c>
      <c r="C979" s="122">
        <v>49.083129584352086</v>
      </c>
      <c r="D979" s="122">
        <f t="shared" si="15"/>
        <v>-33.953679217169366</v>
      </c>
    </row>
    <row r="980" spans="1:4">
      <c r="A980" s="119">
        <v>42663</v>
      </c>
      <c r="B980" s="122">
        <v>74.112230770764242</v>
      </c>
      <c r="C980" s="122">
        <v>49.022004889975548</v>
      </c>
      <c r="D980" s="122">
        <f t="shared" si="15"/>
        <v>-33.854366033583588</v>
      </c>
    </row>
    <row r="981" spans="1:4">
      <c r="A981" s="119">
        <v>42664</v>
      </c>
      <c r="B981" s="122">
        <v>73.850315734596975</v>
      </c>
      <c r="C981" s="122">
        <v>48.991442542787283</v>
      </c>
      <c r="D981" s="122">
        <f t="shared" si="15"/>
        <v>-33.661160341070754</v>
      </c>
    </row>
    <row r="982" spans="1:4">
      <c r="A982" s="119">
        <v>42667</v>
      </c>
      <c r="B982" s="122">
        <v>74.014521254444389</v>
      </c>
      <c r="C982" s="122">
        <v>49.113691931540352</v>
      </c>
      <c r="D982" s="122">
        <f t="shared" si="15"/>
        <v>-33.643167449939838</v>
      </c>
    </row>
    <row r="983" spans="1:4">
      <c r="A983" s="119">
        <v>42668</v>
      </c>
      <c r="B983" s="122">
        <v>74.163855337219672</v>
      </c>
      <c r="C983" s="122">
        <v>49.205378973105134</v>
      </c>
      <c r="D983" s="122">
        <f t="shared" si="15"/>
        <v>-33.653153885581432</v>
      </c>
    </row>
    <row r="984" spans="1:4">
      <c r="A984" s="119">
        <v>42669</v>
      </c>
      <c r="B984" s="122">
        <v>73.927059762898793</v>
      </c>
      <c r="C984" s="122">
        <v>48.655256723716384</v>
      </c>
      <c r="D984" s="122">
        <f t="shared" si="15"/>
        <v>-34.184780404137456</v>
      </c>
    </row>
    <row r="985" spans="1:4">
      <c r="A985" s="119">
        <v>42670</v>
      </c>
      <c r="B985" s="122">
        <v>73.545500974008732</v>
      </c>
      <c r="C985" s="122">
        <v>48.716381418092908</v>
      </c>
      <c r="D985" s="122">
        <f t="shared" si="15"/>
        <v>-33.76021541370767</v>
      </c>
    </row>
    <row r="986" spans="1:4">
      <c r="A986" s="119">
        <v>42671</v>
      </c>
      <c r="B986" s="122">
        <v>73.601243857686768</v>
      </c>
      <c r="C986" s="122">
        <v>48.624694376528119</v>
      </c>
      <c r="D986" s="122">
        <f t="shared" si="15"/>
        <v>-33.934955677451029</v>
      </c>
    </row>
    <row r="987" spans="1:4">
      <c r="A987" s="119">
        <v>42674</v>
      </c>
      <c r="B987" s="122">
        <v>73.854561896117673</v>
      </c>
      <c r="C987" s="122">
        <v>48.319070904645486</v>
      </c>
      <c r="D987" s="122">
        <f t="shared" si="15"/>
        <v>-34.575373999767123</v>
      </c>
    </row>
    <row r="988" spans="1:4">
      <c r="A988" s="119">
        <v>42675</v>
      </c>
      <c r="B988" s="122">
        <v>73.752418969179899</v>
      </c>
      <c r="C988" s="122">
        <v>48.28850855745722</v>
      </c>
      <c r="D988" s="122">
        <f t="shared" si="15"/>
        <v>-34.526203706435297</v>
      </c>
    </row>
    <row r="989" spans="1:4">
      <c r="A989" s="119">
        <v>42676</v>
      </c>
      <c r="B989" s="122">
        <v>73.728773958842382</v>
      </c>
      <c r="C989" s="122">
        <v>48.135696821515893</v>
      </c>
      <c r="D989" s="122">
        <f t="shared" si="15"/>
        <v>-34.712468095038872</v>
      </c>
    </row>
    <row r="990" spans="1:4">
      <c r="A990" s="119">
        <v>42677</v>
      </c>
      <c r="B990" s="122">
        <v>73.835551159973733</v>
      </c>
      <c r="C990" s="122">
        <v>48.013447432762831</v>
      </c>
      <c r="D990" s="122">
        <f t="shared" si="15"/>
        <v>-34.972453406982979</v>
      </c>
    </row>
    <row r="991" spans="1:4">
      <c r="A991" s="119">
        <v>42678</v>
      </c>
      <c r="B991" s="122">
        <v>73.797702059717849</v>
      </c>
      <c r="C991" s="122">
        <v>47.402200488997551</v>
      </c>
      <c r="D991" s="122">
        <f t="shared" si="15"/>
        <v>-35.767375994120769</v>
      </c>
    </row>
    <row r="992" spans="1:4">
      <c r="A992" s="119">
        <v>42681</v>
      </c>
      <c r="B992" s="122">
        <v>73.813438329477322</v>
      </c>
      <c r="C992" s="122">
        <v>48.013447432762831</v>
      </c>
      <c r="D992" s="122">
        <f t="shared" si="15"/>
        <v>-34.952972630203689</v>
      </c>
    </row>
    <row r="993" spans="1:4">
      <c r="A993" s="119">
        <v>42682</v>
      </c>
      <c r="B993" s="122">
        <v>74.166726193956336</v>
      </c>
      <c r="C993" s="122">
        <v>47.83007334963326</v>
      </c>
      <c r="D993" s="122">
        <f t="shared" si="15"/>
        <v>-35.51006522176678</v>
      </c>
    </row>
    <row r="994" spans="1:4">
      <c r="A994" s="119">
        <v>42683</v>
      </c>
      <c r="B994" s="122">
        <v>72.788861893872294</v>
      </c>
      <c r="C994" s="122">
        <v>48.013447432762831</v>
      </c>
      <c r="D994" s="122">
        <f t="shared" si="15"/>
        <v>-34.037370301561438</v>
      </c>
    </row>
    <row r="995" spans="1:4">
      <c r="A995" s="119">
        <v>42684</v>
      </c>
      <c r="B995" s="122">
        <v>71.489858239113858</v>
      </c>
      <c r="C995" s="122">
        <v>46.699266503667488</v>
      </c>
      <c r="D995" s="122">
        <f t="shared" si="15"/>
        <v>-34.677074967093475</v>
      </c>
    </row>
    <row r="996" spans="1:4">
      <c r="A996" s="119">
        <v>42685</v>
      </c>
      <c r="B996" s="122">
        <v>71.172053857705208</v>
      </c>
      <c r="C996" s="122">
        <v>46.454767726161371</v>
      </c>
      <c r="D996" s="122">
        <f t="shared" si="15"/>
        <v>-34.728920681369232</v>
      </c>
    </row>
    <row r="997" spans="1:4">
      <c r="A997" s="119">
        <v>42688</v>
      </c>
      <c r="B997" s="122">
        <v>70.746541598781732</v>
      </c>
      <c r="C997" s="122">
        <v>46.301955990220051</v>
      </c>
      <c r="D997" s="122">
        <f t="shared" si="15"/>
        <v>-34.552340024183763</v>
      </c>
    </row>
    <row r="998" spans="1:4">
      <c r="A998" s="119">
        <v>42689</v>
      </c>
      <c r="B998" s="122">
        <v>71.019193872380683</v>
      </c>
      <c r="C998" s="122">
        <v>47.555012224938878</v>
      </c>
      <c r="D998" s="122">
        <f t="shared" si="15"/>
        <v>-33.039211469516573</v>
      </c>
    </row>
    <row r="999" spans="1:4">
      <c r="A999" s="119">
        <v>42690</v>
      </c>
      <c r="B999" s="122">
        <v>70.726747241376572</v>
      </c>
      <c r="C999" s="122">
        <v>47.188264058679707</v>
      </c>
      <c r="D999" s="122">
        <f t="shared" si="15"/>
        <v>-33.280879017897746</v>
      </c>
    </row>
    <row r="1000" spans="1:4">
      <c r="A1000" s="119">
        <v>42691</v>
      </c>
      <c r="B1000" s="122">
        <v>70.347896849933448</v>
      </c>
      <c r="C1000" s="122">
        <v>47.127139364303176</v>
      </c>
      <c r="D1000" s="122">
        <f t="shared" si="15"/>
        <v>-33.008460132312038</v>
      </c>
    </row>
    <row r="1001" spans="1:4">
      <c r="A1001" s="119">
        <v>42692</v>
      </c>
      <c r="B1001" s="122">
        <v>70.256176094706404</v>
      </c>
      <c r="C1001" s="122">
        <v>47.096577017114917</v>
      </c>
      <c r="D1001" s="122">
        <f t="shared" si="15"/>
        <v>-32.964502716988179</v>
      </c>
    </row>
    <row r="1002" spans="1:4">
      <c r="A1002" s="119">
        <v>42695</v>
      </c>
      <c r="B1002" s="122">
        <v>70.466928160000393</v>
      </c>
      <c r="C1002" s="122">
        <v>47.738386308068456</v>
      </c>
      <c r="D1002" s="122">
        <f t="shared" si="15"/>
        <v>-32.254197033145942</v>
      </c>
    </row>
    <row r="1003" spans="1:4">
      <c r="A1003" s="119">
        <v>42696</v>
      </c>
      <c r="B1003" s="122">
        <v>70.339017874583092</v>
      </c>
      <c r="C1003" s="122">
        <v>47.952322738386307</v>
      </c>
      <c r="D1003" s="122">
        <f t="shared" si="15"/>
        <v>-31.826852027011583</v>
      </c>
    </row>
    <row r="1004" spans="1:4">
      <c r="A1004" s="119">
        <v>42697</v>
      </c>
      <c r="B1004" s="122">
        <v>69.821788316882561</v>
      </c>
      <c r="C1004" s="122">
        <v>47.463325183374081</v>
      </c>
      <c r="D1004" s="122">
        <f t="shared" si="15"/>
        <v>-32.022186300980664</v>
      </c>
    </row>
    <row r="1005" spans="1:4">
      <c r="A1005" s="119">
        <v>42698</v>
      </c>
      <c r="B1005" s="122">
        <v>69.710257260176448</v>
      </c>
      <c r="C1005" s="122">
        <v>47.432762836185823</v>
      </c>
      <c r="D1005" s="122">
        <f t="shared" si="15"/>
        <v>-31.95726898675089</v>
      </c>
    </row>
    <row r="1006" spans="1:4">
      <c r="A1006" s="119">
        <v>42699</v>
      </c>
      <c r="B1006" s="122">
        <v>69.789440194463893</v>
      </c>
      <c r="C1006" s="122">
        <v>47.066014669926652</v>
      </c>
      <c r="D1006" s="122">
        <f t="shared" si="15"/>
        <v>-32.559976783335472</v>
      </c>
    </row>
    <row r="1007" spans="1:4">
      <c r="A1007" s="119">
        <v>42702</v>
      </c>
      <c r="B1007" s="122">
        <v>69.986961429412219</v>
      </c>
      <c r="C1007" s="122">
        <v>47.157701711491441</v>
      </c>
      <c r="D1007" s="122">
        <f t="shared" si="15"/>
        <v>-32.619304012713883</v>
      </c>
    </row>
    <row r="1008" spans="1:4">
      <c r="A1008" s="119">
        <v>42703</v>
      </c>
      <c r="B1008" s="122">
        <v>70.006053699035903</v>
      </c>
      <c r="C1008" s="122">
        <v>46.943765281173597</v>
      </c>
      <c r="D1008" s="122">
        <f t="shared" si="15"/>
        <v>-32.943277330000271</v>
      </c>
    </row>
    <row r="1009" spans="1:4">
      <c r="A1009" s="119">
        <v>42704</v>
      </c>
      <c r="B1009" s="122">
        <v>69.792724466840383</v>
      </c>
      <c r="C1009" s="122">
        <v>47.677261613691932</v>
      </c>
      <c r="D1009" s="122">
        <f t="shared" si="15"/>
        <v>-31.687347101137817</v>
      </c>
    </row>
    <row r="1010" spans="1:4">
      <c r="A1010" s="119">
        <v>42705</v>
      </c>
      <c r="B1010" s="122">
        <v>69.517524368419132</v>
      </c>
      <c r="C1010" s="122">
        <v>47.738386308068456</v>
      </c>
      <c r="D1010" s="122">
        <f t="shared" si="15"/>
        <v>-31.328989716216995</v>
      </c>
    </row>
    <row r="1011" spans="1:4">
      <c r="A1011" s="119">
        <v>42706</v>
      </c>
      <c r="B1011" s="122">
        <v>69.623817709034569</v>
      </c>
      <c r="C1011" s="122">
        <v>47.83007334963326</v>
      </c>
      <c r="D1011" s="122">
        <f t="shared" si="15"/>
        <v>-31.30213923413352</v>
      </c>
    </row>
    <row r="1012" spans="1:4">
      <c r="A1012" s="119">
        <v>42709</v>
      </c>
      <c r="B1012" s="122">
        <v>69.968360822920161</v>
      </c>
      <c r="C1012" s="122">
        <v>47.891198044009784</v>
      </c>
      <c r="D1012" s="122">
        <f t="shared" si="15"/>
        <v>-31.553065584578292</v>
      </c>
    </row>
    <row r="1013" spans="1:4">
      <c r="A1013" s="119">
        <v>42710</v>
      </c>
      <c r="B1013" s="122">
        <v>70.372810415873531</v>
      </c>
      <c r="C1013" s="122">
        <v>47.860635696821518</v>
      </c>
      <c r="D1013" s="122">
        <f t="shared" si="15"/>
        <v>-31.989875899533629</v>
      </c>
    </row>
    <row r="1014" spans="1:4">
      <c r="A1014" s="119">
        <v>42711</v>
      </c>
      <c r="B1014" s="122">
        <v>70.692623976071147</v>
      </c>
      <c r="C1014" s="122">
        <v>48.319070904645486</v>
      </c>
      <c r="D1014" s="122">
        <f t="shared" si="15"/>
        <v>-31.64906296164493</v>
      </c>
    </row>
    <row r="1015" spans="1:4">
      <c r="A1015" s="119">
        <v>42712</v>
      </c>
      <c r="B1015" s="122">
        <v>70.267209832546598</v>
      </c>
      <c r="C1015" s="122">
        <v>48.25794621026894</v>
      </c>
      <c r="D1015" s="122">
        <f t="shared" si="15"/>
        <v>-31.322239312942429</v>
      </c>
    </row>
    <row r="1016" spans="1:4">
      <c r="A1016" s="119">
        <v>42713</v>
      </c>
      <c r="B1016" s="122">
        <v>69.953174131448662</v>
      </c>
      <c r="C1016" s="122">
        <v>48.930317848410759</v>
      </c>
      <c r="D1016" s="122">
        <f t="shared" si="15"/>
        <v>-30.052755352507603</v>
      </c>
    </row>
    <row r="1017" spans="1:4">
      <c r="A1017" s="119">
        <v>42716</v>
      </c>
      <c r="B1017" s="122">
        <v>70.312832682161329</v>
      </c>
      <c r="C1017" s="122">
        <v>50.122249388753062</v>
      </c>
      <c r="D1017" s="122">
        <f t="shared" si="15"/>
        <v>-28.715360373371368</v>
      </c>
    </row>
    <row r="1018" spans="1:4">
      <c r="A1018" s="119">
        <v>42717</v>
      </c>
      <c r="B1018" s="122">
        <v>70.269501925530363</v>
      </c>
      <c r="C1018" s="122">
        <v>50.397310513447437</v>
      </c>
      <c r="D1018" s="122">
        <f t="shared" si="15"/>
        <v>-28.279966226518752</v>
      </c>
    </row>
    <row r="1019" spans="1:4">
      <c r="A1019" s="119">
        <v>42718</v>
      </c>
      <c r="B1019" s="122">
        <v>69.696521306704724</v>
      </c>
      <c r="C1019" s="122">
        <v>49.174816625916876</v>
      </c>
      <c r="D1019" s="122">
        <f t="shared" si="15"/>
        <v>-29.444374404972891</v>
      </c>
    </row>
    <row r="1020" spans="1:4">
      <c r="A1020" s="119">
        <v>42719</v>
      </c>
      <c r="B1020" s="122">
        <v>69.533348020516613</v>
      </c>
      <c r="C1020" s="122">
        <v>49.44987775061125</v>
      </c>
      <c r="D1020" s="122">
        <f t="shared" si="15"/>
        <v>-28.883220557680474</v>
      </c>
    </row>
    <row r="1021" spans="1:4">
      <c r="A1021" s="119">
        <v>42720</v>
      </c>
      <c r="B1021" s="122">
        <v>69.575189151974271</v>
      </c>
      <c r="C1021" s="122">
        <v>49.235941320293399</v>
      </c>
      <c r="D1021" s="122">
        <f t="shared" si="15"/>
        <v>-29.233478312582818</v>
      </c>
    </row>
    <row r="1022" spans="1:4">
      <c r="A1022" s="119">
        <v>42723</v>
      </c>
      <c r="B1022" s="122">
        <v>69.519478313828486</v>
      </c>
      <c r="C1022" s="122">
        <v>49.388753056234727</v>
      </c>
      <c r="D1022" s="122">
        <f t="shared" si="15"/>
        <v>-28.956956734799675</v>
      </c>
    </row>
    <row r="1023" spans="1:4">
      <c r="A1023" s="119">
        <v>42724</v>
      </c>
      <c r="B1023" s="122">
        <v>69.486321110314918</v>
      </c>
      <c r="C1023" s="122">
        <v>49.724938875305625</v>
      </c>
      <c r="D1023" s="122">
        <f t="shared" si="15"/>
        <v>-28.439240873950666</v>
      </c>
    </row>
    <row r="1024" spans="1:4">
      <c r="A1024" s="119">
        <v>42725</v>
      </c>
      <c r="B1024" s="122">
        <v>69.650277321114785</v>
      </c>
      <c r="C1024" s="122">
        <v>49.938875305623476</v>
      </c>
      <c r="D1024" s="122">
        <f t="shared" si="15"/>
        <v>-28.300536298820617</v>
      </c>
    </row>
    <row r="1025" spans="1:4">
      <c r="A1025" s="119">
        <v>42726</v>
      </c>
      <c r="B1025" s="122">
        <v>69.647359739246369</v>
      </c>
      <c r="C1025" s="122">
        <v>50.122249388753062</v>
      </c>
      <c r="D1025" s="122">
        <f t="shared" si="15"/>
        <v>-28.034243399309915</v>
      </c>
    </row>
    <row r="1026" spans="1:4">
      <c r="A1026" s="119">
        <v>42727</v>
      </c>
      <c r="B1026" s="122">
        <v>69.764050507241933</v>
      </c>
      <c r="C1026" s="122">
        <v>49.786063569682149</v>
      </c>
      <c r="D1026" s="122">
        <f t="shared" si="15"/>
        <v>-28.63650661379809</v>
      </c>
    </row>
    <row r="1027" spans="1:4">
      <c r="A1027" s="119">
        <v>42730</v>
      </c>
      <c r="B1027" s="122">
        <v>69.863284771303427</v>
      </c>
      <c r="C1027" s="122">
        <v>50.122249388753062</v>
      </c>
      <c r="D1027" s="122">
        <f t="shared" si="15"/>
        <v>-28.256666498250681</v>
      </c>
    </row>
    <row r="1028" spans="1:4">
      <c r="A1028" s="119">
        <v>42731</v>
      </c>
      <c r="B1028" s="122">
        <v>69.76787578573601</v>
      </c>
      <c r="C1028" s="122">
        <v>50.366748166259178</v>
      </c>
      <c r="D1028" s="122">
        <f t="shared" si="15"/>
        <v>-27.808109966053138</v>
      </c>
    </row>
    <row r="1029" spans="1:4">
      <c r="A1029" s="119">
        <v>42732</v>
      </c>
      <c r="B1029" s="122">
        <v>69.552702169697497</v>
      </c>
      <c r="C1029" s="122">
        <v>50.519559902200484</v>
      </c>
      <c r="D1029" s="122">
        <f t="shared" si="15"/>
        <v>-27.365065157438721</v>
      </c>
    </row>
    <row r="1030" spans="1:4">
      <c r="A1030" s="119">
        <v>42733</v>
      </c>
      <c r="B1030" s="122">
        <v>69.829911204709035</v>
      </c>
      <c r="C1030" s="122">
        <v>50.55012224938875</v>
      </c>
      <c r="D1030" s="122">
        <f t="shared" si="15"/>
        <v>-27.609642662727794</v>
      </c>
    </row>
    <row r="1031" spans="1:4">
      <c r="A1031" s="119">
        <v>42734</v>
      </c>
      <c r="B1031" s="122">
        <v>69.895097824029179</v>
      </c>
      <c r="C1031" s="122">
        <v>49.663814180929101</v>
      </c>
      <c r="D1031" s="122">
        <f t="shared" ref="D1031:D1094" si="16">C1031/B1031*100-100</f>
        <v>-28.94521114203917</v>
      </c>
    </row>
    <row r="1032" spans="1:4">
      <c r="A1032" s="119">
        <v>42737</v>
      </c>
      <c r="B1032" s="122">
        <v>69.65538206614815</v>
      </c>
      <c r="C1032" s="122">
        <v>49.908312958435211</v>
      </c>
      <c r="D1032" s="122">
        <f t="shared" si="16"/>
        <v>-28.349667350844697</v>
      </c>
    </row>
    <row r="1033" spans="1:4">
      <c r="A1033" s="119">
        <v>42738</v>
      </c>
      <c r="B1033" s="122">
        <v>69.355392208279866</v>
      </c>
      <c r="C1033" s="122">
        <v>50.152811735941327</v>
      </c>
      <c r="D1033" s="122">
        <f t="shared" si="16"/>
        <v>-27.687220648499306</v>
      </c>
    </row>
    <row r="1034" spans="1:4">
      <c r="A1034" s="119">
        <v>42739</v>
      </c>
      <c r="B1034" s="122">
        <v>69.72781545678518</v>
      </c>
      <c r="C1034" s="122">
        <v>50.611246943765273</v>
      </c>
      <c r="D1034" s="122">
        <f t="shared" si="16"/>
        <v>-27.415986558287742</v>
      </c>
    </row>
    <row r="1035" spans="1:4">
      <c r="A1035" s="119">
        <v>42740</v>
      </c>
      <c r="B1035" s="122">
        <v>70.123195375017644</v>
      </c>
      <c r="C1035" s="122">
        <v>51.497555012224936</v>
      </c>
      <c r="D1035" s="122">
        <f t="shared" si="16"/>
        <v>-26.561311507815788</v>
      </c>
    </row>
    <row r="1036" spans="1:4">
      <c r="A1036" s="119">
        <v>42741</v>
      </c>
      <c r="B1036" s="122">
        <v>69.834924123699494</v>
      </c>
      <c r="C1036" s="122">
        <v>51.314180929095357</v>
      </c>
      <c r="D1036" s="122">
        <f t="shared" si="16"/>
        <v>-26.520746498983954</v>
      </c>
    </row>
    <row r="1037" spans="1:4">
      <c r="A1037" s="119">
        <v>42744</v>
      </c>
      <c r="B1037" s="122">
        <v>69.757314465713065</v>
      </c>
      <c r="C1037" s="122">
        <v>50.825183374083124</v>
      </c>
      <c r="D1037" s="122">
        <f t="shared" si="16"/>
        <v>-27.139994187900413</v>
      </c>
    </row>
    <row r="1038" spans="1:4">
      <c r="A1038" s="119">
        <v>42745</v>
      </c>
      <c r="B1038" s="122">
        <v>69.407716732614546</v>
      </c>
      <c r="C1038" s="122">
        <v>50.764058679706601</v>
      </c>
      <c r="D1038" s="122">
        <f t="shared" si="16"/>
        <v>-26.861073855419491</v>
      </c>
    </row>
    <row r="1039" spans="1:4">
      <c r="A1039" s="119">
        <v>42746</v>
      </c>
      <c r="B1039" s="122">
        <v>69.433345245975531</v>
      </c>
      <c r="C1039" s="122">
        <v>51.161369193154037</v>
      </c>
      <c r="D1039" s="122">
        <f t="shared" si="16"/>
        <v>-26.315851538033968</v>
      </c>
    </row>
    <row r="1040" spans="1:4">
      <c r="A1040" s="119">
        <v>42747</v>
      </c>
      <c r="B1040" s="122">
        <v>69.736534368293832</v>
      </c>
      <c r="C1040" s="122">
        <v>51.436430317848412</v>
      </c>
      <c r="D1040" s="122">
        <f t="shared" si="16"/>
        <v>-26.241774438916892</v>
      </c>
    </row>
    <row r="1041" spans="1:4">
      <c r="A1041" s="119">
        <v>42748</v>
      </c>
      <c r="B1041" s="122">
        <v>69.78946035503445</v>
      </c>
      <c r="C1041" s="122">
        <v>51.283618581907085</v>
      </c>
      <c r="D1041" s="122">
        <f t="shared" si="16"/>
        <v>-26.516671255206802</v>
      </c>
    </row>
    <row r="1042" spans="1:4">
      <c r="A1042" s="119">
        <v>42751</v>
      </c>
      <c r="B1042" s="122">
        <v>69.377668059340394</v>
      </c>
      <c r="C1042" s="122">
        <v>51.069682151589248</v>
      </c>
      <c r="D1042" s="122">
        <f t="shared" si="16"/>
        <v>-26.388874719876554</v>
      </c>
    </row>
    <row r="1043" spans="1:4">
      <c r="A1043" s="119">
        <v>42752</v>
      </c>
      <c r="B1043" s="122">
        <v>69.961155280080732</v>
      </c>
      <c r="C1043" s="122">
        <v>51.436430317848412</v>
      </c>
      <c r="D1043" s="122">
        <f t="shared" si="16"/>
        <v>-26.478586421380413</v>
      </c>
    </row>
    <row r="1044" spans="1:4">
      <c r="A1044" s="119">
        <v>42753</v>
      </c>
      <c r="B1044" s="122">
        <v>69.386181315835685</v>
      </c>
      <c r="C1044" s="122">
        <v>51.344743276283623</v>
      </c>
      <c r="D1044" s="122">
        <f t="shared" si="16"/>
        <v>-26.001485738824698</v>
      </c>
    </row>
    <row r="1045" spans="1:4">
      <c r="A1045" s="119">
        <v>42754</v>
      </c>
      <c r="B1045" s="122">
        <v>69.507557700041687</v>
      </c>
      <c r="C1045" s="122">
        <v>51.130806845965772</v>
      </c>
      <c r="D1045" s="122">
        <f t="shared" si="16"/>
        <v>-26.438493110893603</v>
      </c>
    </row>
    <row r="1046" spans="1:4">
      <c r="A1046" s="119">
        <v>42755</v>
      </c>
      <c r="B1046" s="122">
        <v>69.835734743330448</v>
      </c>
      <c r="C1046" s="122">
        <v>51.344743276283623</v>
      </c>
      <c r="D1046" s="122">
        <f t="shared" si="16"/>
        <v>-26.477836218101487</v>
      </c>
    </row>
    <row r="1047" spans="1:4">
      <c r="A1047" s="119">
        <v>42758</v>
      </c>
      <c r="B1047" s="122">
        <v>70.107983216159425</v>
      </c>
      <c r="C1047" s="122">
        <v>51.314180929095357</v>
      </c>
      <c r="D1047" s="122">
        <f t="shared" si="16"/>
        <v>-26.806936136100717</v>
      </c>
    </row>
    <row r="1048" spans="1:4">
      <c r="A1048" s="119">
        <v>42759</v>
      </c>
      <c r="B1048" s="122">
        <v>69.940991580840716</v>
      </c>
      <c r="C1048" s="122">
        <v>51.650366748166256</v>
      </c>
      <c r="D1048" s="122">
        <f t="shared" si="16"/>
        <v>-26.151509178324119</v>
      </c>
    </row>
    <row r="1049" spans="1:4">
      <c r="A1049" s="119">
        <v>42760</v>
      </c>
      <c r="B1049" s="122">
        <v>70.142632616539927</v>
      </c>
      <c r="C1049" s="122">
        <v>51.314180929095357</v>
      </c>
      <c r="D1049" s="122">
        <f t="shared" si="16"/>
        <v>-26.843092403413365</v>
      </c>
    </row>
    <row r="1050" spans="1:4">
      <c r="A1050" s="119">
        <v>42761</v>
      </c>
      <c r="B1050" s="122">
        <v>69.830537767909334</v>
      </c>
      <c r="C1050" s="122">
        <v>50.672371638141811</v>
      </c>
      <c r="D1050" s="122">
        <f t="shared" si="16"/>
        <v>-27.435226395423342</v>
      </c>
    </row>
    <row r="1051" spans="1:4">
      <c r="A1051" s="119">
        <v>42762</v>
      </c>
      <c r="B1051" s="122">
        <v>69.963715681267601</v>
      </c>
      <c r="C1051" s="122">
        <v>51.069682151589248</v>
      </c>
      <c r="D1051" s="122">
        <f t="shared" si="16"/>
        <v>-27.005474688842355</v>
      </c>
    </row>
    <row r="1052" spans="1:4">
      <c r="A1052" s="119">
        <v>42765</v>
      </c>
      <c r="B1052" s="122">
        <v>70.324698870448316</v>
      </c>
      <c r="C1052" s="122">
        <v>51.039119804400976</v>
      </c>
      <c r="D1052" s="122">
        <f t="shared" si="16"/>
        <v>-27.423621253714998</v>
      </c>
    </row>
    <row r="1053" spans="1:4">
      <c r="A1053" s="119">
        <v>42766</v>
      </c>
      <c r="B1053" s="122">
        <v>70.527813999803527</v>
      </c>
      <c r="C1053" s="122">
        <v>50.764058679706601</v>
      </c>
      <c r="D1053" s="122">
        <f t="shared" si="16"/>
        <v>-28.022639862554058</v>
      </c>
    </row>
    <row r="1054" spans="1:4">
      <c r="A1054" s="119">
        <v>42767</v>
      </c>
      <c r="B1054" s="122">
        <v>70.5463245694215</v>
      </c>
      <c r="C1054" s="122">
        <v>50.794621026894859</v>
      </c>
      <c r="D1054" s="122">
        <f t="shared" si="16"/>
        <v>-27.998203539420203</v>
      </c>
    </row>
    <row r="1055" spans="1:4">
      <c r="A1055" s="119">
        <v>42768</v>
      </c>
      <c r="B1055" s="122">
        <v>70.679315655985249</v>
      </c>
      <c r="C1055" s="122">
        <v>51.436430317848412</v>
      </c>
      <c r="D1055" s="122">
        <f t="shared" si="16"/>
        <v>-27.225624865691969</v>
      </c>
    </row>
    <row r="1056" spans="1:4">
      <c r="A1056" s="119">
        <v>42769</v>
      </c>
      <c r="B1056" s="122">
        <v>70.907840573643625</v>
      </c>
      <c r="C1056" s="122">
        <v>51.803178484107583</v>
      </c>
      <c r="D1056" s="122">
        <f t="shared" si="16"/>
        <v>-26.942947260810001</v>
      </c>
    </row>
    <row r="1057" spans="1:4">
      <c r="A1057" s="119">
        <v>42772</v>
      </c>
      <c r="B1057" s="122">
        <v>70.888589373279501</v>
      </c>
      <c r="C1057" s="122">
        <v>51.864303178484107</v>
      </c>
      <c r="D1057" s="122">
        <f t="shared" si="16"/>
        <v>-26.836880749056547</v>
      </c>
    </row>
    <row r="1058" spans="1:4">
      <c r="A1058" s="119">
        <v>42773</v>
      </c>
      <c r="B1058" s="122">
        <v>70.585312486543629</v>
      </c>
      <c r="C1058" s="122">
        <v>51.375305623471881</v>
      </c>
      <c r="D1058" s="122">
        <f t="shared" si="16"/>
        <v>-27.215303278191101</v>
      </c>
    </row>
    <row r="1059" spans="1:4">
      <c r="A1059" s="119">
        <v>42774</v>
      </c>
      <c r="B1059" s="122">
        <v>70.708161738799049</v>
      </c>
      <c r="C1059" s="122">
        <v>51.619804400977998</v>
      </c>
      <c r="D1059" s="122">
        <f t="shared" si="16"/>
        <v>-26.995974535916787</v>
      </c>
    </row>
    <row r="1060" spans="1:4">
      <c r="A1060" s="119">
        <v>42775</v>
      </c>
      <c r="B1060" s="122">
        <v>70.773112732109738</v>
      </c>
      <c r="C1060" s="122">
        <v>51.803178484107583</v>
      </c>
      <c r="D1060" s="122">
        <f t="shared" si="16"/>
        <v>-26.80387157734198</v>
      </c>
    </row>
    <row r="1061" spans="1:4">
      <c r="A1061" s="119">
        <v>42776</v>
      </c>
      <c r="B1061" s="122">
        <v>70.716506762334916</v>
      </c>
      <c r="C1061" s="122">
        <v>52.383863080684591</v>
      </c>
      <c r="D1061" s="122">
        <f t="shared" si="16"/>
        <v>-25.924136415933191</v>
      </c>
    </row>
    <row r="1062" spans="1:4">
      <c r="A1062" s="119">
        <v>42779</v>
      </c>
      <c r="B1062" s="122">
        <v>70.676473117333657</v>
      </c>
      <c r="C1062" s="122">
        <v>52.720048899755511</v>
      </c>
      <c r="D1062" s="122">
        <f t="shared" si="16"/>
        <v>-25.406508595537531</v>
      </c>
    </row>
    <row r="1063" spans="1:4">
      <c r="A1063" s="119">
        <v>42780</v>
      </c>
      <c r="B1063" s="122">
        <v>70.763657724908171</v>
      </c>
      <c r="C1063" s="122">
        <v>53.545232273838636</v>
      </c>
      <c r="D1063" s="122">
        <f t="shared" si="16"/>
        <v>-24.332299946966714</v>
      </c>
    </row>
    <row r="1064" spans="1:4">
      <c r="A1064" s="119">
        <v>42781</v>
      </c>
      <c r="B1064" s="122">
        <v>70.809348314976731</v>
      </c>
      <c r="C1064" s="122">
        <v>53.392420537897308</v>
      </c>
      <c r="D1064" s="122">
        <f t="shared" si="16"/>
        <v>-24.596932737757754</v>
      </c>
    </row>
    <row r="1065" spans="1:4">
      <c r="A1065" s="119">
        <v>42782</v>
      </c>
      <c r="B1065" s="122">
        <v>70.775161549993584</v>
      </c>
      <c r="C1065" s="122">
        <v>53.086797066014668</v>
      </c>
      <c r="D1065" s="122">
        <f t="shared" si="16"/>
        <v>-24.992333604896615</v>
      </c>
    </row>
    <row r="1066" spans="1:4">
      <c r="A1066" s="119">
        <v>42783</v>
      </c>
      <c r="B1066" s="122">
        <v>70.611988780939456</v>
      </c>
      <c r="C1066" s="122">
        <v>52.353300733496333</v>
      </c>
      <c r="D1066" s="122">
        <f t="shared" si="16"/>
        <v>-25.857773393250966</v>
      </c>
    </row>
    <row r="1067" spans="1:4">
      <c r="A1067" s="119">
        <v>42786</v>
      </c>
      <c r="B1067" s="122">
        <v>70.698110741552313</v>
      </c>
      <c r="C1067" s="122">
        <v>52.75061124694377</v>
      </c>
      <c r="D1067" s="122">
        <f t="shared" si="16"/>
        <v>-25.386109057734728</v>
      </c>
    </row>
    <row r="1068" spans="1:4">
      <c r="A1068" s="119">
        <v>42787</v>
      </c>
      <c r="B1068" s="122">
        <v>70.705953277315643</v>
      </c>
      <c r="C1068" s="122">
        <v>53.178484107579457</v>
      </c>
      <c r="D1068" s="122">
        <f t="shared" si="16"/>
        <v>-24.789241014814905</v>
      </c>
    </row>
    <row r="1069" spans="1:4">
      <c r="A1069" s="119">
        <v>42788</v>
      </c>
      <c r="B1069" s="122">
        <v>70.952752324905902</v>
      </c>
      <c r="C1069" s="122">
        <v>52.597799511002442</v>
      </c>
      <c r="D1069" s="122">
        <f t="shared" si="16"/>
        <v>-25.86926118081044</v>
      </c>
    </row>
    <row r="1070" spans="1:4">
      <c r="A1070" s="119">
        <v>42789</v>
      </c>
      <c r="B1070" s="122">
        <v>71.153623617438896</v>
      </c>
      <c r="C1070" s="122">
        <v>52.903422982885083</v>
      </c>
      <c r="D1070" s="122">
        <f t="shared" si="16"/>
        <v>-25.649010839809023</v>
      </c>
    </row>
    <row r="1071" spans="1:4">
      <c r="A1071" s="119">
        <v>42790</v>
      </c>
      <c r="B1071" s="122">
        <v>70.795476077949402</v>
      </c>
      <c r="C1071" s="122">
        <v>52.322738386308068</v>
      </c>
      <c r="D1071" s="122">
        <f t="shared" si="16"/>
        <v>-26.093104694008858</v>
      </c>
    </row>
    <row r="1072" spans="1:4">
      <c r="A1072" s="119">
        <v>42793</v>
      </c>
      <c r="B1072" s="122">
        <v>70.877763954259052</v>
      </c>
      <c r="C1072" s="122">
        <v>52.567237163814184</v>
      </c>
      <c r="D1072" s="122">
        <f t="shared" si="16"/>
        <v>-25.833950972637282</v>
      </c>
    </row>
    <row r="1073" spans="1:4">
      <c r="A1073" s="119">
        <v>42794</v>
      </c>
      <c r="B1073" s="122">
        <v>70.686036504442811</v>
      </c>
      <c r="C1073" s="122">
        <v>52.353300733496333</v>
      </c>
      <c r="D1073" s="122">
        <f t="shared" si="16"/>
        <v>-25.935441676368725</v>
      </c>
    </row>
    <row r="1074" spans="1:4">
      <c r="A1074" s="119">
        <v>42795</v>
      </c>
      <c r="B1074" s="122">
        <v>70.792808369344129</v>
      </c>
      <c r="C1074" s="122">
        <v>52.444987775061136</v>
      </c>
      <c r="D1074" s="122">
        <f t="shared" si="16"/>
        <v>-25.917633467170475</v>
      </c>
    </row>
    <row r="1075" spans="1:4">
      <c r="A1075" s="119">
        <v>42796</v>
      </c>
      <c r="B1075" s="122">
        <v>70.26158203261528</v>
      </c>
      <c r="C1075" s="122">
        <v>51.986552567237169</v>
      </c>
      <c r="D1075" s="122">
        <f t="shared" si="16"/>
        <v>-26.009988583654263</v>
      </c>
    </row>
    <row r="1076" spans="1:4">
      <c r="A1076" s="119">
        <v>42797</v>
      </c>
      <c r="B1076" s="122">
        <v>70.812810132380847</v>
      </c>
      <c r="C1076" s="122">
        <v>52.475550122249395</v>
      </c>
      <c r="D1076" s="122">
        <f t="shared" si="16"/>
        <v>-25.895399399982722</v>
      </c>
    </row>
    <row r="1077" spans="1:4">
      <c r="A1077" s="119">
        <v>42800</v>
      </c>
      <c r="B1077" s="122">
        <v>70.623387813736969</v>
      </c>
      <c r="C1077" s="122">
        <v>52.444987775061136</v>
      </c>
      <c r="D1077" s="122">
        <f t="shared" si="16"/>
        <v>-25.739915064142465</v>
      </c>
    </row>
    <row r="1078" spans="1:4">
      <c r="A1078" s="119">
        <v>42801</v>
      </c>
      <c r="B1078" s="122">
        <v>70.735637160851383</v>
      </c>
      <c r="C1078" s="122">
        <v>52.536674816625919</v>
      </c>
      <c r="D1078" s="122">
        <f t="shared" si="16"/>
        <v>-25.728138000427421</v>
      </c>
    </row>
    <row r="1079" spans="1:4">
      <c r="A1079" s="119">
        <v>42802</v>
      </c>
      <c r="B1079" s="122">
        <v>70.315291651605492</v>
      </c>
      <c r="C1079" s="122">
        <v>51.894865525672373</v>
      </c>
      <c r="D1079" s="122">
        <f t="shared" si="16"/>
        <v>-26.196899270789743</v>
      </c>
    </row>
    <row r="1080" spans="1:4">
      <c r="A1080" s="119">
        <v>42803</v>
      </c>
      <c r="B1080" s="122">
        <v>70.13736764526206</v>
      </c>
      <c r="C1080" s="122">
        <v>51.55867970660146</v>
      </c>
      <c r="D1080" s="122">
        <f t="shared" si="16"/>
        <v>-26.489000888409635</v>
      </c>
    </row>
    <row r="1081" spans="1:4">
      <c r="A1081" s="119">
        <v>42804</v>
      </c>
      <c r="B1081" s="122">
        <v>70.619989411308296</v>
      </c>
      <c r="C1081" s="122">
        <v>51.772616136919311</v>
      </c>
      <c r="D1081" s="122">
        <f t="shared" si="16"/>
        <v>-26.688439677634648</v>
      </c>
    </row>
    <row r="1082" spans="1:4">
      <c r="A1082" s="119">
        <v>42807</v>
      </c>
      <c r="B1082" s="122">
        <v>70.594965972005994</v>
      </c>
      <c r="C1082" s="122">
        <v>51.955990220048911</v>
      </c>
      <c r="D1082" s="122">
        <f t="shared" si="16"/>
        <v>-26.402698117806665</v>
      </c>
    </row>
    <row r="1083" spans="1:4">
      <c r="A1083" s="119">
        <v>42808</v>
      </c>
      <c r="B1083" s="122">
        <v>70.539180558446844</v>
      </c>
      <c r="C1083" s="122">
        <v>51.619804400977998</v>
      </c>
      <c r="D1083" s="122">
        <f t="shared" si="16"/>
        <v>-26.821088659787833</v>
      </c>
    </row>
    <row r="1084" spans="1:4">
      <c r="A1084" s="119">
        <v>42809</v>
      </c>
      <c r="B1084" s="122">
        <v>71.359983179554291</v>
      </c>
      <c r="C1084" s="122">
        <v>52.322738386308068</v>
      </c>
      <c r="D1084" s="122">
        <f t="shared" si="16"/>
        <v>-26.677759642046382</v>
      </c>
    </row>
    <row r="1085" spans="1:4">
      <c r="A1085" s="119">
        <v>42810</v>
      </c>
      <c r="B1085" s="122">
        <v>71.488947841542995</v>
      </c>
      <c r="C1085" s="122">
        <v>52.811735941320293</v>
      </c>
      <c r="D1085" s="122">
        <f t="shared" si="16"/>
        <v>-26.1260131308985</v>
      </c>
    </row>
    <row r="1086" spans="1:4">
      <c r="A1086" s="119">
        <v>42811</v>
      </c>
      <c r="B1086" s="122">
        <v>71.596110623794956</v>
      </c>
      <c r="C1086" s="122">
        <v>53.545232273838636</v>
      </c>
      <c r="D1086" s="122">
        <f t="shared" si="16"/>
        <v>-25.212093495979815</v>
      </c>
    </row>
    <row r="1087" spans="1:4">
      <c r="A1087" s="119">
        <v>42814</v>
      </c>
      <c r="B1087" s="122">
        <v>71.79283691526112</v>
      </c>
      <c r="C1087" s="122">
        <v>53.300733496332519</v>
      </c>
      <c r="D1087" s="122">
        <f t="shared" si="16"/>
        <v>-25.757588379959543</v>
      </c>
    </row>
    <row r="1088" spans="1:4">
      <c r="A1088" s="119">
        <v>42815</v>
      </c>
      <c r="B1088" s="122">
        <v>71.752670161256177</v>
      </c>
      <c r="C1088" s="122">
        <v>52.964547677261621</v>
      </c>
      <c r="D1088" s="122">
        <f t="shared" si="16"/>
        <v>-26.184562110051559</v>
      </c>
    </row>
    <row r="1089" spans="1:4">
      <c r="A1089" s="119">
        <v>42816</v>
      </c>
      <c r="B1089" s="122">
        <v>71.786099190984288</v>
      </c>
      <c r="C1089" s="122">
        <v>52.933985330073355</v>
      </c>
      <c r="D1089" s="122">
        <f t="shared" si="16"/>
        <v>-26.261510338868774</v>
      </c>
    </row>
    <row r="1090" spans="1:4">
      <c r="A1090" s="119">
        <v>42817</v>
      </c>
      <c r="B1090" s="122">
        <v>71.641953097852252</v>
      </c>
      <c r="C1090" s="122">
        <v>53.239608801955995</v>
      </c>
      <c r="D1090" s="122">
        <f t="shared" si="16"/>
        <v>-25.686547476953052</v>
      </c>
    </row>
    <row r="1091" spans="1:4">
      <c r="A1091" s="119">
        <v>42818</v>
      </c>
      <c r="B1091" s="122">
        <v>71.87373062712048</v>
      </c>
      <c r="C1091" s="122">
        <v>53.66748166259169</v>
      </c>
      <c r="D1091" s="122">
        <f t="shared" si="16"/>
        <v>-25.330880706585916</v>
      </c>
    </row>
    <row r="1092" spans="1:4">
      <c r="A1092" s="119">
        <v>42821</v>
      </c>
      <c r="B1092" s="122">
        <v>72.037863334218727</v>
      </c>
      <c r="C1092" s="122">
        <v>53.698044009779942</v>
      </c>
      <c r="D1092" s="122">
        <f t="shared" si="16"/>
        <v>-25.458583133360619</v>
      </c>
    </row>
    <row r="1093" spans="1:4">
      <c r="A1093" s="119">
        <v>42822</v>
      </c>
      <c r="B1093" s="122">
        <v>71.735710717357804</v>
      </c>
      <c r="C1093" s="122">
        <v>53.575794621026894</v>
      </c>
      <c r="D1093" s="122">
        <f t="shared" si="16"/>
        <v>-25.315029174077424</v>
      </c>
    </row>
    <row r="1094" spans="1:4">
      <c r="A1094" s="119">
        <v>42823</v>
      </c>
      <c r="B1094" s="122">
        <v>71.893483360341435</v>
      </c>
      <c r="C1094" s="122">
        <v>53.973105134474316</v>
      </c>
      <c r="D1094" s="122">
        <f t="shared" si="16"/>
        <v>-24.926290100658179</v>
      </c>
    </row>
    <row r="1095" spans="1:4">
      <c r="A1095" s="119">
        <v>42824</v>
      </c>
      <c r="B1095" s="122">
        <v>71.659379568662672</v>
      </c>
      <c r="C1095" s="122">
        <v>54.462102689486549</v>
      </c>
      <c r="D1095" s="122">
        <f t="shared" ref="D1095:D1158" si="17">C1095/B1095*100-100</f>
        <v>-23.998640488783479</v>
      </c>
    </row>
    <row r="1096" spans="1:4">
      <c r="A1096" s="119">
        <v>42825</v>
      </c>
      <c r="B1096" s="122">
        <v>71.684819937472099</v>
      </c>
      <c r="C1096" s="122">
        <v>54.339853300733495</v>
      </c>
      <c r="D1096" s="122">
        <f t="shared" si="17"/>
        <v>-24.196150108025591</v>
      </c>
    </row>
    <row r="1097" spans="1:4">
      <c r="A1097" s="119">
        <v>42828</v>
      </c>
      <c r="B1097" s="122">
        <v>71.710843840925421</v>
      </c>
      <c r="C1097" s="122">
        <v>54.492665036674815</v>
      </c>
      <c r="D1097" s="122">
        <f t="shared" si="17"/>
        <v>-24.010565044312287</v>
      </c>
    </row>
    <row r="1098" spans="1:4">
      <c r="A1098" s="119">
        <v>42829</v>
      </c>
      <c r="B1098" s="122">
        <v>71.59692533017531</v>
      </c>
      <c r="C1098" s="122">
        <v>54.553789731051353</v>
      </c>
      <c r="D1098" s="122">
        <f t="shared" si="17"/>
        <v>-23.80428422104454</v>
      </c>
    </row>
    <row r="1099" spans="1:4">
      <c r="A1099" s="119">
        <v>42830</v>
      </c>
      <c r="B1099" s="122">
        <v>71.511187088200771</v>
      </c>
      <c r="C1099" s="122">
        <v>54.248166259168705</v>
      </c>
      <c r="D1099" s="122">
        <f t="shared" si="17"/>
        <v>-24.140308016059265</v>
      </c>
    </row>
    <row r="1100" spans="1:4">
      <c r="A1100" s="119">
        <v>42831</v>
      </c>
      <c r="B1100" s="122">
        <v>71.444768862319876</v>
      </c>
      <c r="C1100" s="122">
        <v>54.187041564792167</v>
      </c>
      <c r="D1100" s="122">
        <f t="shared" si="17"/>
        <v>-24.155340653120192</v>
      </c>
    </row>
    <row r="1101" spans="1:4">
      <c r="A1101" s="119">
        <v>42832</v>
      </c>
      <c r="B1101" s="122">
        <v>71.475475349901444</v>
      </c>
      <c r="C1101" s="122">
        <v>53.392420537897308</v>
      </c>
      <c r="D1101" s="122">
        <f t="shared" si="17"/>
        <v>-25.299663588776781</v>
      </c>
    </row>
    <row r="1102" spans="1:4">
      <c r="A1102" s="119">
        <v>42835</v>
      </c>
      <c r="B1102" s="122">
        <v>71.502569146884753</v>
      </c>
      <c r="C1102" s="122">
        <v>53.484107579462112</v>
      </c>
      <c r="D1102" s="122">
        <f t="shared" si="17"/>
        <v>-25.199740068651337</v>
      </c>
    </row>
    <row r="1103" spans="1:4">
      <c r="A1103" s="119">
        <v>42836</v>
      </c>
      <c r="B1103" s="122">
        <v>71.457390522390781</v>
      </c>
      <c r="C1103" s="122">
        <v>53.636919315403418</v>
      </c>
      <c r="D1103" s="122">
        <f t="shared" si="17"/>
        <v>-24.938597780733986</v>
      </c>
    </row>
    <row r="1104" spans="1:4">
      <c r="A1104" s="119">
        <v>42837</v>
      </c>
      <c r="B1104" s="122">
        <v>71.862844681742956</v>
      </c>
      <c r="C1104" s="122">
        <v>54.003667481662596</v>
      </c>
      <c r="D1104" s="122">
        <f t="shared" si="17"/>
        <v>-24.851753752822916</v>
      </c>
    </row>
    <row r="1105" spans="1:4">
      <c r="A1105" s="119">
        <v>42838</v>
      </c>
      <c r="B1105" s="122">
        <v>71.634051909606825</v>
      </c>
      <c r="C1105" s="122">
        <v>54.278728606356971</v>
      </c>
      <c r="D1105" s="122">
        <f t="shared" si="17"/>
        <v>-24.227755991173154</v>
      </c>
    </row>
    <row r="1106" spans="1:4">
      <c r="A1106" s="119">
        <v>42839</v>
      </c>
      <c r="B1106" s="122">
        <v>71.536197270057343</v>
      </c>
      <c r="C1106" s="122">
        <v>54.309290953545243</v>
      </c>
      <c r="D1106" s="122">
        <f t="shared" si="17"/>
        <v>-24.081383934176088</v>
      </c>
    </row>
    <row r="1107" spans="1:4">
      <c r="A1107" s="119">
        <v>42842</v>
      </c>
      <c r="B1107" s="122">
        <v>71.816380306232972</v>
      </c>
      <c r="C1107" s="122">
        <v>54.645476772616142</v>
      </c>
      <c r="D1107" s="122">
        <f t="shared" si="17"/>
        <v>-23.909452774420274</v>
      </c>
    </row>
    <row r="1108" spans="1:4">
      <c r="A1108" s="119">
        <v>42843</v>
      </c>
      <c r="B1108" s="122">
        <v>71.92670692725595</v>
      </c>
      <c r="C1108" s="122">
        <v>54.309290953545243</v>
      </c>
      <c r="D1108" s="122">
        <f t="shared" si="17"/>
        <v>-24.493566751955314</v>
      </c>
    </row>
    <row r="1109" spans="1:4">
      <c r="A1109" s="119">
        <v>42844</v>
      </c>
      <c r="B1109" s="122">
        <v>71.577159748230258</v>
      </c>
      <c r="C1109" s="122">
        <v>54.034229828850869</v>
      </c>
      <c r="D1109" s="122">
        <f t="shared" si="17"/>
        <v>-24.50911712770656</v>
      </c>
    </row>
    <row r="1110" spans="1:4">
      <c r="A1110" s="119">
        <v>42845</v>
      </c>
      <c r="B1110" s="122">
        <v>71.667937442189668</v>
      </c>
      <c r="C1110" s="122">
        <v>54.400977995110026</v>
      </c>
      <c r="D1110" s="122">
        <f t="shared" si="17"/>
        <v>-24.093004575453122</v>
      </c>
    </row>
    <row r="1111" spans="1:4">
      <c r="A1111" s="119">
        <v>42846</v>
      </c>
      <c r="B1111" s="122">
        <v>71.706839109915691</v>
      </c>
      <c r="C1111" s="122">
        <v>54.125916870415644</v>
      </c>
      <c r="D1111" s="122">
        <f t="shared" si="17"/>
        <v>-24.517776069519897</v>
      </c>
    </row>
    <row r="1112" spans="1:4">
      <c r="A1112" s="119">
        <v>42849</v>
      </c>
      <c r="B1112" s="122">
        <v>72.326230305825177</v>
      </c>
      <c r="C1112" s="122">
        <v>54.798288508557455</v>
      </c>
      <c r="D1112" s="122">
        <f t="shared" si="17"/>
        <v>-24.234557397990102</v>
      </c>
    </row>
    <row r="1113" spans="1:4">
      <c r="A1113" s="119">
        <v>42850</v>
      </c>
      <c r="B1113" s="122">
        <v>72.449689713378973</v>
      </c>
      <c r="C1113" s="122">
        <v>54.431540342298291</v>
      </c>
      <c r="D1113" s="122">
        <f t="shared" si="17"/>
        <v>-24.86987790059969</v>
      </c>
    </row>
    <row r="1114" spans="1:4">
      <c r="A1114" s="119">
        <v>42851</v>
      </c>
      <c r="B1114" s="122">
        <v>72.226841624222885</v>
      </c>
      <c r="C1114" s="122">
        <v>53.51466992665037</v>
      </c>
      <c r="D1114" s="122">
        <f t="shared" si="17"/>
        <v>-25.907503743451755</v>
      </c>
    </row>
    <row r="1115" spans="1:4">
      <c r="A1115" s="119">
        <v>42852</v>
      </c>
      <c r="B1115" s="122">
        <v>72.211841795509912</v>
      </c>
      <c r="C1115" s="122">
        <v>53.606356968215167</v>
      </c>
      <c r="D1115" s="122">
        <f t="shared" si="17"/>
        <v>-25.765143728063194</v>
      </c>
    </row>
    <row r="1116" spans="1:4">
      <c r="A1116" s="119">
        <v>42853</v>
      </c>
      <c r="B1116" s="122">
        <v>72.278596634952763</v>
      </c>
      <c r="C1116" s="122">
        <v>53.636919315403418</v>
      </c>
      <c r="D1116" s="122">
        <f t="shared" si="17"/>
        <v>-25.791421233176692</v>
      </c>
    </row>
    <row r="1117" spans="1:4">
      <c r="A1117" s="119">
        <v>42856</v>
      </c>
      <c r="B1117" s="122">
        <v>72.337056946543512</v>
      </c>
      <c r="C1117" s="122">
        <v>53.636919315403418</v>
      </c>
      <c r="D1117" s="122">
        <f t="shared" si="17"/>
        <v>-25.851394044078049</v>
      </c>
    </row>
    <row r="1118" spans="1:4">
      <c r="A1118" s="119">
        <v>42857</v>
      </c>
      <c r="B1118" s="122">
        <v>72.615410092838971</v>
      </c>
      <c r="C1118" s="122">
        <v>53.575794621026894</v>
      </c>
      <c r="D1118" s="122">
        <f t="shared" si="17"/>
        <v>-26.21980024277201</v>
      </c>
    </row>
    <row r="1119" spans="1:4">
      <c r="A1119" s="119">
        <v>42858</v>
      </c>
      <c r="B1119" s="122">
        <v>72.435375109112499</v>
      </c>
      <c r="C1119" s="122">
        <v>53.239608801955995</v>
      </c>
      <c r="D1119" s="122">
        <f t="shared" si="17"/>
        <v>-26.500541038465116</v>
      </c>
    </row>
    <row r="1120" spans="1:4">
      <c r="A1120" s="119">
        <v>42859</v>
      </c>
      <c r="B1120" s="122">
        <v>72.403849678148845</v>
      </c>
      <c r="C1120" s="122">
        <v>52.353300733496333</v>
      </c>
      <c r="D1120" s="122">
        <f t="shared" si="17"/>
        <v>-27.69265589299691</v>
      </c>
    </row>
    <row r="1121" spans="1:4">
      <c r="A1121" s="119">
        <v>42860</v>
      </c>
      <c r="B1121" s="122">
        <v>72.517655563545176</v>
      </c>
      <c r="C1121" s="122">
        <v>52.658924205378973</v>
      </c>
      <c r="D1121" s="122">
        <f t="shared" si="17"/>
        <v>-27.384684741724101</v>
      </c>
    </row>
    <row r="1122" spans="1:4">
      <c r="A1122" s="119">
        <v>42863</v>
      </c>
      <c r="B1122" s="122">
        <v>72.142314941713096</v>
      </c>
      <c r="C1122" s="122">
        <v>52.444987775061136</v>
      </c>
      <c r="D1122" s="122">
        <f t="shared" si="17"/>
        <v>-27.303430978845483</v>
      </c>
    </row>
    <row r="1123" spans="1:4">
      <c r="A1123" s="119">
        <v>42864</v>
      </c>
      <c r="B1123" s="122">
        <v>71.903127070526722</v>
      </c>
      <c r="C1123" s="122">
        <v>52.322738386308068</v>
      </c>
      <c r="D1123" s="122">
        <f t="shared" si="17"/>
        <v>-27.231623271423345</v>
      </c>
    </row>
    <row r="1124" spans="1:4">
      <c r="A1124" s="119">
        <v>42865</v>
      </c>
      <c r="B1124" s="122">
        <v>72.147002636100012</v>
      </c>
      <c r="C1124" s="122">
        <v>53.178484107579457</v>
      </c>
      <c r="D1124" s="122">
        <f t="shared" si="17"/>
        <v>-26.29148521137499</v>
      </c>
    </row>
    <row r="1125" spans="1:4">
      <c r="A1125" s="119">
        <v>42866</v>
      </c>
      <c r="B1125" s="122">
        <v>72.337193304759296</v>
      </c>
      <c r="C1125" s="122">
        <v>53.545232273838636</v>
      </c>
      <c r="D1125" s="122">
        <f t="shared" si="17"/>
        <v>-25.978283331714891</v>
      </c>
    </row>
    <row r="1126" spans="1:4">
      <c r="A1126" s="119">
        <v>42867</v>
      </c>
      <c r="B1126" s="122">
        <v>72.597695470029905</v>
      </c>
      <c r="C1126" s="122">
        <v>53.453545232273839</v>
      </c>
      <c r="D1126" s="122">
        <f t="shared" si="17"/>
        <v>-26.370190009212124</v>
      </c>
    </row>
    <row r="1127" spans="1:4">
      <c r="A1127" s="119">
        <v>42870</v>
      </c>
      <c r="B1127" s="122">
        <v>72.920623281234782</v>
      </c>
      <c r="C1127" s="122">
        <v>54.21760391198044</v>
      </c>
      <c r="D1127" s="122">
        <f t="shared" si="17"/>
        <v>-25.648463394397965</v>
      </c>
    </row>
    <row r="1128" spans="1:4">
      <c r="A1128" s="119">
        <v>42871</v>
      </c>
      <c r="B1128" s="122">
        <v>73.275162268925598</v>
      </c>
      <c r="C1128" s="122">
        <v>53.973105134474316</v>
      </c>
      <c r="D1128" s="122">
        <f t="shared" si="17"/>
        <v>-26.341882483468567</v>
      </c>
    </row>
    <row r="1129" spans="1:4">
      <c r="A1129" s="119">
        <v>42872</v>
      </c>
      <c r="B1129" s="122">
        <v>73.075978281316594</v>
      </c>
      <c r="C1129" s="122">
        <v>53.51466992665037</v>
      </c>
      <c r="D1129" s="122">
        <f t="shared" si="17"/>
        <v>-26.768452253026467</v>
      </c>
    </row>
    <row r="1130" spans="1:4">
      <c r="A1130" s="119">
        <v>42873</v>
      </c>
      <c r="B1130" s="122">
        <v>72.092910893341212</v>
      </c>
      <c r="C1130" s="122">
        <v>53.086797066014668</v>
      </c>
      <c r="D1130" s="122">
        <f t="shared" si="17"/>
        <v>-26.363360269146824</v>
      </c>
    </row>
    <row r="1131" spans="1:4">
      <c r="A1131" s="119">
        <v>42874</v>
      </c>
      <c r="B1131" s="122">
        <v>72.914112526740809</v>
      </c>
      <c r="C1131" s="122">
        <v>53.759168704156494</v>
      </c>
      <c r="D1131" s="122">
        <f t="shared" si="17"/>
        <v>-26.270557452865319</v>
      </c>
    </row>
    <row r="1132" spans="1:4">
      <c r="A1132" s="119">
        <v>42877</v>
      </c>
      <c r="B1132" s="122">
        <v>73.051223281370682</v>
      </c>
      <c r="C1132" s="122">
        <v>54.003667481662596</v>
      </c>
      <c r="D1132" s="122">
        <f t="shared" si="17"/>
        <v>-26.074246185231971</v>
      </c>
    </row>
    <row r="1133" spans="1:4">
      <c r="A1133" s="119">
        <v>42878</v>
      </c>
      <c r="B1133" s="122">
        <v>72.846729566701484</v>
      </c>
      <c r="C1133" s="122">
        <v>54.125916870415644</v>
      </c>
      <c r="D1133" s="122">
        <f t="shared" si="17"/>
        <v>-25.698906193371784</v>
      </c>
    </row>
    <row r="1134" spans="1:4">
      <c r="A1134" s="119">
        <v>42879</v>
      </c>
      <c r="B1134" s="122">
        <v>73.090054344206209</v>
      </c>
      <c r="C1134" s="122">
        <v>54.125916870415644</v>
      </c>
      <c r="D1134" s="122">
        <f t="shared" si="17"/>
        <v>-25.946262653577904</v>
      </c>
    </row>
    <row r="1135" spans="1:4">
      <c r="A1135" s="119">
        <v>42880</v>
      </c>
      <c r="B1135" s="122">
        <v>73.124693764563489</v>
      </c>
      <c r="C1135" s="122">
        <v>53.698044009779942</v>
      </c>
      <c r="D1135" s="122">
        <f t="shared" si="17"/>
        <v>-26.566469895013469</v>
      </c>
    </row>
    <row r="1136" spans="1:4">
      <c r="A1136" s="119">
        <v>42881</v>
      </c>
      <c r="B1136" s="122">
        <v>73.053989636700422</v>
      </c>
      <c r="C1136" s="122">
        <v>54.095354523227392</v>
      </c>
      <c r="D1136" s="122">
        <f t="shared" si="17"/>
        <v>-25.951539686955996</v>
      </c>
    </row>
    <row r="1137" spans="1:4">
      <c r="A1137" s="119">
        <v>42884</v>
      </c>
      <c r="B1137" s="122">
        <v>73.04225915040314</v>
      </c>
      <c r="C1137" s="122">
        <v>54.095354523227392</v>
      </c>
      <c r="D1137" s="122">
        <f t="shared" si="17"/>
        <v>-25.939647606136745</v>
      </c>
    </row>
    <row r="1138" spans="1:4">
      <c r="A1138" s="119">
        <v>42885</v>
      </c>
      <c r="B1138" s="122">
        <v>73.005601509719412</v>
      </c>
      <c r="C1138" s="122">
        <v>54.06479217603912</v>
      </c>
      <c r="D1138" s="122">
        <f t="shared" si="17"/>
        <v>-25.944323369705629</v>
      </c>
    </row>
    <row r="1139" spans="1:4">
      <c r="A1139" s="119">
        <v>42886</v>
      </c>
      <c r="B1139" s="122">
        <v>73.28462449050555</v>
      </c>
      <c r="C1139" s="122">
        <v>53.973105134474316</v>
      </c>
      <c r="D1139" s="122">
        <f t="shared" si="17"/>
        <v>-26.351392928994471</v>
      </c>
    </row>
    <row r="1140" spans="1:4">
      <c r="A1140" s="119">
        <v>42887</v>
      </c>
      <c r="B1140" s="122">
        <v>73.159196266790616</v>
      </c>
      <c r="C1140" s="122">
        <v>54.187041564792167</v>
      </c>
      <c r="D1140" s="122">
        <f t="shared" si="17"/>
        <v>-25.932699742644033</v>
      </c>
    </row>
    <row r="1141" spans="1:4">
      <c r="A1141" s="119">
        <v>42888</v>
      </c>
      <c r="B1141" s="122">
        <v>73.402305379200584</v>
      </c>
      <c r="C1141" s="122">
        <v>53.942542787286065</v>
      </c>
      <c r="D1141" s="122">
        <f t="shared" si="17"/>
        <v>-26.511105463764721</v>
      </c>
    </row>
    <row r="1142" spans="1:4">
      <c r="A1142" s="119">
        <v>42891</v>
      </c>
      <c r="B1142" s="122">
        <v>73.393610926176805</v>
      </c>
      <c r="C1142" s="122">
        <v>53.973105134474316</v>
      </c>
      <c r="D1142" s="122">
        <f t="shared" si="17"/>
        <v>-26.460758023251728</v>
      </c>
    </row>
    <row r="1143" spans="1:4">
      <c r="A1143" s="119">
        <v>42892</v>
      </c>
      <c r="B1143" s="122">
        <v>73.460972010675349</v>
      </c>
      <c r="C1143" s="122">
        <v>54.06479217603912</v>
      </c>
      <c r="D1143" s="122">
        <f t="shared" si="17"/>
        <v>-26.403380330738855</v>
      </c>
    </row>
    <row r="1144" spans="1:4">
      <c r="A1144" s="119">
        <v>42893</v>
      </c>
      <c r="B1144" s="122">
        <v>73.333824969363164</v>
      </c>
      <c r="C1144" s="122">
        <v>53.575794621026894</v>
      </c>
      <c r="D1144" s="122">
        <f t="shared" si="17"/>
        <v>-26.94258803027202</v>
      </c>
    </row>
    <row r="1145" spans="1:4">
      <c r="A1145" s="119">
        <v>42894</v>
      </c>
      <c r="B1145" s="122">
        <v>73.398006914947885</v>
      </c>
      <c r="C1145" s="122">
        <v>53.698044009779942</v>
      </c>
      <c r="D1145" s="122">
        <f t="shared" si="17"/>
        <v>-26.839915323580726</v>
      </c>
    </row>
    <row r="1146" spans="1:4">
      <c r="A1146" s="119">
        <v>42895</v>
      </c>
      <c r="B1146" s="122">
        <v>73.276646042440461</v>
      </c>
      <c r="C1146" s="122">
        <v>53.575794621026894</v>
      </c>
      <c r="D1146" s="122">
        <f t="shared" si="17"/>
        <v>-26.885580175166865</v>
      </c>
    </row>
    <row r="1147" spans="1:4">
      <c r="A1147" s="119">
        <v>42898</v>
      </c>
      <c r="B1147" s="122">
        <v>73.274302023969213</v>
      </c>
      <c r="C1147" s="122">
        <v>53.545232273838636</v>
      </c>
      <c r="D1147" s="122">
        <f t="shared" si="17"/>
        <v>-26.924950774252181</v>
      </c>
    </row>
    <row r="1148" spans="1:4">
      <c r="A1148" s="119">
        <v>42899</v>
      </c>
      <c r="B1148" s="122">
        <v>73.378811657361894</v>
      </c>
      <c r="C1148" s="122">
        <v>53.606356968215167</v>
      </c>
      <c r="D1148" s="122">
        <f t="shared" si="17"/>
        <v>-26.94572757797313</v>
      </c>
    </row>
    <row r="1149" spans="1:4">
      <c r="A1149" s="119">
        <v>42900</v>
      </c>
      <c r="B1149" s="122">
        <v>73.632735508733631</v>
      </c>
      <c r="C1149" s="122">
        <v>53.361858190709043</v>
      </c>
      <c r="D1149" s="122">
        <f t="shared" si="17"/>
        <v>-27.529708326020625</v>
      </c>
    </row>
    <row r="1150" spans="1:4">
      <c r="A1150" s="119">
        <v>42901</v>
      </c>
      <c r="B1150" s="122">
        <v>73.136965852708016</v>
      </c>
      <c r="C1150" s="122">
        <v>52.842298288508559</v>
      </c>
      <c r="D1150" s="122">
        <f t="shared" si="17"/>
        <v>-27.748850841134555</v>
      </c>
    </row>
    <row r="1151" spans="1:4">
      <c r="A1151" s="119">
        <v>42902</v>
      </c>
      <c r="B1151" s="122">
        <v>73.321559398799536</v>
      </c>
      <c r="C1151" s="122">
        <v>53.025672371638144</v>
      </c>
      <c r="D1151" s="122">
        <f t="shared" si="17"/>
        <v>-27.680653812572459</v>
      </c>
    </row>
    <row r="1152" spans="1:4">
      <c r="A1152" s="119">
        <v>42905</v>
      </c>
      <c r="B1152" s="122">
        <v>73.106158907474637</v>
      </c>
      <c r="C1152" s="122">
        <v>52.261613691931544</v>
      </c>
      <c r="D1152" s="122">
        <f t="shared" si="17"/>
        <v>-28.512707447705708</v>
      </c>
    </row>
    <row r="1153" spans="1:4">
      <c r="A1153" s="119">
        <v>42906</v>
      </c>
      <c r="B1153" s="122">
        <v>72.652988689825833</v>
      </c>
      <c r="C1153" s="122">
        <v>51.314180929095357</v>
      </c>
      <c r="D1153" s="122">
        <f t="shared" si="17"/>
        <v>-29.370860229620149</v>
      </c>
    </row>
    <row r="1154" spans="1:4">
      <c r="A1154" s="119">
        <v>42907</v>
      </c>
      <c r="B1154" s="122">
        <v>72.7316154948997</v>
      </c>
      <c r="C1154" s="122">
        <v>50.702933985330077</v>
      </c>
      <c r="D1154" s="122">
        <f t="shared" si="17"/>
        <v>-30.287628508835169</v>
      </c>
    </row>
    <row r="1155" spans="1:4">
      <c r="A1155" s="119">
        <v>42908</v>
      </c>
      <c r="B1155" s="122">
        <v>72.848251392261361</v>
      </c>
      <c r="C1155" s="122">
        <v>50.947432762836186</v>
      </c>
      <c r="D1155" s="122">
        <f t="shared" si="17"/>
        <v>-30.063616093538371</v>
      </c>
    </row>
    <row r="1156" spans="1:4">
      <c r="A1156" s="119">
        <v>42909</v>
      </c>
      <c r="B1156" s="122">
        <v>73.019658573255484</v>
      </c>
      <c r="C1156" s="122">
        <v>51.405867970660154</v>
      </c>
      <c r="D1156" s="122">
        <f t="shared" si="17"/>
        <v>-29.599961195260505</v>
      </c>
    </row>
    <row r="1157" spans="1:4">
      <c r="A1157" s="119">
        <v>42912</v>
      </c>
      <c r="B1157" s="122">
        <v>73.222498075911204</v>
      </c>
      <c r="C1157" s="122">
        <v>51.986552567237169</v>
      </c>
      <c r="D1157" s="122">
        <f t="shared" si="17"/>
        <v>-29.001940751404447</v>
      </c>
    </row>
    <row r="1158" spans="1:4">
      <c r="A1158" s="119">
        <v>42913</v>
      </c>
      <c r="B1158" s="122">
        <v>73.298572173770097</v>
      </c>
      <c r="C1158" s="122">
        <v>51.436430317848412</v>
      </c>
      <c r="D1158" s="122">
        <f t="shared" si="17"/>
        <v>-29.826149688281461</v>
      </c>
    </row>
    <row r="1159" spans="1:4">
      <c r="A1159" s="119">
        <v>42914</v>
      </c>
      <c r="B1159" s="122">
        <v>73.553544636688912</v>
      </c>
      <c r="C1159" s="122">
        <v>51.589242053789732</v>
      </c>
      <c r="D1159" s="122">
        <f t="shared" ref="D1159:D1222" si="18">C1159/B1159*100-100</f>
        <v>-29.86165070818798</v>
      </c>
    </row>
    <row r="1160" spans="1:4">
      <c r="A1160" s="119">
        <v>42915</v>
      </c>
      <c r="B1160" s="122">
        <v>73.367075332620544</v>
      </c>
      <c r="C1160" s="122">
        <v>51.436430317848412</v>
      </c>
      <c r="D1160" s="122">
        <f t="shared" si="18"/>
        <v>-29.891671318975568</v>
      </c>
    </row>
    <row r="1161" spans="1:4">
      <c r="A1161" s="119">
        <v>42916</v>
      </c>
      <c r="B1161" s="122">
        <v>73.432730395104045</v>
      </c>
      <c r="C1161" s="122">
        <v>52.322738386308068</v>
      </c>
      <c r="D1161" s="122">
        <f t="shared" si="18"/>
        <v>-28.747388113194049</v>
      </c>
    </row>
    <row r="1162" spans="1:4">
      <c r="A1162" s="119">
        <v>42919</v>
      </c>
      <c r="B1162" s="122">
        <v>73.060277484880146</v>
      </c>
      <c r="C1162" s="122">
        <v>51.589242053789732</v>
      </c>
      <c r="D1162" s="122">
        <f t="shared" si="18"/>
        <v>-29.388110982104948</v>
      </c>
    </row>
    <row r="1163" spans="1:4">
      <c r="A1163" s="119">
        <v>42920</v>
      </c>
      <c r="B1163" s="122">
        <v>73.074894646315684</v>
      </c>
      <c r="C1163" s="122">
        <v>51.436430317848412</v>
      </c>
      <c r="D1163" s="122">
        <f t="shared" si="18"/>
        <v>-29.611352069952318</v>
      </c>
    </row>
    <row r="1164" spans="1:4">
      <c r="A1164" s="119">
        <v>42921</v>
      </c>
      <c r="B1164" s="122">
        <v>72.942208970456122</v>
      </c>
      <c r="C1164" s="122">
        <v>50.916870415647928</v>
      </c>
      <c r="D1164" s="122">
        <f t="shared" si="18"/>
        <v>-30.195601237863727</v>
      </c>
    </row>
    <row r="1165" spans="1:4">
      <c r="A1165" s="119">
        <v>42922</v>
      </c>
      <c r="B1165" s="122">
        <v>73.067115134135506</v>
      </c>
      <c r="C1165" s="122">
        <v>50.886308068459662</v>
      </c>
      <c r="D1165" s="122">
        <f t="shared" si="18"/>
        <v>-30.356757653503436</v>
      </c>
    </row>
    <row r="1166" spans="1:4">
      <c r="A1166" s="119">
        <v>42923</v>
      </c>
      <c r="B1166" s="122">
        <v>73.162514714758515</v>
      </c>
      <c r="C1166" s="122">
        <v>50.641809290953553</v>
      </c>
      <c r="D1166" s="122">
        <f t="shared" si="18"/>
        <v>-30.781754169614445</v>
      </c>
    </row>
    <row r="1167" spans="1:4">
      <c r="A1167" s="119">
        <v>42926</v>
      </c>
      <c r="B1167" s="122">
        <v>73.291485721561031</v>
      </c>
      <c r="C1167" s="122">
        <v>50.733496332518335</v>
      </c>
      <c r="D1167" s="122">
        <f t="shared" si="18"/>
        <v>-30.778458325625863</v>
      </c>
    </row>
    <row r="1168" spans="1:4">
      <c r="A1168" s="119">
        <v>42927</v>
      </c>
      <c r="B1168" s="122">
        <v>73.478598253462152</v>
      </c>
      <c r="C1168" s="122">
        <v>50.275061124694375</v>
      </c>
      <c r="D1168" s="122">
        <f t="shared" si="18"/>
        <v>-31.578633343994795</v>
      </c>
    </row>
    <row r="1169" spans="1:4">
      <c r="A1169" s="119">
        <v>42928</v>
      </c>
      <c r="B1169" s="122">
        <v>73.745679889171015</v>
      </c>
      <c r="C1169" s="122">
        <v>50.886308068459662</v>
      </c>
      <c r="D1169" s="122">
        <f t="shared" si="18"/>
        <v>-30.99757416985733</v>
      </c>
    </row>
    <row r="1170" spans="1:4">
      <c r="A1170" s="119">
        <v>42929</v>
      </c>
      <c r="B1170" s="122">
        <v>73.74856511777935</v>
      </c>
      <c r="C1170" s="122">
        <v>51.130806845965772</v>
      </c>
      <c r="D1170" s="122">
        <f t="shared" si="18"/>
        <v>-30.668743501235767</v>
      </c>
    </row>
    <row r="1171" spans="1:4">
      <c r="A1171" s="119">
        <v>42930</v>
      </c>
      <c r="B1171" s="122">
        <v>74.138633392833526</v>
      </c>
      <c r="C1171" s="122">
        <v>51.833740831295842</v>
      </c>
      <c r="D1171" s="122">
        <f t="shared" si="18"/>
        <v>-30.085384017469281</v>
      </c>
    </row>
    <row r="1172" spans="1:4">
      <c r="A1172" s="119">
        <v>42933</v>
      </c>
      <c r="B1172" s="122">
        <v>74.134697092129258</v>
      </c>
      <c r="C1172" s="122">
        <v>51.528117359413208</v>
      </c>
      <c r="D1172" s="122">
        <f t="shared" si="18"/>
        <v>-30.493926082441831</v>
      </c>
    </row>
    <row r="1173" spans="1:4">
      <c r="A1173" s="119">
        <v>42934</v>
      </c>
      <c r="B1173" s="122">
        <v>74.432710000671022</v>
      </c>
      <c r="C1173" s="122">
        <v>51.528117359413208</v>
      </c>
      <c r="D1173" s="122">
        <f t="shared" si="18"/>
        <v>-30.772213776780831</v>
      </c>
    </row>
    <row r="1174" spans="1:4">
      <c r="A1174" s="119">
        <v>42935</v>
      </c>
      <c r="B1174" s="122">
        <v>74.288983214365771</v>
      </c>
      <c r="C1174" s="122">
        <v>51.803178484107583</v>
      </c>
      <c r="D1174" s="122">
        <f t="shared" si="18"/>
        <v>-30.268020583043807</v>
      </c>
    </row>
    <row r="1175" spans="1:4">
      <c r="A1175" s="119">
        <v>42936</v>
      </c>
      <c r="B1175" s="122">
        <v>74.634626142614252</v>
      </c>
      <c r="C1175" s="122">
        <v>51.894865525672373</v>
      </c>
      <c r="D1175" s="122">
        <f t="shared" si="18"/>
        <v>-30.468110838379516</v>
      </c>
    </row>
    <row r="1176" spans="1:4">
      <c r="A1176" s="119">
        <v>42937</v>
      </c>
      <c r="B1176" s="122">
        <v>74.426261643650761</v>
      </c>
      <c r="C1176" s="122">
        <v>51.55867970660146</v>
      </c>
      <c r="D1176" s="122">
        <f t="shared" si="18"/>
        <v>-30.725151891328565</v>
      </c>
    </row>
    <row r="1177" spans="1:4">
      <c r="A1177" s="119">
        <v>42940</v>
      </c>
      <c r="B1177" s="122">
        <v>74.343249569771388</v>
      </c>
      <c r="C1177" s="122">
        <v>50.886308068459662</v>
      </c>
      <c r="D1177" s="122">
        <f t="shared" si="18"/>
        <v>-31.55221440690093</v>
      </c>
    </row>
    <row r="1178" spans="1:4">
      <c r="A1178" s="119">
        <v>42941</v>
      </c>
      <c r="B1178" s="122">
        <v>74.222893622090155</v>
      </c>
      <c r="C1178" s="122">
        <v>51.039119804400976</v>
      </c>
      <c r="D1178" s="122">
        <f t="shared" si="18"/>
        <v>-31.235340858213647</v>
      </c>
    </row>
    <row r="1179" spans="1:4">
      <c r="A1179" s="119">
        <v>42942</v>
      </c>
      <c r="B1179" s="122">
        <v>74.723141146381124</v>
      </c>
      <c r="C1179" s="122">
        <v>51.436430317848412</v>
      </c>
      <c r="D1179" s="122">
        <f t="shared" si="18"/>
        <v>-31.163988118372217</v>
      </c>
    </row>
    <row r="1180" spans="1:4">
      <c r="A1180" s="119">
        <v>42943</v>
      </c>
      <c r="B1180" s="122">
        <v>74.509074698467231</v>
      </c>
      <c r="C1180" s="122">
        <v>51.283618581907085</v>
      </c>
      <c r="D1180" s="122">
        <f t="shared" si="18"/>
        <v>-31.171311965088634</v>
      </c>
    </row>
    <row r="1181" spans="1:4">
      <c r="A1181" s="119">
        <v>42944</v>
      </c>
      <c r="B1181" s="122">
        <v>74.711356373177864</v>
      </c>
      <c r="C1181" s="122">
        <v>51.314180929095357</v>
      </c>
      <c r="D1181" s="122">
        <f t="shared" si="18"/>
        <v>-31.316759030869818</v>
      </c>
    </row>
    <row r="1182" spans="1:4">
      <c r="A1182" s="119">
        <v>42947</v>
      </c>
      <c r="B1182" s="122">
        <v>74.921926202162837</v>
      </c>
      <c r="C1182" s="122">
        <v>51.130806845965772</v>
      </c>
      <c r="D1182" s="122">
        <f t="shared" si="18"/>
        <v>-31.754548450878275</v>
      </c>
    </row>
    <row r="1183" spans="1:4">
      <c r="A1183" s="119">
        <v>42948</v>
      </c>
      <c r="B1183" s="122">
        <v>74.847188463227695</v>
      </c>
      <c r="C1183" s="122">
        <v>50.611246943765273</v>
      </c>
      <c r="D1183" s="122">
        <f t="shared" si="18"/>
        <v>-32.380563675240126</v>
      </c>
    </row>
    <row r="1184" spans="1:4">
      <c r="A1184" s="119">
        <v>42949</v>
      </c>
      <c r="B1184" s="122">
        <v>75.023342936312716</v>
      </c>
      <c r="C1184" s="122">
        <v>50.488997555012226</v>
      </c>
      <c r="D1184" s="122">
        <f t="shared" si="18"/>
        <v>-32.702282277834087</v>
      </c>
    </row>
    <row r="1185" spans="1:4">
      <c r="A1185" s="119">
        <v>42950</v>
      </c>
      <c r="B1185" s="122">
        <v>75.072304079898515</v>
      </c>
      <c r="C1185" s="122">
        <v>50.672371638141811</v>
      </c>
      <c r="D1185" s="122">
        <f t="shared" si="18"/>
        <v>-32.501909646716271</v>
      </c>
    </row>
    <row r="1186" spans="1:4">
      <c r="A1186" s="119">
        <v>42951</v>
      </c>
      <c r="B1186" s="122">
        <v>74.809609413697331</v>
      </c>
      <c r="C1186" s="122">
        <v>51.00855745721271</v>
      </c>
      <c r="D1186" s="122">
        <f t="shared" si="18"/>
        <v>-31.81550090024497</v>
      </c>
    </row>
    <row r="1187" spans="1:4">
      <c r="A1187" s="119">
        <v>42954</v>
      </c>
      <c r="B1187" s="122">
        <v>74.803347923031183</v>
      </c>
      <c r="C1187" s="122">
        <v>50.916870415647928</v>
      </c>
      <c r="D1187" s="122">
        <f t="shared" si="18"/>
        <v>-31.932364219795645</v>
      </c>
    </row>
    <row r="1188" spans="1:4">
      <c r="A1188" s="119">
        <v>42955</v>
      </c>
      <c r="B1188" s="122">
        <v>74.716142746960656</v>
      </c>
      <c r="C1188" s="122">
        <v>51.069682151589248</v>
      </c>
      <c r="D1188" s="122">
        <f t="shared" si="18"/>
        <v>-31.648395816489483</v>
      </c>
    </row>
    <row r="1189" spans="1:4">
      <c r="A1189" s="119">
        <v>42956</v>
      </c>
      <c r="B1189" s="122">
        <v>74.508719029948793</v>
      </c>
      <c r="C1189" s="122">
        <v>50.794621026894859</v>
      </c>
      <c r="D1189" s="122">
        <f t="shared" si="18"/>
        <v>-31.827279158459348</v>
      </c>
    </row>
    <row r="1190" spans="1:4">
      <c r="A1190" s="119">
        <v>42957</v>
      </c>
      <c r="B1190" s="122">
        <v>74.334366625471361</v>
      </c>
      <c r="C1190" s="122">
        <v>50.825183374083124</v>
      </c>
      <c r="D1190" s="122">
        <f t="shared" si="18"/>
        <v>-31.626264295541333</v>
      </c>
    </row>
    <row r="1191" spans="1:4">
      <c r="A1191" s="119">
        <v>42958</v>
      </c>
      <c r="B1191" s="122">
        <v>74.480984245248038</v>
      </c>
      <c r="C1191" s="122">
        <v>51.039119804400976</v>
      </c>
      <c r="D1191" s="122">
        <f t="shared" si="18"/>
        <v>-31.473623339426638</v>
      </c>
    </row>
    <row r="1192" spans="1:4">
      <c r="A1192" s="119">
        <v>42961</v>
      </c>
      <c r="B1192" s="122">
        <v>74.439218387352696</v>
      </c>
      <c r="C1192" s="122">
        <v>51.00855745721271</v>
      </c>
      <c r="D1192" s="122">
        <f t="shared" si="18"/>
        <v>-31.476231800575817</v>
      </c>
    </row>
    <row r="1193" spans="1:4">
      <c r="A1193" s="119">
        <v>42962</v>
      </c>
      <c r="B1193" s="122">
        <v>74.303022460504764</v>
      </c>
      <c r="C1193" s="122">
        <v>51.191931540342303</v>
      </c>
      <c r="D1193" s="122">
        <f t="shared" si="18"/>
        <v>-31.103836903064064</v>
      </c>
    </row>
    <row r="1194" spans="1:4">
      <c r="A1194" s="119">
        <v>42963</v>
      </c>
      <c r="B1194" s="122">
        <v>74.554061236636031</v>
      </c>
      <c r="C1194" s="122">
        <v>51.466992665036685</v>
      </c>
      <c r="D1194" s="122">
        <f t="shared" si="18"/>
        <v>-30.966882539531341</v>
      </c>
    </row>
    <row r="1195" spans="1:4">
      <c r="A1195" s="119">
        <v>42964</v>
      </c>
      <c r="B1195" s="122">
        <v>74.2979608617336</v>
      </c>
      <c r="C1195" s="122">
        <v>51.619804400977998</v>
      </c>
      <c r="D1195" s="122">
        <f t="shared" si="18"/>
        <v>-30.523255547967196</v>
      </c>
    </row>
    <row r="1196" spans="1:4">
      <c r="A1196" s="119">
        <v>42965</v>
      </c>
      <c r="B1196" s="122">
        <v>74.551198551971126</v>
      </c>
      <c r="C1196" s="122">
        <v>51.833740831295842</v>
      </c>
      <c r="D1196" s="122">
        <f t="shared" si="18"/>
        <v>-30.472290401660672</v>
      </c>
    </row>
    <row r="1197" spans="1:4">
      <c r="A1197" s="119">
        <v>42968</v>
      </c>
      <c r="B1197" s="122">
        <v>74.675161821016331</v>
      </c>
      <c r="C1197" s="122">
        <v>51.680929095354536</v>
      </c>
      <c r="D1197" s="122">
        <f t="shared" si="18"/>
        <v>-30.792344020325075</v>
      </c>
    </row>
    <row r="1198" spans="1:4">
      <c r="A1198" s="119">
        <v>42969</v>
      </c>
      <c r="B1198" s="122">
        <v>74.628649567261476</v>
      </c>
      <c r="C1198" s="122">
        <v>51.74205378973106</v>
      </c>
      <c r="D1198" s="122">
        <f t="shared" si="18"/>
        <v>-30.667305264452267</v>
      </c>
    </row>
    <row r="1199" spans="1:4">
      <c r="A1199" s="119">
        <v>42970</v>
      </c>
      <c r="B1199" s="122">
        <v>74.805387250249964</v>
      </c>
      <c r="C1199" s="122">
        <v>51.74205378973106</v>
      </c>
      <c r="D1199" s="122">
        <f t="shared" si="18"/>
        <v>-30.83111298303163</v>
      </c>
    </row>
    <row r="1200" spans="1:4">
      <c r="A1200" s="119">
        <v>42971</v>
      </c>
      <c r="B1200" s="122">
        <v>74.769934008180982</v>
      </c>
      <c r="C1200" s="122">
        <v>51.680929095354536</v>
      </c>
      <c r="D1200" s="122">
        <f t="shared" si="18"/>
        <v>-30.880065923690864</v>
      </c>
    </row>
    <row r="1201" spans="1:4">
      <c r="A1201" s="119">
        <v>42972</v>
      </c>
      <c r="B1201" s="122">
        <v>75.13604943387864</v>
      </c>
      <c r="C1201" s="122">
        <v>52.169926650366747</v>
      </c>
      <c r="D1201" s="122">
        <f t="shared" si="18"/>
        <v>-30.566050459869572</v>
      </c>
    </row>
    <row r="1202" spans="1:4">
      <c r="A1202" s="119">
        <v>42975</v>
      </c>
      <c r="B1202" s="122">
        <v>75.129948771064349</v>
      </c>
      <c r="C1202" s="122">
        <v>52.292176039119809</v>
      </c>
      <c r="D1202" s="122">
        <f t="shared" si="18"/>
        <v>-30.397695067696233</v>
      </c>
    </row>
    <row r="1203" spans="1:4">
      <c r="A1203" s="119">
        <v>42976</v>
      </c>
      <c r="B1203" s="122">
        <v>75.075911492065558</v>
      </c>
      <c r="C1203" s="122">
        <v>51.925427872860638</v>
      </c>
      <c r="D1203" s="122">
        <f t="shared" si="18"/>
        <v>-30.836100633492265</v>
      </c>
    </row>
    <row r="1204" spans="1:4">
      <c r="A1204" s="119">
        <v>42977</v>
      </c>
      <c r="B1204" s="122">
        <v>74.935078902353922</v>
      </c>
      <c r="C1204" s="122">
        <v>52.231051344743285</v>
      </c>
      <c r="D1204" s="122">
        <f t="shared" si="18"/>
        <v>-30.298263363672035</v>
      </c>
    </row>
    <row r="1205" spans="1:4">
      <c r="A1205" s="119">
        <v>42978</v>
      </c>
      <c r="B1205" s="122">
        <v>74.955342966254577</v>
      </c>
      <c r="C1205" s="122">
        <v>52.658924205378973</v>
      </c>
      <c r="D1205" s="122">
        <f t="shared" si="18"/>
        <v>-29.746270083659823</v>
      </c>
    </row>
    <row r="1206" spans="1:4">
      <c r="A1206" s="119">
        <v>42979</v>
      </c>
      <c r="B1206" s="122">
        <v>74.984267735535042</v>
      </c>
      <c r="C1206" s="122">
        <v>53.147921760391192</v>
      </c>
      <c r="D1206" s="122">
        <f t="shared" si="18"/>
        <v>-29.12123654012241</v>
      </c>
    </row>
    <row r="1207" spans="1:4">
      <c r="A1207" s="119">
        <v>42982</v>
      </c>
      <c r="B1207" s="122">
        <v>74.97307947304553</v>
      </c>
      <c r="C1207" s="122">
        <v>52.842298288508559</v>
      </c>
      <c r="D1207" s="122">
        <f t="shared" si="18"/>
        <v>-29.518303556536551</v>
      </c>
    </row>
    <row r="1208" spans="1:4">
      <c r="A1208" s="119">
        <v>42983</v>
      </c>
      <c r="B1208" s="122">
        <v>75.086865491160779</v>
      </c>
      <c r="C1208" s="122">
        <v>53.147921760391192</v>
      </c>
      <c r="D1208" s="122">
        <f t="shared" si="18"/>
        <v>-29.218084397666374</v>
      </c>
    </row>
    <row r="1209" spans="1:4">
      <c r="A1209" s="119">
        <v>42984</v>
      </c>
      <c r="B1209" s="122">
        <v>75.259750002055441</v>
      </c>
      <c r="C1209" s="122">
        <v>53.20904645476773</v>
      </c>
      <c r="D1209" s="122">
        <f t="shared" si="18"/>
        <v>-29.299464251057799</v>
      </c>
    </row>
    <row r="1210" spans="1:4">
      <c r="A1210" s="119">
        <v>42985</v>
      </c>
      <c r="B1210" s="122">
        <v>75.668174775161347</v>
      </c>
      <c r="C1210" s="122">
        <v>53.728606356968214</v>
      </c>
      <c r="D1210" s="122">
        <f t="shared" si="18"/>
        <v>-28.994446454383038</v>
      </c>
    </row>
    <row r="1211" spans="1:4">
      <c r="A1211" s="119">
        <v>42986</v>
      </c>
      <c r="B1211" s="122">
        <v>75.763557322217594</v>
      </c>
      <c r="C1211" s="122">
        <v>53.361858190709043</v>
      </c>
      <c r="D1211" s="122">
        <f t="shared" si="18"/>
        <v>-29.567908270509989</v>
      </c>
    </row>
    <row r="1212" spans="1:4">
      <c r="A1212" s="119">
        <v>42989</v>
      </c>
      <c r="B1212" s="122">
        <v>75.574736683213416</v>
      </c>
      <c r="C1212" s="122">
        <v>53.422982885085567</v>
      </c>
      <c r="D1212" s="122">
        <f t="shared" si="18"/>
        <v>-29.311056538617322</v>
      </c>
    </row>
    <row r="1213" spans="1:4">
      <c r="A1213" s="119">
        <v>42990</v>
      </c>
      <c r="B1213" s="122">
        <v>75.3792666952979</v>
      </c>
      <c r="C1213" s="122">
        <v>52.995110024449886</v>
      </c>
      <c r="D1213" s="122">
        <f t="shared" si="18"/>
        <v>-29.695375999517807</v>
      </c>
    </row>
    <row r="1214" spans="1:4">
      <c r="A1214" s="119">
        <v>42991</v>
      </c>
      <c r="B1214" s="122">
        <v>75.02399478321297</v>
      </c>
      <c r="C1214" s="122">
        <v>52.75061124694377</v>
      </c>
      <c r="D1214" s="122">
        <f t="shared" si="18"/>
        <v>-29.688346509179738</v>
      </c>
    </row>
    <row r="1215" spans="1:4">
      <c r="A1215" s="119">
        <v>42992</v>
      </c>
      <c r="B1215" s="122">
        <v>75.18047905890721</v>
      </c>
      <c r="C1215" s="122">
        <v>53.147921760391192</v>
      </c>
      <c r="D1215" s="122">
        <f t="shared" si="18"/>
        <v>-29.306220942344012</v>
      </c>
    </row>
    <row r="1216" spans="1:4">
      <c r="A1216" s="119">
        <v>42993</v>
      </c>
      <c r="B1216" s="122">
        <v>75.24869782042353</v>
      </c>
      <c r="C1216" s="122">
        <v>53.147921760391192</v>
      </c>
      <c r="D1216" s="122">
        <f t="shared" si="18"/>
        <v>-29.370310317893484</v>
      </c>
    </row>
    <row r="1217" spans="1:4">
      <c r="A1217" s="119">
        <v>42996</v>
      </c>
      <c r="B1217" s="122">
        <v>75.008535547440488</v>
      </c>
      <c r="C1217" s="122">
        <v>52.628361858190708</v>
      </c>
      <c r="D1217" s="122">
        <f t="shared" si="18"/>
        <v>-29.836835935951626</v>
      </c>
    </row>
    <row r="1218" spans="1:4">
      <c r="A1218" s="119">
        <v>42997</v>
      </c>
      <c r="B1218" s="122">
        <v>75.161122665758839</v>
      </c>
      <c r="C1218" s="122">
        <v>52.567237163814184</v>
      </c>
      <c r="D1218" s="122">
        <f t="shared" si="18"/>
        <v>-30.060601412806932</v>
      </c>
    </row>
    <row r="1219" spans="1:4">
      <c r="A1219" s="119">
        <v>42998</v>
      </c>
      <c r="B1219" s="122">
        <v>74.865541424635424</v>
      </c>
      <c r="C1219" s="122">
        <v>52.567237163814184</v>
      </c>
      <c r="D1219" s="122">
        <f t="shared" si="18"/>
        <v>-29.784469378703662</v>
      </c>
    </row>
    <row r="1220" spans="1:4">
      <c r="A1220" s="119">
        <v>42999</v>
      </c>
      <c r="B1220" s="122">
        <v>74.829578907627067</v>
      </c>
      <c r="C1220" s="122">
        <v>52.75061124694377</v>
      </c>
      <c r="D1220" s="122">
        <f t="shared" si="18"/>
        <v>-29.505668724848164</v>
      </c>
    </row>
    <row r="1221" spans="1:4">
      <c r="A1221" s="119">
        <v>43000</v>
      </c>
      <c r="B1221" s="122">
        <v>75.025843211136717</v>
      </c>
      <c r="C1221" s="122">
        <v>53.025672371638144</v>
      </c>
      <c r="D1221" s="122">
        <f t="shared" si="18"/>
        <v>-29.323456955473318</v>
      </c>
    </row>
    <row r="1222" spans="1:4">
      <c r="A1222" s="119">
        <v>43003</v>
      </c>
      <c r="B1222" s="122">
        <v>74.463920071281308</v>
      </c>
      <c r="C1222" s="122">
        <v>53.117359413202934</v>
      </c>
      <c r="D1222" s="122">
        <f t="shared" si="18"/>
        <v>-28.666984813107035</v>
      </c>
    </row>
    <row r="1223" spans="1:4">
      <c r="A1223" s="119">
        <v>43004</v>
      </c>
      <c r="B1223" s="122">
        <v>74.235694173198965</v>
      </c>
      <c r="C1223" s="122">
        <v>52.842298288508559</v>
      </c>
      <c r="D1223" s="122">
        <f t="shared" ref="D1223:D1264" si="19">C1223/B1223*100-100</f>
        <v>-28.818206824843003</v>
      </c>
    </row>
    <row r="1224" spans="1:4">
      <c r="A1224" s="119">
        <v>43005</v>
      </c>
      <c r="B1224" s="122">
        <v>73.739764052338941</v>
      </c>
      <c r="C1224" s="122">
        <v>52.50611246943766</v>
      </c>
      <c r="D1224" s="122">
        <f t="shared" si="19"/>
        <v>-28.795388561089069</v>
      </c>
    </row>
    <row r="1225" spans="1:4">
      <c r="A1225" s="119">
        <v>43006</v>
      </c>
      <c r="B1225" s="122">
        <v>73.948020372536845</v>
      </c>
      <c r="C1225" s="122">
        <v>52.75061124694377</v>
      </c>
      <c r="D1225" s="122">
        <f t="shared" si="19"/>
        <v>-28.665282746994905</v>
      </c>
    </row>
    <row r="1226" spans="1:4">
      <c r="A1226" s="119">
        <v>43007</v>
      </c>
      <c r="B1226" s="122">
        <v>73.99200102943324</v>
      </c>
      <c r="C1226" s="122">
        <v>53.147921760391192</v>
      </c>
      <c r="D1226" s="122">
        <f t="shared" si="19"/>
        <v>-28.17071977922383</v>
      </c>
    </row>
    <row r="1227" spans="1:4">
      <c r="A1227" s="119">
        <v>43010</v>
      </c>
      <c r="B1227" s="122">
        <v>73.726085016467678</v>
      </c>
      <c r="C1227" s="122">
        <v>52.781173594132035</v>
      </c>
      <c r="D1227" s="122">
        <f t="shared" si="19"/>
        <v>-28.409092138362325</v>
      </c>
    </row>
    <row r="1228" spans="1:4">
      <c r="A1228" s="119">
        <v>43011</v>
      </c>
      <c r="B1228" s="122">
        <v>73.798755135198363</v>
      </c>
      <c r="C1228" s="122">
        <v>52.75061124694377</v>
      </c>
      <c r="D1228" s="122">
        <f t="shared" si="19"/>
        <v>-28.521001268510105</v>
      </c>
    </row>
    <row r="1229" spans="1:4">
      <c r="A1229" s="119">
        <v>43012</v>
      </c>
      <c r="B1229" s="122">
        <v>73.981080256503418</v>
      </c>
      <c r="C1229" s="122">
        <v>52.995110024449886</v>
      </c>
      <c r="D1229" s="122">
        <f t="shared" si="19"/>
        <v>-28.366671802158123</v>
      </c>
    </row>
    <row r="1230" spans="1:4">
      <c r="A1230" s="119">
        <v>43013</v>
      </c>
      <c r="B1230" s="122">
        <v>73.680818016466446</v>
      </c>
      <c r="C1230" s="122">
        <v>52.964547677261621</v>
      </c>
      <c r="D1230" s="122">
        <f t="shared" si="19"/>
        <v>-28.116232822734247</v>
      </c>
    </row>
    <row r="1231" spans="1:4">
      <c r="A1231" s="119">
        <v>43014</v>
      </c>
      <c r="B1231" s="122">
        <v>73.565211488325389</v>
      </c>
      <c r="C1231" s="122">
        <v>52.536674816625919</v>
      </c>
      <c r="D1231" s="122">
        <f t="shared" si="19"/>
        <v>-28.584892568461711</v>
      </c>
    </row>
    <row r="1232" spans="1:4">
      <c r="A1232" s="119">
        <v>43017</v>
      </c>
      <c r="B1232" s="122">
        <v>73.305838712879435</v>
      </c>
      <c r="C1232" s="122">
        <v>52.444987775061136</v>
      </c>
      <c r="D1232" s="122">
        <f t="shared" si="19"/>
        <v>-28.457284309269028</v>
      </c>
    </row>
    <row r="1233" spans="1:4">
      <c r="A1233" s="119">
        <v>43018</v>
      </c>
      <c r="B1233" s="122">
        <v>73.404787548939751</v>
      </c>
      <c r="C1233" s="122">
        <v>52.720048899755511</v>
      </c>
      <c r="D1233" s="122">
        <f t="shared" si="19"/>
        <v>-28.179004857678407</v>
      </c>
    </row>
    <row r="1234" spans="1:4">
      <c r="A1234" s="119">
        <v>43019</v>
      </c>
      <c r="B1234" s="122">
        <v>73.744166645013223</v>
      </c>
      <c r="C1234" s="122">
        <v>52.872860635696817</v>
      </c>
      <c r="D1234" s="122">
        <f t="shared" si="19"/>
        <v>-28.302314554296728</v>
      </c>
    </row>
    <row r="1235" spans="1:4">
      <c r="A1235" s="119">
        <v>43020</v>
      </c>
      <c r="B1235" s="122">
        <v>73.640828050392201</v>
      </c>
      <c r="C1235" s="122">
        <v>52.995110024449886</v>
      </c>
      <c r="D1235" s="122">
        <f t="shared" si="19"/>
        <v>-28.035695106272456</v>
      </c>
    </row>
    <row r="1236" spans="1:4">
      <c r="A1236" s="119">
        <v>43021</v>
      </c>
      <c r="B1236" s="122">
        <v>73.914530629467151</v>
      </c>
      <c r="C1236" s="122">
        <v>53.270171149144261</v>
      </c>
      <c r="D1236" s="122">
        <f t="shared" si="19"/>
        <v>-27.930042042494833</v>
      </c>
    </row>
    <row r="1237" spans="1:4">
      <c r="A1237" s="119">
        <v>43024</v>
      </c>
      <c r="B1237" s="122">
        <v>73.733067850497449</v>
      </c>
      <c r="C1237" s="122">
        <v>53.392420537897308</v>
      </c>
      <c r="D1237" s="122">
        <f t="shared" si="19"/>
        <v>-27.586872356705967</v>
      </c>
    </row>
    <row r="1238" spans="1:4">
      <c r="A1238" s="119">
        <v>43025</v>
      </c>
      <c r="B1238" s="122">
        <v>73.683975391583118</v>
      </c>
      <c r="C1238" s="122">
        <v>53.300733496332519</v>
      </c>
      <c r="D1238" s="122">
        <f t="shared" si="19"/>
        <v>-27.663059419536921</v>
      </c>
    </row>
    <row r="1239" spans="1:4">
      <c r="A1239" s="119">
        <v>43026</v>
      </c>
      <c r="B1239" s="122">
        <v>73.613948547251852</v>
      </c>
      <c r="C1239" s="122">
        <v>53.178484107579457</v>
      </c>
      <c r="D1239" s="122">
        <f t="shared" si="19"/>
        <v>-27.76031559637795</v>
      </c>
    </row>
    <row r="1240" spans="1:4">
      <c r="A1240" s="119">
        <v>43028</v>
      </c>
      <c r="B1240" s="122">
        <v>73.480557905114694</v>
      </c>
      <c r="C1240" s="122">
        <v>53.117359413202934</v>
      </c>
      <c r="D1240" s="122">
        <f t="shared" si="19"/>
        <v>-27.712362388710659</v>
      </c>
    </row>
    <row r="1241" spans="1:4">
      <c r="A1241" s="119">
        <v>43031</v>
      </c>
      <c r="B1241" s="122">
        <v>73.153902354329318</v>
      </c>
      <c r="C1241" s="122">
        <v>53.117359413202934</v>
      </c>
      <c r="D1241" s="122">
        <f t="shared" si="19"/>
        <v>-27.389574986823106</v>
      </c>
    </row>
    <row r="1242" spans="1:4">
      <c r="A1242" s="119">
        <v>43032</v>
      </c>
      <c r="B1242" s="122">
        <v>72.912307608843051</v>
      </c>
      <c r="C1242" s="122">
        <v>53.025672371638144</v>
      </c>
      <c r="D1242" s="122">
        <f t="shared" si="19"/>
        <v>-27.274730274471509</v>
      </c>
    </row>
    <row r="1243" spans="1:4">
      <c r="A1243" s="119">
        <v>43033</v>
      </c>
      <c r="B1243" s="122">
        <v>73.119027284047917</v>
      </c>
      <c r="C1243" s="122">
        <v>52.903422982885083</v>
      </c>
      <c r="D1243" s="122">
        <f t="shared" si="19"/>
        <v>-27.647529038687296</v>
      </c>
    </row>
    <row r="1244" spans="1:4">
      <c r="A1244" s="119">
        <v>43034</v>
      </c>
      <c r="B1244" s="122">
        <v>72.395010477313974</v>
      </c>
      <c r="C1244" s="122">
        <v>52.842298288508559</v>
      </c>
      <c r="D1244" s="122">
        <f t="shared" si="19"/>
        <v>-27.008369858489829</v>
      </c>
    </row>
    <row r="1245" spans="1:4">
      <c r="A1245" s="119">
        <v>43035</v>
      </c>
      <c r="B1245" s="122">
        <v>72.567949342298604</v>
      </c>
      <c r="C1245" s="122">
        <v>52.597799511002442</v>
      </c>
      <c r="D1245" s="122">
        <f t="shared" si="19"/>
        <v>-27.519242327074977</v>
      </c>
    </row>
    <row r="1246" spans="1:4">
      <c r="A1246" s="119">
        <v>43038</v>
      </c>
      <c r="B1246" s="122">
        <v>72.565123468258733</v>
      </c>
      <c r="C1246" s="122">
        <v>52.720048899755511</v>
      </c>
      <c r="D1246" s="122">
        <f t="shared" si="19"/>
        <v>-27.347951219546687</v>
      </c>
    </row>
    <row r="1247" spans="1:4">
      <c r="A1247" s="119">
        <v>43039</v>
      </c>
      <c r="B1247" s="122">
        <v>72.646407578483661</v>
      </c>
      <c r="C1247" s="122">
        <v>52.383863080684591</v>
      </c>
      <c r="D1247" s="122">
        <f t="shared" si="19"/>
        <v>-27.892011695015199</v>
      </c>
    </row>
    <row r="1248" spans="1:4">
      <c r="A1248" s="119">
        <v>43040</v>
      </c>
      <c r="B1248" s="122">
        <v>72.655611596783643</v>
      </c>
      <c r="C1248" s="122">
        <v>52.444987775061136</v>
      </c>
      <c r="D1248" s="122">
        <f t="shared" si="19"/>
        <v>-27.817016989527616</v>
      </c>
    </row>
    <row r="1249" spans="1:4">
      <c r="A1249" s="119">
        <v>43041</v>
      </c>
      <c r="B1249" s="122">
        <v>72.842152996563527</v>
      </c>
      <c r="C1249" s="122">
        <v>52.50611246943766</v>
      </c>
      <c r="D1249" s="122">
        <f t="shared" si="19"/>
        <v>-27.917956417467863</v>
      </c>
    </row>
    <row r="1250" spans="1:4">
      <c r="A1250" s="119">
        <v>43042</v>
      </c>
      <c r="B1250" s="122">
        <v>72.412509138147257</v>
      </c>
      <c r="C1250" s="122">
        <v>51.772616136919311</v>
      </c>
      <c r="D1250" s="122">
        <f t="shared" si="19"/>
        <v>-28.503214771706837</v>
      </c>
    </row>
    <row r="1251" spans="1:4">
      <c r="A1251" s="119">
        <v>43045</v>
      </c>
      <c r="B1251" s="122">
        <v>72.734822399803591</v>
      </c>
      <c r="C1251" s="122">
        <v>52.444987775061136</v>
      </c>
      <c r="D1251" s="122">
        <f t="shared" si="19"/>
        <v>-27.895626819867289</v>
      </c>
    </row>
    <row r="1252" spans="1:4">
      <c r="A1252" s="119">
        <v>43046</v>
      </c>
      <c r="B1252" s="122">
        <v>72.307281956953091</v>
      </c>
      <c r="C1252" s="122">
        <v>51.466992665036685</v>
      </c>
      <c r="D1252" s="122">
        <f t="shared" si="19"/>
        <v>-28.821840246081038</v>
      </c>
    </row>
    <row r="1253" spans="1:4">
      <c r="A1253" s="119">
        <v>43047</v>
      </c>
      <c r="B1253" s="122">
        <v>72.48365631816219</v>
      </c>
      <c r="C1253" s="122">
        <v>51.619804400977998</v>
      </c>
      <c r="D1253" s="122">
        <f t="shared" si="19"/>
        <v>-28.784215610762928</v>
      </c>
    </row>
    <row r="1254" spans="1:4">
      <c r="A1254" s="119">
        <v>43048</v>
      </c>
      <c r="B1254" s="122">
        <v>72.610832127899158</v>
      </c>
      <c r="C1254" s="122">
        <v>51.55867970660146</v>
      </c>
      <c r="D1254" s="122">
        <f t="shared" si="19"/>
        <v>-28.993129267842193</v>
      </c>
    </row>
    <row r="1255" spans="1:4">
      <c r="A1255" s="119">
        <v>43049</v>
      </c>
      <c r="B1255" s="122">
        <v>72.542088154754154</v>
      </c>
      <c r="C1255" s="122">
        <v>51.589242053789732</v>
      </c>
      <c r="D1255" s="122">
        <f t="shared" si="19"/>
        <v>-28.883709628354893</v>
      </c>
    </row>
    <row r="1256" spans="1:4">
      <c r="A1256" s="119">
        <v>43052</v>
      </c>
      <c r="B1256" s="122">
        <v>72.490291509361327</v>
      </c>
      <c r="C1256" s="122">
        <v>51.436430317848412</v>
      </c>
      <c r="D1256" s="122">
        <f t="shared" si="19"/>
        <v>-29.043697787853489</v>
      </c>
    </row>
    <row r="1257" spans="1:4">
      <c r="A1257" s="119">
        <v>43053</v>
      </c>
      <c r="B1257" s="122">
        <v>72.604170395370559</v>
      </c>
      <c r="C1257" s="122">
        <v>50.55012224938875</v>
      </c>
      <c r="D1257" s="122">
        <f t="shared" si="19"/>
        <v>-30.375731897885629</v>
      </c>
    </row>
    <row r="1258" spans="1:4">
      <c r="A1258" s="119">
        <v>43054</v>
      </c>
      <c r="B1258" s="122">
        <v>72.671998552436705</v>
      </c>
      <c r="C1258" s="122">
        <v>50.764058679706601</v>
      </c>
      <c r="D1258" s="122">
        <f t="shared" si="19"/>
        <v>-30.146329135179016</v>
      </c>
    </row>
    <row r="1259" spans="1:4">
      <c r="A1259" s="119">
        <v>43055</v>
      </c>
      <c r="B1259" s="122">
        <v>72.895086607126714</v>
      </c>
      <c r="C1259" s="122">
        <v>51.191931540342303</v>
      </c>
      <c r="D1259" s="122">
        <f t="shared" si="19"/>
        <v>-29.773138460970799</v>
      </c>
    </row>
    <row r="1260" spans="1:4">
      <c r="A1260" s="119">
        <v>43056</v>
      </c>
      <c r="B1260" s="122">
        <v>73.050245896959709</v>
      </c>
      <c r="C1260" s="122">
        <v>51.772616136919311</v>
      </c>
      <c r="D1260" s="122">
        <f t="shared" si="19"/>
        <v>-29.127389646372094</v>
      </c>
    </row>
    <row r="1261" spans="1:4">
      <c r="A1261" s="119">
        <v>43059</v>
      </c>
      <c r="B1261" s="122">
        <v>72.800618092044544</v>
      </c>
      <c r="C1261" s="122">
        <v>51.436430317848412</v>
      </c>
      <c r="D1261" s="122">
        <f t="shared" si="19"/>
        <v>-29.346162620741197</v>
      </c>
    </row>
    <row r="1262" spans="1:4">
      <c r="A1262" s="119">
        <v>43060</v>
      </c>
      <c r="B1262" s="122">
        <v>72.932816126056593</v>
      </c>
      <c r="C1262" s="122">
        <v>51.650366748166256</v>
      </c>
      <c r="D1262" s="122">
        <f t="shared" si="19"/>
        <v>-29.180896211529657</v>
      </c>
    </row>
    <row r="1263" spans="1:4">
      <c r="A1263" s="119">
        <v>43061</v>
      </c>
      <c r="B1263" s="122">
        <v>73.347952262918412</v>
      </c>
      <c r="C1263" s="122">
        <v>52.261613691931544</v>
      </c>
      <c r="D1263" s="122">
        <f t="shared" si="19"/>
        <v>-28.748367091970223</v>
      </c>
    </row>
    <row r="1264" spans="1:4">
      <c r="A1264" s="119">
        <v>43062</v>
      </c>
      <c r="B1264" s="122">
        <v>73.462186037041704</v>
      </c>
      <c r="C1264" s="122">
        <v>52.292176039119809</v>
      </c>
      <c r="D1264" s="122">
        <f t="shared" si="19"/>
        <v>-28.817560625336398</v>
      </c>
    </row>
    <row r="1265" spans="1:4">
      <c r="A1265" s="119">
        <v>43063</v>
      </c>
      <c r="B1265" s="122">
        <v>73.556437199577005</v>
      </c>
      <c r="C1265" s="122">
        <v>52.322738386308068</v>
      </c>
      <c r="D1265" s="122">
        <v>-28.867220357147804</v>
      </c>
    </row>
    <row r="1266" spans="1:4">
      <c r="A1266" s="137">
        <v>43066</v>
      </c>
      <c r="B1266" s="138">
        <v>73.697988483786318</v>
      </c>
      <c r="C1266" s="138">
        <v>52.261613691931544</v>
      </c>
      <c r="D1266" s="138">
        <v>-29.086784093938757</v>
      </c>
    </row>
    <row r="1267" spans="1:4">
      <c r="A1267" s="137">
        <v>43067</v>
      </c>
      <c r="B1267" s="138">
        <v>73.560315493373565</v>
      </c>
      <c r="C1267" s="138">
        <v>52.322738386308068</v>
      </c>
      <c r="D1267" s="138">
        <v>-28.870970664853402</v>
      </c>
    </row>
    <row r="1268" spans="1:4">
      <c r="A1268" s="137">
        <v>43068</v>
      </c>
      <c r="B1268" s="138">
        <v>73.471401003859341</v>
      </c>
      <c r="C1268" s="138">
        <v>52.139364303178482</v>
      </c>
      <c r="D1268" s="138">
        <v>-29.034476557157685</v>
      </c>
    </row>
    <row r="1269" spans="1:4">
      <c r="A1269" s="137">
        <v>43069</v>
      </c>
      <c r="B1269" s="138">
        <v>73.503115252428529</v>
      </c>
      <c r="C1269" s="138">
        <v>52.261613691931544</v>
      </c>
      <c r="D1269" s="138">
        <v>-28.898777266171948</v>
      </c>
    </row>
    <row r="1270" spans="1:4">
      <c r="A1270" s="137">
        <v>43070</v>
      </c>
      <c r="B1270" s="138">
        <v>73.527222199025985</v>
      </c>
      <c r="C1270" s="138">
        <v>51.894865525672373</v>
      </c>
      <c r="D1270" s="138">
        <v>-29.420881173503901</v>
      </c>
    </row>
    <row r="1271" spans="1:4">
      <c r="A1271" s="137">
        <v>43073</v>
      </c>
      <c r="B1271" s="138">
        <v>73.624364767795427</v>
      </c>
      <c r="C1271" s="138">
        <v>51.986552567237169</v>
      </c>
      <c r="D1271" s="138">
        <v>-29.38947217921941</v>
      </c>
    </row>
    <row r="1272" spans="1:4">
      <c r="A1272" s="137">
        <v>43074</v>
      </c>
      <c r="B1272" s="138">
        <v>73.532461914402461</v>
      </c>
      <c r="C1272" s="138">
        <v>52.017114914425434</v>
      </c>
      <c r="D1272" s="138">
        <v>-29.259658169778913</v>
      </c>
    </row>
    <row r="1273" spans="1:4">
      <c r="A1273" s="137">
        <v>43075</v>
      </c>
      <c r="B1273" s="138">
        <v>73.356217628337376</v>
      </c>
      <c r="C1273" s="138">
        <v>51.619804400977998</v>
      </c>
      <c r="D1273" s="138">
        <v>-29.631316785562621</v>
      </c>
    </row>
    <row r="1274" spans="1:4">
      <c r="A1274" s="137">
        <v>43076</v>
      </c>
      <c r="B1274" s="138">
        <v>73.163309663104783</v>
      </c>
      <c r="C1274" s="138">
        <v>51.619804400977998</v>
      </c>
      <c r="D1274" s="138">
        <v>-29.445777345678049</v>
      </c>
    </row>
    <row r="1275" spans="1:4">
      <c r="A1275" s="119"/>
    </row>
    <row r="1276" spans="1:4">
      <c r="A1276" s="119"/>
    </row>
    <row r="1277" spans="1:4">
      <c r="A1277" s="119"/>
    </row>
    <row r="1278" spans="1:4">
      <c r="A1278" s="119"/>
    </row>
    <row r="1279" spans="1:4">
      <c r="A1279" s="119"/>
    </row>
    <row r="1280" spans="1:4">
      <c r="A1280" s="119"/>
    </row>
    <row r="1281" spans="1:1">
      <c r="A1281" s="119"/>
    </row>
    <row r="1282" spans="1:1">
      <c r="A1282" s="119"/>
    </row>
    <row r="1283" spans="1:1">
      <c r="A1283" s="119"/>
    </row>
    <row r="1284" spans="1:1">
      <c r="A1284" s="119"/>
    </row>
    <row r="1285" spans="1:1">
      <c r="A1285" s="119"/>
    </row>
    <row r="1286" spans="1:1">
      <c r="A1286" s="119"/>
    </row>
    <row r="1287" spans="1:1">
      <c r="A1287" s="119"/>
    </row>
    <row r="1288" spans="1:1">
      <c r="A1288" s="119"/>
    </row>
    <row r="1289" spans="1:1">
      <c r="A1289" s="119"/>
    </row>
    <row r="1290" spans="1:1">
      <c r="A1290" s="119"/>
    </row>
    <row r="1291" spans="1:1">
      <c r="A1291" s="119"/>
    </row>
    <row r="1292" spans="1:1">
      <c r="A1292" s="119"/>
    </row>
    <row r="1293" spans="1:1">
      <c r="A1293" s="119"/>
    </row>
    <row r="1294" spans="1:1">
      <c r="A1294" s="119"/>
    </row>
    <row r="1295" spans="1:1">
      <c r="A1295" s="119"/>
    </row>
    <row r="1296" spans="1:1">
      <c r="A1296" s="119"/>
    </row>
    <row r="1297" spans="1:1">
      <c r="A1297" s="119"/>
    </row>
    <row r="1298" spans="1:1">
      <c r="A1298" s="119"/>
    </row>
    <row r="1299" spans="1:1">
      <c r="A1299" s="119"/>
    </row>
    <row r="1300" spans="1:1">
      <c r="A1300" s="119"/>
    </row>
    <row r="1301" spans="1:1">
      <c r="A1301" s="119"/>
    </row>
    <row r="1302" spans="1:1">
      <c r="A1302" s="119"/>
    </row>
    <row r="1303" spans="1:1">
      <c r="A1303" s="119"/>
    </row>
    <row r="1304" spans="1:1">
      <c r="A1304" s="119"/>
    </row>
    <row r="1305" spans="1:1">
      <c r="A1305" s="119"/>
    </row>
    <row r="1306" spans="1:1">
      <c r="A1306" s="119"/>
    </row>
    <row r="1307" spans="1:1">
      <c r="A1307" s="119"/>
    </row>
    <row r="1308" spans="1:1">
      <c r="A1308" s="119"/>
    </row>
    <row r="1309" spans="1:1">
      <c r="A1309" s="119"/>
    </row>
    <row r="1310" spans="1:1">
      <c r="A1310" s="119"/>
    </row>
    <row r="1311" spans="1:1">
      <c r="A1311" s="119"/>
    </row>
    <row r="1312" spans="1:1">
      <c r="A1312" s="119"/>
    </row>
    <row r="1313" spans="1:1">
      <c r="A1313" s="119"/>
    </row>
    <row r="1314" spans="1:1">
      <c r="A1314" s="119"/>
    </row>
    <row r="1315" spans="1:1">
      <c r="A1315" s="119"/>
    </row>
    <row r="1316" spans="1:1">
      <c r="A1316" s="119"/>
    </row>
    <row r="1317" spans="1:1">
      <c r="A1317" s="119"/>
    </row>
    <row r="1318" spans="1:1">
      <c r="A1318" s="119"/>
    </row>
    <row r="1319" spans="1:1">
      <c r="A1319" s="119"/>
    </row>
    <row r="1320" spans="1:1">
      <c r="A1320" s="119"/>
    </row>
    <row r="1321" spans="1:1">
      <c r="A1321" s="119"/>
    </row>
    <row r="1322" spans="1:1">
      <c r="A1322" s="119"/>
    </row>
    <row r="1323" spans="1:1">
      <c r="A1323" s="119"/>
    </row>
    <row r="1324" spans="1:1">
      <c r="A1324" s="119"/>
    </row>
    <row r="1325" spans="1:1">
      <c r="A1325" s="119"/>
    </row>
    <row r="1326" spans="1:1">
      <c r="A1326" s="119"/>
    </row>
    <row r="1327" spans="1:1">
      <c r="A1327" s="119"/>
    </row>
    <row r="1328" spans="1:1">
      <c r="A1328" s="119"/>
    </row>
    <row r="1329" spans="1:1">
      <c r="A1329" s="119"/>
    </row>
    <row r="1330" spans="1:1">
      <c r="A1330" s="119"/>
    </row>
    <row r="1331" spans="1:1">
      <c r="A1331" s="119"/>
    </row>
    <row r="1332" spans="1:1">
      <c r="A1332" s="119"/>
    </row>
    <row r="1333" spans="1:1">
      <c r="A1333" s="119"/>
    </row>
    <row r="1334" spans="1:1">
      <c r="A1334" s="119"/>
    </row>
    <row r="1335" spans="1:1">
      <c r="A1335" s="119"/>
    </row>
    <row r="1336" spans="1:1">
      <c r="A1336" s="119"/>
    </row>
    <row r="1337" spans="1:1">
      <c r="A1337" s="119"/>
    </row>
    <row r="1338" spans="1:1">
      <c r="A1338" s="119"/>
    </row>
    <row r="1339" spans="1:1">
      <c r="A1339" s="119"/>
    </row>
    <row r="1340" spans="1:1">
      <c r="A1340" s="119"/>
    </row>
    <row r="1341" spans="1:1">
      <c r="A1341" s="119"/>
    </row>
    <row r="1342" spans="1:1">
      <c r="A1342" s="119"/>
    </row>
    <row r="1343" spans="1:1">
      <c r="A1343" s="119"/>
    </row>
    <row r="1344" spans="1:1">
      <c r="A1344" s="119"/>
    </row>
    <row r="1345" spans="1:1">
      <c r="A1345" s="119"/>
    </row>
    <row r="1346" spans="1:1">
      <c r="A1346" s="119"/>
    </row>
    <row r="1347" spans="1:1">
      <c r="A1347" s="119"/>
    </row>
    <row r="1348" spans="1:1">
      <c r="A1348" s="119"/>
    </row>
    <row r="1349" spans="1:1">
      <c r="A1349" s="119"/>
    </row>
    <row r="1350" spans="1:1">
      <c r="A1350" s="119"/>
    </row>
    <row r="1351" spans="1:1">
      <c r="A1351" s="119"/>
    </row>
    <row r="1352" spans="1:1">
      <c r="A1352" s="119"/>
    </row>
    <row r="1353" spans="1:1">
      <c r="A1353" s="119"/>
    </row>
    <row r="1354" spans="1:1">
      <c r="A1354" s="119"/>
    </row>
    <row r="1355" spans="1:1">
      <c r="A1355" s="119"/>
    </row>
    <row r="1356" spans="1:1">
      <c r="A1356" s="119"/>
    </row>
    <row r="1357" spans="1:1">
      <c r="A1357" s="119"/>
    </row>
    <row r="1358" spans="1:1">
      <c r="A1358" s="119"/>
    </row>
    <row r="1359" spans="1:1">
      <c r="A1359" s="119"/>
    </row>
    <row r="1360" spans="1:1">
      <c r="A1360" s="119"/>
    </row>
    <row r="1361" spans="1:1">
      <c r="A1361" s="119"/>
    </row>
    <row r="1362" spans="1:1">
      <c r="A1362" s="119"/>
    </row>
    <row r="1363" spans="1:1">
      <c r="A1363" s="119"/>
    </row>
    <row r="1364" spans="1:1">
      <c r="A1364" s="119"/>
    </row>
    <row r="1365" spans="1:1">
      <c r="A1365" s="119"/>
    </row>
    <row r="1366" spans="1:1">
      <c r="A1366" s="119"/>
    </row>
    <row r="1367" spans="1:1">
      <c r="A1367" s="119"/>
    </row>
    <row r="1368" spans="1:1">
      <c r="A1368" s="119"/>
    </row>
    <row r="1369" spans="1:1">
      <c r="A1369" s="119"/>
    </row>
    <row r="1370" spans="1:1">
      <c r="A1370" s="119"/>
    </row>
    <row r="1371" spans="1:1">
      <c r="A1371" s="119"/>
    </row>
    <row r="1372" spans="1:1">
      <c r="A1372" s="119"/>
    </row>
    <row r="1373" spans="1:1">
      <c r="A1373" s="119"/>
    </row>
    <row r="1374" spans="1:1">
      <c r="A1374" s="119"/>
    </row>
    <row r="1375" spans="1:1">
      <c r="A1375" s="119"/>
    </row>
    <row r="1376" spans="1:1">
      <c r="A1376" s="119"/>
    </row>
    <row r="1377" spans="1:1">
      <c r="A1377" s="119"/>
    </row>
    <row r="1378" spans="1:1">
      <c r="A1378" s="119"/>
    </row>
    <row r="1379" spans="1:1">
      <c r="A1379" s="119"/>
    </row>
    <row r="1380" spans="1:1">
      <c r="A1380" s="119"/>
    </row>
    <row r="1381" spans="1:1">
      <c r="A1381" s="119"/>
    </row>
    <row r="1382" spans="1:1">
      <c r="A1382" s="119"/>
    </row>
    <row r="1383" spans="1:1">
      <c r="A1383" s="119"/>
    </row>
    <row r="1384" spans="1:1">
      <c r="A1384" s="119"/>
    </row>
    <row r="1385" spans="1:1">
      <c r="A1385" s="119"/>
    </row>
    <row r="1386" spans="1:1">
      <c r="A1386" s="119"/>
    </row>
    <row r="1387" spans="1:1">
      <c r="A1387" s="119"/>
    </row>
    <row r="1388" spans="1:1">
      <c r="A1388" s="119"/>
    </row>
    <row r="1389" spans="1:1">
      <c r="A1389" s="119"/>
    </row>
    <row r="1390" spans="1:1">
      <c r="A1390" s="119"/>
    </row>
    <row r="1391" spans="1:1">
      <c r="A1391" s="119"/>
    </row>
    <row r="1392" spans="1:1">
      <c r="A1392" s="119"/>
    </row>
    <row r="1393" spans="1:1">
      <c r="A1393" s="119"/>
    </row>
    <row r="1394" spans="1:1">
      <c r="A1394" s="119"/>
    </row>
    <row r="1395" spans="1:1">
      <c r="A1395" s="119"/>
    </row>
    <row r="1396" spans="1:1">
      <c r="A1396" s="119"/>
    </row>
    <row r="1397" spans="1:1">
      <c r="A1397" s="119"/>
    </row>
    <row r="1398" spans="1:1">
      <c r="A1398" s="119"/>
    </row>
    <row r="1399" spans="1:1">
      <c r="A1399" s="119"/>
    </row>
    <row r="1400" spans="1:1">
      <c r="A1400" s="119"/>
    </row>
    <row r="1401" spans="1:1">
      <c r="A1401" s="119"/>
    </row>
    <row r="1402" spans="1:1">
      <c r="A1402" s="119"/>
    </row>
    <row r="1403" spans="1:1">
      <c r="A1403" s="119"/>
    </row>
    <row r="1404" spans="1:1">
      <c r="A1404" s="119"/>
    </row>
    <row r="1405" spans="1:1">
      <c r="A1405" s="119"/>
    </row>
    <row r="1406" spans="1:1">
      <c r="A1406" s="119"/>
    </row>
    <row r="1407" spans="1:1">
      <c r="A1407" s="119"/>
    </row>
    <row r="1408" spans="1:1">
      <c r="A1408" s="119"/>
    </row>
    <row r="1409" spans="1:1">
      <c r="A1409" s="119"/>
    </row>
    <row r="1410" spans="1:1">
      <c r="A1410" s="119"/>
    </row>
    <row r="1411" spans="1:1">
      <c r="A1411" s="119"/>
    </row>
    <row r="1412" spans="1:1">
      <c r="A1412" s="119"/>
    </row>
    <row r="1413" spans="1:1">
      <c r="A1413" s="119"/>
    </row>
    <row r="1414" spans="1:1">
      <c r="A1414" s="119"/>
    </row>
    <row r="1415" spans="1:1">
      <c r="A1415" s="119"/>
    </row>
    <row r="1416" spans="1:1">
      <c r="A1416" s="119"/>
    </row>
    <row r="1417" spans="1:1">
      <c r="A1417" s="119"/>
    </row>
    <row r="1418" spans="1:1">
      <c r="A1418" s="119"/>
    </row>
    <row r="1419" spans="1:1">
      <c r="A1419" s="119"/>
    </row>
    <row r="1420" spans="1:1">
      <c r="A1420" s="119"/>
    </row>
    <row r="1421" spans="1:1">
      <c r="A1421" s="119"/>
    </row>
    <row r="1422" spans="1:1">
      <c r="A1422" s="119"/>
    </row>
    <row r="1423" spans="1:1">
      <c r="A1423" s="119"/>
    </row>
    <row r="1424" spans="1:1">
      <c r="A1424" s="119"/>
    </row>
    <row r="1425" spans="1:1">
      <c r="A1425" s="119"/>
    </row>
    <row r="1426" spans="1:1">
      <c r="A1426" s="119"/>
    </row>
    <row r="1427" spans="1:1">
      <c r="A1427" s="119"/>
    </row>
    <row r="1428" spans="1:1">
      <c r="A1428" s="119"/>
    </row>
    <row r="1429" spans="1:1">
      <c r="A1429" s="119"/>
    </row>
    <row r="1430" spans="1:1">
      <c r="A1430" s="119"/>
    </row>
    <row r="1431" spans="1:1">
      <c r="A1431" s="119"/>
    </row>
    <row r="1432" spans="1:1">
      <c r="A1432" s="119"/>
    </row>
    <row r="1433" spans="1:1">
      <c r="A1433" s="119"/>
    </row>
    <row r="1434" spans="1:1">
      <c r="A1434" s="119"/>
    </row>
    <row r="1435" spans="1:1">
      <c r="A1435" s="119"/>
    </row>
    <row r="1436" spans="1:1">
      <c r="A1436" s="119"/>
    </row>
    <row r="1437" spans="1:1">
      <c r="A1437" s="119"/>
    </row>
    <row r="1438" spans="1:1">
      <c r="A1438" s="119"/>
    </row>
    <row r="1439" spans="1:1">
      <c r="A1439" s="119"/>
    </row>
    <row r="1440" spans="1:1">
      <c r="A1440" s="119"/>
    </row>
    <row r="1441" spans="1:1">
      <c r="A1441" s="119"/>
    </row>
    <row r="1442" spans="1:1">
      <c r="A1442" s="119"/>
    </row>
    <row r="1443" spans="1:1">
      <c r="A1443" s="119"/>
    </row>
    <row r="1444" spans="1:1">
      <c r="A1444" s="119"/>
    </row>
    <row r="1445" spans="1:1">
      <c r="A1445" s="119"/>
    </row>
    <row r="1446" spans="1:1">
      <c r="A1446" s="119"/>
    </row>
    <row r="1447" spans="1:1">
      <c r="A1447" s="119"/>
    </row>
    <row r="1448" spans="1:1">
      <c r="A1448" s="119"/>
    </row>
    <row r="1449" spans="1:1">
      <c r="A1449" s="119"/>
    </row>
    <row r="1450" spans="1:1">
      <c r="A1450" s="119"/>
    </row>
    <row r="1451" spans="1:1">
      <c r="A1451" s="119"/>
    </row>
    <row r="1452" spans="1:1">
      <c r="A1452" s="119"/>
    </row>
    <row r="1453" spans="1:1">
      <c r="A1453" s="119"/>
    </row>
    <row r="1454" spans="1:1">
      <c r="A1454" s="119"/>
    </row>
    <row r="1455" spans="1:1">
      <c r="A1455" s="119"/>
    </row>
    <row r="1456" spans="1:1">
      <c r="A1456" s="119"/>
    </row>
    <row r="1457" spans="1:1">
      <c r="A1457" s="119"/>
    </row>
    <row r="1458" spans="1:1">
      <c r="A1458" s="119"/>
    </row>
    <row r="1459" spans="1:1">
      <c r="A1459" s="119"/>
    </row>
    <row r="1460" spans="1:1">
      <c r="A1460" s="119"/>
    </row>
    <row r="1461" spans="1:1">
      <c r="A1461" s="119"/>
    </row>
    <row r="1462" spans="1:1">
      <c r="A1462" s="119"/>
    </row>
    <row r="1463" spans="1:1">
      <c r="A1463" s="119"/>
    </row>
    <row r="1464" spans="1:1">
      <c r="A1464" s="119"/>
    </row>
    <row r="1465" spans="1:1">
      <c r="A1465" s="119"/>
    </row>
    <row r="1466" spans="1:1">
      <c r="A1466" s="119"/>
    </row>
    <row r="1467" spans="1:1">
      <c r="A1467" s="119"/>
    </row>
    <row r="1468" spans="1:1">
      <c r="A1468" s="119"/>
    </row>
    <row r="1469" spans="1:1">
      <c r="A1469" s="119"/>
    </row>
    <row r="1470" spans="1:1">
      <c r="A1470" s="119"/>
    </row>
    <row r="1471" spans="1:1">
      <c r="A1471" s="119"/>
    </row>
    <row r="1472" spans="1:1">
      <c r="A1472" s="119"/>
    </row>
    <row r="1473" spans="1:1">
      <c r="A1473" s="119"/>
    </row>
    <row r="1474" spans="1:1">
      <c r="A1474" s="119"/>
    </row>
    <row r="1475" spans="1:1">
      <c r="A1475" s="119"/>
    </row>
    <row r="1476" spans="1:1">
      <c r="A1476" s="119"/>
    </row>
    <row r="1477" spans="1:1">
      <c r="A1477" s="119"/>
    </row>
    <row r="1478" spans="1:1">
      <c r="A1478" s="119"/>
    </row>
    <row r="1479" spans="1:1">
      <c r="A1479" s="119"/>
    </row>
    <row r="1480" spans="1:1">
      <c r="A1480" s="119"/>
    </row>
    <row r="1481" spans="1:1">
      <c r="A1481" s="119"/>
    </row>
    <row r="1482" spans="1:1">
      <c r="A1482" s="119"/>
    </row>
    <row r="1483" spans="1:1">
      <c r="A1483" s="119"/>
    </row>
    <row r="1484" spans="1:1">
      <c r="A1484" s="119"/>
    </row>
    <row r="1485" spans="1:1">
      <c r="A1485" s="119"/>
    </row>
    <row r="1486" spans="1:1">
      <c r="A1486" s="119"/>
    </row>
    <row r="1487" spans="1:1">
      <c r="A1487" s="119"/>
    </row>
    <row r="1488" spans="1:1">
      <c r="A1488" s="119"/>
    </row>
    <row r="1489" spans="1:1">
      <c r="A1489" s="119"/>
    </row>
    <row r="1490" spans="1:1">
      <c r="A1490" s="119"/>
    </row>
    <row r="1491" spans="1:1">
      <c r="A1491" s="119"/>
    </row>
    <row r="1492" spans="1:1">
      <c r="A1492" s="119"/>
    </row>
    <row r="1493" spans="1:1">
      <c r="A1493" s="119"/>
    </row>
    <row r="1494" spans="1:1">
      <c r="A1494" s="119"/>
    </row>
    <row r="1495" spans="1:1">
      <c r="A1495" s="119"/>
    </row>
    <row r="1496" spans="1:1">
      <c r="A1496" s="119"/>
    </row>
    <row r="1497" spans="1:1">
      <c r="A1497" s="119"/>
    </row>
    <row r="1498" spans="1:1">
      <c r="A1498" s="119"/>
    </row>
    <row r="1499" spans="1:1">
      <c r="A1499" s="119"/>
    </row>
    <row r="1500" spans="1:1">
      <c r="A1500" s="119"/>
    </row>
    <row r="1501" spans="1:1">
      <c r="A1501" s="119"/>
    </row>
    <row r="1502" spans="1:1">
      <c r="A1502" s="119"/>
    </row>
    <row r="1503" spans="1:1">
      <c r="A1503" s="119"/>
    </row>
    <row r="1504" spans="1:1">
      <c r="A1504" s="119"/>
    </row>
    <row r="1505" spans="1:1">
      <c r="A1505" s="119"/>
    </row>
    <row r="1506" spans="1:1">
      <c r="A1506" s="119"/>
    </row>
    <row r="1507" spans="1:1">
      <c r="A1507" s="119"/>
    </row>
    <row r="1508" spans="1:1">
      <c r="A1508" s="119"/>
    </row>
    <row r="1509" spans="1:1">
      <c r="A1509" s="119"/>
    </row>
    <row r="1510" spans="1:1">
      <c r="A1510" s="119"/>
    </row>
    <row r="1511" spans="1:1">
      <c r="A1511" s="119"/>
    </row>
    <row r="1512" spans="1:1">
      <c r="A1512" s="119"/>
    </row>
    <row r="1513" spans="1:1">
      <c r="A1513" s="119"/>
    </row>
    <row r="1514" spans="1:1">
      <c r="A1514" s="119"/>
    </row>
    <row r="1515" spans="1:1">
      <c r="A1515" s="119"/>
    </row>
    <row r="1516" spans="1:1">
      <c r="A1516" s="119"/>
    </row>
    <row r="1517" spans="1:1">
      <c r="A1517" s="119"/>
    </row>
    <row r="1518" spans="1:1">
      <c r="A1518" s="119"/>
    </row>
    <row r="1519" spans="1:1">
      <c r="A1519" s="119"/>
    </row>
    <row r="1520" spans="1:1">
      <c r="A1520" s="119"/>
    </row>
    <row r="1521" spans="1:1">
      <c r="A1521" s="119"/>
    </row>
    <row r="1522" spans="1:1">
      <c r="A1522" s="119"/>
    </row>
    <row r="1523" spans="1:1">
      <c r="A1523" s="119"/>
    </row>
    <row r="1524" spans="1:1">
      <c r="A1524" s="119"/>
    </row>
    <row r="1525" spans="1:1">
      <c r="A1525" s="119"/>
    </row>
    <row r="1526" spans="1:1">
      <c r="A1526" s="119"/>
    </row>
    <row r="1527" spans="1:1">
      <c r="A1527" s="119"/>
    </row>
    <row r="1528" spans="1:1">
      <c r="A1528" s="119"/>
    </row>
    <row r="1529" spans="1:1">
      <c r="A1529" s="119"/>
    </row>
    <row r="1530" spans="1:1">
      <c r="A1530" s="119"/>
    </row>
    <row r="1531" spans="1:1">
      <c r="A1531" s="119"/>
    </row>
    <row r="1532" spans="1:1">
      <c r="A1532" s="119"/>
    </row>
    <row r="1533" spans="1:1">
      <c r="A1533" s="119"/>
    </row>
    <row r="1534" spans="1:1">
      <c r="A1534" s="119"/>
    </row>
    <row r="1535" spans="1:1">
      <c r="A1535" s="119"/>
    </row>
    <row r="1536" spans="1:1">
      <c r="A1536" s="119"/>
    </row>
    <row r="1537" spans="1:1">
      <c r="A1537" s="119"/>
    </row>
    <row r="1538" spans="1:1">
      <c r="A1538" s="119"/>
    </row>
    <row r="1539" spans="1:1">
      <c r="A1539" s="119"/>
    </row>
    <row r="1540" spans="1:1">
      <c r="A1540" s="119"/>
    </row>
    <row r="1541" spans="1:1">
      <c r="A1541" s="119"/>
    </row>
    <row r="1542" spans="1:1">
      <c r="A1542" s="119"/>
    </row>
    <row r="1543" spans="1:1">
      <c r="A1543" s="119"/>
    </row>
    <row r="1544" spans="1:1">
      <c r="A1544" s="119"/>
    </row>
    <row r="1545" spans="1:1">
      <c r="A1545" s="119"/>
    </row>
    <row r="1546" spans="1:1">
      <c r="A1546" s="119"/>
    </row>
    <row r="1547" spans="1:1">
      <c r="A1547" s="119"/>
    </row>
    <row r="1548" spans="1:1">
      <c r="A1548" s="119"/>
    </row>
    <row r="1549" spans="1:1">
      <c r="A1549" s="119"/>
    </row>
    <row r="1550" spans="1:1">
      <c r="A1550" s="119"/>
    </row>
    <row r="1551" spans="1:1">
      <c r="A1551" s="119"/>
    </row>
    <row r="1552" spans="1:1">
      <c r="A1552" s="119"/>
    </row>
    <row r="1553" spans="1:1">
      <c r="A1553" s="119"/>
    </row>
    <row r="1554" spans="1:1">
      <c r="A1554" s="119"/>
    </row>
    <row r="1555" spans="1:1">
      <c r="A1555" s="119"/>
    </row>
    <row r="1556" spans="1:1">
      <c r="A1556" s="119"/>
    </row>
    <row r="1557" spans="1:1">
      <c r="A1557" s="119"/>
    </row>
    <row r="1558" spans="1:1">
      <c r="A1558" s="119"/>
    </row>
    <row r="1559" spans="1:1">
      <c r="A1559" s="119"/>
    </row>
    <row r="1560" spans="1:1">
      <c r="A1560" s="119"/>
    </row>
    <row r="1561" spans="1:1">
      <c r="A1561" s="119"/>
    </row>
    <row r="1562" spans="1:1">
      <c r="A1562" s="119"/>
    </row>
    <row r="1563" spans="1:1">
      <c r="A1563" s="119"/>
    </row>
    <row r="1564" spans="1:1">
      <c r="A1564" s="119"/>
    </row>
    <row r="1565" spans="1:1">
      <c r="A1565" s="119"/>
    </row>
    <row r="1566" spans="1:1">
      <c r="A1566" s="119"/>
    </row>
    <row r="1567" spans="1:1">
      <c r="A1567" s="119"/>
    </row>
    <row r="1568" spans="1:1">
      <c r="A1568" s="119"/>
    </row>
    <row r="1569" spans="1:1">
      <c r="A1569" s="119"/>
    </row>
    <row r="1570" spans="1:1">
      <c r="A1570" s="119"/>
    </row>
    <row r="1571" spans="1:1">
      <c r="A1571" s="119"/>
    </row>
    <row r="1572" spans="1:1">
      <c r="A1572" s="119"/>
    </row>
    <row r="1573" spans="1:1">
      <c r="A1573" s="119"/>
    </row>
    <row r="1574" spans="1:1">
      <c r="A1574" s="119"/>
    </row>
    <row r="1575" spans="1:1">
      <c r="A1575" s="119"/>
    </row>
    <row r="1576" spans="1:1">
      <c r="A1576" s="119"/>
    </row>
    <row r="1577" spans="1:1">
      <c r="A1577" s="119"/>
    </row>
    <row r="1578" spans="1:1">
      <c r="A1578" s="119"/>
    </row>
    <row r="1579" spans="1:1">
      <c r="A1579" s="119"/>
    </row>
    <row r="1580" spans="1:1">
      <c r="A1580" s="119"/>
    </row>
    <row r="1581" spans="1:1">
      <c r="A1581" s="119"/>
    </row>
    <row r="1582" spans="1:1">
      <c r="A1582" s="119"/>
    </row>
    <row r="1583" spans="1:1">
      <c r="A1583" s="119"/>
    </row>
    <row r="1584" spans="1:1">
      <c r="A1584" s="119"/>
    </row>
    <row r="1585" spans="1:1">
      <c r="A1585" s="119"/>
    </row>
    <row r="1586" spans="1:1">
      <c r="A1586" s="119"/>
    </row>
    <row r="1587" spans="1:1">
      <c r="A1587" s="119"/>
    </row>
    <row r="1588" spans="1:1">
      <c r="A1588" s="119"/>
    </row>
    <row r="1589" spans="1:1">
      <c r="A1589" s="119"/>
    </row>
    <row r="1590" spans="1:1">
      <c r="A1590" s="119"/>
    </row>
    <row r="1591" spans="1:1">
      <c r="A1591" s="119"/>
    </row>
    <row r="1592" spans="1:1">
      <c r="A1592" s="119"/>
    </row>
    <row r="1593" spans="1:1">
      <c r="A1593" s="119"/>
    </row>
    <row r="1594" spans="1:1">
      <c r="A1594" s="119"/>
    </row>
    <row r="1595" spans="1:1">
      <c r="A1595" s="119"/>
    </row>
    <row r="1596" spans="1:1">
      <c r="A1596" s="119"/>
    </row>
    <row r="1597" spans="1:1">
      <c r="A1597" s="119"/>
    </row>
    <row r="1598" spans="1:1">
      <c r="A1598" s="119"/>
    </row>
    <row r="1599" spans="1:1">
      <c r="A1599" s="119"/>
    </row>
    <row r="1600" spans="1:1">
      <c r="A1600" s="119"/>
    </row>
    <row r="1601" spans="1:1">
      <c r="A1601" s="119"/>
    </row>
    <row r="1602" spans="1:1">
      <c r="A1602" s="119"/>
    </row>
    <row r="1603" spans="1:1">
      <c r="A1603" s="119"/>
    </row>
    <row r="1604" spans="1:1">
      <c r="A1604" s="119"/>
    </row>
    <row r="1605" spans="1:1">
      <c r="A1605" s="119"/>
    </row>
    <row r="1606" spans="1:1">
      <c r="A1606" s="119"/>
    </row>
    <row r="1607" spans="1:1">
      <c r="A1607" s="119"/>
    </row>
    <row r="1608" spans="1:1">
      <c r="A1608" s="119"/>
    </row>
    <row r="1609" spans="1:1">
      <c r="A1609" s="119"/>
    </row>
    <row r="1610" spans="1:1">
      <c r="A1610" s="119"/>
    </row>
    <row r="1611" spans="1:1">
      <c r="A1611" s="119"/>
    </row>
    <row r="1612" spans="1:1">
      <c r="A1612" s="119"/>
    </row>
    <row r="1613" spans="1:1">
      <c r="A1613" s="119"/>
    </row>
    <row r="1614" spans="1:1">
      <c r="A1614" s="119"/>
    </row>
    <row r="1615" spans="1:1">
      <c r="A1615" s="119"/>
    </row>
    <row r="1616" spans="1:1">
      <c r="A1616" s="119"/>
    </row>
    <row r="1617" spans="1:1">
      <c r="A1617" s="119"/>
    </row>
    <row r="1618" spans="1:1">
      <c r="A1618" s="119"/>
    </row>
    <row r="1619" spans="1:1">
      <c r="A1619" s="119"/>
    </row>
    <row r="1620" spans="1:1">
      <c r="A1620" s="119"/>
    </row>
    <row r="1621" spans="1:1">
      <c r="A1621" s="119"/>
    </row>
    <row r="1622" spans="1:1">
      <c r="A1622" s="119"/>
    </row>
    <row r="1623" spans="1:1">
      <c r="A1623" s="119"/>
    </row>
    <row r="1624" spans="1:1">
      <c r="A1624" s="119"/>
    </row>
    <row r="1625" spans="1:1">
      <c r="A1625" s="119"/>
    </row>
    <row r="1626" spans="1:1">
      <c r="A1626" s="119"/>
    </row>
    <row r="1627" spans="1:1">
      <c r="A1627" s="119"/>
    </row>
    <row r="1628" spans="1:1">
      <c r="A1628" s="119"/>
    </row>
    <row r="1629" spans="1:1">
      <c r="A1629" s="119"/>
    </row>
    <row r="1630" spans="1:1">
      <c r="A1630" s="119"/>
    </row>
    <row r="1631" spans="1:1">
      <c r="A1631" s="119"/>
    </row>
    <row r="1632" spans="1:1">
      <c r="A1632" s="119"/>
    </row>
    <row r="1633" spans="1:1">
      <c r="A1633" s="119"/>
    </row>
    <row r="1634" spans="1:1">
      <c r="A1634" s="119"/>
    </row>
    <row r="1635" spans="1:1">
      <c r="A1635" s="119"/>
    </row>
    <row r="1636" spans="1:1">
      <c r="A1636" s="119"/>
    </row>
    <row r="1637" spans="1:1">
      <c r="A1637" s="119"/>
    </row>
    <row r="1638" spans="1:1">
      <c r="A1638" s="119"/>
    </row>
    <row r="1639" spans="1:1">
      <c r="A1639" s="119"/>
    </row>
    <row r="1640" spans="1:1">
      <c r="A1640" s="119"/>
    </row>
    <row r="1641" spans="1:1">
      <c r="A1641" s="119"/>
    </row>
    <row r="1642" spans="1:1">
      <c r="A1642" s="119"/>
    </row>
    <row r="1643" spans="1:1">
      <c r="A1643" s="119"/>
    </row>
    <row r="1644" spans="1:1">
      <c r="A1644" s="119"/>
    </row>
    <row r="1645" spans="1:1">
      <c r="A1645" s="119"/>
    </row>
    <row r="1646" spans="1:1">
      <c r="A1646" s="119"/>
    </row>
    <row r="1647" spans="1:1">
      <c r="A1647" s="119"/>
    </row>
    <row r="1648" spans="1:1">
      <c r="A1648" s="119"/>
    </row>
    <row r="1649" spans="1:1">
      <c r="A1649" s="119"/>
    </row>
    <row r="1650" spans="1:1">
      <c r="A1650" s="119"/>
    </row>
    <row r="1651" spans="1:1">
      <c r="A1651" s="119"/>
    </row>
    <row r="1652" spans="1:1">
      <c r="A1652" s="119"/>
    </row>
    <row r="1653" spans="1:1">
      <c r="A1653" s="119"/>
    </row>
    <row r="1654" spans="1:1">
      <c r="A1654" s="119"/>
    </row>
    <row r="1655" spans="1:1">
      <c r="A1655" s="119"/>
    </row>
    <row r="1656" spans="1:1">
      <c r="A1656" s="119"/>
    </row>
    <row r="1657" spans="1:1">
      <c r="A1657" s="119"/>
    </row>
    <row r="1658" spans="1:1">
      <c r="A1658" s="119"/>
    </row>
    <row r="1659" spans="1:1">
      <c r="A1659" s="119"/>
    </row>
    <row r="1660" spans="1:1">
      <c r="A1660" s="119"/>
    </row>
    <row r="1661" spans="1:1">
      <c r="A1661" s="119"/>
    </row>
    <row r="1662" spans="1:1">
      <c r="A1662" s="119"/>
    </row>
    <row r="1663" spans="1:1">
      <c r="A1663" s="119"/>
    </row>
    <row r="1664" spans="1:1">
      <c r="A1664" s="119"/>
    </row>
    <row r="1665" spans="1:1">
      <c r="A1665" s="119"/>
    </row>
    <row r="1666" spans="1:1">
      <c r="A1666" s="119"/>
    </row>
    <row r="1667" spans="1:1">
      <c r="A1667" s="119"/>
    </row>
    <row r="1668" spans="1:1">
      <c r="A1668" s="119"/>
    </row>
    <row r="1669" spans="1:1">
      <c r="A1669" s="119"/>
    </row>
    <row r="1670" spans="1:1">
      <c r="A1670" s="119"/>
    </row>
    <row r="1671" spans="1:1">
      <c r="A1671" s="119"/>
    </row>
    <row r="1672" spans="1:1">
      <c r="A1672" s="119"/>
    </row>
    <row r="1673" spans="1:1">
      <c r="A1673" s="119"/>
    </row>
    <row r="1674" spans="1:1">
      <c r="A1674" s="119"/>
    </row>
    <row r="1675" spans="1:1">
      <c r="A1675" s="119"/>
    </row>
    <row r="1676" spans="1:1">
      <c r="A1676" s="119"/>
    </row>
    <row r="1677" spans="1:1">
      <c r="A1677" s="119"/>
    </row>
    <row r="1678" spans="1:1">
      <c r="A1678" s="119"/>
    </row>
    <row r="1679" spans="1:1">
      <c r="A1679" s="119"/>
    </row>
    <row r="1680" spans="1:1">
      <c r="A1680" s="119"/>
    </row>
    <row r="1681" spans="1:1">
      <c r="A1681" s="119"/>
    </row>
    <row r="1682" spans="1:1">
      <c r="A1682" s="119"/>
    </row>
    <row r="1683" spans="1:1">
      <c r="A1683" s="119"/>
    </row>
    <row r="1684" spans="1:1">
      <c r="A1684" s="119"/>
    </row>
    <row r="1685" spans="1:1">
      <c r="A1685" s="119"/>
    </row>
    <row r="1686" spans="1:1">
      <c r="A1686" s="119"/>
    </row>
    <row r="1687" spans="1:1">
      <c r="A1687" s="119"/>
    </row>
    <row r="1688" spans="1:1">
      <c r="A1688" s="119"/>
    </row>
    <row r="1689" spans="1:1">
      <c r="A1689" s="119"/>
    </row>
    <row r="1690" spans="1:1">
      <c r="A1690" s="119"/>
    </row>
    <row r="1691" spans="1:1">
      <c r="A1691" s="119"/>
    </row>
    <row r="1692" spans="1:1">
      <c r="A1692" s="119"/>
    </row>
    <row r="1693" spans="1:1">
      <c r="A1693" s="119"/>
    </row>
    <row r="1694" spans="1:1">
      <c r="A1694" s="119"/>
    </row>
    <row r="1695" spans="1:1">
      <c r="A1695" s="119"/>
    </row>
    <row r="1696" spans="1:1">
      <c r="A1696" s="119"/>
    </row>
    <row r="1697" spans="1:1">
      <c r="A1697" s="119"/>
    </row>
    <row r="1698" spans="1:1">
      <c r="A1698" s="119"/>
    </row>
    <row r="1699" spans="1:1">
      <c r="A1699" s="119"/>
    </row>
    <row r="1700" spans="1:1">
      <c r="A1700" s="119"/>
    </row>
    <row r="1701" spans="1:1">
      <c r="A1701" s="119"/>
    </row>
    <row r="1702" spans="1:1">
      <c r="A1702" s="119"/>
    </row>
    <row r="1703" spans="1:1">
      <c r="A1703" s="119"/>
    </row>
    <row r="1704" spans="1:1">
      <c r="A1704" s="119"/>
    </row>
    <row r="1705" spans="1:1">
      <c r="A1705" s="119"/>
    </row>
    <row r="1706" spans="1:1">
      <c r="A1706" s="119"/>
    </row>
    <row r="1707" spans="1:1">
      <c r="A1707" s="119"/>
    </row>
    <row r="1708" spans="1:1">
      <c r="A1708" s="119"/>
    </row>
    <row r="1709" spans="1:1">
      <c r="A1709" s="119"/>
    </row>
    <row r="1710" spans="1:1">
      <c r="A1710" s="119"/>
    </row>
    <row r="1711" spans="1:1">
      <c r="A1711" s="119"/>
    </row>
    <row r="1712" spans="1:1">
      <c r="A1712" s="119"/>
    </row>
    <row r="1713" spans="1:1">
      <c r="A1713" s="119"/>
    </row>
    <row r="1714" spans="1:1">
      <c r="A1714" s="119"/>
    </row>
    <row r="1715" spans="1:1">
      <c r="A1715" s="119"/>
    </row>
    <row r="1716" spans="1:1">
      <c r="A1716" s="119"/>
    </row>
    <row r="1717" spans="1:1">
      <c r="A1717" s="119"/>
    </row>
    <row r="1718" spans="1:1">
      <c r="A1718" s="119"/>
    </row>
    <row r="1719" spans="1:1">
      <c r="A1719" s="119"/>
    </row>
    <row r="1720" spans="1:1">
      <c r="A1720" s="119"/>
    </row>
    <row r="1721" spans="1:1">
      <c r="A1721" s="119"/>
    </row>
    <row r="1722" spans="1:1">
      <c r="A1722" s="119"/>
    </row>
    <row r="1723" spans="1:1">
      <c r="A1723" s="119"/>
    </row>
    <row r="1724" spans="1:1">
      <c r="A1724" s="119"/>
    </row>
    <row r="1725" spans="1:1">
      <c r="A1725" s="119"/>
    </row>
    <row r="1726" spans="1:1">
      <c r="A1726" s="119"/>
    </row>
    <row r="1727" spans="1:1">
      <c r="A1727" s="119"/>
    </row>
    <row r="1728" spans="1:1">
      <c r="A1728" s="119"/>
    </row>
    <row r="1729" spans="1:1">
      <c r="A1729" s="119"/>
    </row>
    <row r="1730" spans="1:1">
      <c r="A1730" s="119"/>
    </row>
    <row r="1731" spans="1:1">
      <c r="A1731" s="119"/>
    </row>
    <row r="1732" spans="1:1">
      <c r="A1732" s="119"/>
    </row>
    <row r="1733" spans="1:1">
      <c r="A1733" s="119"/>
    </row>
    <row r="1734" spans="1:1">
      <c r="A1734" s="119"/>
    </row>
    <row r="1735" spans="1:1">
      <c r="A1735" s="119"/>
    </row>
    <row r="1736" spans="1:1">
      <c r="A1736" s="119"/>
    </row>
    <row r="1737" spans="1:1">
      <c r="A1737" s="119"/>
    </row>
    <row r="1738" spans="1:1">
      <c r="A1738" s="119"/>
    </row>
    <row r="1739" spans="1:1">
      <c r="A1739" s="119"/>
    </row>
    <row r="1740" spans="1:1">
      <c r="A1740" s="119"/>
    </row>
    <row r="1741" spans="1:1">
      <c r="A1741" s="119"/>
    </row>
    <row r="1742" spans="1:1">
      <c r="A1742" s="119"/>
    </row>
    <row r="1743" spans="1:1">
      <c r="A1743" s="119"/>
    </row>
    <row r="1744" spans="1:1">
      <c r="A1744" s="119"/>
    </row>
    <row r="1745" spans="1:1">
      <c r="A1745" s="119"/>
    </row>
    <row r="1746" spans="1:1">
      <c r="A1746" s="119"/>
    </row>
    <row r="1747" spans="1:1">
      <c r="A1747" s="119"/>
    </row>
    <row r="1748" spans="1:1">
      <c r="A1748" s="119"/>
    </row>
    <row r="1749" spans="1:1">
      <c r="A1749" s="119"/>
    </row>
    <row r="1750" spans="1:1">
      <c r="A1750" s="119"/>
    </row>
    <row r="1751" spans="1:1">
      <c r="A1751" s="119"/>
    </row>
    <row r="1752" spans="1:1">
      <c r="A1752" s="119"/>
    </row>
    <row r="1753" spans="1:1">
      <c r="A1753" s="119"/>
    </row>
    <row r="1754" spans="1:1">
      <c r="A1754" s="119"/>
    </row>
    <row r="1755" spans="1:1">
      <c r="A1755" s="119"/>
    </row>
    <row r="1756" spans="1:1">
      <c r="A1756" s="119"/>
    </row>
    <row r="1757" spans="1:1">
      <c r="A1757" s="119"/>
    </row>
    <row r="1758" spans="1:1">
      <c r="A1758" s="119"/>
    </row>
    <row r="1759" spans="1:1">
      <c r="A1759" s="119"/>
    </row>
    <row r="1760" spans="1:1">
      <c r="A1760" s="119"/>
    </row>
    <row r="1761" spans="1:1">
      <c r="A1761" s="119"/>
    </row>
    <row r="1762" spans="1:1">
      <c r="A1762" s="119"/>
    </row>
    <row r="1763" spans="1:1">
      <c r="A1763" s="119"/>
    </row>
    <row r="1764" spans="1:1">
      <c r="A1764" s="119"/>
    </row>
    <row r="1765" spans="1:1">
      <c r="A1765" s="119"/>
    </row>
    <row r="1766" spans="1:1">
      <c r="A1766" s="119"/>
    </row>
    <row r="1767" spans="1:1">
      <c r="A1767" s="119"/>
    </row>
    <row r="1768" spans="1:1">
      <c r="A1768" s="119"/>
    </row>
    <row r="1769" spans="1:1">
      <c r="A1769" s="119"/>
    </row>
    <row r="1770" spans="1:1">
      <c r="A1770" s="119"/>
    </row>
    <row r="1771" spans="1:1">
      <c r="A1771" s="119"/>
    </row>
    <row r="1772" spans="1:1">
      <c r="A1772" s="119"/>
    </row>
    <row r="1773" spans="1:1">
      <c r="A1773" s="119"/>
    </row>
    <row r="1774" spans="1:1">
      <c r="A1774" s="119"/>
    </row>
    <row r="1775" spans="1:1">
      <c r="A1775" s="119"/>
    </row>
    <row r="1776" spans="1:1">
      <c r="A1776" s="119"/>
    </row>
    <row r="1777" spans="1:1">
      <c r="A1777" s="119"/>
    </row>
    <row r="1778" spans="1:1">
      <c r="A1778" s="119"/>
    </row>
    <row r="1779" spans="1:1">
      <c r="A1779" s="119"/>
    </row>
    <row r="1780" spans="1:1">
      <c r="A1780" s="119"/>
    </row>
    <row r="1781" spans="1:1">
      <c r="A1781" s="119"/>
    </row>
    <row r="1782" spans="1:1">
      <c r="A1782" s="119"/>
    </row>
    <row r="1783" spans="1:1">
      <c r="A1783" s="119"/>
    </row>
    <row r="1784" spans="1:1">
      <c r="A1784" s="119"/>
    </row>
    <row r="1785" spans="1:1">
      <c r="A1785" s="119"/>
    </row>
    <row r="1786" spans="1:1">
      <c r="A1786" s="119"/>
    </row>
    <row r="1787" spans="1:1">
      <c r="A1787" s="119"/>
    </row>
    <row r="1788" spans="1:1">
      <c r="A1788" s="119"/>
    </row>
    <row r="1789" spans="1:1">
      <c r="A1789" s="119"/>
    </row>
    <row r="1790" spans="1:1">
      <c r="A1790" s="119"/>
    </row>
    <row r="1791" spans="1:1">
      <c r="A1791" s="119"/>
    </row>
    <row r="1792" spans="1:1">
      <c r="A1792" s="119"/>
    </row>
    <row r="1793" spans="1:1">
      <c r="A1793" s="119"/>
    </row>
    <row r="1794" spans="1:1">
      <c r="A1794" s="119"/>
    </row>
    <row r="1795" spans="1:1">
      <c r="A1795" s="119"/>
    </row>
    <row r="1796" spans="1:1">
      <c r="A1796" s="119"/>
    </row>
    <row r="1797" spans="1:1">
      <c r="A1797" s="119"/>
    </row>
    <row r="1798" spans="1:1">
      <c r="A1798" s="119"/>
    </row>
    <row r="1799" spans="1:1">
      <c r="A1799" s="119"/>
    </row>
    <row r="1800" spans="1:1">
      <c r="A1800" s="119"/>
    </row>
    <row r="1801" spans="1:1">
      <c r="A1801" s="119"/>
    </row>
    <row r="1802" spans="1:1">
      <c r="A1802" s="119"/>
    </row>
    <row r="1803" spans="1:1">
      <c r="A1803" s="119"/>
    </row>
    <row r="1804" spans="1:1">
      <c r="A1804" s="119"/>
    </row>
    <row r="1805" spans="1:1">
      <c r="A1805" s="119"/>
    </row>
    <row r="1806" spans="1:1">
      <c r="A1806" s="119"/>
    </row>
    <row r="1807" spans="1:1">
      <c r="A1807" s="119"/>
    </row>
    <row r="1808" spans="1:1">
      <c r="A1808" s="119"/>
    </row>
    <row r="1809" spans="1:1">
      <c r="A1809" s="119"/>
    </row>
    <row r="1810" spans="1:1">
      <c r="A1810" s="119"/>
    </row>
    <row r="1811" spans="1:1">
      <c r="A1811" s="119"/>
    </row>
    <row r="1812" spans="1:1">
      <c r="A1812" s="119"/>
    </row>
    <row r="1813" spans="1:1">
      <c r="A1813" s="119"/>
    </row>
    <row r="1814" spans="1:1">
      <c r="A1814" s="119"/>
    </row>
    <row r="1815" spans="1:1">
      <c r="A1815" s="119"/>
    </row>
    <row r="1816" spans="1:1">
      <c r="A1816" s="119"/>
    </row>
    <row r="1817" spans="1:1">
      <c r="A1817" s="119"/>
    </row>
    <row r="1818" spans="1:1">
      <c r="A1818" s="119"/>
    </row>
    <row r="1819" spans="1:1">
      <c r="A1819" s="119"/>
    </row>
    <row r="1820" spans="1:1">
      <c r="A1820" s="119"/>
    </row>
    <row r="1821" spans="1:1">
      <c r="A1821" s="119"/>
    </row>
    <row r="1822" spans="1:1">
      <c r="A1822" s="119"/>
    </row>
    <row r="1823" spans="1:1">
      <c r="A1823" s="119"/>
    </row>
    <row r="1824" spans="1:1">
      <c r="A1824" s="119"/>
    </row>
    <row r="1825" spans="1:1">
      <c r="A1825" s="119"/>
    </row>
    <row r="1826" spans="1:1">
      <c r="A1826" s="119"/>
    </row>
    <row r="1827" spans="1:1">
      <c r="A1827" s="119"/>
    </row>
    <row r="1828" spans="1:1">
      <c r="A1828" s="119"/>
    </row>
    <row r="1829" spans="1:1">
      <c r="A1829" s="119"/>
    </row>
    <row r="1830" spans="1:1">
      <c r="A1830" s="119"/>
    </row>
    <row r="1831" spans="1:1">
      <c r="A1831" s="119"/>
    </row>
    <row r="1832" spans="1:1">
      <c r="A1832" s="119"/>
    </row>
    <row r="1833" spans="1:1">
      <c r="A1833" s="119"/>
    </row>
    <row r="1834" spans="1:1">
      <c r="A1834" s="119"/>
    </row>
    <row r="1835" spans="1:1">
      <c r="A1835" s="119"/>
    </row>
    <row r="1836" spans="1:1">
      <c r="A1836" s="119"/>
    </row>
    <row r="1837" spans="1:1">
      <c r="A1837" s="119"/>
    </row>
    <row r="1838" spans="1:1">
      <c r="A1838" s="119"/>
    </row>
    <row r="1839" spans="1:1">
      <c r="A1839" s="119"/>
    </row>
    <row r="1840" spans="1:1">
      <c r="A1840" s="119"/>
    </row>
    <row r="1841" spans="1:1">
      <c r="A1841" s="119"/>
    </row>
    <row r="1842" spans="1:1">
      <c r="A1842" s="119"/>
    </row>
    <row r="1843" spans="1:1">
      <c r="A1843" s="119"/>
    </row>
    <row r="1844" spans="1:1">
      <c r="A1844" s="119"/>
    </row>
    <row r="1845" spans="1:1">
      <c r="A1845" s="119"/>
    </row>
    <row r="1846" spans="1:1">
      <c r="A1846" s="119"/>
    </row>
    <row r="1847" spans="1:1">
      <c r="A1847" s="119"/>
    </row>
    <row r="1848" spans="1:1">
      <c r="A1848" s="119"/>
    </row>
    <row r="1849" spans="1:1">
      <c r="A1849" s="119"/>
    </row>
    <row r="1850" spans="1:1">
      <c r="A1850" s="119"/>
    </row>
    <row r="1851" spans="1:1">
      <c r="A1851" s="119"/>
    </row>
    <row r="1852" spans="1:1">
      <c r="A1852" s="119"/>
    </row>
    <row r="1853" spans="1:1">
      <c r="A1853" s="119"/>
    </row>
    <row r="1854" spans="1:1">
      <c r="A1854" s="119"/>
    </row>
    <row r="1855" spans="1:1">
      <c r="A1855" s="119"/>
    </row>
    <row r="1856" spans="1:1">
      <c r="A1856" s="119"/>
    </row>
    <row r="1857" spans="1:1">
      <c r="A1857" s="119"/>
    </row>
    <row r="1858" spans="1:1">
      <c r="A1858" s="119"/>
    </row>
    <row r="1859" spans="1:1">
      <c r="A1859" s="119"/>
    </row>
    <row r="1860" spans="1:1">
      <c r="A1860" s="119"/>
    </row>
    <row r="1861" spans="1:1">
      <c r="A1861" s="119"/>
    </row>
    <row r="1862" spans="1:1">
      <c r="A1862" s="119"/>
    </row>
    <row r="1863" spans="1:1">
      <c r="A1863" s="119"/>
    </row>
    <row r="1864" spans="1:1">
      <c r="A1864" s="119"/>
    </row>
    <row r="1865" spans="1:1">
      <c r="A1865" s="119"/>
    </row>
    <row r="1866" spans="1:1">
      <c r="A1866" s="119"/>
    </row>
    <row r="1867" spans="1:1">
      <c r="A1867" s="119"/>
    </row>
    <row r="1868" spans="1:1">
      <c r="A1868" s="119"/>
    </row>
    <row r="1869" spans="1:1">
      <c r="A1869" s="119"/>
    </row>
    <row r="1870" spans="1:1">
      <c r="A1870" s="119"/>
    </row>
    <row r="1871" spans="1:1">
      <c r="A1871" s="119"/>
    </row>
    <row r="1872" spans="1:1">
      <c r="A1872" s="119"/>
    </row>
    <row r="1873" spans="1:1">
      <c r="A1873" s="119"/>
    </row>
    <row r="1874" spans="1:1">
      <c r="A1874" s="119"/>
    </row>
    <row r="1875" spans="1:1">
      <c r="A1875" s="119"/>
    </row>
    <row r="1876" spans="1:1">
      <c r="A1876" s="119"/>
    </row>
    <row r="1877" spans="1:1">
      <c r="A1877" s="119"/>
    </row>
    <row r="1878" spans="1:1">
      <c r="A1878" s="119"/>
    </row>
    <row r="1879" spans="1:1">
      <c r="A1879" s="119"/>
    </row>
    <row r="1880" spans="1:1">
      <c r="A1880" s="119"/>
    </row>
    <row r="1881" spans="1:1">
      <c r="A1881" s="119"/>
    </row>
    <row r="1882" spans="1:1">
      <c r="A1882" s="119"/>
    </row>
    <row r="1883" spans="1:1">
      <c r="A1883" s="119"/>
    </row>
    <row r="1884" spans="1:1">
      <c r="A1884" s="119"/>
    </row>
    <row r="1885" spans="1:1">
      <c r="A1885" s="119"/>
    </row>
    <row r="1886" spans="1:1">
      <c r="A1886" s="119"/>
    </row>
    <row r="1887" spans="1:1">
      <c r="A1887" s="119"/>
    </row>
    <row r="1888" spans="1:1">
      <c r="A1888" s="119"/>
    </row>
    <row r="1889" spans="1:1">
      <c r="A1889" s="119"/>
    </row>
    <row r="1890" spans="1:1">
      <c r="A1890" s="119"/>
    </row>
    <row r="1891" spans="1:1">
      <c r="A1891" s="119"/>
    </row>
    <row r="1892" spans="1:1">
      <c r="A1892" s="119"/>
    </row>
    <row r="1893" spans="1:1">
      <c r="A1893" s="119"/>
    </row>
    <row r="1894" spans="1:1">
      <c r="A1894" s="119"/>
    </row>
    <row r="1895" spans="1:1">
      <c r="A1895" s="119"/>
    </row>
    <row r="1896" spans="1:1">
      <c r="A1896" s="119"/>
    </row>
    <row r="1897" spans="1:1">
      <c r="A1897" s="119"/>
    </row>
    <row r="1898" spans="1:1">
      <c r="A1898" s="119"/>
    </row>
    <row r="1899" spans="1:1">
      <c r="A1899" s="119"/>
    </row>
    <row r="1900" spans="1:1">
      <c r="A1900" s="119"/>
    </row>
    <row r="1901" spans="1:1">
      <c r="A1901" s="119"/>
    </row>
    <row r="1902" spans="1:1">
      <c r="A1902" s="119"/>
    </row>
    <row r="1903" spans="1:1">
      <c r="A1903" s="119"/>
    </row>
    <row r="1904" spans="1:1">
      <c r="A1904" s="119"/>
    </row>
    <row r="1905" spans="1:1">
      <c r="A1905" s="119"/>
    </row>
    <row r="1906" spans="1:1">
      <c r="A1906" s="119"/>
    </row>
    <row r="1907" spans="1:1">
      <c r="A1907" s="119"/>
    </row>
    <row r="1908" spans="1:1">
      <c r="A1908" s="119"/>
    </row>
    <row r="1909" spans="1:1">
      <c r="A1909" s="119"/>
    </row>
    <row r="1910" spans="1:1">
      <c r="A1910" s="119"/>
    </row>
    <row r="1911" spans="1:1">
      <c r="A1911" s="119"/>
    </row>
    <row r="1912" spans="1:1">
      <c r="A1912" s="119"/>
    </row>
    <row r="1913" spans="1:1">
      <c r="A1913" s="119"/>
    </row>
    <row r="1914" spans="1:1">
      <c r="A1914" s="119"/>
    </row>
    <row r="1915" spans="1:1">
      <c r="A1915" s="119"/>
    </row>
    <row r="1916" spans="1:1">
      <c r="A1916" s="119"/>
    </row>
    <row r="1917" spans="1:1">
      <c r="A1917" s="119"/>
    </row>
    <row r="1918" spans="1:1">
      <c r="A1918" s="119"/>
    </row>
    <row r="1919" spans="1:1">
      <c r="A1919" s="119"/>
    </row>
    <row r="1920" spans="1:1">
      <c r="A1920" s="119"/>
    </row>
    <row r="1921" spans="1:1">
      <c r="A1921" s="119"/>
    </row>
    <row r="1922" spans="1:1">
      <c r="A1922" s="119"/>
    </row>
    <row r="1923" spans="1:1">
      <c r="A1923" s="119"/>
    </row>
    <row r="1924" spans="1:1">
      <c r="A1924" s="119"/>
    </row>
    <row r="1925" spans="1:1">
      <c r="A1925" s="119"/>
    </row>
    <row r="1926" spans="1:1">
      <c r="A1926" s="119"/>
    </row>
    <row r="1927" spans="1:1">
      <c r="A1927" s="119"/>
    </row>
    <row r="1928" spans="1:1">
      <c r="A1928" s="119"/>
    </row>
    <row r="1929" spans="1:1">
      <c r="A1929" s="119"/>
    </row>
    <row r="1930" spans="1:1">
      <c r="A1930" s="119"/>
    </row>
    <row r="1931" spans="1:1">
      <c r="A1931" s="119"/>
    </row>
    <row r="1932" spans="1:1">
      <c r="A1932" s="119"/>
    </row>
    <row r="1933" spans="1:1">
      <c r="A1933" s="119"/>
    </row>
    <row r="1934" spans="1:1">
      <c r="A1934" s="119"/>
    </row>
    <row r="1935" spans="1:1">
      <c r="A1935" s="119"/>
    </row>
    <row r="1936" spans="1:1">
      <c r="A1936" s="119"/>
    </row>
    <row r="1937" spans="1:1">
      <c r="A1937" s="119"/>
    </row>
    <row r="1938" spans="1:1">
      <c r="A1938" s="119"/>
    </row>
    <row r="1939" spans="1:1">
      <c r="A1939" s="119"/>
    </row>
    <row r="1940" spans="1:1">
      <c r="A1940" s="119"/>
    </row>
    <row r="1941" spans="1:1">
      <c r="A1941" s="119"/>
    </row>
    <row r="1942" spans="1:1">
      <c r="A1942" s="119"/>
    </row>
    <row r="1943" spans="1:1">
      <c r="A1943" s="119"/>
    </row>
    <row r="1944" spans="1:1">
      <c r="A1944" s="119"/>
    </row>
    <row r="1945" spans="1:1">
      <c r="A1945" s="119"/>
    </row>
    <row r="1946" spans="1:1">
      <c r="A1946" s="119"/>
    </row>
    <row r="1947" spans="1:1">
      <c r="A1947" s="119"/>
    </row>
    <row r="1948" spans="1:1">
      <c r="A1948" s="119"/>
    </row>
    <row r="1949" spans="1:1">
      <c r="A1949" s="119"/>
    </row>
    <row r="1950" spans="1:1">
      <c r="A1950" s="119"/>
    </row>
    <row r="1951" spans="1:1">
      <c r="A1951" s="119"/>
    </row>
    <row r="1952" spans="1:1">
      <c r="A1952" s="119"/>
    </row>
    <row r="1953" spans="1:1">
      <c r="A1953" s="119"/>
    </row>
    <row r="1954" spans="1:1">
      <c r="A1954" s="119"/>
    </row>
    <row r="1955" spans="1:1">
      <c r="A1955" s="119"/>
    </row>
    <row r="1956" spans="1:1">
      <c r="A1956" s="119"/>
    </row>
    <row r="1957" spans="1:1">
      <c r="A1957" s="119"/>
    </row>
    <row r="1958" spans="1:1">
      <c r="A1958" s="119"/>
    </row>
    <row r="1959" spans="1:1">
      <c r="A1959" s="119"/>
    </row>
    <row r="1960" spans="1:1">
      <c r="A1960" s="119"/>
    </row>
    <row r="1961" spans="1:1">
      <c r="A1961" s="119"/>
    </row>
    <row r="1962" spans="1:1">
      <c r="A1962" s="119"/>
    </row>
    <row r="1963" spans="1:1">
      <c r="A1963" s="119"/>
    </row>
    <row r="1964" spans="1:1">
      <c r="A1964" s="119"/>
    </row>
    <row r="1965" spans="1:1">
      <c r="A1965" s="119"/>
    </row>
    <row r="1966" spans="1:1">
      <c r="A1966" s="119"/>
    </row>
    <row r="1967" spans="1:1">
      <c r="A1967" s="119"/>
    </row>
    <row r="1968" spans="1:1">
      <c r="A1968" s="119"/>
    </row>
    <row r="1969" spans="1:1">
      <c r="A1969" s="119"/>
    </row>
    <row r="1970" spans="1:1">
      <c r="A1970" s="119"/>
    </row>
    <row r="1971" spans="1:1">
      <c r="A1971" s="119"/>
    </row>
    <row r="1972" spans="1:1">
      <c r="A1972" s="119"/>
    </row>
    <row r="1973" spans="1:1">
      <c r="A1973" s="119"/>
    </row>
    <row r="1974" spans="1:1">
      <c r="A1974" s="119"/>
    </row>
    <row r="1975" spans="1:1">
      <c r="A1975" s="119"/>
    </row>
    <row r="1976" spans="1:1">
      <c r="A1976" s="119"/>
    </row>
    <row r="1977" spans="1:1">
      <c r="A1977" s="119"/>
    </row>
    <row r="1978" spans="1:1">
      <c r="A1978" s="119"/>
    </row>
    <row r="1979" spans="1:1">
      <c r="A1979" s="119"/>
    </row>
    <row r="1980" spans="1:1">
      <c r="A1980" s="119"/>
    </row>
    <row r="1981" spans="1:1">
      <c r="A1981" s="119"/>
    </row>
    <row r="1982" spans="1:1">
      <c r="A1982" s="119"/>
    </row>
    <row r="1983" spans="1:1">
      <c r="A1983" s="119"/>
    </row>
    <row r="1984" spans="1:1">
      <c r="A1984" s="119"/>
    </row>
    <row r="1985" spans="1:1">
      <c r="A1985" s="119"/>
    </row>
    <row r="1986" spans="1:1">
      <c r="A1986" s="119"/>
    </row>
    <row r="1987" spans="1:1">
      <c r="A1987" s="119"/>
    </row>
    <row r="1988" spans="1:1">
      <c r="A1988" s="119"/>
    </row>
    <row r="1989" spans="1:1">
      <c r="A1989" s="119"/>
    </row>
    <row r="1990" spans="1:1">
      <c r="A1990" s="119"/>
    </row>
    <row r="1991" spans="1:1">
      <c r="A1991" s="119"/>
    </row>
    <row r="1992" spans="1:1">
      <c r="A1992" s="119"/>
    </row>
    <row r="1993" spans="1:1">
      <c r="A1993" s="119"/>
    </row>
    <row r="1994" spans="1:1">
      <c r="A1994" s="119"/>
    </row>
    <row r="1995" spans="1:1">
      <c r="A1995" s="119"/>
    </row>
    <row r="1996" spans="1:1">
      <c r="A1996" s="119"/>
    </row>
    <row r="1997" spans="1:1">
      <c r="A1997" s="119"/>
    </row>
    <row r="1998" spans="1:1">
      <c r="A1998" s="119"/>
    </row>
    <row r="1999" spans="1:1">
      <c r="A1999" s="119"/>
    </row>
    <row r="2000" spans="1:1">
      <c r="A2000" s="119"/>
    </row>
    <row r="2001" spans="1:1">
      <c r="A2001" s="119"/>
    </row>
    <row r="2002" spans="1:1">
      <c r="A2002" s="119"/>
    </row>
    <row r="2003" spans="1:1">
      <c r="A2003" s="119"/>
    </row>
    <row r="2004" spans="1:1">
      <c r="A2004" s="119"/>
    </row>
    <row r="2005" spans="1:1">
      <c r="A2005" s="119"/>
    </row>
    <row r="2006" spans="1:1">
      <c r="A2006" s="119"/>
    </row>
    <row r="2007" spans="1:1">
      <c r="A2007" s="119"/>
    </row>
    <row r="2008" spans="1:1">
      <c r="A2008" s="119"/>
    </row>
    <row r="2009" spans="1:1">
      <c r="A2009" s="119"/>
    </row>
    <row r="2010" spans="1:1">
      <c r="A2010" s="119"/>
    </row>
    <row r="2011" spans="1:1">
      <c r="A2011" s="119"/>
    </row>
    <row r="2012" spans="1:1">
      <c r="A2012" s="119"/>
    </row>
    <row r="2013" spans="1:1">
      <c r="A2013" s="119"/>
    </row>
    <row r="2014" spans="1:1">
      <c r="A2014" s="119"/>
    </row>
    <row r="2015" spans="1:1">
      <c r="A2015" s="119"/>
    </row>
    <row r="2016" spans="1:1">
      <c r="A2016" s="119"/>
    </row>
    <row r="2017" spans="1:1">
      <c r="A2017" s="119"/>
    </row>
    <row r="2018" spans="1:1">
      <c r="A2018" s="119"/>
    </row>
    <row r="2019" spans="1:1">
      <c r="A2019" s="119"/>
    </row>
    <row r="2020" spans="1:1">
      <c r="A2020" s="119"/>
    </row>
    <row r="2021" spans="1:1">
      <c r="A2021" s="119"/>
    </row>
    <row r="2022" spans="1:1">
      <c r="A2022" s="119"/>
    </row>
    <row r="2023" spans="1:1">
      <c r="A2023" s="119"/>
    </row>
    <row r="2024" spans="1:1">
      <c r="A2024" s="119"/>
    </row>
    <row r="2025" spans="1:1">
      <c r="A2025" s="119"/>
    </row>
    <row r="2026" spans="1:1">
      <c r="A2026" s="119"/>
    </row>
    <row r="2027" spans="1:1">
      <c r="A2027" s="119"/>
    </row>
    <row r="2028" spans="1:1">
      <c r="A2028" s="119"/>
    </row>
    <row r="2029" spans="1:1">
      <c r="A2029" s="119"/>
    </row>
    <row r="2030" spans="1:1">
      <c r="A2030" s="119"/>
    </row>
    <row r="2031" spans="1:1">
      <c r="A2031" s="119"/>
    </row>
    <row r="2032" spans="1:1">
      <c r="A2032" s="119"/>
    </row>
    <row r="2033" spans="1:1">
      <c r="A2033" s="119"/>
    </row>
    <row r="2034" spans="1:1">
      <c r="A2034" s="119"/>
    </row>
    <row r="2035" spans="1:1">
      <c r="A2035" s="119"/>
    </row>
    <row r="2036" spans="1:1">
      <c r="A2036" s="119"/>
    </row>
    <row r="2037" spans="1:1">
      <c r="A2037" s="119"/>
    </row>
    <row r="2038" spans="1:1">
      <c r="A2038" s="119"/>
    </row>
    <row r="2039" spans="1:1">
      <c r="A2039" s="119"/>
    </row>
    <row r="2040" spans="1:1">
      <c r="A2040" s="119"/>
    </row>
    <row r="2041" spans="1:1">
      <c r="A2041" s="119"/>
    </row>
    <row r="2042" spans="1:1">
      <c r="A2042" s="119"/>
    </row>
    <row r="2043" spans="1:1">
      <c r="A2043" s="119"/>
    </row>
    <row r="2044" spans="1:1">
      <c r="A2044" s="119"/>
    </row>
    <row r="2045" spans="1:1">
      <c r="A2045" s="119"/>
    </row>
    <row r="2046" spans="1:1">
      <c r="A2046" s="119"/>
    </row>
    <row r="2047" spans="1:1">
      <c r="A2047" s="119"/>
    </row>
    <row r="2048" spans="1:1">
      <c r="A2048" s="119"/>
    </row>
    <row r="2049" spans="1:1">
      <c r="A2049" s="119"/>
    </row>
    <row r="2050" spans="1:1">
      <c r="A2050" s="119"/>
    </row>
    <row r="2051" spans="1:1">
      <c r="A2051" s="119"/>
    </row>
    <row r="2052" spans="1:1">
      <c r="A2052" s="119"/>
    </row>
    <row r="2053" spans="1:1">
      <c r="A2053" s="119"/>
    </row>
    <row r="2054" spans="1:1">
      <c r="A2054" s="119"/>
    </row>
    <row r="2055" spans="1:1">
      <c r="A2055" s="119"/>
    </row>
    <row r="2056" spans="1:1">
      <c r="A2056" s="119"/>
    </row>
    <row r="2057" spans="1:1">
      <c r="A2057" s="119"/>
    </row>
    <row r="2058" spans="1:1">
      <c r="A2058" s="119"/>
    </row>
    <row r="2059" spans="1:1">
      <c r="A2059" s="119"/>
    </row>
    <row r="2060" spans="1:1">
      <c r="A2060" s="119"/>
    </row>
    <row r="2061" spans="1:1">
      <c r="A2061" s="119"/>
    </row>
    <row r="2062" spans="1:1">
      <c r="A2062" s="119"/>
    </row>
    <row r="2063" spans="1:1">
      <c r="A2063" s="119"/>
    </row>
    <row r="2064" spans="1:1">
      <c r="A2064" s="119"/>
    </row>
    <row r="2065" spans="1:1">
      <c r="A2065" s="119"/>
    </row>
    <row r="2066" spans="1:1">
      <c r="A2066" s="119"/>
    </row>
    <row r="2067" spans="1:1">
      <c r="A2067" s="119"/>
    </row>
    <row r="2068" spans="1:1">
      <c r="A2068" s="119"/>
    </row>
    <row r="2069" spans="1:1">
      <c r="A2069" s="119"/>
    </row>
    <row r="2070" spans="1:1">
      <c r="A2070" s="119"/>
    </row>
    <row r="2071" spans="1:1">
      <c r="A2071" s="119"/>
    </row>
    <row r="2072" spans="1:1">
      <c r="A2072" s="119"/>
    </row>
    <row r="2073" spans="1:1">
      <c r="A2073" s="119"/>
    </row>
    <row r="2074" spans="1:1">
      <c r="A2074" s="119"/>
    </row>
    <row r="2075" spans="1:1">
      <c r="A2075" s="119"/>
    </row>
    <row r="2076" spans="1:1">
      <c r="A2076" s="119"/>
    </row>
    <row r="2077" spans="1:1">
      <c r="A2077" s="119"/>
    </row>
    <row r="2078" spans="1:1">
      <c r="A2078" s="119"/>
    </row>
    <row r="2079" spans="1:1">
      <c r="A2079" s="119"/>
    </row>
    <row r="2080" spans="1:1">
      <c r="A2080" s="119"/>
    </row>
    <row r="2081" spans="1:1">
      <c r="A2081" s="119"/>
    </row>
    <row r="2082" spans="1:1">
      <c r="A2082" s="119"/>
    </row>
    <row r="2083" spans="1:1">
      <c r="A2083" s="119"/>
    </row>
    <row r="2084" spans="1:1">
      <c r="A2084" s="119"/>
    </row>
    <row r="2085" spans="1:1">
      <c r="A2085" s="119"/>
    </row>
    <row r="2086" spans="1:1">
      <c r="A2086" s="119"/>
    </row>
    <row r="2087" spans="1:1">
      <c r="A2087" s="119"/>
    </row>
    <row r="2088" spans="1:1">
      <c r="A2088" s="119"/>
    </row>
    <row r="2089" spans="1:1">
      <c r="A2089" s="119"/>
    </row>
    <row r="2090" spans="1:1">
      <c r="A2090" s="119"/>
    </row>
    <row r="2091" spans="1:1">
      <c r="A2091" s="119"/>
    </row>
    <row r="2092" spans="1:1">
      <c r="A2092" s="119"/>
    </row>
    <row r="2093" spans="1:1">
      <c r="A2093" s="119"/>
    </row>
    <row r="2094" spans="1:1">
      <c r="A2094" s="119"/>
    </row>
    <row r="2095" spans="1:1">
      <c r="A2095" s="119"/>
    </row>
    <row r="2096" spans="1:1">
      <c r="A2096" s="119"/>
    </row>
    <row r="2097" spans="1:1">
      <c r="A2097" s="119"/>
    </row>
    <row r="2098" spans="1:1">
      <c r="A2098" s="119"/>
    </row>
    <row r="2099" spans="1:1">
      <c r="A2099" s="119"/>
    </row>
    <row r="2100" spans="1:1">
      <c r="A2100" s="119"/>
    </row>
    <row r="2101" spans="1:1">
      <c r="A2101" s="119"/>
    </row>
    <row r="2102" spans="1:1">
      <c r="A2102" s="119"/>
    </row>
    <row r="2103" spans="1:1">
      <c r="A2103" s="119"/>
    </row>
    <row r="2104" spans="1:1">
      <c r="A2104" s="119"/>
    </row>
    <row r="2105" spans="1:1">
      <c r="A2105" s="119"/>
    </row>
    <row r="2106" spans="1:1">
      <c r="A2106" s="119"/>
    </row>
    <row r="2107" spans="1:1">
      <c r="A2107" s="119"/>
    </row>
    <row r="2108" spans="1:1">
      <c r="A2108" s="119"/>
    </row>
    <row r="2109" spans="1:1">
      <c r="A2109" s="119"/>
    </row>
    <row r="2110" spans="1:1">
      <c r="A2110" s="119"/>
    </row>
    <row r="2111" spans="1:1">
      <c r="A2111" s="119"/>
    </row>
    <row r="2112" spans="1:1">
      <c r="A2112" s="119"/>
    </row>
    <row r="2113" spans="1:1">
      <c r="A2113" s="119"/>
    </row>
    <row r="2114" spans="1:1">
      <c r="A2114" s="119"/>
    </row>
    <row r="2115" spans="1:1">
      <c r="A2115" s="119"/>
    </row>
    <row r="2116" spans="1:1">
      <c r="A2116" s="119"/>
    </row>
    <row r="2117" spans="1:1">
      <c r="A2117" s="119"/>
    </row>
    <row r="2118" spans="1:1">
      <c r="A2118" s="119"/>
    </row>
    <row r="2119" spans="1:1">
      <c r="A2119" s="119"/>
    </row>
    <row r="2120" spans="1:1">
      <c r="A2120" s="119"/>
    </row>
    <row r="2121" spans="1:1">
      <c r="A2121" s="119"/>
    </row>
    <row r="2122" spans="1:1">
      <c r="A2122" s="119"/>
    </row>
    <row r="2123" spans="1:1">
      <c r="A2123" s="119"/>
    </row>
    <row r="2124" spans="1:1">
      <c r="A2124" s="119"/>
    </row>
    <row r="2125" spans="1:1">
      <c r="A2125" s="119"/>
    </row>
    <row r="2126" spans="1:1">
      <c r="A2126" s="119"/>
    </row>
    <row r="2127" spans="1:1">
      <c r="A2127" s="119"/>
    </row>
    <row r="2128" spans="1:1">
      <c r="A2128" s="119"/>
    </row>
    <row r="2129" spans="1:1">
      <c r="A2129" s="119"/>
    </row>
    <row r="2130" spans="1:1">
      <c r="A2130" s="119"/>
    </row>
    <row r="2131" spans="1:1">
      <c r="A2131" s="119"/>
    </row>
    <row r="2132" spans="1:1">
      <c r="A2132" s="119"/>
    </row>
    <row r="2133" spans="1:1">
      <c r="A2133" s="119"/>
    </row>
    <row r="2134" spans="1:1">
      <c r="A2134" s="119"/>
    </row>
    <row r="2135" spans="1:1">
      <c r="A2135" s="119"/>
    </row>
    <row r="2136" spans="1:1">
      <c r="A2136" s="119"/>
    </row>
    <row r="2137" spans="1:1">
      <c r="A2137" s="119"/>
    </row>
    <row r="2138" spans="1:1">
      <c r="A2138" s="119"/>
    </row>
    <row r="2139" spans="1:1">
      <c r="A2139" s="119"/>
    </row>
    <row r="2140" spans="1:1">
      <c r="A2140" s="119"/>
    </row>
    <row r="2141" spans="1:1">
      <c r="A2141" s="119"/>
    </row>
    <row r="2142" spans="1:1">
      <c r="A2142" s="119"/>
    </row>
    <row r="2143" spans="1:1">
      <c r="A2143" s="119"/>
    </row>
    <row r="2144" spans="1:1">
      <c r="A2144" s="119"/>
    </row>
    <row r="2145" spans="1:1">
      <c r="A2145" s="119"/>
    </row>
    <row r="2146" spans="1:1">
      <c r="A2146" s="119"/>
    </row>
    <row r="2147" spans="1:1">
      <c r="A2147" s="119"/>
    </row>
    <row r="2148" spans="1:1">
      <c r="A2148" s="119"/>
    </row>
    <row r="2149" spans="1:1">
      <c r="A2149" s="119"/>
    </row>
    <row r="2150" spans="1:1">
      <c r="A2150" s="119"/>
    </row>
    <row r="2151" spans="1:1">
      <c r="A2151" s="119"/>
    </row>
    <row r="2152" spans="1:1">
      <c r="A2152" s="119"/>
    </row>
    <row r="2153" spans="1:1">
      <c r="A2153" s="119"/>
    </row>
    <row r="2154" spans="1:1">
      <c r="A2154" s="119"/>
    </row>
    <row r="2155" spans="1:1">
      <c r="A2155" s="119"/>
    </row>
    <row r="2156" spans="1:1">
      <c r="A2156" s="119"/>
    </row>
    <row r="2157" spans="1:1">
      <c r="A2157" s="119"/>
    </row>
    <row r="2158" spans="1:1">
      <c r="A2158" s="119"/>
    </row>
    <row r="2159" spans="1:1">
      <c r="A2159" s="119"/>
    </row>
    <row r="2160" spans="1:1">
      <c r="A2160" s="119"/>
    </row>
    <row r="2161" spans="1:1">
      <c r="A2161" s="119"/>
    </row>
    <row r="2162" spans="1:1">
      <c r="A2162" s="119"/>
    </row>
    <row r="2163" spans="1:1">
      <c r="A2163" s="119"/>
    </row>
    <row r="2164" spans="1:1">
      <c r="A2164" s="119"/>
    </row>
    <row r="2165" spans="1:1">
      <c r="A2165" s="119"/>
    </row>
    <row r="2166" spans="1:1">
      <c r="A2166" s="119"/>
    </row>
    <row r="2167" spans="1:1">
      <c r="A2167" s="119"/>
    </row>
    <row r="2168" spans="1:1">
      <c r="A2168" s="119"/>
    </row>
    <row r="2169" spans="1:1">
      <c r="A2169" s="119"/>
    </row>
    <row r="2170" spans="1:1">
      <c r="A2170" s="119"/>
    </row>
    <row r="2171" spans="1:1">
      <c r="A2171" s="119"/>
    </row>
    <row r="2172" spans="1:1">
      <c r="A2172" s="119"/>
    </row>
    <row r="2173" spans="1:1">
      <c r="A2173" s="119"/>
    </row>
    <row r="2174" spans="1:1">
      <c r="A2174" s="119"/>
    </row>
    <row r="2175" spans="1:1">
      <c r="A2175" s="119"/>
    </row>
    <row r="2176" spans="1:1">
      <c r="A2176" s="119"/>
    </row>
    <row r="2177" spans="1:1">
      <c r="A2177" s="119"/>
    </row>
    <row r="2178" spans="1:1">
      <c r="A2178" s="119"/>
    </row>
    <row r="2179" spans="1:1">
      <c r="A2179" s="119"/>
    </row>
    <row r="2180" spans="1:1">
      <c r="A2180" s="119"/>
    </row>
    <row r="2181" spans="1:1">
      <c r="A2181" s="119"/>
    </row>
    <row r="2182" spans="1:1">
      <c r="A2182" s="119"/>
    </row>
    <row r="2183" spans="1:1">
      <c r="A2183" s="119"/>
    </row>
    <row r="2184" spans="1:1">
      <c r="A2184" s="119"/>
    </row>
    <row r="2185" spans="1:1">
      <c r="A2185" s="119"/>
    </row>
    <row r="2186" spans="1:1">
      <c r="A2186" s="119"/>
    </row>
    <row r="2187" spans="1:1">
      <c r="A2187" s="119"/>
    </row>
    <row r="2188" spans="1:1">
      <c r="A2188" s="119"/>
    </row>
    <row r="2189" spans="1:1">
      <c r="A2189" s="119"/>
    </row>
    <row r="2190" spans="1:1">
      <c r="A2190" s="119"/>
    </row>
    <row r="2191" spans="1:1">
      <c r="A2191" s="119"/>
    </row>
    <row r="2192" spans="1:1">
      <c r="A2192" s="119"/>
    </row>
    <row r="2193" spans="1:1">
      <c r="A2193" s="119"/>
    </row>
    <row r="2194" spans="1:1">
      <c r="A2194" s="119"/>
    </row>
    <row r="2195" spans="1:1">
      <c r="A2195" s="119"/>
    </row>
    <row r="2196" spans="1:1">
      <c r="A2196" s="119"/>
    </row>
    <row r="2197" spans="1:1">
      <c r="A2197" s="119"/>
    </row>
    <row r="2198" spans="1:1">
      <c r="A2198" s="119"/>
    </row>
    <row r="2199" spans="1:1">
      <c r="A2199" s="119"/>
    </row>
    <row r="2200" spans="1:1">
      <c r="A2200" s="119"/>
    </row>
    <row r="2201" spans="1:1">
      <c r="A2201" s="119"/>
    </row>
    <row r="2202" spans="1:1">
      <c r="A2202" s="119"/>
    </row>
    <row r="2203" spans="1:1">
      <c r="A2203" s="119"/>
    </row>
    <row r="2204" spans="1:1">
      <c r="A2204" s="119"/>
    </row>
    <row r="2205" spans="1:1">
      <c r="A2205" s="119"/>
    </row>
    <row r="2206" spans="1:1">
      <c r="A2206" s="119"/>
    </row>
    <row r="2207" spans="1:1">
      <c r="A2207" s="119"/>
    </row>
    <row r="2208" spans="1:1">
      <c r="A2208" s="119"/>
    </row>
    <row r="2209" spans="1:1">
      <c r="A2209" s="119"/>
    </row>
    <row r="2210" spans="1:1">
      <c r="A2210" s="119"/>
    </row>
    <row r="2211" spans="1:1">
      <c r="A2211" s="119"/>
    </row>
    <row r="2212" spans="1:1">
      <c r="A2212" s="119"/>
    </row>
    <row r="2213" spans="1:1">
      <c r="A2213" s="119"/>
    </row>
    <row r="2214" spans="1:1">
      <c r="A2214" s="119"/>
    </row>
    <row r="2215" spans="1:1">
      <c r="A2215" s="119"/>
    </row>
    <row r="2216" spans="1:1">
      <c r="A2216" s="119"/>
    </row>
    <row r="2217" spans="1:1">
      <c r="A2217" s="119"/>
    </row>
    <row r="2218" spans="1:1">
      <c r="A2218" s="119"/>
    </row>
    <row r="2219" spans="1:1">
      <c r="A2219" s="119"/>
    </row>
    <row r="2220" spans="1:1">
      <c r="A2220" s="119"/>
    </row>
    <row r="2221" spans="1:1">
      <c r="A2221" s="119"/>
    </row>
    <row r="2222" spans="1:1">
      <c r="A2222" s="119"/>
    </row>
    <row r="2223" spans="1:1">
      <c r="A2223" s="119"/>
    </row>
    <row r="2224" spans="1:1">
      <c r="A2224" s="119"/>
    </row>
    <row r="2225" spans="1:1">
      <c r="A2225" s="119"/>
    </row>
    <row r="2226" spans="1:1">
      <c r="A2226" s="119"/>
    </row>
    <row r="2227" spans="1:1">
      <c r="A2227" s="119"/>
    </row>
    <row r="2228" spans="1:1">
      <c r="A2228" s="119"/>
    </row>
    <row r="2229" spans="1:1">
      <c r="A2229" s="119"/>
    </row>
    <row r="2230" spans="1:1">
      <c r="A2230" s="119"/>
    </row>
    <row r="2231" spans="1:1">
      <c r="A2231" s="119"/>
    </row>
    <row r="2232" spans="1:1">
      <c r="A2232" s="119"/>
    </row>
    <row r="2233" spans="1:1">
      <c r="A2233" s="119"/>
    </row>
    <row r="2234" spans="1:1">
      <c r="A2234" s="119"/>
    </row>
    <row r="2235" spans="1:1">
      <c r="A2235" s="119"/>
    </row>
    <row r="2236" spans="1:1">
      <c r="A2236" s="119"/>
    </row>
    <row r="2237" spans="1:1">
      <c r="A2237" s="119"/>
    </row>
    <row r="2238" spans="1:1">
      <c r="A2238" s="119"/>
    </row>
    <row r="2239" spans="1:1">
      <c r="A2239" s="119"/>
    </row>
    <row r="2240" spans="1:1">
      <c r="A2240" s="119"/>
    </row>
    <row r="2241" spans="1:1">
      <c r="A2241" s="119"/>
    </row>
    <row r="2242" spans="1:1">
      <c r="A2242" s="119"/>
    </row>
    <row r="2243" spans="1:1">
      <c r="A2243" s="119"/>
    </row>
    <row r="2244" spans="1:1">
      <c r="A2244" s="119"/>
    </row>
    <row r="2245" spans="1:1">
      <c r="A2245" s="119"/>
    </row>
    <row r="2246" spans="1:1">
      <c r="A2246" s="119"/>
    </row>
    <row r="2247" spans="1:1">
      <c r="A2247" s="119"/>
    </row>
    <row r="2248" spans="1:1">
      <c r="A2248" s="119"/>
    </row>
    <row r="2249" spans="1:1">
      <c r="A2249" s="119"/>
    </row>
    <row r="2250" spans="1:1">
      <c r="A2250" s="119"/>
    </row>
    <row r="2251" spans="1:1">
      <c r="A2251" s="119"/>
    </row>
    <row r="2252" spans="1:1">
      <c r="A2252" s="119"/>
    </row>
    <row r="2253" spans="1:1">
      <c r="A2253" s="119"/>
    </row>
    <row r="2254" spans="1:1">
      <c r="A2254" s="119"/>
    </row>
    <row r="2255" spans="1:1">
      <c r="A2255" s="119"/>
    </row>
    <row r="2256" spans="1:1">
      <c r="A2256" s="119"/>
    </row>
    <row r="2257" spans="1:1">
      <c r="A2257" s="119"/>
    </row>
    <row r="2258" spans="1:1">
      <c r="A2258" s="119"/>
    </row>
    <row r="2259" spans="1:1">
      <c r="A2259" s="119"/>
    </row>
    <row r="2260" spans="1:1">
      <c r="A2260" s="119"/>
    </row>
    <row r="2261" spans="1:1">
      <c r="A2261" s="119"/>
    </row>
    <row r="2262" spans="1:1">
      <c r="A2262" s="119"/>
    </row>
    <row r="2263" spans="1:1">
      <c r="A2263" s="119"/>
    </row>
    <row r="2264" spans="1:1">
      <c r="A2264" s="119"/>
    </row>
    <row r="2265" spans="1:1">
      <c r="A2265" s="119"/>
    </row>
    <row r="2266" spans="1:1">
      <c r="A2266" s="119"/>
    </row>
    <row r="2267" spans="1:1">
      <c r="A2267" s="119"/>
    </row>
    <row r="2268" spans="1:1">
      <c r="A2268" s="119"/>
    </row>
    <row r="2269" spans="1:1">
      <c r="A2269" s="119"/>
    </row>
    <row r="2270" spans="1:1">
      <c r="A2270" s="119"/>
    </row>
    <row r="2271" spans="1:1">
      <c r="A2271" s="119"/>
    </row>
    <row r="2272" spans="1:1">
      <c r="A2272" s="119"/>
    </row>
    <row r="2273" spans="1:1">
      <c r="A2273" s="119"/>
    </row>
    <row r="2274" spans="1:1">
      <c r="A2274" s="119"/>
    </row>
    <row r="2275" spans="1:1">
      <c r="A2275" s="119"/>
    </row>
    <row r="2276" spans="1:1">
      <c r="A2276" s="119"/>
    </row>
    <row r="2277" spans="1:1">
      <c r="A2277" s="119"/>
    </row>
    <row r="2278" spans="1:1">
      <c r="A2278" s="119"/>
    </row>
    <row r="2279" spans="1:1">
      <c r="A2279" s="119"/>
    </row>
    <row r="2280" spans="1:1">
      <c r="A2280" s="119"/>
    </row>
    <row r="2281" spans="1:1">
      <c r="A2281" s="119"/>
    </row>
    <row r="2282" spans="1:1">
      <c r="A2282" s="119"/>
    </row>
    <row r="2283" spans="1:1">
      <c r="A2283" s="119"/>
    </row>
    <row r="2284" spans="1:1">
      <c r="A2284" s="119"/>
    </row>
    <row r="2285" spans="1:1">
      <c r="A2285" s="119"/>
    </row>
    <row r="2286" spans="1:1">
      <c r="A2286" s="119"/>
    </row>
    <row r="2287" spans="1:1">
      <c r="A2287" s="119"/>
    </row>
    <row r="2288" spans="1:1">
      <c r="A2288" s="119"/>
    </row>
    <row r="2289" spans="1:1">
      <c r="A2289" s="119"/>
    </row>
    <row r="2290" spans="1:1">
      <c r="A2290" s="119"/>
    </row>
    <row r="2291" spans="1:1">
      <c r="A2291" s="119"/>
    </row>
    <row r="2292" spans="1:1">
      <c r="A2292" s="119"/>
    </row>
    <row r="2293" spans="1:1">
      <c r="A2293" s="119"/>
    </row>
    <row r="2294" spans="1:1">
      <c r="A2294" s="119"/>
    </row>
    <row r="2295" spans="1:1">
      <c r="A2295" s="119"/>
    </row>
    <row r="2296" spans="1:1">
      <c r="A2296" s="119"/>
    </row>
    <row r="2297" spans="1:1">
      <c r="A2297" s="119"/>
    </row>
    <row r="2298" spans="1:1">
      <c r="A2298" s="119"/>
    </row>
    <row r="2299" spans="1:1">
      <c r="A2299" s="119"/>
    </row>
    <row r="2300" spans="1:1">
      <c r="A2300" s="119"/>
    </row>
    <row r="2301" spans="1:1">
      <c r="A2301" s="119"/>
    </row>
    <row r="2302" spans="1:1">
      <c r="A2302" s="119"/>
    </row>
    <row r="2303" spans="1:1">
      <c r="A2303" s="119"/>
    </row>
    <row r="2304" spans="1:1">
      <c r="A2304" s="119"/>
    </row>
    <row r="2305" spans="1:1">
      <c r="A2305" s="119"/>
    </row>
    <row r="2306" spans="1:1">
      <c r="A2306" s="119"/>
    </row>
    <row r="2307" spans="1:1">
      <c r="A2307" s="119"/>
    </row>
    <row r="2308" spans="1:1">
      <c r="A2308" s="119"/>
    </row>
    <row r="2309" spans="1:1">
      <c r="A2309" s="119"/>
    </row>
    <row r="2310" spans="1:1">
      <c r="A2310" s="119"/>
    </row>
    <row r="2311" spans="1:1">
      <c r="A2311" s="119"/>
    </row>
    <row r="2312" spans="1:1">
      <c r="A2312" s="119"/>
    </row>
    <row r="2313" spans="1:1">
      <c r="A2313" s="119"/>
    </row>
    <row r="2314" spans="1:1">
      <c r="A2314" s="119"/>
    </row>
    <row r="2315" spans="1:1">
      <c r="A2315" s="119"/>
    </row>
    <row r="2316" spans="1:1">
      <c r="A2316" s="119"/>
    </row>
    <row r="2317" spans="1:1">
      <c r="A2317" s="119"/>
    </row>
    <row r="2318" spans="1:1">
      <c r="A2318" s="119"/>
    </row>
    <row r="2319" spans="1:1">
      <c r="A2319" s="119"/>
    </row>
    <row r="2320" spans="1:1">
      <c r="A2320" s="119"/>
    </row>
    <row r="2321" spans="1:1">
      <c r="A2321" s="119"/>
    </row>
    <row r="2322" spans="1:1">
      <c r="A2322" s="119"/>
    </row>
    <row r="2323" spans="1:1">
      <c r="A2323" s="119"/>
    </row>
    <row r="2324" spans="1:1">
      <c r="A2324" s="119"/>
    </row>
    <row r="2325" spans="1:1">
      <c r="A2325" s="119"/>
    </row>
    <row r="2326" spans="1:1">
      <c r="A2326" s="119"/>
    </row>
    <row r="2327" spans="1:1">
      <c r="A2327" s="119"/>
    </row>
    <row r="2328" spans="1:1">
      <c r="A2328" s="119"/>
    </row>
    <row r="2329" spans="1:1">
      <c r="A2329" s="119"/>
    </row>
    <row r="2330" spans="1:1">
      <c r="A2330" s="119"/>
    </row>
    <row r="2331" spans="1:1">
      <c r="A2331" s="119"/>
    </row>
    <row r="2332" spans="1:1">
      <c r="A2332" s="119"/>
    </row>
    <row r="2333" spans="1:1">
      <c r="A2333" s="119"/>
    </row>
    <row r="2334" spans="1:1">
      <c r="A2334" s="119"/>
    </row>
    <row r="2335" spans="1:1">
      <c r="A2335" s="119"/>
    </row>
    <row r="2336" spans="1:1">
      <c r="A2336" s="119"/>
    </row>
    <row r="2337" spans="1:1">
      <c r="A2337" s="119"/>
    </row>
    <row r="2338" spans="1:1">
      <c r="A2338" s="119"/>
    </row>
    <row r="2339" spans="1:1">
      <c r="A2339" s="119"/>
    </row>
    <row r="2340" spans="1:1">
      <c r="A2340" s="119"/>
    </row>
    <row r="2341" spans="1:1">
      <c r="A2341" s="119"/>
    </row>
    <row r="2342" spans="1:1">
      <c r="A2342" s="119"/>
    </row>
    <row r="2343" spans="1:1">
      <c r="A2343" s="119"/>
    </row>
    <row r="2344" spans="1:1">
      <c r="A2344" s="119"/>
    </row>
    <row r="2345" spans="1:1">
      <c r="A2345" s="119"/>
    </row>
    <row r="2346" spans="1:1">
      <c r="A2346" s="119"/>
    </row>
    <row r="2347" spans="1:1">
      <c r="A2347" s="119"/>
    </row>
    <row r="2348" spans="1:1">
      <c r="A2348" s="119"/>
    </row>
    <row r="2349" spans="1:1">
      <c r="A2349" s="119"/>
    </row>
    <row r="2350" spans="1:1">
      <c r="A2350" s="119"/>
    </row>
    <row r="2351" spans="1:1">
      <c r="A2351" s="119"/>
    </row>
    <row r="2352" spans="1:1">
      <c r="A2352" s="119"/>
    </row>
    <row r="2353" spans="1:1">
      <c r="A2353" s="119"/>
    </row>
    <row r="2354" spans="1:1">
      <c r="A2354" s="119"/>
    </row>
    <row r="2355" spans="1:1">
      <c r="A2355" s="119"/>
    </row>
    <row r="2356" spans="1:1">
      <c r="A2356" s="119"/>
    </row>
    <row r="2357" spans="1:1">
      <c r="A2357" s="119"/>
    </row>
    <row r="2358" spans="1:1">
      <c r="A2358" s="119"/>
    </row>
    <row r="2359" spans="1:1">
      <c r="A2359" s="119"/>
    </row>
    <row r="2360" spans="1:1">
      <c r="A2360" s="119"/>
    </row>
    <row r="2361" spans="1:1">
      <c r="A2361" s="119"/>
    </row>
    <row r="2362" spans="1:1">
      <c r="A2362" s="119"/>
    </row>
    <row r="2363" spans="1:1">
      <c r="A2363" s="119"/>
    </row>
    <row r="2364" spans="1:1">
      <c r="A2364" s="119"/>
    </row>
    <row r="2365" spans="1:1">
      <c r="A2365" s="119"/>
    </row>
    <row r="2366" spans="1:1">
      <c r="A2366" s="119"/>
    </row>
    <row r="2367" spans="1:1">
      <c r="A2367" s="119"/>
    </row>
    <row r="2368" spans="1:1">
      <c r="A2368" s="119"/>
    </row>
    <row r="2369" spans="1:1">
      <c r="A2369" s="119"/>
    </row>
    <row r="2370" spans="1:1">
      <c r="A2370" s="119"/>
    </row>
    <row r="2371" spans="1:1">
      <c r="A2371" s="119"/>
    </row>
    <row r="2372" spans="1:1">
      <c r="A2372" s="119"/>
    </row>
    <row r="2373" spans="1:1">
      <c r="A2373" s="119"/>
    </row>
    <row r="2374" spans="1:1">
      <c r="A2374" s="119"/>
    </row>
    <row r="2375" spans="1:1">
      <c r="A2375" s="119"/>
    </row>
    <row r="2376" spans="1:1">
      <c r="A2376" s="119"/>
    </row>
    <row r="2377" spans="1:1">
      <c r="A2377" s="119"/>
    </row>
    <row r="2378" spans="1:1">
      <c r="A2378" s="119"/>
    </row>
    <row r="2379" spans="1:1">
      <c r="A2379" s="119"/>
    </row>
    <row r="2380" spans="1:1">
      <c r="A2380" s="119"/>
    </row>
    <row r="2381" spans="1:1">
      <c r="A2381" s="119"/>
    </row>
    <row r="2382" spans="1:1">
      <c r="A2382" s="119"/>
    </row>
    <row r="2383" spans="1:1">
      <c r="A2383" s="119"/>
    </row>
    <row r="2384" spans="1:1">
      <c r="A2384" s="119"/>
    </row>
    <row r="2385" spans="1:1">
      <c r="A2385" s="119"/>
    </row>
    <row r="2386" spans="1:1">
      <c r="A2386" s="119"/>
    </row>
    <row r="2387" spans="1:1">
      <c r="A2387" s="119"/>
    </row>
    <row r="2388" spans="1:1">
      <c r="A2388" s="119"/>
    </row>
    <row r="2389" spans="1:1">
      <c r="A2389" s="119"/>
    </row>
    <row r="2390" spans="1:1">
      <c r="A2390" s="119"/>
    </row>
    <row r="2391" spans="1:1">
      <c r="A2391" s="119"/>
    </row>
    <row r="2392" spans="1:1">
      <c r="A2392" s="119"/>
    </row>
    <row r="2393" spans="1:1">
      <c r="A2393" s="119"/>
    </row>
    <row r="2394" spans="1:1">
      <c r="A2394" s="119"/>
    </row>
    <row r="2395" spans="1:1">
      <c r="A2395" s="119"/>
    </row>
    <row r="2396" spans="1:1">
      <c r="A2396" s="119"/>
    </row>
    <row r="2397" spans="1:1">
      <c r="A2397" s="119"/>
    </row>
    <row r="2398" spans="1:1">
      <c r="A2398" s="119"/>
    </row>
    <row r="2399" spans="1:1">
      <c r="A2399" s="119"/>
    </row>
    <row r="2400" spans="1:1">
      <c r="A2400" s="119"/>
    </row>
    <row r="2401" spans="1:1">
      <c r="A2401" s="119"/>
    </row>
    <row r="2402" spans="1:1">
      <c r="A2402" s="119"/>
    </row>
    <row r="2403" spans="1:1">
      <c r="A2403" s="119"/>
    </row>
    <row r="2404" spans="1:1">
      <c r="A2404" s="119"/>
    </row>
    <row r="2405" spans="1:1">
      <c r="A2405" s="119"/>
    </row>
    <row r="2406" spans="1:1">
      <c r="A2406" s="119"/>
    </row>
    <row r="2407" spans="1:1">
      <c r="A2407" s="119"/>
    </row>
    <row r="2408" spans="1:1">
      <c r="A2408" s="119"/>
    </row>
    <row r="2409" spans="1:1">
      <c r="A2409" s="119"/>
    </row>
    <row r="2410" spans="1:1">
      <c r="A2410" s="119"/>
    </row>
    <row r="2411" spans="1:1">
      <c r="A2411" s="119"/>
    </row>
    <row r="2412" spans="1:1">
      <c r="A2412" s="119"/>
    </row>
    <row r="2413" spans="1:1">
      <c r="A2413" s="119"/>
    </row>
    <row r="2414" spans="1:1">
      <c r="A2414" s="119"/>
    </row>
    <row r="2415" spans="1:1">
      <c r="A2415" s="119"/>
    </row>
    <row r="2416" spans="1:1">
      <c r="A2416" s="119"/>
    </row>
    <row r="2417" spans="1:1">
      <c r="A2417" s="119"/>
    </row>
    <row r="2418" spans="1:1">
      <c r="A2418" s="119"/>
    </row>
    <row r="2419" spans="1:1">
      <c r="A2419" s="119"/>
    </row>
    <row r="2420" spans="1:1">
      <c r="A2420" s="119"/>
    </row>
    <row r="2421" spans="1:1">
      <c r="A2421" s="119"/>
    </row>
    <row r="2422" spans="1:1">
      <c r="A2422" s="119"/>
    </row>
    <row r="2423" spans="1:1">
      <c r="A2423" s="119"/>
    </row>
    <row r="2424" spans="1:1">
      <c r="A2424" s="119"/>
    </row>
    <row r="2425" spans="1:1">
      <c r="A2425" s="119"/>
    </row>
    <row r="2426" spans="1:1">
      <c r="A2426" s="119"/>
    </row>
    <row r="2427" spans="1:1">
      <c r="A2427" s="119"/>
    </row>
    <row r="2428" spans="1:1">
      <c r="A2428" s="119"/>
    </row>
    <row r="2429" spans="1:1">
      <c r="A2429" s="119"/>
    </row>
    <row r="2430" spans="1:1">
      <c r="A2430" s="119"/>
    </row>
    <row r="2431" spans="1:1">
      <c r="A2431" s="119"/>
    </row>
    <row r="2432" spans="1:1">
      <c r="A2432" s="119"/>
    </row>
    <row r="2433" spans="1:1">
      <c r="A2433" s="119"/>
    </row>
    <row r="2434" spans="1:1">
      <c r="A2434" s="119"/>
    </row>
    <row r="2435" spans="1:1">
      <c r="A2435" s="119"/>
    </row>
    <row r="2436" spans="1:1">
      <c r="A2436" s="119"/>
    </row>
    <row r="2437" spans="1:1">
      <c r="A2437" s="119"/>
    </row>
    <row r="2438" spans="1:1">
      <c r="A2438" s="119"/>
    </row>
    <row r="2439" spans="1:1">
      <c r="A2439" s="119"/>
    </row>
    <row r="2440" spans="1:1">
      <c r="A2440" s="119"/>
    </row>
    <row r="2441" spans="1:1">
      <c r="A2441" s="119"/>
    </row>
    <row r="2442" spans="1:1">
      <c r="A2442" s="119"/>
    </row>
    <row r="2443" spans="1:1">
      <c r="A2443" s="119"/>
    </row>
    <row r="2444" spans="1:1">
      <c r="A2444" s="119"/>
    </row>
    <row r="2445" spans="1:1">
      <c r="A2445" s="119"/>
    </row>
    <row r="2446" spans="1:1">
      <c r="A2446" s="119"/>
    </row>
    <row r="2447" spans="1:1">
      <c r="A2447" s="119"/>
    </row>
    <row r="2448" spans="1:1">
      <c r="A2448" s="119"/>
    </row>
    <row r="2449" spans="1:1">
      <c r="A2449" s="119"/>
    </row>
    <row r="2450" spans="1:1">
      <c r="A2450" s="119"/>
    </row>
    <row r="2451" spans="1:1">
      <c r="A2451" s="119"/>
    </row>
    <row r="2452" spans="1:1">
      <c r="A2452" s="119"/>
    </row>
    <row r="2453" spans="1:1">
      <c r="A2453" s="119"/>
    </row>
    <row r="2454" spans="1:1">
      <c r="A2454" s="119"/>
    </row>
    <row r="2455" spans="1:1">
      <c r="A2455" s="119"/>
    </row>
    <row r="2456" spans="1:1">
      <c r="A2456" s="119"/>
    </row>
    <row r="2457" spans="1:1">
      <c r="A2457" s="119"/>
    </row>
    <row r="2458" spans="1:1">
      <c r="A2458" s="119"/>
    </row>
    <row r="2459" spans="1:1">
      <c r="A2459" s="119"/>
    </row>
    <row r="2460" spans="1:1">
      <c r="A2460" s="119"/>
    </row>
    <row r="2461" spans="1:1">
      <c r="A2461" s="119"/>
    </row>
    <row r="2462" spans="1:1">
      <c r="A2462" s="119"/>
    </row>
    <row r="2463" spans="1:1">
      <c r="A2463" s="119"/>
    </row>
    <row r="2464" spans="1:1">
      <c r="A2464" s="119"/>
    </row>
    <row r="2465" spans="1:1">
      <c r="A2465" s="119"/>
    </row>
    <row r="2466" spans="1:1">
      <c r="A2466" s="119"/>
    </row>
    <row r="2467" spans="1:1">
      <c r="A2467" s="119"/>
    </row>
    <row r="2468" spans="1:1">
      <c r="A2468" s="119"/>
    </row>
    <row r="2469" spans="1:1">
      <c r="A2469" s="119"/>
    </row>
    <row r="2470" spans="1:1">
      <c r="A2470" s="119"/>
    </row>
    <row r="2471" spans="1:1">
      <c r="A2471" s="119"/>
    </row>
    <row r="2472" spans="1:1">
      <c r="A2472" s="119"/>
    </row>
    <row r="2473" spans="1:1">
      <c r="A2473" s="119"/>
    </row>
    <row r="2474" spans="1:1">
      <c r="A2474" s="119"/>
    </row>
    <row r="2475" spans="1:1">
      <c r="A2475" s="119"/>
    </row>
    <row r="2476" spans="1:1">
      <c r="A2476" s="119"/>
    </row>
    <row r="2477" spans="1:1">
      <c r="A2477" s="119"/>
    </row>
    <row r="2478" spans="1:1">
      <c r="A2478" s="119"/>
    </row>
    <row r="2479" spans="1:1">
      <c r="A2479" s="119"/>
    </row>
    <row r="2480" spans="1:1">
      <c r="A2480" s="119"/>
    </row>
    <row r="2481" spans="1:1">
      <c r="A2481" s="119"/>
    </row>
    <row r="2482" spans="1:1">
      <c r="A2482" s="119"/>
    </row>
    <row r="2483" spans="1:1">
      <c r="A2483" s="119"/>
    </row>
    <row r="2484" spans="1:1">
      <c r="A2484" s="119"/>
    </row>
    <row r="2485" spans="1:1">
      <c r="A2485" s="119"/>
    </row>
    <row r="2486" spans="1:1">
      <c r="A2486" s="119"/>
    </row>
    <row r="2487" spans="1:1">
      <c r="A2487" s="119"/>
    </row>
    <row r="2488" spans="1:1">
      <c r="A2488" s="119"/>
    </row>
    <row r="2489" spans="1:1">
      <c r="A2489" s="119"/>
    </row>
    <row r="2490" spans="1:1">
      <c r="A2490" s="119"/>
    </row>
    <row r="2491" spans="1:1">
      <c r="A2491" s="119"/>
    </row>
    <row r="2492" spans="1:1">
      <c r="A2492" s="119"/>
    </row>
    <row r="2493" spans="1:1">
      <c r="A2493" s="119"/>
    </row>
    <row r="2494" spans="1:1">
      <c r="A2494" s="119"/>
    </row>
    <row r="2495" spans="1:1">
      <c r="A2495" s="119"/>
    </row>
    <row r="2496" spans="1:1">
      <c r="A2496" s="119"/>
    </row>
    <row r="2497" spans="1:1">
      <c r="A2497" s="119"/>
    </row>
    <row r="2498" spans="1:1">
      <c r="A2498" s="119"/>
    </row>
    <row r="2499" spans="1:1">
      <c r="A2499" s="119"/>
    </row>
    <row r="2500" spans="1:1">
      <c r="A2500" s="119"/>
    </row>
    <row r="2501" spans="1:1">
      <c r="A2501" s="119"/>
    </row>
    <row r="2502" spans="1:1">
      <c r="A2502" s="119"/>
    </row>
    <row r="2503" spans="1:1">
      <c r="A2503" s="119"/>
    </row>
    <row r="2504" spans="1:1">
      <c r="A2504" s="119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8"/>
  <sheetViews>
    <sheetView zoomScale="80" zoomScaleNormal="80" workbookViewId="0">
      <pane xSplit="1" ySplit="7" topLeftCell="B17" activePane="bottomRight" state="frozen"/>
      <selection activeCell="Z14" sqref="Z14"/>
      <selection pane="topRight" activeCell="Z14" sqref="Z14"/>
      <selection pane="bottomLeft" activeCell="Z14" sqref="Z14"/>
      <selection pane="bottomRight" activeCell="Z14" sqref="Z14"/>
    </sheetView>
  </sheetViews>
  <sheetFormatPr defaultColWidth="9.140625" defaultRowHeight="15"/>
  <cols>
    <col min="1" max="1" width="11.28515625" style="352" bestFit="1" customWidth="1"/>
    <col min="2" max="3" width="9.140625" style="353"/>
    <col min="4" max="4" width="2.85546875" style="343" customWidth="1"/>
    <col min="5" max="7" width="9.140625" style="351"/>
    <col min="8" max="8" width="11.5703125" style="351" customWidth="1"/>
    <col min="9" max="16384" width="9.140625" style="351"/>
  </cols>
  <sheetData>
    <row r="1" spans="1:4" s="16" customFormat="1" ht="15.75">
      <c r="A1" s="14" t="s">
        <v>51</v>
      </c>
      <c r="B1" s="15"/>
    </row>
    <row r="2" spans="1:4" s="19" customFormat="1" ht="15.75"/>
    <row r="3" spans="1:4" s="335" customFormat="1" ht="15.75">
      <c r="A3" s="332" t="s">
        <v>170</v>
      </c>
      <c r="B3" s="333"/>
      <c r="C3" s="333"/>
      <c r="D3" s="334"/>
    </row>
    <row r="4" spans="1:4" s="339" customFormat="1" ht="15.75">
      <c r="A4" s="336" t="s">
        <v>171</v>
      </c>
      <c r="B4" s="337"/>
      <c r="C4" s="337"/>
      <c r="D4" s="338"/>
    </row>
    <row r="5" spans="1:4" s="339" customFormat="1">
      <c r="A5" s="340" t="s">
        <v>172</v>
      </c>
      <c r="B5" s="337"/>
      <c r="C5" s="337"/>
      <c r="D5" s="338"/>
    </row>
    <row r="6" spans="1:4" s="344" customFormat="1" ht="15.75">
      <c r="A6" s="341"/>
      <c r="B6" s="342"/>
      <c r="C6" s="342"/>
      <c r="D6" s="343"/>
    </row>
    <row r="7" spans="1:4" s="348" customFormat="1" ht="105">
      <c r="A7" s="345" t="s">
        <v>173</v>
      </c>
      <c r="B7" s="346" t="s">
        <v>174</v>
      </c>
      <c r="C7" s="347" t="s">
        <v>175</v>
      </c>
      <c r="D7" s="343"/>
    </row>
    <row r="8" spans="1:4" s="348" customFormat="1">
      <c r="A8" s="345">
        <v>42009</v>
      </c>
      <c r="B8" s="349">
        <v>17.07</v>
      </c>
      <c r="C8" s="349">
        <v>17</v>
      </c>
      <c r="D8" s="343"/>
    </row>
    <row r="9" spans="1:4" s="348" customFormat="1">
      <c r="A9" s="345">
        <v>42010</v>
      </c>
      <c r="B9" s="349">
        <v>17.07</v>
      </c>
      <c r="C9" s="349">
        <v>17</v>
      </c>
      <c r="D9" s="343"/>
    </row>
    <row r="10" spans="1:4" s="348" customFormat="1">
      <c r="A10" s="345">
        <v>42012</v>
      </c>
      <c r="B10" s="349">
        <v>17.07</v>
      </c>
      <c r="C10" s="349">
        <v>17</v>
      </c>
      <c r="D10" s="343"/>
    </row>
    <row r="11" spans="1:4" s="348" customFormat="1">
      <c r="A11" s="345">
        <v>42013</v>
      </c>
      <c r="B11" s="349">
        <v>17.07</v>
      </c>
      <c r="C11" s="349">
        <v>17</v>
      </c>
      <c r="D11" s="343"/>
    </row>
    <row r="12" spans="1:4" s="348" customFormat="1">
      <c r="A12" s="345">
        <v>42016</v>
      </c>
      <c r="B12" s="349">
        <v>17.52</v>
      </c>
      <c r="C12" s="349">
        <v>17</v>
      </c>
      <c r="D12" s="343"/>
    </row>
    <row r="13" spans="1:4" s="348" customFormat="1">
      <c r="A13" s="345">
        <v>42017</v>
      </c>
      <c r="B13" s="349">
        <v>17</v>
      </c>
      <c r="C13" s="349">
        <v>17</v>
      </c>
      <c r="D13" s="343"/>
    </row>
    <row r="14" spans="1:4" s="348" customFormat="1">
      <c r="A14" s="345">
        <v>42018</v>
      </c>
      <c r="B14" s="349">
        <v>17.05</v>
      </c>
      <c r="C14" s="349">
        <v>17</v>
      </c>
      <c r="D14" s="343"/>
    </row>
    <row r="15" spans="1:4" s="348" customFormat="1">
      <c r="A15" s="345">
        <v>42019</v>
      </c>
      <c r="B15" s="349">
        <v>17.079999999999998</v>
      </c>
      <c r="C15" s="349">
        <v>17</v>
      </c>
      <c r="D15" s="343"/>
    </row>
    <row r="16" spans="1:4" s="348" customFormat="1">
      <c r="A16" s="345">
        <v>42020</v>
      </c>
      <c r="B16" s="349">
        <v>16.84</v>
      </c>
      <c r="C16" s="349">
        <v>17</v>
      </c>
      <c r="D16" s="343"/>
    </row>
    <row r="17" spans="1:5" s="348" customFormat="1">
      <c r="A17" s="345">
        <v>42023</v>
      </c>
      <c r="B17" s="349">
        <v>16.95</v>
      </c>
      <c r="C17" s="349">
        <v>17</v>
      </c>
      <c r="D17" s="343"/>
    </row>
    <row r="18" spans="1:5" s="348" customFormat="1">
      <c r="A18" s="345">
        <v>42024</v>
      </c>
      <c r="B18" s="349">
        <v>16.989999999999998</v>
      </c>
      <c r="C18" s="349">
        <v>17</v>
      </c>
      <c r="D18" s="343"/>
    </row>
    <row r="19" spans="1:5" s="348" customFormat="1">
      <c r="A19" s="345">
        <v>42025</v>
      </c>
      <c r="B19" s="349">
        <v>16.989999999999998</v>
      </c>
      <c r="C19" s="349">
        <v>17</v>
      </c>
      <c r="D19" s="343"/>
    </row>
    <row r="20" spans="1:5" s="348" customFormat="1">
      <c r="A20" s="345">
        <v>42026</v>
      </c>
      <c r="B20" s="349">
        <v>16.93</v>
      </c>
      <c r="C20" s="349">
        <v>17</v>
      </c>
      <c r="D20" s="343"/>
    </row>
    <row r="21" spans="1:5" s="348" customFormat="1">
      <c r="A21" s="345">
        <v>42027</v>
      </c>
      <c r="B21" s="349">
        <v>16.75</v>
      </c>
      <c r="C21" s="349">
        <v>17</v>
      </c>
      <c r="D21" s="343"/>
    </row>
    <row r="22" spans="1:5" s="348" customFormat="1">
      <c r="A22" s="345">
        <v>42030</v>
      </c>
      <c r="B22" s="349">
        <v>16.809999999999999</v>
      </c>
      <c r="C22" s="349">
        <v>17</v>
      </c>
      <c r="D22" s="343"/>
      <c r="E22" s="350"/>
    </row>
    <row r="23" spans="1:5" s="348" customFormat="1">
      <c r="A23" s="345">
        <v>42031</v>
      </c>
      <c r="B23" s="349">
        <v>17.23</v>
      </c>
      <c r="C23" s="349">
        <v>17</v>
      </c>
      <c r="D23" s="343"/>
      <c r="E23" s="350"/>
    </row>
    <row r="24" spans="1:5" s="348" customFormat="1">
      <c r="A24" s="345">
        <v>42032</v>
      </c>
      <c r="B24" s="349">
        <v>16.96</v>
      </c>
      <c r="C24" s="349">
        <v>17</v>
      </c>
      <c r="D24" s="343"/>
      <c r="E24" s="350"/>
    </row>
    <row r="25" spans="1:5" s="348" customFormat="1">
      <c r="A25" s="345">
        <v>42033</v>
      </c>
      <c r="B25" s="349">
        <v>16.73</v>
      </c>
      <c r="C25" s="349">
        <v>17</v>
      </c>
      <c r="D25" s="343"/>
      <c r="E25" s="350"/>
    </row>
    <row r="26" spans="1:5" s="348" customFormat="1">
      <c r="A26" s="345">
        <v>42034</v>
      </c>
      <c r="B26" s="349">
        <v>16.64</v>
      </c>
      <c r="C26" s="349">
        <v>17</v>
      </c>
      <c r="D26" s="343"/>
    </row>
    <row r="27" spans="1:5" s="348" customFormat="1">
      <c r="A27" s="345">
        <v>42037</v>
      </c>
      <c r="B27" s="349">
        <v>14.95</v>
      </c>
      <c r="C27" s="349">
        <v>15</v>
      </c>
      <c r="D27" s="343"/>
    </row>
    <row r="28" spans="1:5" s="348" customFormat="1">
      <c r="A28" s="345">
        <v>42038</v>
      </c>
      <c r="B28" s="349">
        <v>14.87</v>
      </c>
      <c r="C28" s="349">
        <v>15</v>
      </c>
      <c r="D28" s="343"/>
    </row>
    <row r="29" spans="1:5" s="348" customFormat="1">
      <c r="A29" s="345">
        <v>42039</v>
      </c>
      <c r="B29" s="349">
        <v>14.81</v>
      </c>
      <c r="C29" s="349">
        <v>15</v>
      </c>
      <c r="D29" s="343"/>
    </row>
    <row r="30" spans="1:5" s="348" customFormat="1">
      <c r="A30" s="345">
        <v>42040</v>
      </c>
      <c r="B30" s="349">
        <v>14.63</v>
      </c>
      <c r="C30" s="349">
        <v>15</v>
      </c>
      <c r="D30" s="343"/>
    </row>
    <row r="31" spans="1:5" s="348" customFormat="1">
      <c r="A31" s="345">
        <v>42041</v>
      </c>
      <c r="B31" s="349">
        <v>14.75</v>
      </c>
      <c r="C31" s="349">
        <v>15</v>
      </c>
      <c r="D31" s="343"/>
    </row>
    <row r="32" spans="1:5" s="348" customFormat="1">
      <c r="A32" s="345">
        <v>42044</v>
      </c>
      <c r="B32" s="349">
        <v>14.9</v>
      </c>
      <c r="C32" s="349">
        <v>15</v>
      </c>
      <c r="D32" s="343"/>
    </row>
    <row r="33" spans="1:4" s="348" customFormat="1">
      <c r="A33" s="345">
        <v>42045</v>
      </c>
      <c r="B33" s="349">
        <v>15.38</v>
      </c>
      <c r="C33" s="349">
        <v>15</v>
      </c>
      <c r="D33" s="343"/>
    </row>
    <row r="34" spans="1:4" s="348" customFormat="1">
      <c r="A34" s="345">
        <v>42046</v>
      </c>
      <c r="B34" s="349">
        <v>15.34</v>
      </c>
      <c r="C34" s="349">
        <v>15</v>
      </c>
      <c r="D34" s="343"/>
    </row>
    <row r="35" spans="1:4" s="348" customFormat="1">
      <c r="A35" s="345">
        <v>42047</v>
      </c>
      <c r="B35" s="349">
        <v>15.19</v>
      </c>
      <c r="C35" s="349">
        <v>15</v>
      </c>
      <c r="D35" s="343"/>
    </row>
    <row r="36" spans="1:4" s="348" customFormat="1">
      <c r="A36" s="345">
        <v>42048</v>
      </c>
      <c r="B36" s="349">
        <v>15.22</v>
      </c>
      <c r="C36" s="349">
        <v>15</v>
      </c>
      <c r="D36" s="343"/>
    </row>
    <row r="37" spans="1:4" s="348" customFormat="1">
      <c r="A37" s="345">
        <v>42051</v>
      </c>
      <c r="B37" s="349">
        <v>15.1</v>
      </c>
      <c r="C37" s="349">
        <v>15</v>
      </c>
      <c r="D37" s="343"/>
    </row>
    <row r="38" spans="1:4" s="348" customFormat="1">
      <c r="A38" s="345">
        <v>42052</v>
      </c>
      <c r="B38" s="349">
        <v>15.3</v>
      </c>
      <c r="C38" s="349">
        <v>15</v>
      </c>
      <c r="D38" s="343"/>
    </row>
    <row r="39" spans="1:4" s="348" customFormat="1">
      <c r="A39" s="345">
        <v>42053</v>
      </c>
      <c r="B39" s="349">
        <v>15.06</v>
      </c>
      <c r="C39" s="349">
        <v>15</v>
      </c>
      <c r="D39" s="343"/>
    </row>
    <row r="40" spans="1:4" s="348" customFormat="1">
      <c r="A40" s="345">
        <v>42054</v>
      </c>
      <c r="B40" s="349">
        <v>15.07</v>
      </c>
      <c r="C40" s="349">
        <v>15</v>
      </c>
      <c r="D40" s="343"/>
    </row>
    <row r="41" spans="1:4" s="348" customFormat="1">
      <c r="A41" s="345">
        <v>42055</v>
      </c>
      <c r="B41" s="349">
        <v>15.03</v>
      </c>
      <c r="C41" s="349">
        <v>15</v>
      </c>
      <c r="D41" s="343"/>
    </row>
    <row r="42" spans="1:4" s="348" customFormat="1">
      <c r="A42" s="345">
        <v>42059</v>
      </c>
      <c r="B42" s="349">
        <v>15.19</v>
      </c>
      <c r="C42" s="349">
        <v>15</v>
      </c>
      <c r="D42" s="343"/>
    </row>
    <row r="43" spans="1:4" s="348" customFormat="1">
      <c r="A43" s="345">
        <v>42060</v>
      </c>
      <c r="B43" s="349">
        <v>15.31</v>
      </c>
      <c r="C43" s="349">
        <v>15</v>
      </c>
      <c r="D43" s="343"/>
    </row>
    <row r="44" spans="1:4" s="348" customFormat="1">
      <c r="A44" s="345">
        <v>42061</v>
      </c>
      <c r="B44" s="349">
        <v>15.61</v>
      </c>
      <c r="C44" s="349">
        <v>15</v>
      </c>
      <c r="D44" s="343"/>
    </row>
    <row r="45" spans="1:4" s="348" customFormat="1">
      <c r="A45" s="345">
        <v>42062</v>
      </c>
      <c r="B45" s="349">
        <v>15.5</v>
      </c>
      <c r="C45" s="349">
        <v>15</v>
      </c>
      <c r="D45" s="343"/>
    </row>
    <row r="46" spans="1:4" s="348" customFormat="1">
      <c r="A46" s="345">
        <v>42065</v>
      </c>
      <c r="B46" s="349">
        <v>15.7</v>
      </c>
      <c r="C46" s="349">
        <v>15</v>
      </c>
      <c r="D46" s="343"/>
    </row>
    <row r="47" spans="1:4" s="348" customFormat="1">
      <c r="A47" s="345">
        <v>42066</v>
      </c>
      <c r="B47" s="349">
        <v>15.66</v>
      </c>
      <c r="C47" s="349">
        <v>15</v>
      </c>
      <c r="D47" s="343"/>
    </row>
    <row r="48" spans="1:4" s="348" customFormat="1">
      <c r="A48" s="345">
        <v>42067</v>
      </c>
      <c r="B48" s="349">
        <v>15.59</v>
      </c>
      <c r="C48" s="349">
        <v>15</v>
      </c>
      <c r="D48" s="343"/>
    </row>
    <row r="49" spans="1:4" s="348" customFormat="1">
      <c r="A49" s="345">
        <v>42068</v>
      </c>
      <c r="B49" s="349">
        <v>15.54</v>
      </c>
      <c r="C49" s="349">
        <v>15</v>
      </c>
      <c r="D49" s="343"/>
    </row>
    <row r="50" spans="1:4" s="348" customFormat="1">
      <c r="A50" s="345">
        <v>42069</v>
      </c>
      <c r="B50" s="349">
        <v>15.16</v>
      </c>
      <c r="C50" s="349">
        <v>15</v>
      </c>
      <c r="D50" s="343"/>
    </row>
    <row r="51" spans="1:4" s="348" customFormat="1">
      <c r="A51" s="345">
        <v>42073</v>
      </c>
      <c r="B51" s="349">
        <v>15.4</v>
      </c>
      <c r="C51" s="349">
        <v>15</v>
      </c>
      <c r="D51" s="343"/>
    </row>
    <row r="52" spans="1:4" s="348" customFormat="1">
      <c r="A52" s="345">
        <v>42074</v>
      </c>
      <c r="B52" s="349">
        <v>15.23</v>
      </c>
      <c r="C52" s="349">
        <v>15</v>
      </c>
      <c r="D52" s="343"/>
    </row>
    <row r="53" spans="1:4" s="348" customFormat="1">
      <c r="A53" s="345">
        <v>42075</v>
      </c>
      <c r="B53" s="349">
        <v>14.88</v>
      </c>
      <c r="C53" s="349">
        <v>15</v>
      </c>
      <c r="D53" s="343"/>
    </row>
    <row r="54" spans="1:4" s="348" customFormat="1">
      <c r="A54" s="345">
        <v>42076</v>
      </c>
      <c r="B54" s="349">
        <v>14.42</v>
      </c>
      <c r="C54" s="349">
        <v>14</v>
      </c>
      <c r="D54" s="343"/>
    </row>
    <row r="55" spans="1:4" s="348" customFormat="1">
      <c r="A55" s="345">
        <v>42079</v>
      </c>
      <c r="B55" s="349">
        <v>14.14</v>
      </c>
      <c r="C55" s="349">
        <v>14</v>
      </c>
      <c r="D55" s="343"/>
    </row>
    <row r="56" spans="1:4" s="348" customFormat="1">
      <c r="A56" s="345">
        <v>42080</v>
      </c>
      <c r="B56" s="349">
        <v>14.44</v>
      </c>
      <c r="C56" s="349">
        <v>14</v>
      </c>
      <c r="D56" s="343"/>
    </row>
    <row r="57" spans="1:4" s="348" customFormat="1">
      <c r="A57" s="345">
        <v>42081</v>
      </c>
      <c r="B57" s="349">
        <v>14.8</v>
      </c>
      <c r="C57" s="349">
        <v>14</v>
      </c>
      <c r="D57" s="343"/>
    </row>
    <row r="58" spans="1:4" s="348" customFormat="1">
      <c r="A58" s="345">
        <v>42082</v>
      </c>
      <c r="B58" s="349">
        <v>14.79</v>
      </c>
      <c r="C58" s="349">
        <v>14</v>
      </c>
      <c r="D58" s="343"/>
    </row>
    <row r="59" spans="1:4" s="348" customFormat="1">
      <c r="A59" s="345">
        <v>42083</v>
      </c>
      <c r="B59" s="349">
        <v>14.6</v>
      </c>
      <c r="C59" s="349">
        <v>14</v>
      </c>
      <c r="D59" s="343"/>
    </row>
    <row r="60" spans="1:4" s="348" customFormat="1">
      <c r="A60" s="345">
        <v>42086</v>
      </c>
      <c r="B60" s="349">
        <v>14.5</v>
      </c>
      <c r="C60" s="349">
        <v>14</v>
      </c>
      <c r="D60" s="343"/>
    </row>
    <row r="61" spans="1:4" s="348" customFormat="1">
      <c r="A61" s="345">
        <v>42087</v>
      </c>
      <c r="B61" s="349">
        <v>14.53</v>
      </c>
      <c r="C61" s="349">
        <v>14</v>
      </c>
      <c r="D61" s="343"/>
    </row>
    <row r="62" spans="1:4" s="348" customFormat="1">
      <c r="A62" s="345">
        <v>42088</v>
      </c>
      <c r="B62" s="349">
        <v>14.72</v>
      </c>
      <c r="C62" s="349">
        <v>14</v>
      </c>
      <c r="D62" s="343"/>
    </row>
    <row r="63" spans="1:4" s="348" customFormat="1">
      <c r="A63" s="345">
        <v>42089</v>
      </c>
      <c r="B63" s="349">
        <v>14.72</v>
      </c>
      <c r="C63" s="349">
        <v>14</v>
      </c>
      <c r="D63" s="343"/>
    </row>
    <row r="64" spans="1:4" s="348" customFormat="1">
      <c r="A64" s="345">
        <v>42090</v>
      </c>
      <c r="B64" s="349">
        <v>14.75</v>
      </c>
      <c r="C64" s="349">
        <v>14</v>
      </c>
      <c r="D64" s="343"/>
    </row>
    <row r="65" spans="1:4" s="348" customFormat="1">
      <c r="A65" s="345">
        <v>42093</v>
      </c>
      <c r="B65" s="349">
        <v>14.71</v>
      </c>
      <c r="C65" s="349">
        <v>14</v>
      </c>
      <c r="D65" s="343"/>
    </row>
    <row r="66" spans="1:4" s="348" customFormat="1">
      <c r="A66" s="345">
        <v>42094</v>
      </c>
      <c r="B66" s="349">
        <v>14.68</v>
      </c>
      <c r="C66" s="349">
        <v>14</v>
      </c>
      <c r="D66" s="343"/>
    </row>
    <row r="67" spans="1:4" s="348" customFormat="1">
      <c r="A67" s="345">
        <v>42095</v>
      </c>
      <c r="B67" s="349">
        <v>14.37</v>
      </c>
      <c r="C67" s="349">
        <v>14</v>
      </c>
      <c r="D67" s="343"/>
    </row>
    <row r="68" spans="1:4" s="348" customFormat="1">
      <c r="A68" s="345">
        <v>42096</v>
      </c>
      <c r="B68" s="349">
        <v>14.27</v>
      </c>
      <c r="C68" s="349">
        <v>14</v>
      </c>
      <c r="D68" s="343"/>
    </row>
    <row r="69" spans="1:4" s="348" customFormat="1">
      <c r="A69" s="345">
        <v>42097</v>
      </c>
      <c r="B69" s="349">
        <v>14.22</v>
      </c>
      <c r="C69" s="349">
        <v>14</v>
      </c>
      <c r="D69" s="343"/>
    </row>
    <row r="70" spans="1:4" s="348" customFormat="1">
      <c r="A70" s="345">
        <v>42100</v>
      </c>
      <c r="B70" s="349">
        <v>14.1</v>
      </c>
      <c r="C70" s="349">
        <v>14</v>
      </c>
      <c r="D70" s="343"/>
    </row>
    <row r="71" spans="1:4" s="348" customFormat="1">
      <c r="A71" s="345">
        <v>42101</v>
      </c>
      <c r="B71" s="349">
        <v>13.75</v>
      </c>
      <c r="C71" s="349">
        <v>14</v>
      </c>
      <c r="D71" s="343"/>
    </row>
    <row r="72" spans="1:4" s="348" customFormat="1">
      <c r="A72" s="345">
        <v>42102</v>
      </c>
      <c r="B72" s="349">
        <v>13.76</v>
      </c>
      <c r="C72" s="349">
        <v>14</v>
      </c>
      <c r="D72" s="343"/>
    </row>
    <row r="73" spans="1:4" s="348" customFormat="1">
      <c r="A73" s="345">
        <v>42103</v>
      </c>
      <c r="B73" s="349">
        <v>13.6</v>
      </c>
      <c r="C73" s="349">
        <v>14</v>
      </c>
      <c r="D73" s="343"/>
    </row>
    <row r="74" spans="1:4" s="348" customFormat="1">
      <c r="A74" s="345">
        <v>42104</v>
      </c>
      <c r="B74" s="349">
        <v>14.1</v>
      </c>
      <c r="C74" s="349">
        <v>14</v>
      </c>
      <c r="D74" s="343"/>
    </row>
    <row r="75" spans="1:4" s="348" customFormat="1">
      <c r="A75" s="345">
        <v>42107</v>
      </c>
      <c r="B75" s="349">
        <v>14.48</v>
      </c>
      <c r="C75" s="349">
        <v>14</v>
      </c>
      <c r="D75" s="343"/>
    </row>
    <row r="76" spans="1:4" s="348" customFormat="1">
      <c r="A76" s="345">
        <v>42108</v>
      </c>
      <c r="B76" s="349">
        <v>14.67</v>
      </c>
      <c r="C76" s="349">
        <v>14</v>
      </c>
      <c r="D76" s="343"/>
    </row>
    <row r="77" spans="1:4" s="348" customFormat="1">
      <c r="A77" s="345">
        <v>42109</v>
      </c>
      <c r="B77" s="349">
        <v>14.68</v>
      </c>
      <c r="C77" s="349">
        <v>14</v>
      </c>
      <c r="D77" s="343"/>
    </row>
    <row r="78" spans="1:4" s="348" customFormat="1">
      <c r="A78" s="345">
        <v>42110</v>
      </c>
      <c r="B78" s="349">
        <v>14.78</v>
      </c>
      <c r="C78" s="349">
        <v>14</v>
      </c>
      <c r="D78" s="343"/>
    </row>
    <row r="79" spans="1:4" s="348" customFormat="1">
      <c r="A79" s="345">
        <v>42111</v>
      </c>
      <c r="B79" s="349">
        <v>14.8</v>
      </c>
      <c r="C79" s="349">
        <v>14</v>
      </c>
      <c r="D79" s="343"/>
    </row>
    <row r="80" spans="1:4" s="348" customFormat="1">
      <c r="A80" s="345">
        <v>42114</v>
      </c>
      <c r="B80" s="349">
        <v>14.88</v>
      </c>
      <c r="C80" s="349">
        <v>14</v>
      </c>
      <c r="D80" s="343"/>
    </row>
    <row r="81" spans="1:4" s="348" customFormat="1">
      <c r="A81" s="345">
        <v>42115</v>
      </c>
      <c r="B81" s="349">
        <v>14.84</v>
      </c>
      <c r="C81" s="349">
        <v>14</v>
      </c>
      <c r="D81" s="343"/>
    </row>
    <row r="82" spans="1:4" s="348" customFormat="1">
      <c r="A82" s="345">
        <v>42116</v>
      </c>
      <c r="B82" s="349">
        <v>14.44</v>
      </c>
      <c r="C82" s="349">
        <v>14</v>
      </c>
      <c r="D82" s="343"/>
    </row>
    <row r="83" spans="1:4" s="348" customFormat="1">
      <c r="A83" s="345">
        <v>42117</v>
      </c>
      <c r="B83" s="349">
        <v>13.67</v>
      </c>
      <c r="C83" s="349">
        <v>14</v>
      </c>
      <c r="D83" s="343"/>
    </row>
    <row r="84" spans="1:4" s="348" customFormat="1">
      <c r="A84" s="345">
        <v>42118</v>
      </c>
      <c r="B84" s="349">
        <v>14</v>
      </c>
      <c r="C84" s="349">
        <v>14</v>
      </c>
      <c r="D84" s="343"/>
    </row>
    <row r="85" spans="1:4" s="348" customFormat="1">
      <c r="A85" s="345">
        <v>42121</v>
      </c>
      <c r="B85" s="349">
        <v>14.56</v>
      </c>
      <c r="C85" s="349">
        <v>14</v>
      </c>
      <c r="D85" s="343"/>
    </row>
    <row r="86" spans="1:4" s="348" customFormat="1">
      <c r="A86" s="345">
        <v>42122</v>
      </c>
      <c r="B86" s="349">
        <v>14.51</v>
      </c>
      <c r="C86" s="349">
        <v>14</v>
      </c>
      <c r="D86" s="343"/>
    </row>
    <row r="87" spans="1:4" s="348" customFormat="1">
      <c r="A87" s="345">
        <v>42123</v>
      </c>
      <c r="B87" s="349">
        <v>14.78</v>
      </c>
      <c r="C87" s="349">
        <v>14</v>
      </c>
      <c r="D87" s="343"/>
    </row>
    <row r="88" spans="1:4" s="348" customFormat="1">
      <c r="A88" s="345">
        <v>42124</v>
      </c>
      <c r="B88" s="349">
        <v>14.61</v>
      </c>
      <c r="C88" s="349">
        <v>12.5</v>
      </c>
      <c r="D88" s="343"/>
    </row>
    <row r="89" spans="1:4" s="348" customFormat="1">
      <c r="A89" s="345">
        <v>42129</v>
      </c>
      <c r="B89" s="349">
        <v>13.16</v>
      </c>
      <c r="C89" s="349">
        <v>12.5</v>
      </c>
      <c r="D89" s="343"/>
    </row>
    <row r="90" spans="1:4" s="348" customFormat="1">
      <c r="A90" s="345">
        <v>42130</v>
      </c>
      <c r="B90" s="349">
        <v>12.89</v>
      </c>
      <c r="C90" s="349">
        <v>12.5</v>
      </c>
      <c r="D90" s="343"/>
    </row>
    <row r="91" spans="1:4" s="348" customFormat="1">
      <c r="A91" s="345">
        <v>42131</v>
      </c>
      <c r="B91" s="349">
        <v>12.46</v>
      </c>
      <c r="C91" s="349">
        <v>12.5</v>
      </c>
      <c r="D91" s="343"/>
    </row>
    <row r="92" spans="1:4" s="348" customFormat="1">
      <c r="A92" s="345">
        <v>42132</v>
      </c>
      <c r="B92" s="349">
        <v>11.91</v>
      </c>
      <c r="C92" s="349">
        <v>12.5</v>
      </c>
      <c r="D92" s="343"/>
    </row>
    <row r="93" spans="1:4" s="348" customFormat="1">
      <c r="A93" s="345">
        <v>42136</v>
      </c>
      <c r="B93" s="349">
        <v>12.72</v>
      </c>
      <c r="C93" s="349">
        <v>12.5</v>
      </c>
      <c r="D93" s="343"/>
    </row>
    <row r="94" spans="1:4" s="348" customFormat="1">
      <c r="A94" s="345">
        <v>42137</v>
      </c>
      <c r="B94" s="349">
        <v>13.02</v>
      </c>
      <c r="C94" s="349">
        <v>12.5</v>
      </c>
      <c r="D94" s="343"/>
    </row>
    <row r="95" spans="1:4" s="348" customFormat="1">
      <c r="A95" s="345">
        <v>42138</v>
      </c>
      <c r="B95" s="349">
        <v>13.12</v>
      </c>
      <c r="C95" s="349">
        <v>12.5</v>
      </c>
      <c r="D95" s="343"/>
    </row>
    <row r="96" spans="1:4" s="348" customFormat="1">
      <c r="A96" s="345">
        <v>42139</v>
      </c>
      <c r="B96" s="349">
        <v>13.22</v>
      </c>
      <c r="C96" s="349">
        <v>12.5</v>
      </c>
      <c r="D96" s="343"/>
    </row>
    <row r="97" spans="1:4" s="348" customFormat="1">
      <c r="A97" s="345">
        <v>42142</v>
      </c>
      <c r="B97" s="349">
        <v>13.26</v>
      </c>
      <c r="C97" s="349">
        <v>12.5</v>
      </c>
      <c r="D97" s="343"/>
    </row>
    <row r="98" spans="1:4" s="348" customFormat="1">
      <c r="A98" s="345">
        <v>42143</v>
      </c>
      <c r="B98" s="349">
        <v>13.18</v>
      </c>
      <c r="C98" s="349">
        <v>12.5</v>
      </c>
      <c r="D98" s="343"/>
    </row>
    <row r="99" spans="1:4" s="348" customFormat="1">
      <c r="A99" s="345">
        <v>42144</v>
      </c>
      <c r="B99" s="349">
        <v>12.65</v>
      </c>
      <c r="C99" s="349">
        <v>12.5</v>
      </c>
      <c r="D99" s="343"/>
    </row>
    <row r="100" spans="1:4" s="348" customFormat="1">
      <c r="A100" s="345">
        <v>42145</v>
      </c>
      <c r="B100" s="349">
        <v>12.13</v>
      </c>
      <c r="C100" s="349">
        <v>12.5</v>
      </c>
      <c r="D100" s="343"/>
    </row>
    <row r="101" spans="1:4" s="348" customFormat="1">
      <c r="A101" s="345">
        <v>42146</v>
      </c>
      <c r="B101" s="349">
        <v>12.2</v>
      </c>
      <c r="C101" s="349">
        <v>12.5</v>
      </c>
      <c r="D101" s="343"/>
    </row>
    <row r="102" spans="1:4" s="348" customFormat="1">
      <c r="A102" s="345">
        <v>42149</v>
      </c>
      <c r="B102" s="349">
        <v>12.74</v>
      </c>
      <c r="C102" s="349">
        <v>12.5</v>
      </c>
      <c r="D102" s="343"/>
    </row>
    <row r="103" spans="1:4" s="348" customFormat="1">
      <c r="A103" s="345">
        <v>42150</v>
      </c>
      <c r="B103" s="349">
        <v>13.13</v>
      </c>
      <c r="C103" s="349">
        <v>12.5</v>
      </c>
      <c r="D103" s="343"/>
    </row>
    <row r="104" spans="1:4" s="348" customFormat="1">
      <c r="A104" s="345">
        <v>42151</v>
      </c>
      <c r="B104" s="349">
        <v>13.01</v>
      </c>
      <c r="C104" s="349">
        <v>12.5</v>
      </c>
      <c r="D104" s="343"/>
    </row>
    <row r="105" spans="1:4" s="348" customFormat="1">
      <c r="A105" s="345">
        <v>42152</v>
      </c>
      <c r="B105" s="349">
        <v>12.96</v>
      </c>
      <c r="C105" s="349">
        <v>12.5</v>
      </c>
      <c r="D105" s="343"/>
    </row>
    <row r="106" spans="1:4" s="348" customFormat="1">
      <c r="A106" s="345">
        <v>42153</v>
      </c>
      <c r="B106" s="349">
        <v>13.15</v>
      </c>
      <c r="C106" s="349">
        <v>12.5</v>
      </c>
      <c r="D106" s="343"/>
    </row>
    <row r="107" spans="1:4" s="348" customFormat="1">
      <c r="A107" s="345">
        <v>42156</v>
      </c>
      <c r="B107" s="349">
        <v>12.84</v>
      </c>
      <c r="C107" s="349">
        <v>12.5</v>
      </c>
      <c r="D107" s="343"/>
    </row>
    <row r="108" spans="1:4" s="348" customFormat="1">
      <c r="A108" s="345">
        <v>42157</v>
      </c>
      <c r="B108" s="349">
        <v>12.6</v>
      </c>
      <c r="C108" s="349">
        <v>12.5</v>
      </c>
      <c r="D108" s="343"/>
    </row>
    <row r="109" spans="1:4" s="348" customFormat="1">
      <c r="A109" s="345">
        <v>42158</v>
      </c>
      <c r="B109" s="349">
        <v>12.81</v>
      </c>
      <c r="C109" s="349">
        <v>12.5</v>
      </c>
      <c r="D109" s="343"/>
    </row>
    <row r="110" spans="1:4" s="348" customFormat="1">
      <c r="A110" s="345">
        <v>42159</v>
      </c>
      <c r="B110" s="349">
        <v>13.11</v>
      </c>
      <c r="C110" s="349">
        <v>12.5</v>
      </c>
      <c r="D110" s="343"/>
    </row>
    <row r="111" spans="1:4" s="348" customFormat="1">
      <c r="A111" s="345">
        <v>42160</v>
      </c>
      <c r="B111" s="349">
        <v>13.13</v>
      </c>
      <c r="C111" s="349">
        <v>12.5</v>
      </c>
      <c r="D111" s="343"/>
    </row>
    <row r="112" spans="1:4" s="348" customFormat="1">
      <c r="A112" s="345">
        <v>42163</v>
      </c>
      <c r="B112" s="349">
        <v>13.18</v>
      </c>
      <c r="C112" s="349">
        <v>12.5</v>
      </c>
      <c r="D112" s="343"/>
    </row>
    <row r="113" spans="1:4" s="348" customFormat="1">
      <c r="A113" s="345">
        <v>42164</v>
      </c>
      <c r="B113" s="349">
        <v>13.12</v>
      </c>
      <c r="C113" s="349">
        <v>12.5</v>
      </c>
      <c r="D113" s="343"/>
    </row>
    <row r="114" spans="1:4" s="348" customFormat="1">
      <c r="A114" s="345">
        <v>42165</v>
      </c>
      <c r="B114" s="349">
        <v>12.99</v>
      </c>
      <c r="C114" s="349">
        <v>12.5</v>
      </c>
      <c r="D114" s="343"/>
    </row>
    <row r="115" spans="1:4" s="348" customFormat="1">
      <c r="A115" s="345">
        <v>42166</v>
      </c>
      <c r="B115" s="349">
        <v>12.69</v>
      </c>
      <c r="C115" s="349">
        <v>12.5</v>
      </c>
      <c r="D115" s="343"/>
    </row>
    <row r="116" spans="1:4" s="348" customFormat="1">
      <c r="A116" s="345">
        <v>42170</v>
      </c>
      <c r="B116" s="349">
        <v>12.75</v>
      </c>
      <c r="C116" s="349">
        <v>11.5</v>
      </c>
      <c r="D116" s="343"/>
    </row>
    <row r="117" spans="1:4" s="348" customFormat="1">
      <c r="A117" s="345">
        <v>42171</v>
      </c>
      <c r="B117" s="349">
        <v>12.13</v>
      </c>
      <c r="C117" s="349">
        <v>11.5</v>
      </c>
      <c r="D117" s="343"/>
    </row>
    <row r="118" spans="1:4" s="348" customFormat="1">
      <c r="A118" s="345">
        <v>42172</v>
      </c>
      <c r="B118" s="349">
        <v>12.11</v>
      </c>
      <c r="C118" s="349">
        <v>11.5</v>
      </c>
      <c r="D118" s="343"/>
    </row>
    <row r="119" spans="1:4" s="348" customFormat="1">
      <c r="A119" s="345">
        <v>42173</v>
      </c>
      <c r="B119" s="349">
        <v>12.16</v>
      </c>
      <c r="C119" s="349">
        <v>11.5</v>
      </c>
      <c r="D119" s="343"/>
    </row>
    <row r="120" spans="1:4" s="348" customFormat="1">
      <c r="A120" s="345">
        <v>42174</v>
      </c>
      <c r="B120" s="349">
        <v>12.04</v>
      </c>
      <c r="C120" s="349">
        <v>11.5</v>
      </c>
      <c r="D120" s="343"/>
    </row>
    <row r="121" spans="1:4" s="348" customFormat="1">
      <c r="A121" s="345">
        <v>42177</v>
      </c>
      <c r="B121" s="349">
        <v>12.05</v>
      </c>
      <c r="C121" s="349">
        <v>11.5</v>
      </c>
      <c r="D121" s="343"/>
    </row>
    <row r="122" spans="1:4" s="348" customFormat="1">
      <c r="A122" s="345">
        <v>42178</v>
      </c>
      <c r="B122" s="349">
        <v>11.93</v>
      </c>
      <c r="C122" s="349">
        <v>11.5</v>
      </c>
      <c r="D122" s="343"/>
    </row>
    <row r="123" spans="1:4" s="348" customFormat="1">
      <c r="A123" s="345">
        <v>42179</v>
      </c>
      <c r="B123" s="349">
        <v>12.04</v>
      </c>
      <c r="C123" s="349">
        <v>11.5</v>
      </c>
      <c r="D123" s="343"/>
    </row>
    <row r="124" spans="1:4" s="348" customFormat="1">
      <c r="A124" s="345">
        <v>42180</v>
      </c>
      <c r="B124" s="349">
        <v>12.15</v>
      </c>
      <c r="C124" s="349">
        <v>11.5</v>
      </c>
      <c r="D124" s="343"/>
    </row>
    <row r="125" spans="1:4" s="348" customFormat="1">
      <c r="A125" s="345">
        <v>42181</v>
      </c>
      <c r="B125" s="349">
        <v>12.17</v>
      </c>
      <c r="C125" s="349">
        <v>11.5</v>
      </c>
      <c r="D125" s="343"/>
    </row>
    <row r="126" spans="1:4" s="348" customFormat="1">
      <c r="A126" s="345">
        <v>42184</v>
      </c>
      <c r="B126" s="349">
        <v>12.26</v>
      </c>
      <c r="C126" s="349">
        <v>11.5</v>
      </c>
      <c r="D126" s="343"/>
    </row>
    <row r="127" spans="1:4" s="348" customFormat="1">
      <c r="A127" s="345">
        <v>42185</v>
      </c>
      <c r="B127" s="349">
        <v>12.31</v>
      </c>
      <c r="C127" s="349">
        <v>11.5</v>
      </c>
      <c r="D127" s="343"/>
    </row>
    <row r="128" spans="1:4" s="348" customFormat="1">
      <c r="A128" s="345">
        <v>42186</v>
      </c>
      <c r="B128" s="349">
        <v>12.08</v>
      </c>
      <c r="C128" s="349">
        <v>11.5</v>
      </c>
      <c r="D128" s="343"/>
    </row>
    <row r="129" spans="1:4" s="348" customFormat="1">
      <c r="A129" s="345">
        <v>42187</v>
      </c>
      <c r="B129" s="349">
        <v>11.9</v>
      </c>
      <c r="C129" s="349">
        <v>11.5</v>
      </c>
      <c r="D129" s="343"/>
    </row>
    <row r="130" spans="1:4" s="348" customFormat="1">
      <c r="A130" s="345">
        <v>42188</v>
      </c>
      <c r="B130" s="349">
        <v>11.39</v>
      </c>
      <c r="C130" s="349">
        <v>11.5</v>
      </c>
      <c r="D130" s="343"/>
    </row>
    <row r="131" spans="1:4" s="348" customFormat="1">
      <c r="A131" s="345">
        <v>42191</v>
      </c>
      <c r="B131" s="349">
        <v>11.01</v>
      </c>
      <c r="C131" s="349">
        <v>11.5</v>
      </c>
      <c r="D131" s="343"/>
    </row>
    <row r="132" spans="1:4" s="348" customFormat="1">
      <c r="A132" s="345">
        <v>42192</v>
      </c>
      <c r="B132" s="349">
        <v>10.68</v>
      </c>
      <c r="C132" s="349">
        <v>11.5</v>
      </c>
      <c r="D132" s="343"/>
    </row>
    <row r="133" spans="1:4" s="348" customFormat="1">
      <c r="A133" s="345">
        <v>42193</v>
      </c>
      <c r="B133" s="349">
        <v>10.75</v>
      </c>
      <c r="C133" s="349">
        <v>11.5</v>
      </c>
      <c r="D133" s="343"/>
    </row>
    <row r="134" spans="1:4" s="348" customFormat="1">
      <c r="A134" s="345">
        <v>42194</v>
      </c>
      <c r="B134" s="349">
        <v>10.77</v>
      </c>
      <c r="C134" s="349">
        <v>11.5</v>
      </c>
      <c r="D134" s="343"/>
    </row>
    <row r="135" spans="1:4" s="348" customFormat="1">
      <c r="A135" s="345">
        <v>42195</v>
      </c>
      <c r="B135" s="349">
        <v>11.56</v>
      </c>
      <c r="C135" s="349">
        <v>11.5</v>
      </c>
      <c r="D135" s="343"/>
    </row>
    <row r="136" spans="1:4" s="348" customFormat="1">
      <c r="A136" s="345">
        <v>42198</v>
      </c>
      <c r="B136" s="349">
        <v>11.93</v>
      </c>
      <c r="C136" s="349">
        <v>11.5</v>
      </c>
      <c r="D136" s="343"/>
    </row>
    <row r="137" spans="1:4" s="348" customFormat="1">
      <c r="A137" s="345">
        <v>42199</v>
      </c>
      <c r="B137" s="349">
        <v>11.86</v>
      </c>
      <c r="C137" s="349">
        <v>11.5</v>
      </c>
      <c r="D137" s="343"/>
    </row>
    <row r="138" spans="1:4" s="348" customFormat="1">
      <c r="A138" s="345">
        <v>42200</v>
      </c>
      <c r="B138" s="349">
        <v>12.06</v>
      </c>
      <c r="C138" s="349">
        <v>11.5</v>
      </c>
      <c r="D138" s="343"/>
    </row>
    <row r="139" spans="1:4" s="348" customFormat="1">
      <c r="A139" s="345">
        <v>42201</v>
      </c>
      <c r="B139" s="349">
        <v>12.14</v>
      </c>
      <c r="C139" s="349">
        <v>11.5</v>
      </c>
      <c r="D139" s="343"/>
    </row>
    <row r="140" spans="1:4" s="348" customFormat="1">
      <c r="A140" s="345">
        <v>42202</v>
      </c>
      <c r="B140" s="349">
        <v>12.17</v>
      </c>
      <c r="C140" s="349">
        <v>11.5</v>
      </c>
      <c r="D140" s="343"/>
    </row>
    <row r="141" spans="1:4" s="348" customFormat="1">
      <c r="A141" s="345">
        <v>42205</v>
      </c>
      <c r="B141" s="349">
        <v>12.19</v>
      </c>
      <c r="C141" s="349">
        <v>11.5</v>
      </c>
      <c r="D141" s="343"/>
    </row>
    <row r="142" spans="1:4" s="348" customFormat="1">
      <c r="A142" s="345">
        <v>42206</v>
      </c>
      <c r="B142" s="349">
        <v>12.16</v>
      </c>
      <c r="C142" s="349">
        <v>11.5</v>
      </c>
      <c r="D142" s="343"/>
    </row>
    <row r="143" spans="1:4" s="348" customFormat="1">
      <c r="A143" s="345">
        <v>42207</v>
      </c>
      <c r="B143" s="349">
        <v>11.74</v>
      </c>
      <c r="C143" s="349">
        <v>11.5</v>
      </c>
      <c r="D143" s="343"/>
    </row>
    <row r="144" spans="1:4" s="348" customFormat="1">
      <c r="A144" s="345">
        <v>42208</v>
      </c>
      <c r="B144" s="349">
        <v>10.98</v>
      </c>
      <c r="C144" s="349">
        <v>11.5</v>
      </c>
      <c r="D144" s="343"/>
    </row>
    <row r="145" spans="1:4" s="348" customFormat="1">
      <c r="A145" s="345">
        <v>42209</v>
      </c>
      <c r="B145" s="349">
        <v>10.96</v>
      </c>
      <c r="C145" s="349">
        <v>11.5</v>
      </c>
      <c r="D145" s="343"/>
    </row>
    <row r="146" spans="1:4" s="348" customFormat="1">
      <c r="A146" s="345">
        <v>42212</v>
      </c>
      <c r="B146" s="349">
        <v>11.64</v>
      </c>
      <c r="C146" s="349">
        <v>11.5</v>
      </c>
      <c r="D146" s="343"/>
    </row>
    <row r="147" spans="1:4" s="348" customFormat="1">
      <c r="A147" s="345">
        <v>42213</v>
      </c>
      <c r="B147" s="349">
        <v>11.6</v>
      </c>
      <c r="C147" s="349">
        <v>11.5</v>
      </c>
      <c r="D147" s="343"/>
    </row>
    <row r="148" spans="1:4" s="348" customFormat="1">
      <c r="A148" s="345">
        <v>42214</v>
      </c>
      <c r="B148" s="349">
        <v>11.29</v>
      </c>
      <c r="C148" s="349">
        <v>11.5</v>
      </c>
      <c r="D148" s="343"/>
    </row>
    <row r="149" spans="1:4" s="348" customFormat="1">
      <c r="A149" s="345">
        <v>42215</v>
      </c>
      <c r="B149" s="349">
        <v>10.99</v>
      </c>
      <c r="C149" s="349">
        <v>11.5</v>
      </c>
      <c r="D149" s="343"/>
    </row>
    <row r="150" spans="1:4" s="348" customFormat="1">
      <c r="A150" s="345">
        <v>42216</v>
      </c>
      <c r="B150" s="349">
        <v>11.21</v>
      </c>
      <c r="C150" s="349">
        <v>11</v>
      </c>
      <c r="D150" s="343"/>
    </row>
    <row r="151" spans="1:4" s="348" customFormat="1">
      <c r="A151" s="345">
        <v>42219</v>
      </c>
      <c r="B151" s="349">
        <v>10.51</v>
      </c>
      <c r="C151" s="349">
        <v>11</v>
      </c>
      <c r="D151" s="343"/>
    </row>
    <row r="152" spans="1:4" s="348" customFormat="1">
      <c r="A152" s="345">
        <v>42220</v>
      </c>
      <c r="B152" s="349">
        <v>10.220000000000001</v>
      </c>
      <c r="C152" s="349">
        <v>11</v>
      </c>
      <c r="D152" s="343"/>
    </row>
    <row r="153" spans="1:4" s="348" customFormat="1">
      <c r="A153" s="345">
        <v>42221</v>
      </c>
      <c r="B153" s="349">
        <v>10.199999999999999</v>
      </c>
      <c r="C153" s="349">
        <v>11</v>
      </c>
      <c r="D153" s="343"/>
    </row>
    <row r="154" spans="1:4" s="348" customFormat="1">
      <c r="A154" s="345">
        <v>42222</v>
      </c>
      <c r="B154" s="349">
        <v>10.24</v>
      </c>
      <c r="C154" s="349">
        <v>11</v>
      </c>
      <c r="D154" s="343"/>
    </row>
    <row r="155" spans="1:4" s="348" customFormat="1">
      <c r="A155" s="345">
        <v>42223</v>
      </c>
      <c r="B155" s="349">
        <v>10.15</v>
      </c>
      <c r="C155" s="349">
        <v>11</v>
      </c>
      <c r="D155" s="343"/>
    </row>
    <row r="156" spans="1:4" s="348" customFormat="1">
      <c r="A156" s="345">
        <v>42226</v>
      </c>
      <c r="B156" s="349">
        <v>10.44</v>
      </c>
      <c r="C156" s="349">
        <v>11</v>
      </c>
      <c r="D156" s="343"/>
    </row>
    <row r="157" spans="1:4" s="348" customFormat="1">
      <c r="A157" s="345">
        <v>42227</v>
      </c>
      <c r="B157" s="349">
        <v>10.63</v>
      </c>
      <c r="C157" s="349">
        <v>11</v>
      </c>
      <c r="D157" s="343"/>
    </row>
    <row r="158" spans="1:4" s="348" customFormat="1">
      <c r="A158" s="345">
        <v>42228</v>
      </c>
      <c r="B158" s="349">
        <v>10.65</v>
      </c>
      <c r="C158" s="349">
        <v>11</v>
      </c>
      <c r="D158" s="343"/>
    </row>
    <row r="159" spans="1:4" s="348" customFormat="1">
      <c r="A159" s="345">
        <v>42229</v>
      </c>
      <c r="B159" s="349">
        <v>10.86</v>
      </c>
      <c r="C159" s="349">
        <v>11</v>
      </c>
      <c r="D159" s="343"/>
    </row>
    <row r="160" spans="1:4" s="348" customFormat="1">
      <c r="A160" s="345">
        <v>42230</v>
      </c>
      <c r="B160" s="349">
        <v>11.22</v>
      </c>
      <c r="C160" s="349">
        <v>11</v>
      </c>
      <c r="D160" s="343"/>
    </row>
    <row r="161" spans="1:5" s="348" customFormat="1">
      <c r="A161" s="345">
        <v>42233</v>
      </c>
      <c r="B161" s="349">
        <v>11.19</v>
      </c>
      <c r="C161" s="349">
        <v>11</v>
      </c>
      <c r="D161" s="343"/>
    </row>
    <row r="162" spans="1:5" s="348" customFormat="1">
      <c r="A162" s="345">
        <v>42234</v>
      </c>
      <c r="B162" s="349">
        <v>11.19</v>
      </c>
      <c r="C162" s="349">
        <v>11</v>
      </c>
      <c r="D162" s="343"/>
    </row>
    <row r="163" spans="1:5" s="348" customFormat="1">
      <c r="A163" s="345">
        <v>42235</v>
      </c>
      <c r="B163" s="349">
        <v>11.2</v>
      </c>
      <c r="C163" s="349">
        <v>11</v>
      </c>
      <c r="D163" s="343"/>
    </row>
    <row r="164" spans="1:5" s="348" customFormat="1">
      <c r="A164" s="345">
        <v>42236</v>
      </c>
      <c r="B164" s="349">
        <v>11.08</v>
      </c>
      <c r="C164" s="349">
        <v>11</v>
      </c>
      <c r="D164" s="343"/>
    </row>
    <row r="165" spans="1:5" s="348" customFormat="1">
      <c r="A165" s="345">
        <v>42237</v>
      </c>
      <c r="B165" s="349">
        <v>11.06</v>
      </c>
      <c r="C165" s="349">
        <v>11</v>
      </c>
      <c r="D165" s="343"/>
      <c r="E165" s="349"/>
    </row>
    <row r="166" spans="1:5" s="348" customFormat="1">
      <c r="A166" s="345">
        <v>42240</v>
      </c>
      <c r="B166" s="349">
        <v>11.11</v>
      </c>
      <c r="C166" s="349">
        <v>11</v>
      </c>
      <c r="D166" s="343"/>
      <c r="E166" s="349"/>
    </row>
    <row r="167" spans="1:5" s="348" customFormat="1">
      <c r="A167" s="345">
        <v>42241</v>
      </c>
      <c r="B167" s="349">
        <v>11.27</v>
      </c>
      <c r="C167" s="349">
        <v>11</v>
      </c>
      <c r="D167" s="343"/>
      <c r="E167" s="349"/>
    </row>
    <row r="168" spans="1:5" s="348" customFormat="1">
      <c r="A168" s="345">
        <v>42242</v>
      </c>
      <c r="B168" s="349">
        <v>11.25</v>
      </c>
      <c r="C168" s="349">
        <v>11</v>
      </c>
      <c r="D168" s="343"/>
      <c r="E168" s="349"/>
    </row>
    <row r="169" spans="1:5" s="348" customFormat="1">
      <c r="A169" s="345">
        <v>42243</v>
      </c>
      <c r="B169" s="349">
        <v>11.24</v>
      </c>
      <c r="C169" s="349">
        <v>11</v>
      </c>
      <c r="D169" s="343"/>
      <c r="E169" s="349"/>
    </row>
    <row r="170" spans="1:5" s="348" customFormat="1">
      <c r="A170" s="345">
        <v>42244</v>
      </c>
      <c r="B170" s="349">
        <v>11.16</v>
      </c>
      <c r="C170" s="349">
        <v>11</v>
      </c>
      <c r="D170" s="343"/>
      <c r="E170" s="349"/>
    </row>
    <row r="171" spans="1:5" s="348" customFormat="1">
      <c r="A171" s="345">
        <v>42247</v>
      </c>
      <c r="B171" s="349">
        <v>11.15</v>
      </c>
      <c r="C171" s="349">
        <v>11</v>
      </c>
      <c r="D171" s="343"/>
      <c r="E171" s="349"/>
    </row>
    <row r="172" spans="1:5" s="348" customFormat="1">
      <c r="A172" s="345">
        <v>42248</v>
      </c>
      <c r="B172" s="349">
        <v>10.88</v>
      </c>
      <c r="C172" s="349">
        <v>11</v>
      </c>
      <c r="D172" s="343"/>
    </row>
    <row r="173" spans="1:5">
      <c r="A173" s="345">
        <v>42249</v>
      </c>
      <c r="B173" s="349">
        <v>10.66</v>
      </c>
      <c r="C173" s="349">
        <v>11</v>
      </c>
    </row>
    <row r="174" spans="1:5">
      <c r="A174" s="345">
        <v>42250</v>
      </c>
      <c r="B174" s="349">
        <v>10.72</v>
      </c>
      <c r="C174" s="349">
        <v>11</v>
      </c>
    </row>
    <row r="175" spans="1:5">
      <c r="A175" s="345">
        <v>42251</v>
      </c>
      <c r="B175" s="349">
        <v>10.62</v>
      </c>
      <c r="C175" s="349">
        <v>11</v>
      </c>
    </row>
    <row r="176" spans="1:5">
      <c r="A176" s="345">
        <v>42254</v>
      </c>
      <c r="B176" s="349">
        <v>10.52</v>
      </c>
      <c r="C176" s="349">
        <v>11</v>
      </c>
    </row>
    <row r="177" spans="1:3">
      <c r="A177" s="345">
        <v>42255</v>
      </c>
      <c r="B177" s="349">
        <v>10.53</v>
      </c>
      <c r="C177" s="349">
        <v>11</v>
      </c>
    </row>
    <row r="178" spans="1:3">
      <c r="A178" s="345">
        <v>42256</v>
      </c>
      <c r="B178" s="349">
        <v>10.32</v>
      </c>
      <c r="C178" s="349">
        <v>11</v>
      </c>
    </row>
    <row r="179" spans="1:3">
      <c r="A179" s="345">
        <v>42257</v>
      </c>
      <c r="B179" s="349">
        <v>10.65</v>
      </c>
      <c r="C179" s="349">
        <v>11</v>
      </c>
    </row>
    <row r="180" spans="1:3">
      <c r="A180" s="345">
        <v>42258</v>
      </c>
      <c r="B180" s="349">
        <v>11.17</v>
      </c>
      <c r="C180" s="349">
        <v>11</v>
      </c>
    </row>
    <row r="181" spans="1:3">
      <c r="A181" s="345">
        <v>42261</v>
      </c>
      <c r="B181" s="349">
        <v>11.57</v>
      </c>
      <c r="C181" s="349">
        <v>11</v>
      </c>
    </row>
    <row r="182" spans="1:3">
      <c r="A182" s="345">
        <v>42262</v>
      </c>
      <c r="B182" s="349">
        <v>11.7</v>
      </c>
      <c r="C182" s="349">
        <v>11</v>
      </c>
    </row>
    <row r="183" spans="1:3">
      <c r="A183" s="345">
        <v>42263</v>
      </c>
      <c r="B183" s="349">
        <v>11.61</v>
      </c>
      <c r="C183" s="349">
        <v>11</v>
      </c>
    </row>
    <row r="184" spans="1:3">
      <c r="A184" s="345">
        <v>42264</v>
      </c>
      <c r="B184" s="349">
        <v>11.45</v>
      </c>
      <c r="C184" s="349">
        <v>11</v>
      </c>
    </row>
    <row r="185" spans="1:3">
      <c r="A185" s="345">
        <v>42265</v>
      </c>
      <c r="B185" s="349">
        <v>11.45</v>
      </c>
      <c r="C185" s="349">
        <v>11</v>
      </c>
    </row>
    <row r="186" spans="1:3">
      <c r="A186" s="345">
        <v>42268</v>
      </c>
      <c r="B186" s="349">
        <v>11.56</v>
      </c>
      <c r="C186" s="349">
        <v>11</v>
      </c>
    </row>
    <row r="187" spans="1:3">
      <c r="A187" s="345">
        <v>42269</v>
      </c>
      <c r="B187" s="349">
        <v>11.68</v>
      </c>
      <c r="C187" s="349">
        <v>11</v>
      </c>
    </row>
    <row r="188" spans="1:3">
      <c r="A188" s="345">
        <v>42270</v>
      </c>
      <c r="B188" s="349">
        <v>11.31</v>
      </c>
      <c r="C188" s="349">
        <v>11</v>
      </c>
    </row>
    <row r="189" spans="1:3">
      <c r="A189" s="345">
        <v>42271</v>
      </c>
      <c r="B189" s="349">
        <v>11.05</v>
      </c>
      <c r="C189" s="349">
        <v>11</v>
      </c>
    </row>
    <row r="190" spans="1:3">
      <c r="A190" s="345">
        <v>42272</v>
      </c>
      <c r="B190" s="349">
        <v>11.47</v>
      </c>
      <c r="C190" s="349">
        <v>11</v>
      </c>
    </row>
    <row r="191" spans="1:3">
      <c r="A191" s="345">
        <v>42275</v>
      </c>
      <c r="B191" s="349">
        <v>11.44</v>
      </c>
      <c r="C191" s="349">
        <v>11</v>
      </c>
    </row>
    <row r="192" spans="1:3">
      <c r="A192" s="345">
        <v>42276</v>
      </c>
      <c r="B192" s="349">
        <v>11.34</v>
      </c>
      <c r="C192" s="349">
        <v>11</v>
      </c>
    </row>
    <row r="193" spans="1:3">
      <c r="A193" s="345">
        <v>42277</v>
      </c>
      <c r="B193" s="349">
        <v>11.52</v>
      </c>
      <c r="C193" s="349">
        <v>11</v>
      </c>
    </row>
    <row r="194" spans="1:3">
      <c r="A194" s="345">
        <v>42278</v>
      </c>
      <c r="B194" s="349">
        <v>11.28</v>
      </c>
      <c r="C194" s="349">
        <v>11</v>
      </c>
    </row>
    <row r="195" spans="1:3">
      <c r="A195" s="345">
        <v>42279</v>
      </c>
      <c r="B195" s="349">
        <v>11.34</v>
      </c>
      <c r="C195" s="349">
        <v>11</v>
      </c>
    </row>
    <row r="196" spans="1:3">
      <c r="A196" s="345">
        <v>42282</v>
      </c>
      <c r="B196" s="349">
        <v>10.8</v>
      </c>
      <c r="C196" s="349">
        <v>11</v>
      </c>
    </row>
    <row r="197" spans="1:3">
      <c r="A197" s="345">
        <v>42283</v>
      </c>
      <c r="B197" s="349">
        <v>10.28</v>
      </c>
      <c r="C197" s="349">
        <v>11</v>
      </c>
    </row>
    <row r="198" spans="1:3">
      <c r="A198" s="345">
        <v>42284</v>
      </c>
      <c r="B198" s="349">
        <v>10.31</v>
      </c>
      <c r="C198" s="349">
        <v>11</v>
      </c>
    </row>
    <row r="199" spans="1:3">
      <c r="A199" s="345">
        <v>42285</v>
      </c>
      <c r="B199" s="349">
        <v>10.41</v>
      </c>
      <c r="C199" s="349">
        <v>11</v>
      </c>
    </row>
    <row r="200" spans="1:3">
      <c r="A200" s="345">
        <v>42286</v>
      </c>
      <c r="B200" s="349">
        <v>10.49</v>
      </c>
      <c r="C200" s="349">
        <v>11</v>
      </c>
    </row>
    <row r="201" spans="1:3">
      <c r="A201" s="345">
        <v>42289</v>
      </c>
      <c r="B201" s="349">
        <v>11.04</v>
      </c>
      <c r="C201" s="349">
        <v>11</v>
      </c>
    </row>
    <row r="202" spans="1:3">
      <c r="A202" s="345">
        <v>42290</v>
      </c>
      <c r="B202" s="349">
        <v>11.36</v>
      </c>
      <c r="C202" s="349">
        <v>11</v>
      </c>
    </row>
    <row r="203" spans="1:3">
      <c r="A203" s="345">
        <v>42291</v>
      </c>
      <c r="B203" s="349">
        <v>11.27</v>
      </c>
      <c r="C203" s="349">
        <v>11</v>
      </c>
    </row>
    <row r="204" spans="1:3">
      <c r="A204" s="345">
        <v>42292</v>
      </c>
      <c r="B204" s="349">
        <v>11.32</v>
      </c>
      <c r="C204" s="349">
        <v>11</v>
      </c>
    </row>
    <row r="205" spans="1:3">
      <c r="A205" s="345">
        <v>42293</v>
      </c>
      <c r="B205" s="349">
        <v>11.41</v>
      </c>
      <c r="C205" s="349">
        <v>11</v>
      </c>
    </row>
    <row r="206" spans="1:3">
      <c r="A206" s="345">
        <v>42296</v>
      </c>
      <c r="B206" s="349">
        <v>11.33</v>
      </c>
      <c r="C206" s="349">
        <v>11</v>
      </c>
    </row>
    <row r="207" spans="1:3">
      <c r="A207" s="345">
        <v>42297</v>
      </c>
      <c r="B207" s="349">
        <v>11.34</v>
      </c>
      <c r="C207" s="349">
        <v>11</v>
      </c>
    </row>
    <row r="208" spans="1:3">
      <c r="A208" s="345">
        <v>42298</v>
      </c>
      <c r="B208" s="349">
        <v>11.35</v>
      </c>
      <c r="C208" s="349">
        <v>11</v>
      </c>
    </row>
    <row r="209" spans="1:3">
      <c r="A209" s="345">
        <v>42299</v>
      </c>
      <c r="B209" s="349">
        <v>11.32</v>
      </c>
      <c r="C209" s="349">
        <v>11</v>
      </c>
    </row>
    <row r="210" spans="1:3">
      <c r="A210" s="345">
        <v>42300</v>
      </c>
      <c r="B210" s="349">
        <v>11.42</v>
      </c>
      <c r="C210" s="349">
        <v>11</v>
      </c>
    </row>
    <row r="211" spans="1:3">
      <c r="A211" s="345">
        <v>42303</v>
      </c>
      <c r="B211" s="349">
        <v>11.47</v>
      </c>
      <c r="C211" s="349">
        <v>11</v>
      </c>
    </row>
    <row r="212" spans="1:3">
      <c r="A212" s="345">
        <v>42304</v>
      </c>
      <c r="B212" s="349">
        <v>11.38</v>
      </c>
      <c r="C212" s="349">
        <v>11</v>
      </c>
    </row>
    <row r="213" spans="1:3">
      <c r="A213" s="345">
        <v>42305</v>
      </c>
      <c r="B213" s="349">
        <v>11.48</v>
      </c>
      <c r="C213" s="349">
        <v>11</v>
      </c>
    </row>
    <row r="214" spans="1:3">
      <c r="A214" s="345">
        <v>42306</v>
      </c>
      <c r="B214" s="349">
        <v>11.35</v>
      </c>
      <c r="C214" s="349">
        <v>11</v>
      </c>
    </row>
    <row r="215" spans="1:3">
      <c r="A215" s="345">
        <v>42307</v>
      </c>
      <c r="B215" s="349">
        <v>11.35</v>
      </c>
      <c r="C215" s="349">
        <v>11</v>
      </c>
    </row>
    <row r="216" spans="1:3">
      <c r="A216" s="345">
        <v>42310</v>
      </c>
      <c r="B216" s="349">
        <v>11.35</v>
      </c>
      <c r="C216" s="349">
        <v>11</v>
      </c>
    </row>
    <row r="217" spans="1:3">
      <c r="A217" s="345">
        <v>42311</v>
      </c>
      <c r="B217" s="349">
        <v>11.36</v>
      </c>
      <c r="C217" s="349">
        <v>11</v>
      </c>
    </row>
    <row r="218" spans="1:3">
      <c r="A218" s="345">
        <v>42313</v>
      </c>
      <c r="B218" s="349">
        <v>11.3</v>
      </c>
      <c r="C218" s="349">
        <v>11</v>
      </c>
    </row>
    <row r="219" spans="1:3">
      <c r="A219" s="345">
        <v>42314</v>
      </c>
      <c r="B219" s="349">
        <v>11.4</v>
      </c>
      <c r="C219" s="349">
        <v>11</v>
      </c>
    </row>
    <row r="220" spans="1:3">
      <c r="A220" s="345">
        <v>42317</v>
      </c>
      <c r="B220" s="349">
        <v>10.9</v>
      </c>
      <c r="C220" s="349">
        <v>11</v>
      </c>
    </row>
    <row r="221" spans="1:3">
      <c r="A221" s="345">
        <v>42318</v>
      </c>
      <c r="B221" s="349">
        <v>11.46</v>
      </c>
      <c r="C221" s="349">
        <v>11</v>
      </c>
    </row>
    <row r="222" spans="1:3">
      <c r="A222" s="345">
        <v>42319</v>
      </c>
      <c r="B222" s="349">
        <v>11.38</v>
      </c>
      <c r="C222" s="349">
        <v>11</v>
      </c>
    </row>
    <row r="223" spans="1:3">
      <c r="A223" s="345">
        <v>42320</v>
      </c>
      <c r="B223" s="349">
        <v>11.53</v>
      </c>
      <c r="C223" s="349">
        <v>11</v>
      </c>
    </row>
    <row r="224" spans="1:3">
      <c r="A224" s="345">
        <v>42321</v>
      </c>
      <c r="B224" s="349">
        <v>11.52</v>
      </c>
      <c r="C224" s="349">
        <v>11</v>
      </c>
    </row>
    <row r="225" spans="1:3">
      <c r="A225" s="345">
        <v>42324</v>
      </c>
      <c r="B225" s="349">
        <v>11.48</v>
      </c>
      <c r="C225" s="349">
        <v>11</v>
      </c>
    </row>
    <row r="226" spans="1:3">
      <c r="A226" s="345">
        <v>42325</v>
      </c>
      <c r="B226" s="349">
        <v>11.62</v>
      </c>
      <c r="C226" s="349">
        <v>11</v>
      </c>
    </row>
    <row r="227" spans="1:3">
      <c r="A227" s="345">
        <v>42326</v>
      </c>
      <c r="B227" s="349">
        <v>11.59</v>
      </c>
      <c r="C227" s="349">
        <v>11</v>
      </c>
    </row>
    <row r="228" spans="1:3">
      <c r="A228" s="345">
        <v>42327</v>
      </c>
      <c r="B228" s="349">
        <v>11.58</v>
      </c>
      <c r="C228" s="349">
        <v>11</v>
      </c>
    </row>
    <row r="229" spans="1:3">
      <c r="A229" s="345">
        <v>42328</v>
      </c>
      <c r="B229" s="349">
        <v>11.59</v>
      </c>
      <c r="C229" s="349">
        <v>11</v>
      </c>
    </row>
    <row r="230" spans="1:3">
      <c r="A230" s="345">
        <v>42331</v>
      </c>
      <c r="B230" s="349">
        <v>11.42</v>
      </c>
      <c r="C230" s="349">
        <v>11</v>
      </c>
    </row>
    <row r="231" spans="1:3">
      <c r="A231" s="345">
        <v>42332</v>
      </c>
      <c r="B231" s="349">
        <v>11.55</v>
      </c>
      <c r="C231" s="349">
        <v>11</v>
      </c>
    </row>
    <row r="232" spans="1:3">
      <c r="A232" s="345">
        <v>42333</v>
      </c>
      <c r="B232" s="349">
        <v>11.27</v>
      </c>
      <c r="C232" s="349">
        <v>11</v>
      </c>
    </row>
    <row r="233" spans="1:3">
      <c r="A233" s="345">
        <v>42334</v>
      </c>
      <c r="B233" s="349">
        <v>11.47</v>
      </c>
      <c r="C233" s="349">
        <v>11</v>
      </c>
    </row>
    <row r="234" spans="1:3">
      <c r="A234" s="345">
        <v>42335</v>
      </c>
      <c r="B234" s="349">
        <v>11.42</v>
      </c>
      <c r="C234" s="349">
        <v>11</v>
      </c>
    </row>
    <row r="235" spans="1:3">
      <c r="A235" s="345">
        <v>42338</v>
      </c>
      <c r="B235" s="349">
        <v>11.31</v>
      </c>
      <c r="C235" s="349">
        <v>11</v>
      </c>
    </row>
    <row r="236" spans="1:3">
      <c r="A236" s="345">
        <v>42339</v>
      </c>
      <c r="B236" s="349">
        <v>11.23</v>
      </c>
      <c r="C236" s="349">
        <v>11</v>
      </c>
    </row>
    <row r="237" spans="1:3">
      <c r="A237" s="345">
        <v>42340</v>
      </c>
      <c r="B237" s="349">
        <v>11.1</v>
      </c>
      <c r="C237" s="349">
        <v>11</v>
      </c>
    </row>
    <row r="238" spans="1:3">
      <c r="A238" s="345">
        <v>42341</v>
      </c>
      <c r="B238" s="349">
        <v>10.86</v>
      </c>
      <c r="C238" s="349">
        <v>11</v>
      </c>
    </row>
    <row r="239" spans="1:3">
      <c r="A239" s="345">
        <v>42342</v>
      </c>
      <c r="B239" s="349">
        <v>11</v>
      </c>
      <c r="C239" s="349">
        <v>11</v>
      </c>
    </row>
    <row r="240" spans="1:3">
      <c r="A240" s="345">
        <v>42345</v>
      </c>
      <c r="B240" s="349">
        <v>11.45</v>
      </c>
      <c r="C240" s="349">
        <v>11</v>
      </c>
    </row>
    <row r="241" spans="1:3">
      <c r="A241" s="345">
        <v>42346</v>
      </c>
      <c r="B241" s="349">
        <v>11.78</v>
      </c>
      <c r="C241" s="349">
        <v>11</v>
      </c>
    </row>
    <row r="242" spans="1:3">
      <c r="A242" s="345">
        <v>42347</v>
      </c>
      <c r="B242" s="349">
        <v>11.32</v>
      </c>
      <c r="C242" s="349">
        <v>11</v>
      </c>
    </row>
    <row r="243" spans="1:3">
      <c r="A243" s="345">
        <v>42348</v>
      </c>
      <c r="B243" s="349">
        <v>11.55</v>
      </c>
      <c r="C243" s="349">
        <v>11</v>
      </c>
    </row>
    <row r="244" spans="1:3">
      <c r="A244" s="345">
        <v>42349</v>
      </c>
      <c r="B244" s="349">
        <v>11.51</v>
      </c>
      <c r="C244" s="349">
        <v>11</v>
      </c>
    </row>
    <row r="245" spans="1:3">
      <c r="A245" s="345">
        <v>42352</v>
      </c>
      <c r="B245" s="349">
        <v>11.49</v>
      </c>
      <c r="C245" s="349">
        <v>11</v>
      </c>
    </row>
    <row r="246" spans="1:3">
      <c r="A246" s="345">
        <v>42353</v>
      </c>
      <c r="B246" s="349">
        <v>11.44</v>
      </c>
      <c r="C246" s="349">
        <v>11</v>
      </c>
    </row>
    <row r="247" spans="1:3">
      <c r="A247" s="345">
        <v>42354</v>
      </c>
      <c r="B247" s="349">
        <v>11.24</v>
      </c>
      <c r="C247" s="349">
        <v>11</v>
      </c>
    </row>
    <row r="248" spans="1:3">
      <c r="A248" s="345">
        <v>42355</v>
      </c>
      <c r="B248" s="349">
        <v>11.37</v>
      </c>
      <c r="C248" s="349">
        <v>11</v>
      </c>
    </row>
    <row r="249" spans="1:3">
      <c r="A249" s="345">
        <v>42356</v>
      </c>
      <c r="B249" s="349">
        <v>11.32</v>
      </c>
      <c r="C249" s="349">
        <v>11</v>
      </c>
    </row>
    <row r="250" spans="1:3">
      <c r="A250" s="345">
        <v>42359</v>
      </c>
      <c r="B250" s="349">
        <v>11.21</v>
      </c>
      <c r="C250" s="349">
        <v>11</v>
      </c>
    </row>
    <row r="251" spans="1:3">
      <c r="A251" s="345">
        <v>42360</v>
      </c>
      <c r="B251" s="349">
        <v>11.06</v>
      </c>
      <c r="C251" s="349">
        <v>11</v>
      </c>
    </row>
    <row r="252" spans="1:3">
      <c r="A252" s="345">
        <v>42361</v>
      </c>
      <c r="B252" s="349">
        <v>10.89</v>
      </c>
      <c r="C252" s="349">
        <v>11</v>
      </c>
    </row>
    <row r="253" spans="1:3">
      <c r="A253" s="345">
        <v>42362</v>
      </c>
      <c r="B253" s="349">
        <v>10.89</v>
      </c>
      <c r="C253" s="349">
        <v>11</v>
      </c>
    </row>
    <row r="254" spans="1:3">
      <c r="A254" s="345">
        <v>42363</v>
      </c>
      <c r="B254" s="349">
        <v>10.89</v>
      </c>
      <c r="C254" s="349">
        <v>11</v>
      </c>
    </row>
    <row r="255" spans="1:3">
      <c r="A255" s="345">
        <v>42366</v>
      </c>
      <c r="B255" s="349">
        <v>10.8</v>
      </c>
      <c r="C255" s="349">
        <v>11</v>
      </c>
    </row>
    <row r="256" spans="1:3">
      <c r="A256" s="345">
        <v>42367</v>
      </c>
      <c r="B256" s="349">
        <v>11.09</v>
      </c>
      <c r="C256" s="349">
        <v>11</v>
      </c>
    </row>
    <row r="257" spans="1:3">
      <c r="A257" s="345">
        <v>42368</v>
      </c>
      <c r="B257" s="349">
        <v>11.05</v>
      </c>
      <c r="C257" s="349">
        <v>11</v>
      </c>
    </row>
    <row r="258" spans="1:3">
      <c r="A258" s="345">
        <v>42373</v>
      </c>
      <c r="B258" s="349">
        <v>11.05</v>
      </c>
      <c r="C258" s="349">
        <v>11</v>
      </c>
    </row>
    <row r="259" spans="1:3">
      <c r="A259" s="345">
        <v>42374</v>
      </c>
      <c r="B259" s="349">
        <v>11.05</v>
      </c>
      <c r="C259" s="349">
        <v>11</v>
      </c>
    </row>
    <row r="260" spans="1:3">
      <c r="A260" s="345">
        <v>42375</v>
      </c>
      <c r="B260" s="349">
        <v>11.05</v>
      </c>
      <c r="C260" s="349">
        <v>11</v>
      </c>
    </row>
    <row r="261" spans="1:3">
      <c r="A261" s="345">
        <v>42380</v>
      </c>
      <c r="B261" s="349">
        <v>10.88</v>
      </c>
      <c r="C261" s="349">
        <v>11</v>
      </c>
    </row>
    <row r="262" spans="1:3">
      <c r="A262" s="345">
        <v>42381</v>
      </c>
      <c r="B262" s="349">
        <v>10.93</v>
      </c>
      <c r="C262" s="349">
        <v>11</v>
      </c>
    </row>
    <row r="263" spans="1:3">
      <c r="A263" s="345">
        <v>42382</v>
      </c>
      <c r="B263" s="349">
        <v>11.05</v>
      </c>
      <c r="C263" s="349">
        <v>11</v>
      </c>
    </row>
    <row r="264" spans="1:3">
      <c r="A264" s="345">
        <v>42383</v>
      </c>
      <c r="B264" s="349">
        <v>11.07</v>
      </c>
      <c r="C264" s="349">
        <v>11</v>
      </c>
    </row>
    <row r="265" spans="1:3">
      <c r="A265" s="345">
        <v>42384</v>
      </c>
      <c r="B265" s="349">
        <v>10.98</v>
      </c>
      <c r="C265" s="349">
        <v>11</v>
      </c>
    </row>
    <row r="266" spans="1:3">
      <c r="A266" s="345">
        <v>42387</v>
      </c>
      <c r="B266" s="349">
        <v>11.03</v>
      </c>
      <c r="C266" s="349">
        <v>11</v>
      </c>
    </row>
    <row r="267" spans="1:3">
      <c r="A267" s="345">
        <v>42388</v>
      </c>
      <c r="B267" s="349">
        <v>11.05</v>
      </c>
      <c r="C267" s="349">
        <v>11</v>
      </c>
    </row>
    <row r="268" spans="1:3">
      <c r="A268" s="345">
        <v>42389</v>
      </c>
      <c r="B268" s="349">
        <v>11</v>
      </c>
      <c r="C268" s="349">
        <v>11</v>
      </c>
    </row>
    <row r="269" spans="1:3">
      <c r="A269" s="345">
        <v>42390</v>
      </c>
      <c r="B269" s="349">
        <v>11.01</v>
      </c>
      <c r="C269" s="349">
        <v>11</v>
      </c>
    </row>
    <row r="270" spans="1:3">
      <c r="A270" s="345">
        <v>42391</v>
      </c>
      <c r="B270" s="349">
        <v>10.97</v>
      </c>
      <c r="C270" s="349">
        <v>11</v>
      </c>
    </row>
    <row r="271" spans="1:3">
      <c r="A271" s="345">
        <v>42394</v>
      </c>
      <c r="B271" s="349">
        <v>11.03</v>
      </c>
      <c r="C271" s="349">
        <v>11</v>
      </c>
    </row>
    <row r="272" spans="1:3">
      <c r="A272" s="345">
        <v>42395</v>
      </c>
      <c r="B272" s="349">
        <v>11.01</v>
      </c>
      <c r="C272" s="349">
        <v>11</v>
      </c>
    </row>
    <row r="273" spans="1:3">
      <c r="A273" s="345">
        <v>42396</v>
      </c>
      <c r="B273" s="349">
        <v>11.09</v>
      </c>
      <c r="C273" s="349">
        <v>11</v>
      </c>
    </row>
    <row r="274" spans="1:3">
      <c r="A274" s="345">
        <v>42397</v>
      </c>
      <c r="B274" s="349">
        <v>11.04</v>
      </c>
      <c r="C274" s="349">
        <v>11</v>
      </c>
    </row>
    <row r="275" spans="1:3">
      <c r="A275" s="345">
        <v>42398</v>
      </c>
      <c r="B275" s="349">
        <v>11.12</v>
      </c>
      <c r="C275" s="349">
        <v>11</v>
      </c>
    </row>
    <row r="276" spans="1:3">
      <c r="A276" s="345">
        <v>42401</v>
      </c>
      <c r="B276" s="349">
        <v>10.92</v>
      </c>
      <c r="C276" s="349">
        <v>11</v>
      </c>
    </row>
    <row r="277" spans="1:3">
      <c r="A277" s="345">
        <v>42402</v>
      </c>
      <c r="B277" s="349">
        <v>10.67</v>
      </c>
      <c r="C277" s="349">
        <v>11</v>
      </c>
    </row>
    <row r="278" spans="1:3">
      <c r="A278" s="345">
        <v>42403</v>
      </c>
      <c r="B278" s="349">
        <v>10.93</v>
      </c>
      <c r="C278" s="349">
        <v>11</v>
      </c>
    </row>
    <row r="279" spans="1:3">
      <c r="A279" s="345">
        <v>42404</v>
      </c>
      <c r="B279" s="349">
        <v>10.95</v>
      </c>
      <c r="C279" s="349">
        <v>11</v>
      </c>
    </row>
    <row r="280" spans="1:3">
      <c r="A280" s="345">
        <v>42405</v>
      </c>
      <c r="B280" s="349">
        <v>10.82</v>
      </c>
      <c r="C280" s="349">
        <v>11</v>
      </c>
    </row>
    <row r="281" spans="1:3">
      <c r="A281" s="345">
        <v>42408</v>
      </c>
      <c r="B281" s="349">
        <v>10.66</v>
      </c>
      <c r="C281" s="349">
        <v>11</v>
      </c>
    </row>
    <row r="282" spans="1:3">
      <c r="A282" s="345">
        <v>42409</v>
      </c>
      <c r="B282" s="349">
        <v>10.5</v>
      </c>
      <c r="C282" s="349">
        <v>11</v>
      </c>
    </row>
    <row r="283" spans="1:3">
      <c r="A283" s="345">
        <v>42410</v>
      </c>
      <c r="B283" s="349">
        <v>10.82</v>
      </c>
      <c r="C283" s="349">
        <v>11</v>
      </c>
    </row>
    <row r="284" spans="1:3">
      <c r="A284" s="345">
        <v>42411</v>
      </c>
      <c r="B284" s="349">
        <v>10.68</v>
      </c>
      <c r="C284" s="349">
        <v>11</v>
      </c>
    </row>
    <row r="285" spans="1:3">
      <c r="A285" s="345">
        <v>42412</v>
      </c>
      <c r="B285" s="349">
        <v>10.73</v>
      </c>
      <c r="C285" s="349">
        <v>11</v>
      </c>
    </row>
    <row r="286" spans="1:3">
      <c r="A286" s="345">
        <v>42415</v>
      </c>
      <c r="B286" s="349">
        <v>10.72</v>
      </c>
      <c r="C286" s="349">
        <v>11</v>
      </c>
    </row>
    <row r="287" spans="1:3">
      <c r="A287" s="345">
        <v>42416</v>
      </c>
      <c r="B287" s="349">
        <v>10.86</v>
      </c>
      <c r="C287" s="349">
        <v>11</v>
      </c>
    </row>
    <row r="288" spans="1:3">
      <c r="A288" s="345">
        <v>42417</v>
      </c>
      <c r="B288" s="349">
        <v>11.04</v>
      </c>
      <c r="C288" s="349">
        <v>11</v>
      </c>
    </row>
    <row r="289" spans="1:3">
      <c r="A289" s="345">
        <v>42418</v>
      </c>
      <c r="B289" s="349">
        <v>10.93</v>
      </c>
      <c r="C289" s="349">
        <v>11</v>
      </c>
    </row>
    <row r="290" spans="1:3">
      <c r="A290" s="345">
        <v>42419</v>
      </c>
      <c r="B290" s="349">
        <v>10.99</v>
      </c>
      <c r="C290" s="349">
        <v>11</v>
      </c>
    </row>
    <row r="291" spans="1:3">
      <c r="A291" s="345">
        <v>42420</v>
      </c>
      <c r="B291" s="349">
        <v>10.99</v>
      </c>
      <c r="C291" s="349">
        <v>11</v>
      </c>
    </row>
    <row r="292" spans="1:3">
      <c r="A292" s="345">
        <v>42422</v>
      </c>
      <c r="B292" s="349">
        <v>10.99</v>
      </c>
      <c r="C292" s="349">
        <v>11</v>
      </c>
    </row>
    <row r="293" spans="1:3">
      <c r="A293" s="345">
        <v>42424</v>
      </c>
      <c r="B293" s="349">
        <v>10.88</v>
      </c>
      <c r="C293" s="349">
        <v>11</v>
      </c>
    </row>
    <row r="294" spans="1:3">
      <c r="A294" s="345">
        <v>42425</v>
      </c>
      <c r="B294" s="349">
        <v>11.01</v>
      </c>
      <c r="C294" s="349">
        <v>11</v>
      </c>
    </row>
    <row r="295" spans="1:3">
      <c r="A295" s="345">
        <v>42426</v>
      </c>
      <c r="B295" s="349">
        <v>11.01</v>
      </c>
      <c r="C295" s="349">
        <v>11</v>
      </c>
    </row>
    <row r="296" spans="1:3">
      <c r="A296" s="345">
        <v>42429</v>
      </c>
      <c r="B296" s="349">
        <v>10.82</v>
      </c>
      <c r="C296" s="349">
        <v>11</v>
      </c>
    </row>
    <row r="297" spans="1:3">
      <c r="A297" s="345">
        <v>42430</v>
      </c>
      <c r="B297" s="351">
        <v>10.87</v>
      </c>
      <c r="C297" s="351">
        <v>11</v>
      </c>
    </row>
    <row r="298" spans="1:3">
      <c r="A298" s="352">
        <v>42431</v>
      </c>
      <c r="B298" s="351">
        <v>10.89</v>
      </c>
      <c r="C298" s="351">
        <v>11</v>
      </c>
    </row>
    <row r="299" spans="1:3">
      <c r="A299" s="345">
        <v>42432</v>
      </c>
      <c r="B299" s="351">
        <v>10.98</v>
      </c>
      <c r="C299" s="351">
        <v>11</v>
      </c>
    </row>
    <row r="300" spans="1:3">
      <c r="A300" s="352">
        <v>42433</v>
      </c>
      <c r="B300" s="353">
        <v>10.83</v>
      </c>
      <c r="C300" s="351">
        <v>11</v>
      </c>
    </row>
    <row r="301" spans="1:3">
      <c r="A301" s="352">
        <v>42438</v>
      </c>
      <c r="B301" s="353">
        <v>10.88</v>
      </c>
      <c r="C301" s="351">
        <v>11</v>
      </c>
    </row>
    <row r="302" spans="1:3">
      <c r="A302" s="352">
        <v>42439</v>
      </c>
      <c r="B302" s="353">
        <v>10.87</v>
      </c>
      <c r="C302" s="351">
        <v>11</v>
      </c>
    </row>
    <row r="303" spans="1:3">
      <c r="A303" s="352">
        <v>42440</v>
      </c>
      <c r="B303" s="353">
        <v>10.93</v>
      </c>
      <c r="C303" s="351">
        <v>11</v>
      </c>
    </row>
    <row r="304" spans="1:3">
      <c r="A304" s="352">
        <v>42443</v>
      </c>
      <c r="B304" s="353">
        <v>10.97</v>
      </c>
      <c r="C304" s="351">
        <v>11</v>
      </c>
    </row>
    <row r="305" spans="1:3">
      <c r="A305" s="352">
        <v>42444</v>
      </c>
      <c r="B305" s="353">
        <v>11.08</v>
      </c>
      <c r="C305" s="351">
        <v>11</v>
      </c>
    </row>
    <row r="306" spans="1:3">
      <c r="A306" s="352">
        <v>42445</v>
      </c>
      <c r="B306" s="353">
        <v>10.99</v>
      </c>
      <c r="C306" s="351">
        <v>11</v>
      </c>
    </row>
    <row r="307" spans="1:3">
      <c r="A307" s="352">
        <v>42446</v>
      </c>
      <c r="B307" s="353">
        <v>10.94</v>
      </c>
      <c r="C307" s="351">
        <v>11</v>
      </c>
    </row>
    <row r="308" spans="1:3">
      <c r="A308" s="352">
        <v>42447</v>
      </c>
      <c r="B308" s="353">
        <v>10.8</v>
      </c>
      <c r="C308" s="351">
        <v>11</v>
      </c>
    </row>
    <row r="309" spans="1:3">
      <c r="A309" s="352">
        <v>42450</v>
      </c>
      <c r="B309" s="353">
        <v>10.82</v>
      </c>
      <c r="C309" s="351">
        <v>11</v>
      </c>
    </row>
    <row r="310" spans="1:3">
      <c r="A310" s="352">
        <v>42451</v>
      </c>
      <c r="B310" s="353">
        <v>10.73</v>
      </c>
      <c r="C310" s="351">
        <v>11</v>
      </c>
    </row>
    <row r="311" spans="1:3">
      <c r="A311" s="352">
        <v>42452</v>
      </c>
      <c r="B311" s="353">
        <v>10.66</v>
      </c>
      <c r="C311" s="351">
        <v>11</v>
      </c>
    </row>
    <row r="312" spans="1:3">
      <c r="A312" s="352">
        <v>42453</v>
      </c>
      <c r="B312" s="353">
        <v>10.75</v>
      </c>
      <c r="C312" s="351">
        <v>11</v>
      </c>
    </row>
    <row r="313" spans="1:3">
      <c r="A313" s="352">
        <v>42454</v>
      </c>
      <c r="B313" s="353">
        <v>11.06</v>
      </c>
      <c r="C313" s="351">
        <v>11</v>
      </c>
    </row>
    <row r="314" spans="1:3">
      <c r="A314" s="352">
        <v>42457</v>
      </c>
      <c r="B314" s="353">
        <v>11.17</v>
      </c>
      <c r="C314" s="351">
        <v>11</v>
      </c>
    </row>
    <row r="315" spans="1:3">
      <c r="A315" s="352">
        <v>42458</v>
      </c>
      <c r="B315" s="353">
        <v>11.09</v>
      </c>
      <c r="C315" s="351">
        <v>11</v>
      </c>
    </row>
    <row r="316" spans="1:3">
      <c r="A316" s="352">
        <v>42459</v>
      </c>
      <c r="B316" s="353">
        <v>11.14</v>
      </c>
      <c r="C316" s="351">
        <v>11</v>
      </c>
    </row>
    <row r="317" spans="1:3">
      <c r="A317" s="352">
        <v>42460</v>
      </c>
      <c r="B317" s="353">
        <v>11.31</v>
      </c>
      <c r="C317" s="351">
        <v>11</v>
      </c>
    </row>
    <row r="318" spans="1:3">
      <c r="A318" s="352">
        <v>42461</v>
      </c>
      <c r="B318" s="353">
        <v>11.03</v>
      </c>
      <c r="C318" s="351">
        <v>11</v>
      </c>
    </row>
    <row r="319" spans="1:3">
      <c r="A319" s="352">
        <v>42465</v>
      </c>
      <c r="B319" s="353">
        <v>10.41</v>
      </c>
      <c r="C319" s="351">
        <v>11</v>
      </c>
    </row>
    <row r="320" spans="1:3">
      <c r="A320" s="352">
        <v>42466</v>
      </c>
      <c r="B320" s="353">
        <v>10.78</v>
      </c>
      <c r="C320" s="351">
        <v>11</v>
      </c>
    </row>
    <row r="321" spans="1:3">
      <c r="A321" s="352">
        <v>42467</v>
      </c>
      <c r="B321" s="353">
        <v>10.85</v>
      </c>
      <c r="C321" s="351">
        <v>11</v>
      </c>
    </row>
    <row r="322" spans="1:3">
      <c r="A322" s="352">
        <v>42468</v>
      </c>
      <c r="B322" s="353">
        <v>10.86</v>
      </c>
      <c r="C322" s="351">
        <v>11</v>
      </c>
    </row>
    <row r="323" spans="1:3">
      <c r="A323" s="352">
        <v>42471</v>
      </c>
      <c r="B323" s="353">
        <v>10.8</v>
      </c>
      <c r="C323" s="351">
        <v>11</v>
      </c>
    </row>
    <row r="324" spans="1:3">
      <c r="A324" s="352">
        <v>42472</v>
      </c>
      <c r="B324" s="353">
        <v>10.77</v>
      </c>
      <c r="C324" s="351">
        <v>11</v>
      </c>
    </row>
    <row r="325" spans="1:3">
      <c r="A325" s="352">
        <v>42473</v>
      </c>
      <c r="B325" s="353">
        <v>10.66</v>
      </c>
      <c r="C325" s="351">
        <v>11</v>
      </c>
    </row>
    <row r="326" spans="1:3">
      <c r="A326" s="352">
        <v>42474</v>
      </c>
      <c r="B326" s="353">
        <v>10.77</v>
      </c>
      <c r="C326" s="351">
        <v>11</v>
      </c>
    </row>
    <row r="327" spans="1:3">
      <c r="A327" s="352">
        <v>42475</v>
      </c>
      <c r="B327" s="353">
        <v>10.9</v>
      </c>
      <c r="C327" s="351">
        <v>11</v>
      </c>
    </row>
    <row r="328" spans="1:3">
      <c r="A328" s="352">
        <v>42478</v>
      </c>
      <c r="B328" s="353">
        <v>10.95</v>
      </c>
      <c r="C328" s="351">
        <v>11</v>
      </c>
    </row>
    <row r="329" spans="1:3">
      <c r="A329" s="352">
        <v>42479</v>
      </c>
      <c r="B329" s="353">
        <v>10.95</v>
      </c>
      <c r="C329" s="351">
        <v>11</v>
      </c>
    </row>
    <row r="330" spans="1:3">
      <c r="A330" s="352">
        <v>42480</v>
      </c>
      <c r="B330" s="353">
        <v>10.66</v>
      </c>
      <c r="C330" s="351">
        <v>11</v>
      </c>
    </row>
    <row r="331" spans="1:3">
      <c r="A331" s="352">
        <v>42481</v>
      </c>
      <c r="B331" s="353">
        <v>10.41</v>
      </c>
      <c r="C331" s="351">
        <v>11</v>
      </c>
    </row>
    <row r="332" spans="1:3">
      <c r="A332" s="352">
        <v>42482</v>
      </c>
      <c r="B332" s="353">
        <v>10.39</v>
      </c>
      <c r="C332" s="351">
        <v>11</v>
      </c>
    </row>
    <row r="333" spans="1:3">
      <c r="A333" s="352">
        <v>42485</v>
      </c>
      <c r="B333" s="353">
        <v>10.65</v>
      </c>
      <c r="C333" s="351">
        <v>11</v>
      </c>
    </row>
    <row r="334" spans="1:3">
      <c r="A334" s="352">
        <v>42486</v>
      </c>
      <c r="B334" s="353">
        <v>10.62</v>
      </c>
      <c r="C334" s="351">
        <v>11</v>
      </c>
    </row>
    <row r="335" spans="1:3">
      <c r="A335" s="352">
        <v>42487</v>
      </c>
      <c r="B335" s="353">
        <v>10.58</v>
      </c>
      <c r="C335" s="351">
        <v>11</v>
      </c>
    </row>
    <row r="336" spans="1:3">
      <c r="A336" s="352">
        <v>42488</v>
      </c>
      <c r="B336" s="353">
        <v>10.81</v>
      </c>
      <c r="C336" s="351">
        <v>11</v>
      </c>
    </row>
    <row r="337" spans="1:3">
      <c r="A337" s="352">
        <v>42489</v>
      </c>
      <c r="B337" s="353">
        <v>10.98</v>
      </c>
      <c r="C337" s="351">
        <v>11</v>
      </c>
    </row>
    <row r="338" spans="1:3">
      <c r="A338" s="352">
        <v>42494</v>
      </c>
      <c r="B338" s="353">
        <v>11</v>
      </c>
      <c r="C338" s="351">
        <v>11</v>
      </c>
    </row>
    <row r="339" spans="1:3">
      <c r="A339" s="352">
        <v>42495</v>
      </c>
      <c r="B339" s="353">
        <v>10.94</v>
      </c>
      <c r="C339" s="351">
        <v>11</v>
      </c>
    </row>
    <row r="340" spans="1:3">
      <c r="A340" s="352">
        <v>42496</v>
      </c>
      <c r="B340" s="353">
        <v>10.48</v>
      </c>
      <c r="C340" s="351">
        <v>11</v>
      </c>
    </row>
    <row r="341" spans="1:3">
      <c r="A341" s="352">
        <v>42500</v>
      </c>
      <c r="B341" s="353">
        <v>10.32</v>
      </c>
      <c r="C341" s="351">
        <v>11</v>
      </c>
    </row>
    <row r="342" spans="1:3">
      <c r="A342" s="352">
        <v>42501</v>
      </c>
      <c r="B342" s="353">
        <v>10.47</v>
      </c>
      <c r="C342" s="351">
        <v>11</v>
      </c>
    </row>
    <row r="343" spans="1:3">
      <c r="A343" s="352">
        <v>42502</v>
      </c>
      <c r="B343" s="353">
        <v>10.99</v>
      </c>
      <c r="C343" s="351">
        <v>11</v>
      </c>
    </row>
    <row r="344" spans="1:3">
      <c r="A344" s="352">
        <v>42503</v>
      </c>
      <c r="B344" s="353">
        <v>11.13</v>
      </c>
      <c r="C344" s="351">
        <v>11</v>
      </c>
    </row>
    <row r="345" spans="1:3">
      <c r="A345" s="352">
        <v>42506</v>
      </c>
      <c r="B345" s="353">
        <v>11.31</v>
      </c>
      <c r="C345" s="351">
        <v>11</v>
      </c>
    </row>
    <row r="346" spans="1:3">
      <c r="A346" s="352">
        <v>42507</v>
      </c>
      <c r="B346" s="353">
        <v>11.19</v>
      </c>
      <c r="C346" s="351">
        <v>11</v>
      </c>
    </row>
    <row r="347" spans="1:3">
      <c r="A347" s="352">
        <v>42508</v>
      </c>
      <c r="B347" s="353">
        <v>11.17</v>
      </c>
      <c r="C347" s="351">
        <v>11</v>
      </c>
    </row>
    <row r="348" spans="1:3">
      <c r="A348" s="352">
        <v>42509</v>
      </c>
      <c r="B348" s="353">
        <v>11.18</v>
      </c>
      <c r="C348" s="351">
        <v>11</v>
      </c>
    </row>
    <row r="349" spans="1:3">
      <c r="A349" s="352">
        <v>42510</v>
      </c>
      <c r="B349" s="353">
        <v>11.23</v>
      </c>
      <c r="C349" s="351">
        <v>11</v>
      </c>
    </row>
    <row r="350" spans="1:3">
      <c r="A350" s="352">
        <v>42513</v>
      </c>
      <c r="B350" s="353">
        <v>11.21</v>
      </c>
      <c r="C350" s="351">
        <v>11</v>
      </c>
    </row>
    <row r="351" spans="1:3">
      <c r="A351" s="352">
        <v>42514</v>
      </c>
      <c r="B351" s="353">
        <v>11.29</v>
      </c>
      <c r="C351" s="351">
        <v>11</v>
      </c>
    </row>
    <row r="352" spans="1:3">
      <c r="A352" s="352">
        <v>42515</v>
      </c>
      <c r="B352" s="353">
        <v>11.28</v>
      </c>
      <c r="C352" s="351">
        <v>11</v>
      </c>
    </row>
    <row r="353" spans="1:3">
      <c r="A353" s="352">
        <v>42516</v>
      </c>
      <c r="B353" s="353">
        <v>11.21</v>
      </c>
      <c r="C353" s="351">
        <v>11</v>
      </c>
    </row>
    <row r="354" spans="1:3">
      <c r="A354" s="352">
        <v>42517</v>
      </c>
      <c r="B354" s="353">
        <v>11.25</v>
      </c>
      <c r="C354" s="351">
        <v>11</v>
      </c>
    </row>
    <row r="355" spans="1:3">
      <c r="A355" s="352">
        <v>42520</v>
      </c>
      <c r="B355" s="353">
        <v>11.26</v>
      </c>
      <c r="C355" s="351">
        <v>11</v>
      </c>
    </row>
    <row r="356" spans="1:3">
      <c r="A356" s="352">
        <v>42521</v>
      </c>
      <c r="B356" s="353">
        <v>11.29</v>
      </c>
      <c r="C356" s="351">
        <v>11</v>
      </c>
    </row>
    <row r="357" spans="1:3">
      <c r="A357" s="352">
        <v>42522</v>
      </c>
      <c r="B357" s="353">
        <v>11.32</v>
      </c>
      <c r="C357" s="351">
        <v>11</v>
      </c>
    </row>
    <row r="358" spans="1:3">
      <c r="A358" s="352">
        <v>42523</v>
      </c>
      <c r="B358" s="353">
        <v>11.34</v>
      </c>
      <c r="C358" s="351">
        <v>11</v>
      </c>
    </row>
    <row r="359" spans="1:3">
      <c r="A359" s="352">
        <v>42524</v>
      </c>
      <c r="B359" s="353">
        <v>11.28</v>
      </c>
      <c r="C359" s="351">
        <v>11</v>
      </c>
    </row>
    <row r="360" spans="1:3">
      <c r="A360" s="352">
        <v>42527</v>
      </c>
      <c r="B360" s="353">
        <v>11.01</v>
      </c>
      <c r="C360" s="351">
        <v>11</v>
      </c>
    </row>
    <row r="361" spans="1:3">
      <c r="A361" s="352">
        <v>42528</v>
      </c>
      <c r="B361" s="353">
        <v>10.75</v>
      </c>
      <c r="C361" s="351">
        <v>11</v>
      </c>
    </row>
    <row r="362" spans="1:3">
      <c r="A362" s="352">
        <v>42529</v>
      </c>
      <c r="B362" s="353">
        <v>11.01</v>
      </c>
      <c r="C362" s="351">
        <v>11</v>
      </c>
    </row>
    <row r="363" spans="1:3">
      <c r="A363" s="352">
        <v>42530</v>
      </c>
      <c r="B363" s="353">
        <v>10.86</v>
      </c>
      <c r="C363" s="351">
        <v>11</v>
      </c>
    </row>
    <row r="364" spans="1:3">
      <c r="A364" s="352">
        <v>42531</v>
      </c>
      <c r="B364" s="353">
        <v>10.74</v>
      </c>
      <c r="C364" s="351">
        <v>11</v>
      </c>
    </row>
    <row r="365" spans="1:3">
      <c r="A365" s="352">
        <v>42535</v>
      </c>
      <c r="B365" s="353">
        <v>10.38</v>
      </c>
      <c r="C365" s="351">
        <v>10.5</v>
      </c>
    </row>
    <row r="366" spans="1:3">
      <c r="A366" s="352">
        <v>42536</v>
      </c>
      <c r="B366" s="353">
        <v>10.6</v>
      </c>
      <c r="C366" s="351">
        <v>10.5</v>
      </c>
    </row>
    <row r="367" spans="1:3">
      <c r="A367" s="352">
        <v>42537</v>
      </c>
      <c r="B367" s="353">
        <v>10.51</v>
      </c>
      <c r="C367" s="351">
        <v>10.5</v>
      </c>
    </row>
    <row r="368" spans="1:3">
      <c r="A368" s="352">
        <v>42538</v>
      </c>
      <c r="B368" s="353">
        <v>10.42</v>
      </c>
      <c r="C368" s="351">
        <v>10.5</v>
      </c>
    </row>
    <row r="369" spans="1:3">
      <c r="A369" s="352">
        <v>42541</v>
      </c>
      <c r="B369" s="353">
        <v>10.41</v>
      </c>
      <c r="C369" s="351">
        <v>10.5</v>
      </c>
    </row>
    <row r="370" spans="1:3">
      <c r="A370" s="352">
        <v>42542</v>
      </c>
      <c r="B370" s="353">
        <v>10.31</v>
      </c>
      <c r="C370" s="351">
        <v>10.5</v>
      </c>
    </row>
    <row r="371" spans="1:3">
      <c r="A371" s="352">
        <v>42543</v>
      </c>
      <c r="B371" s="353">
        <v>10.29</v>
      </c>
      <c r="C371" s="351">
        <v>10.5</v>
      </c>
    </row>
    <row r="372" spans="1:3">
      <c r="A372" s="352">
        <v>42544</v>
      </c>
      <c r="B372" s="353">
        <v>10.199999999999999</v>
      </c>
      <c r="C372" s="351">
        <v>10.5</v>
      </c>
    </row>
    <row r="373" spans="1:3">
      <c r="A373" s="352">
        <v>42545</v>
      </c>
      <c r="B373" s="353">
        <v>10.1</v>
      </c>
      <c r="C373" s="351">
        <v>10.5</v>
      </c>
    </row>
    <row r="374" spans="1:3">
      <c r="A374" s="352">
        <v>42548</v>
      </c>
      <c r="B374" s="353">
        <v>10.45</v>
      </c>
      <c r="C374" s="351">
        <v>10.5</v>
      </c>
    </row>
    <row r="375" spans="1:3">
      <c r="A375" s="352">
        <v>42549</v>
      </c>
      <c r="B375" s="353">
        <v>10.54</v>
      </c>
      <c r="C375" s="351">
        <v>10.5</v>
      </c>
    </row>
    <row r="376" spans="1:3">
      <c r="A376" s="352">
        <v>42550</v>
      </c>
      <c r="B376" s="353">
        <v>10.48</v>
      </c>
      <c r="C376" s="351">
        <v>10.5</v>
      </c>
    </row>
    <row r="377" spans="1:3">
      <c r="A377" s="352">
        <v>42551</v>
      </c>
      <c r="B377" s="353">
        <v>10.42</v>
      </c>
      <c r="C377" s="351">
        <v>10.5</v>
      </c>
    </row>
    <row r="378" spans="1:3">
      <c r="A378" s="352">
        <v>42552</v>
      </c>
      <c r="B378" s="353">
        <v>10.3</v>
      </c>
      <c r="C378" s="351">
        <v>10.5</v>
      </c>
    </row>
    <row r="379" spans="1:3">
      <c r="A379" s="352">
        <v>42555</v>
      </c>
      <c r="B379" s="353">
        <v>10.11</v>
      </c>
      <c r="C379" s="351">
        <v>10.5</v>
      </c>
    </row>
    <row r="380" spans="1:3">
      <c r="A380" s="352">
        <v>42556</v>
      </c>
      <c r="B380" s="353">
        <v>10.130000000000001</v>
      </c>
      <c r="C380" s="351">
        <v>10.5</v>
      </c>
    </row>
    <row r="381" spans="1:3">
      <c r="A381" s="352">
        <v>42557</v>
      </c>
      <c r="B381" s="353">
        <v>10.3</v>
      </c>
      <c r="C381" s="351">
        <v>10.5</v>
      </c>
    </row>
    <row r="382" spans="1:3">
      <c r="A382" s="352">
        <v>42558</v>
      </c>
      <c r="B382" s="353">
        <v>10.32</v>
      </c>
      <c r="C382" s="351">
        <v>10.5</v>
      </c>
    </row>
    <row r="383" spans="1:3">
      <c r="A383" s="352">
        <v>42559</v>
      </c>
      <c r="B383" s="353">
        <v>10.36</v>
      </c>
      <c r="C383" s="351">
        <v>10.5</v>
      </c>
    </row>
    <row r="384" spans="1:3">
      <c r="A384" s="352">
        <v>42562</v>
      </c>
      <c r="B384" s="353">
        <v>10.33</v>
      </c>
      <c r="C384" s="351">
        <v>10.5</v>
      </c>
    </row>
    <row r="385" spans="1:3">
      <c r="A385" s="352">
        <v>42563</v>
      </c>
      <c r="B385" s="353">
        <v>10.37</v>
      </c>
      <c r="C385" s="351">
        <v>10.5</v>
      </c>
    </row>
    <row r="386" spans="1:3">
      <c r="A386" s="352">
        <v>42564</v>
      </c>
      <c r="B386" s="353">
        <v>10.42</v>
      </c>
      <c r="C386" s="351">
        <v>10.5</v>
      </c>
    </row>
    <row r="387" spans="1:3">
      <c r="A387" s="352">
        <v>42565</v>
      </c>
      <c r="B387" s="353">
        <v>10.38</v>
      </c>
      <c r="C387" s="351">
        <v>10.5</v>
      </c>
    </row>
    <row r="388" spans="1:3">
      <c r="A388" s="352">
        <v>42566</v>
      </c>
      <c r="B388" s="353">
        <v>10.3</v>
      </c>
      <c r="C388" s="351">
        <v>10.5</v>
      </c>
    </row>
    <row r="389" spans="1:3">
      <c r="A389" s="352">
        <v>42569</v>
      </c>
      <c r="B389" s="353">
        <v>10.48</v>
      </c>
      <c r="C389" s="351">
        <v>10.5</v>
      </c>
    </row>
    <row r="390" spans="1:3">
      <c r="A390" s="352">
        <v>42570</v>
      </c>
      <c r="B390" s="353">
        <v>10.47</v>
      </c>
      <c r="C390" s="351">
        <v>10.5</v>
      </c>
    </row>
    <row r="391" spans="1:3">
      <c r="A391" s="352">
        <v>42571</v>
      </c>
      <c r="B391" s="353">
        <v>10.47</v>
      </c>
      <c r="C391" s="351">
        <v>10.5</v>
      </c>
    </row>
    <row r="392" spans="1:3">
      <c r="A392" s="352">
        <v>42572</v>
      </c>
      <c r="B392" s="353">
        <v>10.48</v>
      </c>
      <c r="C392" s="351">
        <v>10.5</v>
      </c>
    </row>
    <row r="393" spans="1:3">
      <c r="A393" s="352">
        <v>42573</v>
      </c>
      <c r="B393" s="353">
        <v>10.31</v>
      </c>
      <c r="C393" s="351">
        <v>10.5</v>
      </c>
    </row>
    <row r="394" spans="1:3">
      <c r="A394" s="352">
        <v>42576</v>
      </c>
      <c r="B394" s="353">
        <v>10.48</v>
      </c>
      <c r="C394" s="351">
        <v>10.5</v>
      </c>
    </row>
    <row r="395" spans="1:3">
      <c r="A395" s="352">
        <v>42577</v>
      </c>
      <c r="B395" s="353">
        <v>10.55</v>
      </c>
      <c r="C395" s="351">
        <v>10.5</v>
      </c>
    </row>
    <row r="396" spans="1:3">
      <c r="A396" s="352">
        <v>42578</v>
      </c>
      <c r="B396" s="353">
        <v>10.51</v>
      </c>
      <c r="C396" s="351">
        <v>10.5</v>
      </c>
    </row>
    <row r="397" spans="1:3">
      <c r="A397" s="352">
        <v>42579</v>
      </c>
      <c r="B397" s="353">
        <v>10.53</v>
      </c>
      <c r="C397" s="351">
        <v>10.5</v>
      </c>
    </row>
    <row r="398" spans="1:3">
      <c r="A398" s="352">
        <v>42580</v>
      </c>
      <c r="B398" s="353">
        <v>10.37</v>
      </c>
      <c r="C398" s="351">
        <v>10.5</v>
      </c>
    </row>
    <row r="399" spans="1:3">
      <c r="A399" s="352">
        <v>42583</v>
      </c>
      <c r="B399" s="353">
        <v>10.25</v>
      </c>
      <c r="C399" s="351">
        <v>10.5</v>
      </c>
    </row>
    <row r="400" spans="1:3">
      <c r="A400" s="352">
        <v>42584</v>
      </c>
      <c r="B400" s="353">
        <v>10.130000000000001</v>
      </c>
      <c r="C400" s="351">
        <v>10.5</v>
      </c>
    </row>
    <row r="401" spans="1:3">
      <c r="A401" s="352">
        <v>42585</v>
      </c>
      <c r="B401" s="353">
        <v>10.39</v>
      </c>
      <c r="C401" s="351">
        <v>10.5</v>
      </c>
    </row>
    <row r="402" spans="1:3">
      <c r="A402" s="352">
        <v>42586</v>
      </c>
      <c r="B402" s="353">
        <v>10.41</v>
      </c>
      <c r="C402" s="351">
        <v>10.5</v>
      </c>
    </row>
    <row r="403" spans="1:3">
      <c r="A403" s="352">
        <v>42587</v>
      </c>
      <c r="B403" s="353">
        <v>10.4</v>
      </c>
      <c r="C403" s="351">
        <v>10.5</v>
      </c>
    </row>
    <row r="404" spans="1:3">
      <c r="A404" s="352">
        <v>42590</v>
      </c>
      <c r="B404" s="353">
        <v>10.4</v>
      </c>
      <c r="C404" s="351">
        <v>10.5</v>
      </c>
    </row>
    <row r="405" spans="1:3">
      <c r="A405" s="352">
        <v>42591</v>
      </c>
      <c r="B405" s="353">
        <v>10.4</v>
      </c>
      <c r="C405" s="351">
        <v>10.5</v>
      </c>
    </row>
    <row r="406" spans="1:3">
      <c r="A406" s="352">
        <v>42592</v>
      </c>
      <c r="B406" s="353">
        <v>10.41</v>
      </c>
      <c r="C406" s="351">
        <v>10.5</v>
      </c>
    </row>
    <row r="407" spans="1:3">
      <c r="A407" s="352">
        <v>42593</v>
      </c>
      <c r="B407" s="353">
        <v>10.37</v>
      </c>
      <c r="C407" s="351">
        <v>10.5</v>
      </c>
    </row>
    <row r="408" spans="1:3">
      <c r="A408" s="352">
        <v>42594</v>
      </c>
      <c r="B408" s="353">
        <v>10.38</v>
      </c>
      <c r="C408" s="351">
        <v>10.5</v>
      </c>
    </row>
    <row r="409" spans="1:3">
      <c r="A409" s="352">
        <v>42597</v>
      </c>
      <c r="B409" s="353">
        <v>10.41</v>
      </c>
      <c r="C409" s="351">
        <v>10.5</v>
      </c>
    </row>
    <row r="410" spans="1:3">
      <c r="A410" s="352">
        <v>42598</v>
      </c>
      <c r="B410" s="353">
        <v>10.42</v>
      </c>
      <c r="C410" s="351">
        <v>10.5</v>
      </c>
    </row>
    <row r="411" spans="1:3">
      <c r="A411" s="352">
        <v>42599</v>
      </c>
      <c r="B411" s="353">
        <v>10.42</v>
      </c>
      <c r="C411" s="351">
        <v>10.5</v>
      </c>
    </row>
    <row r="412" spans="1:3">
      <c r="A412" s="352">
        <v>42600</v>
      </c>
      <c r="B412" s="353">
        <v>10.41</v>
      </c>
      <c r="C412" s="351">
        <v>10.5</v>
      </c>
    </row>
    <row r="413" spans="1:3">
      <c r="A413" s="352">
        <v>42601</v>
      </c>
      <c r="B413" s="353">
        <v>10.38</v>
      </c>
      <c r="C413" s="351">
        <v>10.5</v>
      </c>
    </row>
    <row r="414" spans="1:3">
      <c r="A414" s="352">
        <v>42604</v>
      </c>
      <c r="B414" s="353">
        <v>10.36</v>
      </c>
      <c r="C414" s="351">
        <v>10.5</v>
      </c>
    </row>
    <row r="415" spans="1:3">
      <c r="A415" s="352">
        <v>42605</v>
      </c>
      <c r="B415" s="353">
        <v>10.27</v>
      </c>
      <c r="C415" s="351">
        <v>10.5</v>
      </c>
    </row>
    <row r="416" spans="1:3">
      <c r="A416" s="352">
        <v>42606</v>
      </c>
      <c r="B416" s="353">
        <v>10.1</v>
      </c>
      <c r="C416" s="351">
        <v>10.5</v>
      </c>
    </row>
    <row r="417" spans="1:3">
      <c r="A417" s="352">
        <v>42607</v>
      </c>
      <c r="B417" s="353">
        <v>10.25</v>
      </c>
      <c r="C417" s="351">
        <v>10.5</v>
      </c>
    </row>
    <row r="418" spans="1:3">
      <c r="A418" s="352">
        <v>42608</v>
      </c>
      <c r="B418" s="353">
        <v>10.35</v>
      </c>
      <c r="C418" s="351">
        <v>10.5</v>
      </c>
    </row>
    <row r="419" spans="1:3">
      <c r="A419" s="352">
        <v>42611</v>
      </c>
      <c r="B419" s="353">
        <v>10.33</v>
      </c>
      <c r="C419" s="351">
        <v>10.5</v>
      </c>
    </row>
    <row r="420" spans="1:3">
      <c r="A420" s="352">
        <v>42612</v>
      </c>
      <c r="B420" s="353">
        <v>10.3</v>
      </c>
      <c r="C420" s="351">
        <v>10.5</v>
      </c>
    </row>
    <row r="421" spans="1:3">
      <c r="A421" s="352">
        <v>42613</v>
      </c>
      <c r="B421" s="353">
        <v>10.27</v>
      </c>
      <c r="C421" s="351">
        <v>10.5</v>
      </c>
    </row>
    <row r="422" spans="1:3">
      <c r="A422" s="352">
        <v>42614</v>
      </c>
      <c r="B422" s="353">
        <v>10.3</v>
      </c>
      <c r="C422" s="351">
        <v>10.5</v>
      </c>
    </row>
    <row r="423" spans="1:3">
      <c r="A423" s="352">
        <v>42615</v>
      </c>
      <c r="B423" s="353">
        <v>10.29</v>
      </c>
      <c r="C423" s="351">
        <v>10.5</v>
      </c>
    </row>
    <row r="424" spans="1:3">
      <c r="A424" s="352">
        <v>42618</v>
      </c>
      <c r="B424" s="353">
        <v>10.32</v>
      </c>
      <c r="C424" s="351">
        <v>10.5</v>
      </c>
    </row>
    <row r="425" spans="1:3">
      <c r="A425" s="352">
        <v>42619</v>
      </c>
      <c r="B425" s="353">
        <v>10.34</v>
      </c>
      <c r="C425" s="351">
        <v>10.5</v>
      </c>
    </row>
    <row r="426" spans="1:3">
      <c r="A426" s="352">
        <v>42620</v>
      </c>
      <c r="B426" s="353">
        <v>10.25</v>
      </c>
      <c r="C426" s="351">
        <v>10.5</v>
      </c>
    </row>
    <row r="427" spans="1:3">
      <c r="A427" s="352">
        <v>42621</v>
      </c>
      <c r="B427" s="353">
        <v>10.28</v>
      </c>
      <c r="C427" s="351">
        <v>10.5</v>
      </c>
    </row>
    <row r="428" spans="1:3">
      <c r="A428" s="352">
        <v>42622</v>
      </c>
      <c r="B428" s="353">
        <v>10.32</v>
      </c>
      <c r="C428" s="351">
        <v>10.5</v>
      </c>
    </row>
    <row r="429" spans="1:3">
      <c r="A429" s="352">
        <v>42625</v>
      </c>
      <c r="B429" s="353">
        <v>10.38</v>
      </c>
      <c r="C429" s="351">
        <v>10.5</v>
      </c>
    </row>
    <row r="430" spans="1:3">
      <c r="A430" s="354">
        <v>42626</v>
      </c>
      <c r="B430" s="353">
        <v>10.41</v>
      </c>
      <c r="C430" s="351">
        <v>10.5</v>
      </c>
    </row>
    <row r="431" spans="1:3">
      <c r="A431" s="352">
        <v>42627</v>
      </c>
      <c r="B431" s="353">
        <v>10.49</v>
      </c>
      <c r="C431" s="351">
        <v>10.5</v>
      </c>
    </row>
    <row r="432" spans="1:3">
      <c r="A432" s="352">
        <v>42628</v>
      </c>
      <c r="B432" s="353">
        <v>10.62</v>
      </c>
      <c r="C432" s="351">
        <v>10.5</v>
      </c>
    </row>
    <row r="433" spans="1:3">
      <c r="A433" s="352">
        <v>42629</v>
      </c>
      <c r="B433" s="353">
        <v>10.61</v>
      </c>
      <c r="C433" s="351">
        <v>10.5</v>
      </c>
    </row>
    <row r="434" spans="1:3">
      <c r="A434" s="352">
        <v>42632</v>
      </c>
      <c r="B434" s="353">
        <v>10.15</v>
      </c>
      <c r="C434" s="353">
        <v>10</v>
      </c>
    </row>
    <row r="435" spans="1:3">
      <c r="A435" s="352">
        <v>42633</v>
      </c>
      <c r="B435" s="353">
        <v>10.16</v>
      </c>
      <c r="C435" s="353">
        <v>10</v>
      </c>
    </row>
    <row r="436" spans="1:3">
      <c r="A436" s="352">
        <v>42634</v>
      </c>
      <c r="B436" s="353">
        <v>9.84</v>
      </c>
      <c r="C436" s="353">
        <v>10</v>
      </c>
    </row>
    <row r="437" spans="1:3">
      <c r="A437" s="352">
        <v>42635</v>
      </c>
      <c r="B437" s="353">
        <v>9.75</v>
      </c>
      <c r="C437" s="353">
        <v>10</v>
      </c>
    </row>
    <row r="438" spans="1:3">
      <c r="A438" s="352">
        <v>42636</v>
      </c>
      <c r="B438" s="353">
        <v>9.68</v>
      </c>
      <c r="C438" s="353">
        <v>10</v>
      </c>
    </row>
    <row r="439" spans="1:3">
      <c r="A439" s="352">
        <v>42639</v>
      </c>
      <c r="B439" s="353">
        <v>9.9700000000000006</v>
      </c>
      <c r="C439" s="353">
        <v>10</v>
      </c>
    </row>
    <row r="440" spans="1:3">
      <c r="A440" s="352">
        <v>42640</v>
      </c>
      <c r="B440" s="353">
        <v>10.01</v>
      </c>
      <c r="C440" s="353">
        <v>10</v>
      </c>
    </row>
    <row r="441" spans="1:3">
      <c r="A441" s="352">
        <v>42641</v>
      </c>
      <c r="B441" s="353">
        <v>10.24</v>
      </c>
      <c r="C441" s="353">
        <v>10</v>
      </c>
    </row>
    <row r="442" spans="1:3">
      <c r="A442" s="352">
        <v>42642</v>
      </c>
      <c r="B442" s="353">
        <v>10.46</v>
      </c>
      <c r="C442" s="353">
        <v>10</v>
      </c>
    </row>
    <row r="443" spans="1:3">
      <c r="A443" s="352">
        <v>42643</v>
      </c>
      <c r="B443" s="353">
        <v>10.38</v>
      </c>
      <c r="C443" s="353">
        <v>10</v>
      </c>
    </row>
    <row r="444" spans="1:3">
      <c r="A444" s="352">
        <v>42646</v>
      </c>
      <c r="B444" s="353">
        <v>10</v>
      </c>
      <c r="C444" s="353">
        <v>10</v>
      </c>
    </row>
    <row r="445" spans="1:3">
      <c r="A445" s="352">
        <v>42647</v>
      </c>
      <c r="B445" s="353">
        <v>10.18</v>
      </c>
      <c r="C445" s="353">
        <v>10</v>
      </c>
    </row>
    <row r="446" spans="1:3">
      <c r="A446" s="352">
        <v>42648</v>
      </c>
      <c r="B446" s="353">
        <v>10.19</v>
      </c>
      <c r="C446" s="353">
        <v>10</v>
      </c>
    </row>
    <row r="447" spans="1:3">
      <c r="A447" s="352">
        <v>42649</v>
      </c>
      <c r="B447" s="353">
        <v>10.25</v>
      </c>
      <c r="C447" s="353">
        <v>10</v>
      </c>
    </row>
    <row r="448" spans="1:3">
      <c r="A448" s="352">
        <v>42650</v>
      </c>
      <c r="B448" s="353">
        <v>10.35</v>
      </c>
      <c r="C448" s="353">
        <v>10</v>
      </c>
    </row>
    <row r="449" spans="1:3">
      <c r="A449" s="352">
        <v>42653</v>
      </c>
      <c r="B449" s="353">
        <v>10.41</v>
      </c>
      <c r="C449" s="353">
        <v>10</v>
      </c>
    </row>
    <row r="450" spans="1:3">
      <c r="A450" s="352">
        <v>42654</v>
      </c>
      <c r="B450" s="353">
        <v>10.45</v>
      </c>
      <c r="C450" s="353">
        <v>10</v>
      </c>
    </row>
    <row r="451" spans="1:3">
      <c r="A451" s="352">
        <v>42655</v>
      </c>
      <c r="B451" s="353">
        <v>10.44</v>
      </c>
      <c r="C451" s="353">
        <v>10</v>
      </c>
    </row>
    <row r="452" spans="1:3">
      <c r="A452" s="352">
        <v>42656</v>
      </c>
      <c r="B452" s="353">
        <v>10.48</v>
      </c>
      <c r="C452" s="353">
        <v>10</v>
      </c>
    </row>
    <row r="453" spans="1:3">
      <c r="A453" s="352">
        <v>42657</v>
      </c>
      <c r="B453" s="353">
        <v>10.43</v>
      </c>
      <c r="C453" s="353">
        <v>10</v>
      </c>
    </row>
    <row r="454" spans="1:3">
      <c r="A454" s="352">
        <v>42660</v>
      </c>
      <c r="B454" s="353">
        <v>10.39</v>
      </c>
      <c r="C454" s="353">
        <v>10</v>
      </c>
    </row>
    <row r="455" spans="1:3">
      <c r="A455" s="352">
        <v>42661</v>
      </c>
      <c r="B455" s="353">
        <v>10.45</v>
      </c>
      <c r="C455" s="353">
        <v>10</v>
      </c>
    </row>
    <row r="456" spans="1:3">
      <c r="A456" s="352">
        <v>42662</v>
      </c>
      <c r="B456" s="353">
        <v>10.47</v>
      </c>
      <c r="C456" s="353">
        <v>10</v>
      </c>
    </row>
    <row r="457" spans="1:3">
      <c r="A457" s="352">
        <v>42663</v>
      </c>
      <c r="B457" s="353">
        <v>10.34</v>
      </c>
      <c r="C457" s="353">
        <v>10</v>
      </c>
    </row>
    <row r="458" spans="1:3">
      <c r="A458" s="352">
        <v>42664</v>
      </c>
      <c r="B458" s="353">
        <v>10.42</v>
      </c>
      <c r="C458" s="353">
        <v>10</v>
      </c>
    </row>
    <row r="459" spans="1:3">
      <c r="A459" s="352">
        <v>42667</v>
      </c>
      <c r="B459" s="353">
        <v>10.19</v>
      </c>
      <c r="C459" s="353">
        <v>10</v>
      </c>
    </row>
    <row r="460" spans="1:3">
      <c r="A460" s="352">
        <v>42668</v>
      </c>
      <c r="B460" s="353">
        <v>10.31</v>
      </c>
      <c r="C460" s="353">
        <v>10</v>
      </c>
    </row>
    <row r="461" spans="1:3">
      <c r="A461" s="352">
        <v>42669</v>
      </c>
      <c r="B461" s="353">
        <v>10.25</v>
      </c>
      <c r="C461" s="353">
        <v>10</v>
      </c>
    </row>
    <row r="462" spans="1:3">
      <c r="A462" s="352">
        <v>42670</v>
      </c>
      <c r="B462" s="353">
        <v>10.23</v>
      </c>
      <c r="C462" s="353">
        <v>10</v>
      </c>
    </row>
    <row r="463" spans="1:3">
      <c r="A463" s="352">
        <v>42671</v>
      </c>
      <c r="B463" s="353">
        <v>10.28</v>
      </c>
      <c r="C463" s="353">
        <v>10</v>
      </c>
    </row>
    <row r="464" spans="1:3">
      <c r="A464" s="352">
        <v>42674</v>
      </c>
      <c r="B464" s="353">
        <v>10.28</v>
      </c>
      <c r="C464" s="353">
        <v>10</v>
      </c>
    </row>
    <row r="465" spans="1:8">
      <c r="A465" s="352">
        <v>42675</v>
      </c>
      <c r="B465" s="353">
        <v>10.11</v>
      </c>
      <c r="C465" s="353">
        <v>10</v>
      </c>
    </row>
    <row r="466" spans="1:8">
      <c r="A466" s="352">
        <v>42676</v>
      </c>
      <c r="B466" s="353">
        <v>9.77</v>
      </c>
      <c r="C466" s="353">
        <v>10</v>
      </c>
    </row>
    <row r="467" spans="1:8">
      <c r="A467" s="352">
        <v>42677</v>
      </c>
      <c r="B467" s="353">
        <v>9.43</v>
      </c>
      <c r="C467" s="353">
        <v>10</v>
      </c>
    </row>
    <row r="468" spans="1:8">
      <c r="A468" s="352">
        <v>42681</v>
      </c>
      <c r="B468" s="353">
        <v>9.31</v>
      </c>
      <c r="C468" s="353">
        <v>10</v>
      </c>
    </row>
    <row r="469" spans="1:8">
      <c r="A469" s="352">
        <v>42682</v>
      </c>
      <c r="B469" s="353">
        <v>9.42</v>
      </c>
      <c r="C469" s="353">
        <v>10</v>
      </c>
    </row>
    <row r="470" spans="1:8">
      <c r="A470" s="352">
        <v>42683</v>
      </c>
      <c r="B470" s="353">
        <v>10.029999999999999</v>
      </c>
      <c r="C470" s="353">
        <v>10</v>
      </c>
    </row>
    <row r="471" spans="1:8">
      <c r="A471" s="352">
        <v>42684</v>
      </c>
      <c r="B471" s="353">
        <v>10.08</v>
      </c>
      <c r="C471" s="353">
        <v>10</v>
      </c>
    </row>
    <row r="472" spans="1:8">
      <c r="A472" s="352">
        <v>42685</v>
      </c>
      <c r="B472" s="353">
        <v>10.09</v>
      </c>
      <c r="C472" s="353">
        <v>10</v>
      </c>
    </row>
    <row r="473" spans="1:8">
      <c r="A473" s="352">
        <v>42688</v>
      </c>
      <c r="B473" s="353">
        <v>10.17</v>
      </c>
      <c r="C473" s="353">
        <v>10</v>
      </c>
    </row>
    <row r="474" spans="1:8">
      <c r="A474" s="352">
        <v>42689</v>
      </c>
      <c r="B474" s="353">
        <v>10.19</v>
      </c>
      <c r="C474" s="353">
        <v>10</v>
      </c>
    </row>
    <row r="475" spans="1:8">
      <c r="A475" s="352">
        <v>42690</v>
      </c>
      <c r="B475" s="353">
        <v>10.119999999999999</v>
      </c>
      <c r="C475" s="353">
        <v>10</v>
      </c>
    </row>
    <row r="476" spans="1:8">
      <c r="A476" s="352">
        <v>42691</v>
      </c>
      <c r="B476" s="353">
        <v>10.19</v>
      </c>
      <c r="C476" s="353">
        <v>10</v>
      </c>
    </row>
    <row r="477" spans="1:8">
      <c r="A477" s="352">
        <v>42692</v>
      </c>
      <c r="B477" s="353">
        <v>10.15</v>
      </c>
      <c r="C477" s="353">
        <v>10</v>
      </c>
    </row>
    <row r="478" spans="1:8">
      <c r="A478" s="352">
        <v>42695</v>
      </c>
      <c r="B478" s="353">
        <v>10.1965</v>
      </c>
      <c r="C478" s="353">
        <v>10</v>
      </c>
    </row>
    <row r="479" spans="1:8">
      <c r="A479" s="352">
        <v>42696</v>
      </c>
      <c r="B479" s="353">
        <v>10.1358</v>
      </c>
      <c r="C479" s="353">
        <v>10</v>
      </c>
    </row>
    <row r="480" spans="1:8">
      <c r="A480" s="352">
        <v>42697</v>
      </c>
      <c r="B480" s="353">
        <v>10.0357</v>
      </c>
      <c r="C480" s="353">
        <v>10</v>
      </c>
      <c r="H480" s="352"/>
    </row>
    <row r="481" spans="1:8">
      <c r="A481" s="352">
        <v>42698</v>
      </c>
      <c r="B481" s="353">
        <v>10.0672</v>
      </c>
      <c r="C481" s="353">
        <v>10</v>
      </c>
      <c r="H481" s="352"/>
    </row>
    <row r="482" spans="1:8">
      <c r="A482" s="352">
        <v>42699</v>
      </c>
      <c r="B482" s="353">
        <v>10.1995</v>
      </c>
      <c r="C482" s="353">
        <v>10</v>
      </c>
      <c r="H482" s="352"/>
    </row>
    <row r="483" spans="1:8">
      <c r="A483" s="352">
        <v>42702</v>
      </c>
      <c r="B483" s="353">
        <v>10.335100000000001</v>
      </c>
      <c r="C483" s="353">
        <v>10</v>
      </c>
      <c r="H483" s="352"/>
    </row>
    <row r="484" spans="1:8">
      <c r="A484" s="352">
        <v>42703</v>
      </c>
      <c r="B484" s="353">
        <v>10.2141</v>
      </c>
      <c r="C484" s="353">
        <v>10</v>
      </c>
      <c r="H484" s="352"/>
    </row>
    <row r="485" spans="1:8">
      <c r="A485" s="352">
        <v>42704</v>
      </c>
      <c r="B485" s="353">
        <v>10.096399999999999</v>
      </c>
      <c r="C485" s="353">
        <v>10</v>
      </c>
      <c r="H485" s="352"/>
    </row>
    <row r="486" spans="1:8">
      <c r="A486" s="352">
        <v>42705</v>
      </c>
      <c r="B486" s="353">
        <v>10.000400000000001</v>
      </c>
      <c r="C486" s="353">
        <v>10</v>
      </c>
      <c r="H486" s="352"/>
    </row>
    <row r="487" spans="1:8">
      <c r="A487" s="352">
        <v>42706</v>
      </c>
      <c r="B487" s="353">
        <v>10.113</v>
      </c>
      <c r="C487" s="353">
        <v>10</v>
      </c>
      <c r="H487" s="352"/>
    </row>
    <row r="488" spans="1:8">
      <c r="A488" s="352">
        <v>42709</v>
      </c>
      <c r="B488" s="353">
        <v>10.1976</v>
      </c>
      <c r="C488" s="353">
        <v>10</v>
      </c>
      <c r="H488" s="352"/>
    </row>
    <row r="489" spans="1:8">
      <c r="A489" s="352">
        <v>42710</v>
      </c>
      <c r="B489" s="353">
        <v>10.1709</v>
      </c>
      <c r="C489" s="353">
        <v>10</v>
      </c>
      <c r="H489" s="352"/>
    </row>
    <row r="490" spans="1:8">
      <c r="A490" s="352">
        <v>42711</v>
      </c>
      <c r="B490" s="353">
        <v>10.1469</v>
      </c>
      <c r="C490" s="353">
        <v>10</v>
      </c>
      <c r="H490" s="352"/>
    </row>
    <row r="491" spans="1:8">
      <c r="A491" s="352">
        <v>42712</v>
      </c>
      <c r="B491" s="353">
        <v>10.204800000000001</v>
      </c>
      <c r="C491" s="353">
        <v>10</v>
      </c>
      <c r="H491" s="352"/>
    </row>
    <row r="492" spans="1:8">
      <c r="A492" s="352">
        <v>42713</v>
      </c>
      <c r="B492" s="353">
        <v>10.229799999999999</v>
      </c>
      <c r="C492" s="353">
        <v>10</v>
      </c>
      <c r="H492" s="352"/>
    </row>
    <row r="493" spans="1:8">
      <c r="A493" s="352">
        <v>42716</v>
      </c>
      <c r="B493" s="353">
        <v>10.178900000000001</v>
      </c>
      <c r="C493" s="353">
        <v>10</v>
      </c>
      <c r="H493" s="352"/>
    </row>
    <row r="494" spans="1:8">
      <c r="A494" s="352">
        <v>42717</v>
      </c>
      <c r="B494" s="353">
        <v>10.1762</v>
      </c>
      <c r="C494" s="353">
        <v>10</v>
      </c>
      <c r="H494" s="352"/>
    </row>
    <row r="495" spans="1:8">
      <c r="A495" s="352">
        <v>42718</v>
      </c>
      <c r="B495" s="353">
        <v>10.1568</v>
      </c>
      <c r="C495" s="353">
        <v>10</v>
      </c>
      <c r="H495" s="352"/>
    </row>
    <row r="496" spans="1:8">
      <c r="A496" s="352">
        <v>42719</v>
      </c>
      <c r="B496" s="353">
        <v>10.0504</v>
      </c>
      <c r="C496" s="353">
        <v>10</v>
      </c>
      <c r="H496" s="352"/>
    </row>
    <row r="497" spans="1:8">
      <c r="A497" s="352">
        <v>42720</v>
      </c>
      <c r="B497" s="353">
        <v>10.004</v>
      </c>
      <c r="C497" s="353">
        <v>10</v>
      </c>
      <c r="H497" s="352"/>
    </row>
    <row r="498" spans="1:8">
      <c r="A498" s="352">
        <v>42723</v>
      </c>
      <c r="B498" s="353">
        <v>9.8270999999999997</v>
      </c>
      <c r="C498" s="353">
        <v>10</v>
      </c>
      <c r="H498" s="352"/>
    </row>
    <row r="499" spans="1:8">
      <c r="A499" s="352">
        <v>42724</v>
      </c>
      <c r="B499" s="353">
        <v>10.1221</v>
      </c>
      <c r="C499" s="353">
        <v>10</v>
      </c>
      <c r="H499" s="352"/>
    </row>
    <row r="500" spans="1:8">
      <c r="A500" s="352">
        <v>42725</v>
      </c>
      <c r="B500" s="353">
        <v>10.146699999999999</v>
      </c>
      <c r="C500" s="353">
        <v>10</v>
      </c>
      <c r="H500" s="352"/>
    </row>
    <row r="501" spans="1:8">
      <c r="A501" s="352">
        <v>42726</v>
      </c>
      <c r="B501" s="353">
        <v>10.1195</v>
      </c>
      <c r="C501" s="353">
        <v>10</v>
      </c>
      <c r="H501" s="352"/>
    </row>
    <row r="502" spans="1:8">
      <c r="A502" s="352">
        <v>42727</v>
      </c>
      <c r="B502" s="353">
        <v>10.112</v>
      </c>
      <c r="C502" s="353">
        <v>10</v>
      </c>
      <c r="H502" s="352"/>
    </row>
    <row r="503" spans="1:8">
      <c r="A503" s="352">
        <v>42730</v>
      </c>
      <c r="B503" s="353">
        <v>10.2317</v>
      </c>
      <c r="C503" s="353">
        <v>10</v>
      </c>
      <c r="H503" s="352"/>
    </row>
    <row r="504" spans="1:8">
      <c r="A504" s="352">
        <v>42731</v>
      </c>
      <c r="B504" s="353">
        <v>10.2987</v>
      </c>
      <c r="C504" s="353">
        <v>10</v>
      </c>
      <c r="H504" s="352"/>
    </row>
    <row r="505" spans="1:8">
      <c r="A505" s="352">
        <v>42732</v>
      </c>
      <c r="B505" s="353">
        <v>10.450699999999999</v>
      </c>
      <c r="C505" s="353">
        <v>10</v>
      </c>
      <c r="H505" s="352"/>
    </row>
    <row r="506" spans="1:8">
      <c r="A506" s="352">
        <v>42733</v>
      </c>
      <c r="B506" s="353">
        <v>10.457599999999999</v>
      </c>
      <c r="C506" s="353">
        <v>10</v>
      </c>
      <c r="H506" s="352"/>
    </row>
    <row r="507" spans="1:8">
      <c r="A507" s="352">
        <v>42734</v>
      </c>
      <c r="B507" s="353">
        <v>10.127000000000001</v>
      </c>
      <c r="C507" s="353">
        <v>10</v>
      </c>
      <c r="H507" s="352"/>
    </row>
    <row r="508" spans="1:8">
      <c r="A508" s="352">
        <v>42744</v>
      </c>
      <c r="B508" s="353">
        <v>10.130800000000001</v>
      </c>
      <c r="C508" s="353">
        <v>10</v>
      </c>
      <c r="H508" s="352"/>
    </row>
    <row r="509" spans="1:8">
      <c r="A509" s="352">
        <v>42745</v>
      </c>
      <c r="B509" s="353">
        <v>9.9557000000000002</v>
      </c>
      <c r="C509" s="353">
        <v>10</v>
      </c>
      <c r="H509" s="352"/>
    </row>
    <row r="510" spans="1:8">
      <c r="A510" s="352">
        <v>42746</v>
      </c>
      <c r="B510" s="353">
        <v>9.9465000000000003</v>
      </c>
      <c r="C510" s="353">
        <v>10</v>
      </c>
      <c r="H510" s="352"/>
    </row>
    <row r="511" spans="1:8">
      <c r="A511" s="352">
        <v>42747</v>
      </c>
      <c r="B511" s="353">
        <v>9.9223999999999997</v>
      </c>
      <c r="C511" s="353">
        <v>10</v>
      </c>
      <c r="H511" s="352"/>
    </row>
    <row r="512" spans="1:8">
      <c r="A512" s="352">
        <v>42748</v>
      </c>
      <c r="B512" s="353">
        <v>10.029400000000001</v>
      </c>
      <c r="C512" s="353">
        <v>10</v>
      </c>
      <c r="H512" s="352"/>
    </row>
    <row r="513" spans="1:8">
      <c r="A513" s="352">
        <v>42751</v>
      </c>
      <c r="B513" s="353">
        <v>10.1991</v>
      </c>
      <c r="C513" s="353">
        <v>10</v>
      </c>
      <c r="H513" s="352"/>
    </row>
    <row r="514" spans="1:8">
      <c r="A514" s="352">
        <v>42752</v>
      </c>
      <c r="B514" s="353">
        <v>10.1882</v>
      </c>
      <c r="C514" s="353">
        <v>10</v>
      </c>
      <c r="H514" s="352"/>
    </row>
    <row r="515" spans="1:8">
      <c r="A515" s="352">
        <v>42753</v>
      </c>
      <c r="B515" s="353">
        <v>10.2539</v>
      </c>
      <c r="C515" s="353">
        <v>10</v>
      </c>
      <c r="H515" s="352"/>
    </row>
    <row r="516" spans="1:8">
      <c r="A516" s="352">
        <v>42754</v>
      </c>
      <c r="B516" s="353">
        <v>10.2134</v>
      </c>
      <c r="C516" s="353">
        <v>10</v>
      </c>
      <c r="H516" s="352"/>
    </row>
    <row r="517" spans="1:8">
      <c r="A517" s="352">
        <v>42755</v>
      </c>
      <c r="B517" s="353">
        <v>10.0291</v>
      </c>
      <c r="C517" s="353">
        <v>10</v>
      </c>
      <c r="H517" s="352"/>
    </row>
    <row r="518" spans="1:8">
      <c r="A518" s="352">
        <v>42758</v>
      </c>
      <c r="B518" s="353">
        <v>9.9126999999999992</v>
      </c>
      <c r="C518" s="353">
        <v>10</v>
      </c>
      <c r="H518" s="352"/>
    </row>
    <row r="519" spans="1:8">
      <c r="A519" s="352">
        <v>42759</v>
      </c>
      <c r="B519" s="353">
        <v>9.8750999999999998</v>
      </c>
      <c r="C519" s="353">
        <v>10</v>
      </c>
      <c r="H519" s="352"/>
    </row>
    <row r="520" spans="1:8">
      <c r="A520" s="352">
        <v>42760</v>
      </c>
      <c r="B520" s="353">
        <v>10.147</v>
      </c>
      <c r="C520" s="353">
        <v>10</v>
      </c>
      <c r="H520" s="352"/>
    </row>
    <row r="521" spans="1:8">
      <c r="A521" s="352">
        <v>42761</v>
      </c>
      <c r="B521" s="353">
        <v>10.364600000000001</v>
      </c>
      <c r="C521" s="353">
        <v>10</v>
      </c>
      <c r="H521" s="352"/>
    </row>
    <row r="522" spans="1:8">
      <c r="A522" s="352">
        <v>42762</v>
      </c>
      <c r="B522" s="353">
        <v>10.2827</v>
      </c>
      <c r="C522" s="353">
        <v>10</v>
      </c>
      <c r="H522" s="352"/>
    </row>
    <row r="523" spans="1:8">
      <c r="A523" s="352">
        <v>42765</v>
      </c>
      <c r="B523" s="353">
        <v>10.278</v>
      </c>
      <c r="C523" s="353">
        <v>10</v>
      </c>
      <c r="H523" s="352"/>
    </row>
    <row r="524" spans="1:8">
      <c r="A524" s="352">
        <v>42766</v>
      </c>
      <c r="B524" s="353">
        <v>10.211600000000001</v>
      </c>
      <c r="C524" s="353">
        <v>10</v>
      </c>
      <c r="H524" s="352"/>
    </row>
    <row r="525" spans="1:8">
      <c r="A525" s="352">
        <v>42767</v>
      </c>
      <c r="B525" s="353">
        <v>10.2453</v>
      </c>
      <c r="C525" s="353">
        <v>10</v>
      </c>
      <c r="H525" s="352"/>
    </row>
    <row r="526" spans="1:8">
      <c r="A526" s="352">
        <v>42768</v>
      </c>
      <c r="B526" s="353">
        <v>10.1195</v>
      </c>
      <c r="C526" s="353">
        <v>10</v>
      </c>
      <c r="H526" s="352"/>
    </row>
    <row r="527" spans="1:8">
      <c r="A527" s="352">
        <v>42769</v>
      </c>
      <c r="B527" s="353">
        <v>9.9716000000000005</v>
      </c>
      <c r="C527" s="353">
        <v>10</v>
      </c>
      <c r="H527" s="352"/>
    </row>
    <row r="528" spans="1:8">
      <c r="A528" s="352">
        <v>42772</v>
      </c>
      <c r="B528" s="353">
        <v>9.821200000000001</v>
      </c>
      <c r="C528" s="353">
        <v>10</v>
      </c>
      <c r="H528" s="352"/>
    </row>
    <row r="529" spans="1:8">
      <c r="A529" s="352">
        <v>42773</v>
      </c>
      <c r="B529" s="353">
        <v>9.9565999999999999</v>
      </c>
      <c r="C529" s="353">
        <v>10</v>
      </c>
      <c r="H529" s="352"/>
    </row>
    <row r="530" spans="1:8">
      <c r="A530" s="352">
        <v>42774</v>
      </c>
      <c r="B530" s="353">
        <v>10.1852</v>
      </c>
      <c r="C530" s="353">
        <v>10</v>
      </c>
    </row>
    <row r="531" spans="1:8">
      <c r="A531" s="352">
        <v>42775</v>
      </c>
      <c r="B531" s="353">
        <v>10.2155</v>
      </c>
      <c r="C531" s="353">
        <v>10</v>
      </c>
    </row>
    <row r="532" spans="1:8">
      <c r="A532" s="352">
        <v>42776</v>
      </c>
      <c r="B532" s="353">
        <v>10.216100000000001</v>
      </c>
      <c r="C532" s="353">
        <v>10</v>
      </c>
    </row>
    <row r="533" spans="1:8">
      <c r="A533" s="352">
        <v>42779</v>
      </c>
      <c r="B533" s="353">
        <v>10.184700000000001</v>
      </c>
      <c r="C533" s="353">
        <v>10</v>
      </c>
    </row>
    <row r="534" spans="1:8">
      <c r="A534" s="352">
        <v>42780</v>
      </c>
      <c r="B534" s="353">
        <v>10.1503</v>
      </c>
      <c r="C534" s="353">
        <v>10</v>
      </c>
    </row>
    <row r="535" spans="1:8">
      <c r="A535" s="352">
        <v>42781</v>
      </c>
      <c r="B535" s="353">
        <v>10.3605</v>
      </c>
      <c r="C535" s="353">
        <v>10</v>
      </c>
    </row>
    <row r="536" spans="1:8">
      <c r="A536" s="352">
        <v>42782</v>
      </c>
      <c r="B536" s="353">
        <v>10.2928</v>
      </c>
      <c r="C536" s="353">
        <v>10</v>
      </c>
    </row>
    <row r="537" spans="1:8">
      <c r="A537" s="352">
        <v>42783</v>
      </c>
      <c r="B537" s="353">
        <v>10.268500000000001</v>
      </c>
      <c r="C537" s="353">
        <v>10</v>
      </c>
    </row>
    <row r="538" spans="1:8">
      <c r="A538" s="352">
        <v>42786</v>
      </c>
      <c r="B538" s="353">
        <v>10.171200000000001</v>
      </c>
      <c r="C538" s="353">
        <v>10</v>
      </c>
    </row>
    <row r="539" spans="1:8">
      <c r="A539" s="352">
        <v>42787</v>
      </c>
      <c r="B539" s="353">
        <v>10.167200000000001</v>
      </c>
      <c r="C539" s="353">
        <v>10</v>
      </c>
    </row>
    <row r="540" spans="1:8">
      <c r="A540" s="352">
        <v>42788</v>
      </c>
      <c r="B540" s="353">
        <v>10.054500000000001</v>
      </c>
      <c r="C540" s="353">
        <v>10</v>
      </c>
    </row>
    <row r="541" spans="1:8">
      <c r="A541" s="352">
        <v>42793</v>
      </c>
      <c r="B541" s="353">
        <v>10.1279</v>
      </c>
      <c r="C541" s="353">
        <v>10</v>
      </c>
    </row>
    <row r="542" spans="1:8">
      <c r="A542" s="352">
        <v>42794</v>
      </c>
      <c r="B542" s="353">
        <v>10.024900000000001</v>
      </c>
      <c r="C542" s="353">
        <v>10</v>
      </c>
    </row>
    <row r="543" spans="1:8">
      <c r="A543" s="352">
        <v>42795</v>
      </c>
      <c r="B543" s="353">
        <v>10.0189</v>
      </c>
      <c r="C543" s="353">
        <v>10</v>
      </c>
    </row>
    <row r="544" spans="1:8">
      <c r="A544" s="352">
        <v>42796</v>
      </c>
      <c r="B544" s="353">
        <v>9.8635999999999999</v>
      </c>
      <c r="C544" s="353">
        <v>10</v>
      </c>
    </row>
    <row r="545" spans="1:3">
      <c r="A545" s="352">
        <v>42797</v>
      </c>
      <c r="B545" s="353">
        <v>9.8255999999999997</v>
      </c>
      <c r="C545" s="353">
        <v>10</v>
      </c>
    </row>
    <row r="546" spans="1:3">
      <c r="A546" s="352">
        <v>42800</v>
      </c>
      <c r="B546" s="353">
        <v>9.6930999999999994</v>
      </c>
      <c r="C546" s="353">
        <v>10</v>
      </c>
    </row>
    <row r="547" spans="1:3">
      <c r="A547" s="352">
        <v>42801</v>
      </c>
      <c r="B547" s="353">
        <v>9.4822000000000006</v>
      </c>
      <c r="C547" s="353">
        <v>10</v>
      </c>
    </row>
    <row r="548" spans="1:3">
      <c r="A548" s="352">
        <v>42803</v>
      </c>
      <c r="B548" s="353">
        <v>9.9573999999999998</v>
      </c>
      <c r="C548" s="353">
        <v>10</v>
      </c>
    </row>
    <row r="549" spans="1:3">
      <c r="A549" s="352">
        <v>42804</v>
      </c>
      <c r="B549" s="353">
        <v>9.9627999999999997</v>
      </c>
      <c r="C549" s="353">
        <v>10</v>
      </c>
    </row>
    <row r="550" spans="1:3">
      <c r="A550" s="352">
        <v>42807</v>
      </c>
      <c r="B550" s="353">
        <v>9.9281000000000006</v>
      </c>
      <c r="C550" s="353">
        <v>10</v>
      </c>
    </row>
    <row r="551" spans="1:3">
      <c r="A551" s="352">
        <v>42808</v>
      </c>
      <c r="B551" s="353">
        <v>10.0152</v>
      </c>
      <c r="C551" s="353">
        <v>10</v>
      </c>
    </row>
    <row r="552" spans="1:3">
      <c r="A552" s="352">
        <v>42809</v>
      </c>
      <c r="B552" s="353">
        <v>10.000400000000001</v>
      </c>
      <c r="C552" s="353">
        <v>10</v>
      </c>
    </row>
    <row r="553" spans="1:3">
      <c r="A553" s="352">
        <v>42810</v>
      </c>
      <c r="B553" s="353">
        <v>9.9644999999999992</v>
      </c>
      <c r="C553" s="353">
        <v>10</v>
      </c>
    </row>
    <row r="554" spans="1:3">
      <c r="A554" s="352">
        <v>42811</v>
      </c>
      <c r="B554" s="353">
        <v>9.9730000000000008</v>
      </c>
      <c r="C554" s="353">
        <v>10</v>
      </c>
    </row>
    <row r="555" spans="1:3">
      <c r="A555" s="352">
        <v>42814</v>
      </c>
      <c r="B555" s="353">
        <v>9.9963999999999995</v>
      </c>
      <c r="C555" s="353">
        <v>10</v>
      </c>
    </row>
    <row r="556" spans="1:3">
      <c r="A556" s="352">
        <v>42815</v>
      </c>
      <c r="B556" s="353">
        <v>10.0009</v>
      </c>
      <c r="C556" s="353">
        <v>10</v>
      </c>
    </row>
    <row r="557" spans="1:3">
      <c r="A557" s="352">
        <v>42816</v>
      </c>
      <c r="B557" s="353">
        <v>9.9853000000000005</v>
      </c>
      <c r="C557" s="353">
        <v>10</v>
      </c>
    </row>
    <row r="558" spans="1:3">
      <c r="A558" s="352">
        <v>42817</v>
      </c>
      <c r="B558" s="353">
        <v>9.9451000000000001</v>
      </c>
      <c r="C558" s="353">
        <v>10</v>
      </c>
    </row>
    <row r="559" spans="1:3">
      <c r="A559" s="352">
        <v>42818</v>
      </c>
      <c r="B559" s="353">
        <v>9.8018000000000001</v>
      </c>
      <c r="C559" s="353">
        <v>10</v>
      </c>
    </row>
    <row r="560" spans="1:3">
      <c r="A560" s="352">
        <v>42821</v>
      </c>
      <c r="B560" s="353">
        <v>9.7678999999999991</v>
      </c>
      <c r="C560" s="353">
        <v>9.75</v>
      </c>
    </row>
    <row r="561" spans="1:3">
      <c r="A561" s="352">
        <v>42822</v>
      </c>
      <c r="B561" s="353">
        <v>9.7811000000000003</v>
      </c>
      <c r="C561" s="353">
        <v>9.75</v>
      </c>
    </row>
    <row r="562" spans="1:3">
      <c r="A562" s="352">
        <v>42823</v>
      </c>
      <c r="B562" s="353">
        <v>9.9156999999999993</v>
      </c>
      <c r="C562" s="353">
        <v>9.75</v>
      </c>
    </row>
    <row r="563" spans="1:3">
      <c r="A563" s="352">
        <v>42824</v>
      </c>
      <c r="B563" s="353">
        <v>9.9957999999999991</v>
      </c>
      <c r="C563" s="353">
        <v>9.75</v>
      </c>
    </row>
    <row r="564" spans="1:3">
      <c r="A564" s="352">
        <v>42825</v>
      </c>
      <c r="B564" s="353">
        <v>9.8610000000000007</v>
      </c>
      <c r="C564" s="353">
        <v>9.75</v>
      </c>
    </row>
    <row r="565" spans="1:3">
      <c r="A565" s="352">
        <v>42828</v>
      </c>
      <c r="B565" s="353">
        <v>9.8356999999999992</v>
      </c>
      <c r="C565" s="353">
        <v>9.75</v>
      </c>
    </row>
    <row r="566" spans="1:3">
      <c r="A566" s="352">
        <v>42829</v>
      </c>
      <c r="B566" s="353">
        <v>9.7376000000000005</v>
      </c>
      <c r="C566" s="353">
        <v>9.75</v>
      </c>
    </row>
    <row r="567" spans="1:3">
      <c r="A567" s="352">
        <v>42830</v>
      </c>
      <c r="B567" s="353">
        <v>9.4720999999999993</v>
      </c>
      <c r="C567" s="353">
        <v>9.75</v>
      </c>
    </row>
    <row r="568" spans="1:3">
      <c r="A568" s="352">
        <v>42831</v>
      </c>
      <c r="B568" s="353">
        <v>9.2522000000000002</v>
      </c>
      <c r="C568" s="353">
        <v>9.75</v>
      </c>
    </row>
    <row r="569" spans="1:3">
      <c r="A569" s="352">
        <v>42832</v>
      </c>
      <c r="B569" s="353">
        <v>9.3208000000000002</v>
      </c>
      <c r="C569" s="353">
        <v>9.75</v>
      </c>
    </row>
    <row r="570" spans="1:3">
      <c r="A570" s="352">
        <v>42835</v>
      </c>
      <c r="B570" s="353">
        <v>9.4223999999999997</v>
      </c>
      <c r="C570" s="353">
        <v>9.75</v>
      </c>
    </row>
    <row r="571" spans="1:3">
      <c r="A571" s="352">
        <v>42836</v>
      </c>
      <c r="B571" s="353">
        <v>9.3683999999999994</v>
      </c>
      <c r="C571" s="353">
        <v>9.75</v>
      </c>
    </row>
    <row r="572" spans="1:3">
      <c r="A572" s="352">
        <v>42837</v>
      </c>
      <c r="B572" s="353">
        <v>9.5878999999999994</v>
      </c>
      <c r="C572" s="353">
        <v>9.75</v>
      </c>
    </row>
    <row r="573" spans="1:3">
      <c r="A573" s="352">
        <v>42838</v>
      </c>
      <c r="B573" s="353">
        <v>9.5496999999999996</v>
      </c>
      <c r="C573" s="353">
        <v>9.75</v>
      </c>
    </row>
    <row r="574" spans="1:3">
      <c r="A574" s="352">
        <v>42839</v>
      </c>
      <c r="B574" s="353">
        <v>9.6308000000000007</v>
      </c>
      <c r="C574" s="353">
        <v>9.75</v>
      </c>
    </row>
    <row r="575" spans="1:3">
      <c r="A575" s="352">
        <v>42842</v>
      </c>
      <c r="B575" s="353">
        <v>9.6292000000000009</v>
      </c>
      <c r="C575" s="353">
        <v>9.75</v>
      </c>
    </row>
    <row r="576" spans="1:3">
      <c r="A576" s="352">
        <v>42843</v>
      </c>
      <c r="B576" s="353">
        <v>9.638300000000001</v>
      </c>
      <c r="C576" s="353">
        <v>9.75</v>
      </c>
    </row>
    <row r="577" spans="1:3">
      <c r="A577" s="352">
        <v>42844</v>
      </c>
      <c r="B577" s="353">
        <v>9.6539000000000001</v>
      </c>
      <c r="C577" s="353">
        <v>9.75</v>
      </c>
    </row>
    <row r="578" spans="1:3">
      <c r="A578" s="352">
        <v>42845</v>
      </c>
      <c r="B578" s="353">
        <v>9.654300000000001</v>
      </c>
      <c r="C578" s="353">
        <v>9.75</v>
      </c>
    </row>
    <row r="579" spans="1:3">
      <c r="A579" s="352">
        <v>42846</v>
      </c>
      <c r="B579" s="353">
        <v>9.6006999999999998</v>
      </c>
      <c r="C579" s="353">
        <v>9.75</v>
      </c>
    </row>
    <row r="580" spans="1:3">
      <c r="A580" s="352">
        <v>42849</v>
      </c>
      <c r="B580" s="353">
        <v>9.5745000000000005</v>
      </c>
      <c r="C580" s="353">
        <v>9.75</v>
      </c>
    </row>
    <row r="581" spans="1:3">
      <c r="A581" s="352">
        <v>42850</v>
      </c>
      <c r="B581" s="353">
        <v>9.7414000000000005</v>
      </c>
      <c r="C581" s="353">
        <v>9.75</v>
      </c>
    </row>
    <row r="582" spans="1:3">
      <c r="A582" s="352">
        <v>42851</v>
      </c>
      <c r="B582" s="353">
        <v>9.6462000000000003</v>
      </c>
      <c r="C582" s="353">
        <v>9.75</v>
      </c>
    </row>
    <row r="583" spans="1:3">
      <c r="A583" s="352">
        <v>42852</v>
      </c>
      <c r="B583" s="353">
        <v>9.5862999999999996</v>
      </c>
      <c r="C583" s="353">
        <v>9.75</v>
      </c>
    </row>
    <row r="584" spans="1:3">
      <c r="A584" s="352">
        <v>42853</v>
      </c>
      <c r="B584" s="353">
        <v>9.6346000000000007</v>
      </c>
      <c r="C584" s="353">
        <v>9.75</v>
      </c>
    </row>
    <row r="585" spans="1:3">
      <c r="A585" s="352">
        <v>42857</v>
      </c>
      <c r="B585" s="353">
        <v>9.1436000000000011</v>
      </c>
      <c r="C585" s="353">
        <v>9.25</v>
      </c>
    </row>
    <row r="586" spans="1:3">
      <c r="A586" s="352">
        <v>42858</v>
      </c>
      <c r="B586" s="353">
        <v>9.34</v>
      </c>
      <c r="C586" s="353">
        <v>9.25</v>
      </c>
    </row>
    <row r="587" spans="1:3">
      <c r="A587" s="352">
        <v>42859</v>
      </c>
      <c r="B587" s="353">
        <v>9.48</v>
      </c>
      <c r="C587" s="353">
        <v>9.25</v>
      </c>
    </row>
    <row r="588" spans="1:3">
      <c r="A588" s="352">
        <v>42860</v>
      </c>
      <c r="B588" s="353">
        <v>9.4499999999999993</v>
      </c>
      <c r="C588" s="353">
        <v>9.25</v>
      </c>
    </row>
    <row r="589" spans="1:3">
      <c r="A589" s="352">
        <v>42865</v>
      </c>
      <c r="B589" s="353">
        <v>9.26</v>
      </c>
      <c r="C589" s="353">
        <v>9.25</v>
      </c>
    </row>
    <row r="590" spans="1:3">
      <c r="A590" s="352">
        <v>42866</v>
      </c>
      <c r="B590" s="353">
        <v>9.0500000000000007</v>
      </c>
      <c r="C590" s="353">
        <v>9.25</v>
      </c>
    </row>
    <row r="591" spans="1:3">
      <c r="A591" s="352">
        <v>42867</v>
      </c>
      <c r="B591" s="353">
        <v>9</v>
      </c>
      <c r="C591" s="353">
        <v>9.25</v>
      </c>
    </row>
    <row r="592" spans="1:3">
      <c r="A592" s="352">
        <v>42870</v>
      </c>
      <c r="B592" s="353">
        <v>8.98</v>
      </c>
      <c r="C592" s="353">
        <v>9.25</v>
      </c>
    </row>
    <row r="593" spans="1:3">
      <c r="A593" s="352">
        <v>42871</v>
      </c>
      <c r="B593" s="353">
        <v>8.92</v>
      </c>
      <c r="C593" s="353">
        <v>9.25</v>
      </c>
    </row>
    <row r="594" spans="1:3">
      <c r="A594" s="352">
        <v>42872</v>
      </c>
      <c r="B594" s="353">
        <v>9.07</v>
      </c>
      <c r="C594" s="353">
        <v>9.25</v>
      </c>
    </row>
    <row r="595" spans="1:3">
      <c r="A595" s="352">
        <v>42873</v>
      </c>
      <c r="B595" s="353">
        <v>9.0299999999999994</v>
      </c>
      <c r="C595" s="353">
        <v>9.25</v>
      </c>
    </row>
    <row r="596" spans="1:3">
      <c r="A596" s="352">
        <v>42874</v>
      </c>
      <c r="B596" s="353">
        <v>9.09</v>
      </c>
      <c r="C596" s="353">
        <v>9.25</v>
      </c>
    </row>
    <row r="597" spans="1:3">
      <c r="A597" s="352">
        <v>42877</v>
      </c>
      <c r="B597" s="353">
        <v>9.0500000000000007</v>
      </c>
      <c r="C597" s="353">
        <v>9.25</v>
      </c>
    </row>
    <row r="598" spans="1:3">
      <c r="A598" s="352">
        <v>42878</v>
      </c>
      <c r="B598" s="353">
        <v>9.07</v>
      </c>
      <c r="C598" s="353">
        <v>9.25</v>
      </c>
    </row>
    <row r="599" spans="1:3">
      <c r="A599" s="119">
        <v>42879</v>
      </c>
      <c r="B599" s="122">
        <v>9</v>
      </c>
      <c r="C599" s="122">
        <v>9.25</v>
      </c>
    </row>
    <row r="600" spans="1:3">
      <c r="A600" s="119">
        <v>42880</v>
      </c>
      <c r="B600" s="122">
        <v>9.1300000000000008</v>
      </c>
      <c r="C600" s="122">
        <v>9.25</v>
      </c>
    </row>
    <row r="601" spans="1:3">
      <c r="A601" s="119">
        <v>42881</v>
      </c>
      <c r="B601" s="122">
        <v>9.08</v>
      </c>
      <c r="C601" s="122">
        <v>9.25</v>
      </c>
    </row>
    <row r="602" spans="1:3">
      <c r="A602" s="119">
        <v>42884</v>
      </c>
      <c r="B602" s="122">
        <v>9.1999999999999993</v>
      </c>
      <c r="C602" s="122">
        <v>9.25</v>
      </c>
    </row>
    <row r="603" spans="1:3">
      <c r="A603" s="119">
        <v>42885</v>
      </c>
      <c r="B603" s="122">
        <v>9.1999999999999993</v>
      </c>
      <c r="C603" s="122">
        <v>9.25</v>
      </c>
    </row>
    <row r="604" spans="1:3">
      <c r="A604" s="119">
        <v>42886</v>
      </c>
      <c r="B604" s="122">
        <v>9.15</v>
      </c>
      <c r="C604" s="122">
        <v>9.25</v>
      </c>
    </row>
    <row r="605" spans="1:3">
      <c r="A605" s="119">
        <v>42887</v>
      </c>
      <c r="B605" s="122">
        <v>9.2200000000000006</v>
      </c>
      <c r="C605" s="122">
        <v>9.25</v>
      </c>
    </row>
    <row r="606" spans="1:3">
      <c r="A606" s="119">
        <v>42888</v>
      </c>
      <c r="B606" s="122">
        <v>9.2100000000000009</v>
      </c>
      <c r="C606" s="122">
        <v>9.25</v>
      </c>
    </row>
    <row r="607" spans="1:3">
      <c r="A607" s="119">
        <v>42891</v>
      </c>
      <c r="B607" s="122">
        <v>9.3699999999999992</v>
      </c>
      <c r="C607" s="122">
        <v>9.25</v>
      </c>
    </row>
    <row r="608" spans="1:3">
      <c r="A608" s="119">
        <v>42892</v>
      </c>
      <c r="B608" s="122">
        <v>9.61</v>
      </c>
      <c r="C608" s="122">
        <v>9.25</v>
      </c>
    </row>
    <row r="609" spans="1:3">
      <c r="A609" s="119">
        <v>42893</v>
      </c>
      <c r="B609" s="122">
        <v>9.1199999999999992</v>
      </c>
      <c r="C609" s="122">
        <v>9.25</v>
      </c>
    </row>
    <row r="610" spans="1:3">
      <c r="A610" s="119">
        <v>42894</v>
      </c>
      <c r="B610" s="122">
        <v>9.14</v>
      </c>
      <c r="C610" s="122">
        <v>9.25</v>
      </c>
    </row>
    <row r="611" spans="1:3">
      <c r="A611" s="119">
        <v>42895</v>
      </c>
      <c r="B611" s="122">
        <v>9.06</v>
      </c>
      <c r="C611" s="122">
        <v>9.25</v>
      </c>
    </row>
    <row r="612" spans="1:3">
      <c r="A612" s="119">
        <v>42899</v>
      </c>
      <c r="B612" s="122">
        <v>9.09</v>
      </c>
      <c r="C612" s="122">
        <v>9.25</v>
      </c>
    </row>
    <row r="613" spans="1:3">
      <c r="A613" s="119">
        <v>42900</v>
      </c>
      <c r="B613" s="122">
        <v>9.17</v>
      </c>
      <c r="C613" s="122">
        <v>9.25</v>
      </c>
    </row>
    <row r="614" spans="1:3">
      <c r="A614" s="352">
        <v>42901</v>
      </c>
      <c r="B614" s="353">
        <v>9.24</v>
      </c>
      <c r="C614" s="353">
        <v>9.25</v>
      </c>
    </row>
    <row r="615" spans="1:3">
      <c r="A615" s="352">
        <v>42902</v>
      </c>
      <c r="B615" s="353">
        <v>9.24</v>
      </c>
      <c r="C615" s="353">
        <v>9.25</v>
      </c>
    </row>
    <row r="616" spans="1:3">
      <c r="A616" s="352">
        <v>42905</v>
      </c>
      <c r="B616" s="353">
        <v>9.07</v>
      </c>
      <c r="C616" s="353">
        <v>9</v>
      </c>
    </row>
    <row r="617" spans="1:3">
      <c r="A617" s="352">
        <v>42906</v>
      </c>
      <c r="B617" s="353">
        <v>9.0500000000000007</v>
      </c>
      <c r="C617" s="353">
        <v>9</v>
      </c>
    </row>
    <row r="618" spans="1:3">
      <c r="A618" s="352">
        <v>42907</v>
      </c>
      <c r="B618" s="353">
        <v>8.9700000000000006</v>
      </c>
      <c r="C618" s="353">
        <v>9</v>
      </c>
    </row>
    <row r="619" spans="1:3">
      <c r="A619" s="352">
        <v>42908</v>
      </c>
      <c r="B619" s="353">
        <v>8.8000000000000007</v>
      </c>
      <c r="C619" s="353">
        <v>9</v>
      </c>
    </row>
    <row r="620" spans="1:3">
      <c r="A620" s="352">
        <v>42909</v>
      </c>
      <c r="B620" s="353">
        <v>8.7200000000000006</v>
      </c>
      <c r="C620" s="353">
        <v>9</v>
      </c>
    </row>
    <row r="621" spans="1:3">
      <c r="A621" s="352">
        <v>42912</v>
      </c>
      <c r="B621" s="353">
        <v>8.8800000000000008</v>
      </c>
      <c r="C621" s="353">
        <v>9</v>
      </c>
    </row>
    <row r="622" spans="1:3">
      <c r="A622" s="352">
        <v>42913</v>
      </c>
      <c r="B622" s="353">
        <v>9.0299999999999994</v>
      </c>
      <c r="C622" s="353">
        <v>9</v>
      </c>
    </row>
    <row r="623" spans="1:3">
      <c r="A623" s="352">
        <v>42914</v>
      </c>
      <c r="B623" s="353">
        <v>9.1</v>
      </c>
      <c r="C623" s="353">
        <v>9</v>
      </c>
    </row>
    <row r="624" spans="1:3">
      <c r="A624" s="352">
        <v>42915</v>
      </c>
      <c r="B624" s="353">
        <v>9.14</v>
      </c>
      <c r="C624" s="353">
        <v>9</v>
      </c>
    </row>
    <row r="625" spans="1:3">
      <c r="A625" s="352">
        <v>42916</v>
      </c>
      <c r="B625" s="353">
        <v>9.06</v>
      </c>
      <c r="C625" s="353">
        <v>9</v>
      </c>
    </row>
    <row r="626" spans="1:3">
      <c r="A626" s="352">
        <v>42919</v>
      </c>
      <c r="B626" s="353">
        <v>9.0299999999999994</v>
      </c>
      <c r="C626" s="353">
        <v>9</v>
      </c>
    </row>
    <row r="627" spans="1:3">
      <c r="A627" s="352">
        <v>42920</v>
      </c>
      <c r="B627" s="353">
        <v>9.0399999999999991</v>
      </c>
      <c r="C627" s="353">
        <v>9</v>
      </c>
    </row>
    <row r="628" spans="1:3">
      <c r="A628" s="352">
        <v>42921</v>
      </c>
      <c r="B628" s="353">
        <v>9.0299999999999994</v>
      </c>
      <c r="C628" s="353">
        <v>9</v>
      </c>
    </row>
    <row r="629" spans="1:3">
      <c r="A629" s="352">
        <v>42922</v>
      </c>
      <c r="B629" s="353">
        <v>9.0399999999999991</v>
      </c>
      <c r="C629" s="353">
        <v>9</v>
      </c>
    </row>
    <row r="630" spans="1:3">
      <c r="A630" s="352">
        <v>42923</v>
      </c>
      <c r="B630" s="353">
        <v>9.01</v>
      </c>
      <c r="C630" s="353">
        <v>9</v>
      </c>
    </row>
    <row r="631" spans="1:3">
      <c r="A631" s="352">
        <v>42926</v>
      </c>
      <c r="B631" s="353">
        <v>8.8000000000000007</v>
      </c>
      <c r="C631" s="353">
        <v>9</v>
      </c>
    </row>
    <row r="632" spans="1:3">
      <c r="A632" s="352">
        <v>42927</v>
      </c>
      <c r="B632" s="353">
        <v>8.51</v>
      </c>
      <c r="C632" s="353">
        <v>9</v>
      </c>
    </row>
    <row r="633" spans="1:3">
      <c r="A633" s="352">
        <v>42928</v>
      </c>
      <c r="B633" s="353">
        <v>8.82</v>
      </c>
      <c r="C633" s="353">
        <v>9</v>
      </c>
    </row>
    <row r="634" spans="1:3">
      <c r="A634" s="352">
        <v>42929</v>
      </c>
      <c r="B634" s="353">
        <v>8.81</v>
      </c>
      <c r="C634" s="353">
        <v>9</v>
      </c>
    </row>
    <row r="635" spans="1:3">
      <c r="A635" s="352">
        <v>42930</v>
      </c>
      <c r="B635" s="353">
        <v>8.82</v>
      </c>
      <c r="C635" s="353">
        <v>9</v>
      </c>
    </row>
    <row r="636" spans="1:3">
      <c r="A636" s="352">
        <v>42933</v>
      </c>
      <c r="B636" s="353">
        <v>8.94</v>
      </c>
      <c r="C636" s="353">
        <v>9</v>
      </c>
    </row>
    <row r="637" spans="1:3">
      <c r="A637" s="352">
        <v>42934</v>
      </c>
      <c r="B637" s="353">
        <v>8.91</v>
      </c>
      <c r="C637" s="353">
        <v>9</v>
      </c>
    </row>
    <row r="638" spans="1:3">
      <c r="A638" s="352">
        <v>42935</v>
      </c>
      <c r="B638" s="353">
        <v>8.93</v>
      </c>
      <c r="C638" s="353">
        <v>9</v>
      </c>
    </row>
    <row r="639" spans="1:3">
      <c r="A639" s="352">
        <v>42936</v>
      </c>
      <c r="B639" s="353">
        <v>8.93</v>
      </c>
      <c r="C639" s="353">
        <v>9</v>
      </c>
    </row>
    <row r="640" spans="1:3">
      <c r="A640" s="352">
        <v>42937</v>
      </c>
      <c r="B640" s="353">
        <v>8.93</v>
      </c>
      <c r="C640" s="353">
        <v>9</v>
      </c>
    </row>
    <row r="641" spans="1:3">
      <c r="A641" s="352">
        <v>42940</v>
      </c>
      <c r="B641" s="353">
        <v>8.92</v>
      </c>
      <c r="C641" s="353">
        <v>9</v>
      </c>
    </row>
    <row r="642" spans="1:3">
      <c r="A642" s="352">
        <v>42941</v>
      </c>
      <c r="B642" s="353">
        <v>8.9600000000000009</v>
      </c>
      <c r="C642" s="353">
        <v>9</v>
      </c>
    </row>
    <row r="643" spans="1:3">
      <c r="A643" s="352">
        <v>42942</v>
      </c>
      <c r="B643" s="353">
        <v>9.0399999999999991</v>
      </c>
      <c r="C643" s="353">
        <v>9</v>
      </c>
    </row>
    <row r="644" spans="1:3">
      <c r="A644" s="352">
        <v>42943</v>
      </c>
      <c r="B644" s="353">
        <v>9.11</v>
      </c>
      <c r="C644" s="353">
        <v>9</v>
      </c>
    </row>
    <row r="645" spans="1:3">
      <c r="A645" s="352">
        <v>42944</v>
      </c>
      <c r="B645" s="353">
        <v>9.14</v>
      </c>
      <c r="C645" s="353">
        <v>9</v>
      </c>
    </row>
    <row r="646" spans="1:3">
      <c r="A646" s="352">
        <v>42947</v>
      </c>
      <c r="B646" s="353">
        <v>9.18</v>
      </c>
      <c r="C646" s="353">
        <v>9</v>
      </c>
    </row>
    <row r="647" spans="1:3">
      <c r="A647" s="352">
        <v>42948</v>
      </c>
      <c r="B647" s="353">
        <v>8.98</v>
      </c>
      <c r="C647" s="353">
        <v>9</v>
      </c>
    </row>
    <row r="648" spans="1:3">
      <c r="A648" s="352">
        <v>42949</v>
      </c>
      <c r="B648" s="353">
        <v>8.84</v>
      </c>
      <c r="C648" s="353">
        <v>9</v>
      </c>
    </row>
    <row r="649" spans="1:3">
      <c r="A649" s="352">
        <v>42950</v>
      </c>
      <c r="B649" s="353">
        <v>8.76</v>
      </c>
      <c r="C649" s="353">
        <v>9</v>
      </c>
    </row>
    <row r="650" spans="1:3">
      <c r="A650" s="352">
        <v>42951</v>
      </c>
      <c r="B650" s="353">
        <v>8.36</v>
      </c>
      <c r="C650" s="353">
        <v>9</v>
      </c>
    </row>
    <row r="651" spans="1:3">
      <c r="A651" s="352">
        <v>42954</v>
      </c>
      <c r="B651" s="353">
        <v>8.31</v>
      </c>
      <c r="C651" s="353">
        <v>9</v>
      </c>
    </row>
    <row r="652" spans="1:3">
      <c r="A652" s="352">
        <v>42955</v>
      </c>
      <c r="B652" s="353">
        <v>8.34</v>
      </c>
      <c r="C652" s="353">
        <v>9</v>
      </c>
    </row>
    <row r="653" spans="1:3">
      <c r="A653" s="352">
        <v>42956</v>
      </c>
      <c r="B653" s="353">
        <v>8.6999999999999993</v>
      </c>
      <c r="C653" s="353">
        <v>9</v>
      </c>
    </row>
    <row r="654" spans="1:3">
      <c r="A654" s="352">
        <v>42957</v>
      </c>
      <c r="B654" s="353">
        <v>8.56</v>
      </c>
      <c r="C654" s="353">
        <v>9</v>
      </c>
    </row>
    <row r="655" spans="1:3">
      <c r="A655" s="352">
        <v>42958</v>
      </c>
      <c r="B655" s="353">
        <v>8.3699999999999992</v>
      </c>
      <c r="C655" s="353">
        <v>9</v>
      </c>
    </row>
    <row r="656" spans="1:3">
      <c r="A656" s="352">
        <v>42961</v>
      </c>
      <c r="B656" s="353">
        <v>8.2899999999999991</v>
      </c>
      <c r="C656" s="353">
        <v>9</v>
      </c>
    </row>
    <row r="657" spans="1:3">
      <c r="A657" s="352">
        <v>42962</v>
      </c>
      <c r="B657" s="353">
        <v>8.34</v>
      </c>
      <c r="C657" s="353">
        <v>9</v>
      </c>
    </row>
    <row r="658" spans="1:3">
      <c r="A658" s="352">
        <v>42963</v>
      </c>
      <c r="B658" s="353">
        <v>8.5299999999999994</v>
      </c>
      <c r="C658" s="353">
        <v>9</v>
      </c>
    </row>
    <row r="659" spans="1:3">
      <c r="A659" s="352">
        <v>42964</v>
      </c>
      <c r="B659" s="353">
        <v>8.5399999999999991</v>
      </c>
      <c r="C659" s="353">
        <v>9</v>
      </c>
    </row>
    <row r="660" spans="1:3">
      <c r="A660" s="352">
        <v>42965</v>
      </c>
      <c r="B660" s="353">
        <v>8.56</v>
      </c>
      <c r="C660" s="353">
        <v>9</v>
      </c>
    </row>
    <row r="661" spans="1:3">
      <c r="A661" s="352">
        <v>42968</v>
      </c>
      <c r="B661" s="353">
        <v>8.56</v>
      </c>
      <c r="C661" s="353">
        <v>9</v>
      </c>
    </row>
    <row r="662" spans="1:3">
      <c r="A662" s="352">
        <v>42969</v>
      </c>
      <c r="B662" s="353">
        <v>8.57</v>
      </c>
      <c r="C662" s="353">
        <v>9</v>
      </c>
    </row>
    <row r="663" spans="1:3">
      <c r="A663" s="352">
        <v>42970</v>
      </c>
      <c r="B663" s="353">
        <v>8.4</v>
      </c>
      <c r="C663" s="353">
        <v>9</v>
      </c>
    </row>
    <row r="664" spans="1:3">
      <c r="A664" s="352">
        <v>42971</v>
      </c>
      <c r="B664" s="353">
        <v>8.36</v>
      </c>
      <c r="C664" s="353">
        <v>9</v>
      </c>
    </row>
    <row r="665" spans="1:3">
      <c r="A665" s="352">
        <v>42972</v>
      </c>
      <c r="B665" s="353">
        <v>8.5399999999999991</v>
      </c>
      <c r="C665" s="353">
        <v>9</v>
      </c>
    </row>
    <row r="666" spans="1:3">
      <c r="A666" s="352">
        <v>42975</v>
      </c>
      <c r="B666" s="353">
        <v>8.57</v>
      </c>
      <c r="C666" s="353">
        <v>9</v>
      </c>
    </row>
    <row r="667" spans="1:3">
      <c r="A667" s="352">
        <v>42976</v>
      </c>
      <c r="B667" s="353">
        <v>8.56</v>
      </c>
      <c r="C667" s="353">
        <v>9</v>
      </c>
    </row>
    <row r="668" spans="1:3">
      <c r="A668" s="352">
        <v>42977</v>
      </c>
      <c r="B668" s="353">
        <v>8.59</v>
      </c>
      <c r="C668" s="353">
        <v>9</v>
      </c>
    </row>
    <row r="669" spans="1:3">
      <c r="A669" s="352">
        <v>42978</v>
      </c>
      <c r="B669" s="353">
        <v>8.7100000000000009</v>
      </c>
      <c r="C669" s="353">
        <v>9</v>
      </c>
    </row>
    <row r="670" spans="1:3">
      <c r="A670" s="352">
        <v>42979</v>
      </c>
      <c r="B670" s="353">
        <v>8.8000000000000007</v>
      </c>
      <c r="C670" s="353">
        <v>9</v>
      </c>
    </row>
    <row r="671" spans="1:3">
      <c r="A671" s="352">
        <v>42982</v>
      </c>
      <c r="B671" s="353">
        <v>8.94</v>
      </c>
      <c r="C671" s="353">
        <v>9</v>
      </c>
    </row>
    <row r="672" spans="1:3">
      <c r="A672" s="352">
        <v>42983</v>
      </c>
      <c r="B672" s="353">
        <v>8.67</v>
      </c>
      <c r="C672" s="353">
        <v>9</v>
      </c>
    </row>
    <row r="673" spans="1:3">
      <c r="A673" s="352">
        <v>42984</v>
      </c>
      <c r="B673" s="353">
        <v>8.5</v>
      </c>
      <c r="C673" s="353">
        <v>9</v>
      </c>
    </row>
    <row r="674" spans="1:3">
      <c r="A674" s="352">
        <v>42985</v>
      </c>
      <c r="B674" s="353">
        <v>8.4700000000000006</v>
      </c>
      <c r="C674" s="353">
        <v>9</v>
      </c>
    </row>
    <row r="675" spans="1:3">
      <c r="A675" s="352">
        <v>42986</v>
      </c>
      <c r="B675" s="353">
        <v>8.39</v>
      </c>
      <c r="C675" s="353">
        <v>9</v>
      </c>
    </row>
    <row r="676" spans="1:3">
      <c r="A676" s="352">
        <v>42989</v>
      </c>
      <c r="B676" s="353">
        <v>8.42</v>
      </c>
      <c r="C676" s="353">
        <v>9</v>
      </c>
    </row>
    <row r="677" spans="1:3">
      <c r="A677" s="352">
        <v>42990</v>
      </c>
      <c r="B677" s="353">
        <v>8.24</v>
      </c>
      <c r="C677" s="353">
        <v>9</v>
      </c>
    </row>
    <row r="678" spans="1:3">
      <c r="A678" s="352">
        <v>42991</v>
      </c>
      <c r="B678" s="353">
        <v>8.26</v>
      </c>
      <c r="C678" s="353">
        <v>9</v>
      </c>
    </row>
    <row r="679" spans="1:3">
      <c r="A679" s="352">
        <v>42992</v>
      </c>
      <c r="B679" s="353">
        <v>8.81</v>
      </c>
      <c r="C679" s="353">
        <v>9</v>
      </c>
    </row>
    <row r="680" spans="1:3">
      <c r="A680" s="352">
        <v>42993</v>
      </c>
      <c r="B680" s="353">
        <v>8.8699999999999992</v>
      </c>
      <c r="C680" s="353">
        <v>9</v>
      </c>
    </row>
    <row r="681" spans="1:3">
      <c r="A681" s="352">
        <v>42996</v>
      </c>
      <c r="B681" s="353">
        <v>8.0299999999999994</v>
      </c>
      <c r="C681" s="353">
        <v>8.5</v>
      </c>
    </row>
    <row r="682" spans="1:3">
      <c r="A682" s="352">
        <v>42997</v>
      </c>
      <c r="B682" s="353">
        <v>8.08</v>
      </c>
      <c r="C682" s="353">
        <v>8.5</v>
      </c>
    </row>
    <row r="683" spans="1:3">
      <c r="A683" s="352">
        <v>42998</v>
      </c>
      <c r="B683" s="353">
        <v>8.0500000000000007</v>
      </c>
      <c r="C683" s="353">
        <v>8.5</v>
      </c>
    </row>
    <row r="684" spans="1:3">
      <c r="A684" s="352">
        <v>42999</v>
      </c>
      <c r="B684" s="353">
        <v>8.07</v>
      </c>
      <c r="C684" s="353">
        <v>8.5</v>
      </c>
    </row>
    <row r="685" spans="1:3">
      <c r="A685" s="352">
        <v>43000</v>
      </c>
      <c r="B685" s="353">
        <v>8.07</v>
      </c>
      <c r="C685" s="353">
        <v>8.5</v>
      </c>
    </row>
    <row r="686" spans="1:3">
      <c r="A686" s="352">
        <v>43003</v>
      </c>
      <c r="B686" s="353">
        <v>8.09</v>
      </c>
      <c r="C686" s="353">
        <v>8.5</v>
      </c>
    </row>
    <row r="687" spans="1:3">
      <c r="A687" s="352">
        <v>43004</v>
      </c>
      <c r="B687" s="353">
        <v>8.01</v>
      </c>
      <c r="C687" s="353">
        <v>8.5</v>
      </c>
    </row>
    <row r="688" spans="1:3">
      <c r="A688" s="352">
        <v>43005</v>
      </c>
      <c r="B688" s="353">
        <v>8.16</v>
      </c>
      <c r="C688" s="353">
        <v>8.5</v>
      </c>
    </row>
    <row r="689" spans="1:3">
      <c r="A689" s="352">
        <v>43006</v>
      </c>
      <c r="B689" s="353">
        <v>8.4499999999999993</v>
      </c>
      <c r="C689" s="353">
        <v>8.5</v>
      </c>
    </row>
    <row r="690" spans="1:3">
      <c r="A690" s="352">
        <v>43007</v>
      </c>
      <c r="B690" s="353">
        <v>8.4700000000000006</v>
      </c>
      <c r="C690" s="353">
        <v>8.5</v>
      </c>
    </row>
    <row r="691" spans="1:3">
      <c r="A691" s="352">
        <v>43010</v>
      </c>
      <c r="B691" s="353">
        <v>8.24</v>
      </c>
      <c r="C691" s="353">
        <v>8.5</v>
      </c>
    </row>
    <row r="692" spans="1:3">
      <c r="A692" s="352">
        <v>43011</v>
      </c>
      <c r="B692" s="353">
        <v>8.25</v>
      </c>
      <c r="C692" s="353">
        <v>8.5</v>
      </c>
    </row>
    <row r="693" spans="1:3">
      <c r="A693" s="352">
        <v>43012</v>
      </c>
      <c r="B693" s="353">
        <v>8.0500000000000007</v>
      </c>
      <c r="C693" s="353">
        <v>8.5</v>
      </c>
    </row>
    <row r="694" spans="1:3">
      <c r="A694" s="352">
        <v>43013</v>
      </c>
      <c r="B694" s="353">
        <v>7.99</v>
      </c>
      <c r="C694" s="353">
        <v>8.5</v>
      </c>
    </row>
    <row r="695" spans="1:3">
      <c r="A695" s="352">
        <v>43014</v>
      </c>
      <c r="B695" s="353">
        <v>8.23</v>
      </c>
      <c r="C695" s="353">
        <v>8.5</v>
      </c>
    </row>
    <row r="696" spans="1:3">
      <c r="A696" s="352">
        <v>43017</v>
      </c>
      <c r="B696" s="353">
        <v>8.32</v>
      </c>
      <c r="C696" s="353">
        <v>8.5</v>
      </c>
    </row>
    <row r="697" spans="1:3">
      <c r="A697" s="352">
        <v>43018</v>
      </c>
      <c r="B697" s="353">
        <v>8.23</v>
      </c>
      <c r="C697" s="353">
        <v>8.5</v>
      </c>
    </row>
    <row r="698" spans="1:3">
      <c r="A698" s="352">
        <v>43019</v>
      </c>
      <c r="B698" s="353">
        <v>7.96</v>
      </c>
      <c r="C698" s="353">
        <v>8.5</v>
      </c>
    </row>
    <row r="699" spans="1:3">
      <c r="A699" s="352">
        <v>43020</v>
      </c>
      <c r="B699" s="353">
        <v>8.1999999999999993</v>
      </c>
      <c r="C699" s="353">
        <v>8.5</v>
      </c>
    </row>
    <row r="700" spans="1:3">
      <c r="A700" s="352">
        <v>43021</v>
      </c>
      <c r="B700" s="353">
        <v>8.19</v>
      </c>
      <c r="C700" s="353">
        <v>8.5</v>
      </c>
    </row>
    <row r="701" spans="1:3">
      <c r="A701" s="352">
        <v>43024</v>
      </c>
      <c r="B701" s="353">
        <v>7.99</v>
      </c>
      <c r="C701" s="353">
        <v>8.5</v>
      </c>
    </row>
    <row r="702" spans="1:3">
      <c r="A702" s="352">
        <v>43025</v>
      </c>
      <c r="B702" s="353">
        <v>7.93</v>
      </c>
      <c r="C702" s="353">
        <v>8.5</v>
      </c>
    </row>
    <row r="703" spans="1:3">
      <c r="A703" s="352">
        <v>43026</v>
      </c>
      <c r="B703" s="353">
        <v>7.95</v>
      </c>
      <c r="C703" s="353">
        <v>8.5</v>
      </c>
    </row>
    <row r="704" spans="1:3">
      <c r="A704" s="352">
        <v>43027</v>
      </c>
      <c r="B704" s="353">
        <v>7.87</v>
      </c>
      <c r="C704" s="353">
        <v>8.5</v>
      </c>
    </row>
    <row r="705" spans="1:3">
      <c r="A705" s="352">
        <v>43028</v>
      </c>
      <c r="B705" s="353">
        <v>7.75</v>
      </c>
      <c r="C705" s="353">
        <v>8.5</v>
      </c>
    </row>
    <row r="706" spans="1:3">
      <c r="A706" s="352">
        <v>43031</v>
      </c>
      <c r="B706" s="353">
        <v>7.97</v>
      </c>
      <c r="C706" s="353">
        <v>8.5</v>
      </c>
    </row>
    <row r="707" spans="1:3">
      <c r="A707" s="352">
        <v>43032</v>
      </c>
      <c r="B707" s="353">
        <v>7.85</v>
      </c>
      <c r="C707" s="353">
        <v>8.5</v>
      </c>
    </row>
    <row r="708" spans="1:3">
      <c r="A708" s="352">
        <v>43033</v>
      </c>
      <c r="B708" s="353">
        <v>7.91</v>
      </c>
      <c r="C708" s="353">
        <v>8.5</v>
      </c>
    </row>
    <row r="709" spans="1:3">
      <c r="A709" s="352">
        <v>43034</v>
      </c>
      <c r="B709" s="353">
        <v>7.99</v>
      </c>
      <c r="C709" s="353">
        <v>8.5</v>
      </c>
    </row>
    <row r="710" spans="1:3">
      <c r="A710" s="352">
        <v>43035</v>
      </c>
      <c r="B710" s="353">
        <v>7.9</v>
      </c>
      <c r="C710" s="353">
        <v>8.5</v>
      </c>
    </row>
    <row r="711" spans="1:3">
      <c r="A711" s="352">
        <v>43038</v>
      </c>
      <c r="B711" s="353">
        <v>8.07</v>
      </c>
      <c r="C711" s="353">
        <v>8.25</v>
      </c>
    </row>
    <row r="712" spans="1:3">
      <c r="A712" s="352">
        <v>43039</v>
      </c>
      <c r="B712" s="353">
        <v>8.11</v>
      </c>
      <c r="C712" s="353">
        <v>8.25</v>
      </c>
    </row>
    <row r="713" spans="1:3">
      <c r="A713" s="352">
        <v>43040</v>
      </c>
      <c r="B713" s="353">
        <v>8.1199999999999992</v>
      </c>
      <c r="C713" s="353">
        <v>8.25</v>
      </c>
    </row>
    <row r="714" spans="1:3">
      <c r="A714" s="352">
        <v>43041</v>
      </c>
      <c r="B714" s="353">
        <v>8.25</v>
      </c>
      <c r="C714" s="353">
        <v>8.25</v>
      </c>
    </row>
    <row r="715" spans="1:3">
      <c r="A715" s="352">
        <v>43042</v>
      </c>
      <c r="B715" s="353">
        <v>8.11</v>
      </c>
      <c r="C715" s="353">
        <v>8.25</v>
      </c>
    </row>
    <row r="716" spans="1:3">
      <c r="A716" s="352">
        <v>43046</v>
      </c>
      <c r="B716" s="353">
        <v>7.76</v>
      </c>
      <c r="C716" s="353">
        <v>8.25</v>
      </c>
    </row>
    <row r="717" spans="1:3">
      <c r="A717" s="352">
        <v>43047</v>
      </c>
      <c r="B717" s="353">
        <v>7.8</v>
      </c>
      <c r="C717" s="353">
        <v>8.25</v>
      </c>
    </row>
    <row r="718" spans="1:3">
      <c r="A718" s="352">
        <v>43048</v>
      </c>
      <c r="B718" s="353">
        <v>7.78</v>
      </c>
      <c r="C718" s="353">
        <v>8.25</v>
      </c>
    </row>
    <row r="719" spans="1:3">
      <c r="A719" s="352">
        <v>43049</v>
      </c>
      <c r="B719" s="353">
        <v>7.88</v>
      </c>
      <c r="C719" s="353">
        <v>8.25</v>
      </c>
    </row>
    <row r="720" spans="1:3">
      <c r="A720" s="352">
        <v>43052</v>
      </c>
      <c r="B720" s="353">
        <v>7.89</v>
      </c>
      <c r="C720" s="353">
        <v>8.25</v>
      </c>
    </row>
    <row r="721" spans="1:3">
      <c r="A721" s="352">
        <v>43053</v>
      </c>
      <c r="B721" s="353">
        <v>7.96</v>
      </c>
      <c r="C721" s="353">
        <v>8.25</v>
      </c>
    </row>
    <row r="722" spans="1:3">
      <c r="A722" s="352">
        <v>43054</v>
      </c>
      <c r="B722" s="353">
        <v>7.99</v>
      </c>
      <c r="C722" s="353">
        <v>8.25</v>
      </c>
    </row>
    <row r="723" spans="1:3">
      <c r="A723" s="352">
        <v>43055</v>
      </c>
      <c r="B723" s="353">
        <v>8.01</v>
      </c>
      <c r="C723" s="353">
        <v>8.25</v>
      </c>
    </row>
    <row r="724" spans="1:3">
      <c r="A724" s="352">
        <v>43056</v>
      </c>
      <c r="B724" s="353">
        <v>8.02</v>
      </c>
      <c r="C724" s="353">
        <v>8.25</v>
      </c>
    </row>
    <row r="725" spans="1:3">
      <c r="A725" s="352">
        <v>43059</v>
      </c>
      <c r="B725" s="353">
        <v>8.01</v>
      </c>
      <c r="C725" s="353">
        <v>8.25</v>
      </c>
    </row>
    <row r="726" spans="1:3">
      <c r="A726" s="352">
        <v>43060</v>
      </c>
      <c r="B726" s="353">
        <v>8.02</v>
      </c>
      <c r="C726" s="353">
        <v>8.25</v>
      </c>
    </row>
    <row r="727" spans="1:3">
      <c r="A727" s="352">
        <v>43061</v>
      </c>
      <c r="B727" s="353">
        <v>7.99</v>
      </c>
      <c r="C727" s="353">
        <v>8.25</v>
      </c>
    </row>
    <row r="728" spans="1:3">
      <c r="A728" s="352">
        <v>43062</v>
      </c>
      <c r="B728" s="353">
        <v>7.97</v>
      </c>
      <c r="C728" s="353">
        <v>8.25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zoomScale="75" zoomScaleNormal="75" workbookViewId="0">
      <pane xSplit="2" ySplit="7" topLeftCell="G8" activePane="bottomRight" state="frozen"/>
      <selection activeCell="Z14" sqref="Z14"/>
      <selection pane="topRight" activeCell="Z14" sqref="Z14"/>
      <selection pane="bottomLeft" activeCell="Z14" sqref="Z14"/>
      <selection pane="bottomRight" activeCell="F20" sqref="F20"/>
    </sheetView>
  </sheetViews>
  <sheetFormatPr defaultColWidth="9.140625" defaultRowHeight="15"/>
  <cols>
    <col min="1" max="2" width="9.140625" style="10"/>
    <col min="3" max="8" width="14.28515625" style="10" customWidth="1"/>
    <col min="9" max="9" width="3.5703125" style="10" customWidth="1"/>
    <col min="10" max="16384" width="9.140625" style="10"/>
  </cols>
  <sheetData>
    <row r="1" spans="1:8">
      <c r="A1" s="10" t="s">
        <v>51</v>
      </c>
    </row>
    <row r="3" spans="1:8">
      <c r="A3" s="10" t="s">
        <v>176</v>
      </c>
    </row>
    <row r="4" spans="1:8">
      <c r="A4" s="10" t="s">
        <v>171</v>
      </c>
    </row>
    <row r="5" spans="1:8">
      <c r="A5" s="10" t="s">
        <v>155</v>
      </c>
    </row>
    <row r="7" spans="1:8">
      <c r="C7" s="10" t="s">
        <v>177</v>
      </c>
      <c r="D7" s="10" t="s">
        <v>178</v>
      </c>
      <c r="E7" s="10" t="s">
        <v>179</v>
      </c>
      <c r="F7" s="10" t="s">
        <v>180</v>
      </c>
      <c r="G7" s="10" t="s">
        <v>175</v>
      </c>
      <c r="H7" s="10" t="s">
        <v>181</v>
      </c>
    </row>
    <row r="8" spans="1:8">
      <c r="A8" s="10">
        <v>2014</v>
      </c>
      <c r="B8" s="10" t="s">
        <v>1</v>
      </c>
      <c r="C8" s="10">
        <v>9.15</v>
      </c>
      <c r="D8" s="10">
        <v>10.64</v>
      </c>
      <c r="E8" s="10">
        <v>6.03</v>
      </c>
      <c r="F8" s="10">
        <v>7.33</v>
      </c>
      <c r="G8" s="10">
        <v>5.5</v>
      </c>
      <c r="H8" s="10">
        <v>6.0699999999999932</v>
      </c>
    </row>
    <row r="9" spans="1:8">
      <c r="B9" s="10" t="s">
        <v>2</v>
      </c>
      <c r="C9" s="10">
        <v>9.43</v>
      </c>
      <c r="D9" s="10">
        <v>11.11</v>
      </c>
      <c r="E9" s="10">
        <v>5.94</v>
      </c>
      <c r="F9" s="10">
        <v>7.3</v>
      </c>
      <c r="G9" s="10">
        <v>5.5</v>
      </c>
      <c r="H9" s="10">
        <v>6.2099999999999937</v>
      </c>
    </row>
    <row r="10" spans="1:8">
      <c r="B10" s="10" t="s">
        <v>3</v>
      </c>
      <c r="C10" s="10">
        <v>10.29</v>
      </c>
      <c r="D10" s="10">
        <v>10.6</v>
      </c>
      <c r="E10" s="10">
        <v>5.91</v>
      </c>
      <c r="F10" s="10">
        <v>7.17</v>
      </c>
      <c r="G10" s="10">
        <v>7</v>
      </c>
      <c r="H10" s="10">
        <v>6.9200000000000017</v>
      </c>
    </row>
    <row r="11" spans="1:8">
      <c r="B11" s="10" t="s">
        <v>4</v>
      </c>
      <c r="C11" s="10">
        <v>10.53</v>
      </c>
      <c r="D11" s="10">
        <v>10.97</v>
      </c>
      <c r="E11" s="10">
        <v>6.04</v>
      </c>
      <c r="F11" s="10">
        <v>7.56</v>
      </c>
      <c r="G11" s="10">
        <v>7.0681818181818183</v>
      </c>
      <c r="H11" s="10">
        <v>7.3299999999999983</v>
      </c>
    </row>
    <row r="12" spans="1:8">
      <c r="B12" s="10" t="s">
        <v>85</v>
      </c>
      <c r="C12" s="10">
        <v>10.6</v>
      </c>
      <c r="D12" s="10">
        <v>11.23</v>
      </c>
      <c r="E12" s="10">
        <v>6.06</v>
      </c>
      <c r="F12" s="10">
        <v>7.78</v>
      </c>
      <c r="G12" s="10">
        <v>7.5</v>
      </c>
      <c r="H12" s="10">
        <v>7.5900000000000034</v>
      </c>
    </row>
    <row r="13" spans="1:8">
      <c r="B13" s="10" t="s">
        <v>84</v>
      </c>
      <c r="C13" s="10">
        <v>10.68</v>
      </c>
      <c r="D13" s="10">
        <v>11.67</v>
      </c>
      <c r="E13" s="10">
        <v>6.21</v>
      </c>
      <c r="F13" s="10">
        <v>7.72</v>
      </c>
      <c r="G13" s="10">
        <v>7.5</v>
      </c>
      <c r="H13" s="10">
        <v>7.8100000000000023</v>
      </c>
    </row>
    <row r="14" spans="1:8">
      <c r="B14" s="10" t="s">
        <v>83</v>
      </c>
      <c r="C14" s="10">
        <v>10.69</v>
      </c>
      <c r="D14" s="10">
        <v>11.92</v>
      </c>
      <c r="E14" s="10">
        <v>6.17</v>
      </c>
      <c r="F14" s="10">
        <v>7.8</v>
      </c>
      <c r="G14" s="10">
        <v>7.5869565217391308</v>
      </c>
      <c r="H14" s="10">
        <v>7.4500000000000028</v>
      </c>
    </row>
    <row r="15" spans="1:8">
      <c r="B15" s="10" t="s">
        <v>82</v>
      </c>
      <c r="C15" s="10">
        <v>10.56</v>
      </c>
      <c r="D15" s="10">
        <v>11.83</v>
      </c>
      <c r="E15" s="10">
        <v>6.19</v>
      </c>
      <c r="F15" s="10">
        <v>7.89</v>
      </c>
      <c r="G15" s="10">
        <v>8</v>
      </c>
      <c r="H15" s="10">
        <v>7.5499999999999972</v>
      </c>
    </row>
    <row r="16" spans="1:8">
      <c r="B16" s="10" t="s">
        <v>81</v>
      </c>
      <c r="C16" s="10">
        <v>10.62</v>
      </c>
      <c r="D16" s="10">
        <v>12.05</v>
      </c>
      <c r="E16" s="10">
        <v>6.27</v>
      </c>
      <c r="F16" s="10">
        <v>8.02</v>
      </c>
      <c r="G16" s="10">
        <v>8</v>
      </c>
      <c r="H16" s="10">
        <v>8.0300000000000011</v>
      </c>
    </row>
    <row r="17" spans="1:8">
      <c r="B17" s="10" t="s">
        <v>88</v>
      </c>
      <c r="C17" s="10">
        <v>10.79</v>
      </c>
      <c r="D17" s="10">
        <v>12.24</v>
      </c>
      <c r="E17" s="10">
        <v>6.5</v>
      </c>
      <c r="F17" s="10">
        <v>8.15</v>
      </c>
      <c r="G17" s="10">
        <v>8</v>
      </c>
      <c r="H17" s="10">
        <v>8.2900000000000063</v>
      </c>
    </row>
    <row r="18" spans="1:8">
      <c r="B18" s="10" t="s">
        <v>87</v>
      </c>
      <c r="C18" s="10">
        <v>11.97</v>
      </c>
      <c r="D18" s="10">
        <v>12.56</v>
      </c>
      <c r="E18" s="10">
        <v>6.75</v>
      </c>
      <c r="F18" s="10">
        <v>8.41</v>
      </c>
      <c r="G18" s="10">
        <v>9.5</v>
      </c>
      <c r="H18" s="10">
        <v>9.0600000000000023</v>
      </c>
    </row>
    <row r="19" spans="1:8">
      <c r="B19" s="10" t="s">
        <v>86</v>
      </c>
      <c r="C19" s="10">
        <v>18.309999999999999</v>
      </c>
      <c r="D19" s="10">
        <v>12.94</v>
      </c>
      <c r="E19" s="10">
        <v>12.74</v>
      </c>
      <c r="F19" s="10">
        <v>11.74</v>
      </c>
      <c r="G19" s="10">
        <v>13.5</v>
      </c>
      <c r="H19" s="10">
        <v>11.349999999999994</v>
      </c>
    </row>
    <row r="20" spans="1:8">
      <c r="A20" s="10">
        <v>2015</v>
      </c>
      <c r="B20" s="10" t="s">
        <v>1</v>
      </c>
      <c r="C20" s="10">
        <v>19.86</v>
      </c>
      <c r="D20" s="10">
        <v>15.09</v>
      </c>
      <c r="E20" s="10">
        <v>12.85</v>
      </c>
      <c r="F20" s="10">
        <v>13.11</v>
      </c>
      <c r="G20" s="10">
        <v>17</v>
      </c>
      <c r="H20" s="10">
        <v>14.959999999999994</v>
      </c>
    </row>
    <row r="21" spans="1:8">
      <c r="B21" s="10" t="s">
        <v>2</v>
      </c>
      <c r="C21" s="10">
        <v>18.14</v>
      </c>
      <c r="D21" s="10">
        <v>16.36</v>
      </c>
      <c r="E21" s="10">
        <v>11.79</v>
      </c>
      <c r="F21" s="10">
        <v>11.46</v>
      </c>
      <c r="G21" s="10">
        <v>15</v>
      </c>
      <c r="H21" s="10">
        <v>16.700000000000003</v>
      </c>
    </row>
    <row r="22" spans="1:8">
      <c r="B22" s="10" t="s">
        <v>3</v>
      </c>
      <c r="C22" s="10">
        <v>17.91</v>
      </c>
      <c r="D22" s="10">
        <v>16.45</v>
      </c>
      <c r="E22" s="10">
        <v>11.67</v>
      </c>
      <c r="F22" s="10">
        <v>11.08</v>
      </c>
      <c r="G22" s="10">
        <v>14.4</v>
      </c>
      <c r="H22" s="10">
        <v>16.920000000000002</v>
      </c>
    </row>
    <row r="23" spans="1:8">
      <c r="B23" s="10" t="s">
        <v>4</v>
      </c>
      <c r="C23" s="10">
        <v>17.170000000000002</v>
      </c>
      <c r="D23" s="10">
        <v>15.8</v>
      </c>
      <c r="E23" s="10">
        <v>9.41</v>
      </c>
      <c r="F23" s="10">
        <v>10.74</v>
      </c>
      <c r="G23" s="10">
        <v>14</v>
      </c>
      <c r="H23" s="10">
        <v>16.409999999999997</v>
      </c>
    </row>
    <row r="24" spans="1:8">
      <c r="B24" s="10" t="s">
        <v>85</v>
      </c>
      <c r="C24" s="10">
        <v>16.02</v>
      </c>
      <c r="D24" s="10">
        <v>16.25</v>
      </c>
      <c r="E24" s="10">
        <v>9.36</v>
      </c>
      <c r="F24" s="10">
        <v>10.29</v>
      </c>
      <c r="G24" s="10">
        <v>12.5</v>
      </c>
      <c r="H24" s="10">
        <v>15.780000000000001</v>
      </c>
    </row>
    <row r="25" spans="1:8">
      <c r="B25" s="10" t="s">
        <v>84</v>
      </c>
      <c r="C25" s="10">
        <v>15.51</v>
      </c>
      <c r="D25" s="10">
        <v>15.12</v>
      </c>
      <c r="E25" s="10">
        <v>9.92</v>
      </c>
      <c r="F25" s="10">
        <v>10.220000000000001</v>
      </c>
      <c r="G25" s="10">
        <v>11.976190476190476</v>
      </c>
      <c r="H25" s="10">
        <v>15.280000000000001</v>
      </c>
    </row>
    <row r="26" spans="1:8">
      <c r="B26" s="10" t="s">
        <v>83</v>
      </c>
      <c r="C26" s="10">
        <v>14.65</v>
      </c>
      <c r="D26" s="10">
        <v>14.87</v>
      </c>
      <c r="E26" s="10">
        <v>9.23</v>
      </c>
      <c r="F26" s="10">
        <v>9.52</v>
      </c>
      <c r="G26" s="10">
        <v>11.5</v>
      </c>
      <c r="H26" s="10">
        <v>15.64</v>
      </c>
    </row>
    <row r="27" spans="1:8">
      <c r="B27" s="10" t="s">
        <v>82</v>
      </c>
      <c r="C27" s="10">
        <v>14.24</v>
      </c>
      <c r="D27" s="10">
        <v>14.58</v>
      </c>
      <c r="E27" s="10">
        <v>8.9600000000000009</v>
      </c>
      <c r="F27" s="10">
        <v>9.25</v>
      </c>
      <c r="G27" s="10">
        <v>11</v>
      </c>
      <c r="H27" s="10">
        <v>15.769999999999996</v>
      </c>
    </row>
    <row r="28" spans="1:8">
      <c r="B28" s="10" t="s">
        <v>81</v>
      </c>
      <c r="C28" s="10">
        <v>13.97</v>
      </c>
      <c r="D28" s="10">
        <v>14.19</v>
      </c>
      <c r="E28" s="10">
        <v>8.9</v>
      </c>
      <c r="F28" s="10">
        <v>9.2799999999999994</v>
      </c>
      <c r="G28" s="10">
        <v>11</v>
      </c>
      <c r="H28" s="10">
        <v>15.680000000000007</v>
      </c>
    </row>
    <row r="29" spans="1:8">
      <c r="B29" s="10" t="s">
        <v>88</v>
      </c>
      <c r="C29" s="10">
        <v>13.58</v>
      </c>
      <c r="D29" s="10">
        <v>14.39</v>
      </c>
      <c r="E29" s="10">
        <v>7.21</v>
      </c>
      <c r="F29" s="10">
        <v>8.8699999999999992</v>
      </c>
      <c r="G29" s="10">
        <v>11</v>
      </c>
      <c r="H29" s="10">
        <v>15.590000000000003</v>
      </c>
    </row>
    <row r="30" spans="1:8">
      <c r="B30" s="10" t="s">
        <v>87</v>
      </c>
      <c r="C30" s="10">
        <v>13.75</v>
      </c>
      <c r="D30" s="10">
        <v>14.17</v>
      </c>
      <c r="E30" s="10">
        <v>7.79</v>
      </c>
      <c r="F30" s="10">
        <v>8.8800000000000008</v>
      </c>
      <c r="G30" s="10">
        <v>11</v>
      </c>
      <c r="H30" s="10">
        <v>14.980000000000004</v>
      </c>
    </row>
    <row r="31" spans="1:8">
      <c r="B31" s="10" t="s">
        <v>86</v>
      </c>
      <c r="C31" s="10">
        <v>13.8</v>
      </c>
      <c r="D31" s="10">
        <v>12.95</v>
      </c>
      <c r="E31" s="10">
        <v>8.83</v>
      </c>
      <c r="F31" s="10">
        <v>9.25</v>
      </c>
      <c r="G31" s="10">
        <v>11</v>
      </c>
      <c r="H31" s="10">
        <v>12.909999999999997</v>
      </c>
    </row>
    <row r="32" spans="1:8">
      <c r="A32" s="10">
        <v>2016</v>
      </c>
      <c r="B32" s="10" t="s">
        <v>1</v>
      </c>
      <c r="C32" s="10">
        <v>13.37</v>
      </c>
      <c r="D32" s="10">
        <v>13.67</v>
      </c>
      <c r="E32" s="10">
        <v>8.5299999999999994</v>
      </c>
      <c r="F32" s="10">
        <v>9.41</v>
      </c>
      <c r="G32" s="10">
        <v>11</v>
      </c>
      <c r="H32" s="10">
        <v>9.769999999999996</v>
      </c>
    </row>
    <row r="33" spans="1:8">
      <c r="B33" s="10" t="s">
        <v>2</v>
      </c>
      <c r="C33" s="10">
        <v>13.41</v>
      </c>
      <c r="D33" s="10">
        <v>13.32</v>
      </c>
      <c r="E33" s="10">
        <v>7.97</v>
      </c>
      <c r="F33" s="10">
        <v>9.07</v>
      </c>
      <c r="G33" s="10">
        <v>11</v>
      </c>
      <c r="H33" s="10">
        <v>8.0600000000000023</v>
      </c>
    </row>
    <row r="34" spans="1:8">
      <c r="B34" s="10" t="s">
        <v>3</v>
      </c>
      <c r="C34" s="10">
        <v>13.24</v>
      </c>
      <c r="D34" s="10">
        <v>13.78</v>
      </c>
      <c r="E34" s="10">
        <v>7.71</v>
      </c>
      <c r="F34" s="10">
        <v>8.86</v>
      </c>
      <c r="G34" s="10">
        <v>11</v>
      </c>
      <c r="H34" s="10">
        <v>7.269999999999996</v>
      </c>
    </row>
    <row r="35" spans="1:8">
      <c r="B35" s="10" t="s">
        <v>4</v>
      </c>
      <c r="C35" s="10">
        <v>13</v>
      </c>
      <c r="D35" s="10">
        <v>13.88</v>
      </c>
      <c r="E35" s="10">
        <v>8.02</v>
      </c>
      <c r="F35" s="10">
        <v>8.99</v>
      </c>
      <c r="G35" s="10">
        <v>11</v>
      </c>
      <c r="H35" s="10">
        <v>7.25</v>
      </c>
    </row>
    <row r="36" spans="1:8">
      <c r="B36" s="10" t="s">
        <v>85</v>
      </c>
      <c r="C36" s="10">
        <v>13.06</v>
      </c>
      <c r="D36" s="10">
        <v>13.97</v>
      </c>
      <c r="E36" s="10">
        <v>7.3</v>
      </c>
      <c r="F36" s="10">
        <v>8.74</v>
      </c>
      <c r="G36" s="10">
        <v>11</v>
      </c>
      <c r="H36" s="10">
        <v>7.3100000000000023</v>
      </c>
    </row>
    <row r="37" spans="1:8">
      <c r="B37" s="10" t="s">
        <v>84</v>
      </c>
      <c r="C37" s="10">
        <v>12.71</v>
      </c>
      <c r="D37" s="10">
        <v>13.67</v>
      </c>
      <c r="E37" s="10">
        <v>7.2</v>
      </c>
      <c r="F37" s="10">
        <v>8.66</v>
      </c>
      <c r="G37" s="10">
        <v>10.69047619047619</v>
      </c>
      <c r="H37" s="10">
        <v>7.4899999999999949</v>
      </c>
    </row>
    <row r="38" spans="1:8">
      <c r="B38" s="10" t="s">
        <v>83</v>
      </c>
      <c r="C38" s="10">
        <v>12.44</v>
      </c>
      <c r="D38" s="10">
        <v>12.97</v>
      </c>
      <c r="E38" s="10">
        <v>7.06</v>
      </c>
      <c r="F38" s="10">
        <v>8.33</v>
      </c>
      <c r="G38" s="10">
        <v>10.5</v>
      </c>
      <c r="H38" s="10">
        <v>7.2099999999999937</v>
      </c>
    </row>
    <row r="39" spans="1:8">
      <c r="B39" s="10" t="s">
        <v>82</v>
      </c>
      <c r="C39" s="10">
        <v>12.19</v>
      </c>
      <c r="D39" s="10">
        <v>12.98</v>
      </c>
      <c r="E39" s="10">
        <v>7.05</v>
      </c>
      <c r="F39" s="10">
        <v>8.1</v>
      </c>
      <c r="G39" s="10">
        <v>10.5</v>
      </c>
      <c r="H39" s="10">
        <v>6.8499999999999943</v>
      </c>
    </row>
    <row r="40" spans="1:8">
      <c r="B40" s="10" t="s">
        <v>81</v>
      </c>
      <c r="C40" s="10">
        <v>12.06899926520043</v>
      </c>
      <c r="D40" s="10">
        <v>12.75967642832765</v>
      </c>
      <c r="E40" s="10">
        <v>6.1769524972977496</v>
      </c>
      <c r="F40" s="10">
        <v>8.0887821814400507</v>
      </c>
      <c r="G40" s="10">
        <v>10.272727272727273</v>
      </c>
      <c r="H40" s="10">
        <v>6.4300000000000068</v>
      </c>
    </row>
    <row r="41" spans="1:8">
      <c r="B41" s="10" t="s">
        <v>88</v>
      </c>
      <c r="C41" s="10">
        <v>12.06613419527368</v>
      </c>
      <c r="D41" s="10">
        <v>11.902027896338728</v>
      </c>
      <c r="E41" s="10">
        <v>6.2204092396214596</v>
      </c>
      <c r="F41" s="10">
        <v>7.6453688399910495</v>
      </c>
      <c r="G41" s="10">
        <v>10</v>
      </c>
      <c r="H41" s="10">
        <v>6.0999999999999943</v>
      </c>
    </row>
    <row r="42" spans="1:8">
      <c r="B42" s="10" t="s">
        <v>87</v>
      </c>
      <c r="C42" s="10">
        <v>11.71705515267131</v>
      </c>
      <c r="D42" s="10">
        <v>11.81506215660483</v>
      </c>
      <c r="E42" s="10">
        <v>6.9985630056661901</v>
      </c>
      <c r="F42" s="10">
        <v>7.40405836846986</v>
      </c>
      <c r="G42" s="10">
        <v>10</v>
      </c>
      <c r="H42" s="10">
        <v>5.7800000000000011</v>
      </c>
    </row>
    <row r="43" spans="1:8">
      <c r="B43" s="10" t="s">
        <v>86</v>
      </c>
      <c r="C43" s="10">
        <v>11.832303051737819</v>
      </c>
      <c r="D43" s="10">
        <v>11.69749182043898</v>
      </c>
      <c r="E43" s="10">
        <v>6.8957380064559501</v>
      </c>
      <c r="F43" s="10">
        <v>7.5704547580795793</v>
      </c>
      <c r="G43" s="10">
        <v>10</v>
      </c>
      <c r="H43" s="10">
        <v>5.3900000000000006</v>
      </c>
    </row>
    <row r="44" spans="1:8">
      <c r="A44" s="10">
        <v>2017</v>
      </c>
      <c r="B44" s="10" t="s">
        <v>1</v>
      </c>
      <c r="C44" s="10">
        <v>11.613179929918369</v>
      </c>
      <c r="D44" s="10">
        <v>12.46412401486014</v>
      </c>
      <c r="E44" s="10">
        <v>6.7681536165513201</v>
      </c>
      <c r="F44" s="10">
        <v>7.8421981468552895</v>
      </c>
      <c r="G44" s="10">
        <v>10</v>
      </c>
      <c r="H44" s="10">
        <v>5.0400000000000063</v>
      </c>
    </row>
    <row r="45" spans="1:8">
      <c r="B45" s="10" t="s">
        <v>2</v>
      </c>
      <c r="C45" s="10">
        <v>11.48248414152706</v>
      </c>
      <c r="D45" s="10">
        <v>11.66892013617136</v>
      </c>
      <c r="E45" s="10">
        <v>6.5397806894472099</v>
      </c>
      <c r="F45" s="10">
        <v>7.2990799746155499</v>
      </c>
      <c r="G45" s="10">
        <v>10</v>
      </c>
      <c r="H45" s="10">
        <v>4.5999999999999943</v>
      </c>
    </row>
    <row r="46" spans="1:8">
      <c r="B46" s="10" t="s">
        <v>3</v>
      </c>
      <c r="C46" s="10">
        <v>11.40569054106467</v>
      </c>
      <c r="D46" s="10">
        <v>11.447466222079081</v>
      </c>
      <c r="E46" s="10">
        <v>6.0811838025263194</v>
      </c>
      <c r="F46" s="10">
        <v>7.1645833394067093</v>
      </c>
      <c r="G46" s="10">
        <v>9.9431818181818183</v>
      </c>
      <c r="H46" s="10">
        <v>4.25</v>
      </c>
    </row>
    <row r="47" spans="1:8">
      <c r="B47" s="10" t="s">
        <v>4</v>
      </c>
      <c r="C47" s="10">
        <v>11.022473055180269</v>
      </c>
      <c r="D47" s="10">
        <v>11.31413581767235</v>
      </c>
      <c r="E47" s="10">
        <v>6.5237838384218598</v>
      </c>
      <c r="F47" s="10">
        <v>7.1343990739817187</v>
      </c>
      <c r="G47" s="10">
        <v>9.75</v>
      </c>
      <c r="H47" s="10">
        <v>4.1400000000000006</v>
      </c>
    </row>
    <row r="48" spans="1:8">
      <c r="B48" s="10" t="s">
        <v>85</v>
      </c>
      <c r="C48" s="10">
        <v>10.72145901892533</v>
      </c>
      <c r="D48" s="10">
        <v>10.987892691554428</v>
      </c>
      <c r="E48" s="10">
        <v>6.27908435041173</v>
      </c>
      <c r="F48" s="10">
        <v>6.9839239928670898</v>
      </c>
      <c r="G48" s="10">
        <v>9.25</v>
      </c>
      <c r="H48" s="10">
        <v>4.0900000000000034</v>
      </c>
    </row>
    <row r="49" spans="1:8">
      <c r="B49" s="10" t="s">
        <v>84</v>
      </c>
      <c r="C49" s="10">
        <v>10.681895130869419</v>
      </c>
      <c r="D49" s="10">
        <v>10.355982491543809</v>
      </c>
      <c r="E49" s="10">
        <v>5.8814252353373497</v>
      </c>
      <c r="F49" s="10">
        <v>6.7347791417926892</v>
      </c>
      <c r="G49" s="10">
        <v>9.1309523809523814</v>
      </c>
      <c r="H49" s="10">
        <v>4.3499999999999943</v>
      </c>
    </row>
    <row r="50" spans="1:8">
      <c r="B50" s="10" t="s">
        <v>83</v>
      </c>
      <c r="C50" s="10">
        <v>10.444889735669999</v>
      </c>
      <c r="D50" s="10">
        <v>9.9798835534800006</v>
      </c>
      <c r="E50" s="10">
        <v>6.2770408525799999</v>
      </c>
      <c r="F50" s="10">
        <v>6.8681568144099998</v>
      </c>
      <c r="G50" s="10">
        <v>9</v>
      </c>
      <c r="H50" s="10">
        <v>3.8599999999999994</v>
      </c>
    </row>
    <row r="51" spans="1:8">
      <c r="B51" s="10" t="s">
        <v>82</v>
      </c>
      <c r="C51" s="10">
        <v>10.40815047211</v>
      </c>
      <c r="D51" s="10">
        <v>10.42269898762</v>
      </c>
      <c r="E51" s="10">
        <v>6.2763778440699998</v>
      </c>
      <c r="F51" s="10">
        <v>6.8920384614900003</v>
      </c>
      <c r="G51" s="10">
        <v>9</v>
      </c>
      <c r="H51" s="10">
        <v>3.29</v>
      </c>
    </row>
    <row r="52" spans="1:8">
      <c r="B52" s="10" t="s">
        <v>81</v>
      </c>
      <c r="C52" s="10">
        <v>10.026256543585671</v>
      </c>
      <c r="D52" s="10">
        <v>10.19521366067354</v>
      </c>
      <c r="E52" s="10">
        <v>5.4420197692486898</v>
      </c>
      <c r="F52" s="10">
        <v>6.7837078742232899</v>
      </c>
      <c r="G52" s="10">
        <v>8.7619047619047628</v>
      </c>
      <c r="H52" s="10">
        <v>2.96</v>
      </c>
    </row>
    <row r="54" spans="1:8">
      <c r="A54" s="10" t="s">
        <v>182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H73"/>
  <sheetViews>
    <sheetView zoomScale="115" zoomScaleNormal="115" workbookViewId="0">
      <pane xSplit="1" ySplit="2" topLeftCell="D3" activePane="bottomRight" state="frozen"/>
      <selection activeCell="K123" sqref="K123"/>
      <selection pane="topRight" activeCell="K123" sqref="K123"/>
      <selection pane="bottomLeft" activeCell="K123" sqref="K123"/>
      <selection pane="bottomRight" sqref="A1:A1048576"/>
    </sheetView>
  </sheetViews>
  <sheetFormatPr defaultRowHeight="15"/>
  <cols>
    <col min="1" max="1" width="11.42578125" style="313" customWidth="1"/>
    <col min="2" max="2" width="9.140625" style="313"/>
    <col min="3" max="5" width="16.85546875" style="313" customWidth="1"/>
    <col min="6" max="6" width="18" style="313" customWidth="1"/>
    <col min="7" max="7" width="18.85546875" style="313" customWidth="1"/>
    <col min="8" max="16384" width="9.140625" style="313"/>
  </cols>
  <sheetData>
    <row r="1" spans="1:8">
      <c r="A1" s="315" t="s">
        <v>425</v>
      </c>
      <c r="H1" s="316"/>
    </row>
    <row r="2" spans="1:8" ht="49.5" customHeight="1">
      <c r="B2" s="317" t="s">
        <v>157</v>
      </c>
      <c r="C2" s="317" t="s">
        <v>158</v>
      </c>
      <c r="D2" s="317" t="s">
        <v>159</v>
      </c>
      <c r="E2" s="317" t="s">
        <v>160</v>
      </c>
      <c r="F2" s="317" t="s">
        <v>161</v>
      </c>
      <c r="G2" s="317" t="s">
        <v>162</v>
      </c>
    </row>
    <row r="3" spans="1:8">
      <c r="A3" s="314">
        <v>40909</v>
      </c>
      <c r="B3" s="313">
        <v>20.913680890435703</v>
      </c>
      <c r="C3" s="313">
        <v>6.5499634591003915</v>
      </c>
      <c r="D3" s="313">
        <v>11.617915630634251</v>
      </c>
      <c r="E3" s="313">
        <v>1.3897813492727733</v>
      </c>
      <c r="F3" s="313">
        <v>0.22047763263359504</v>
      </c>
      <c r="G3" s="313">
        <v>1.135542818966605</v>
      </c>
      <c r="H3" s="313">
        <f t="shared" ref="H3:H59" si="0">YEAR(A3)</f>
        <v>2012</v>
      </c>
    </row>
    <row r="4" spans="1:8">
      <c r="A4" s="314">
        <v>40940</v>
      </c>
      <c r="B4" s="313">
        <v>19.618203518197653</v>
      </c>
      <c r="C4" s="313">
        <v>5.3481686828356541</v>
      </c>
      <c r="D4" s="313">
        <v>12.062361498757571</v>
      </c>
      <c r="E4" s="313">
        <v>1.4136567255547077</v>
      </c>
      <c r="F4" s="313">
        <v>0.31799397128027618</v>
      </c>
      <c r="G4" s="313">
        <v>0.47602263975963666</v>
      </c>
      <c r="H4" s="313">
        <f t="shared" si="0"/>
        <v>2012</v>
      </c>
    </row>
    <row r="5" spans="1:8">
      <c r="A5" s="314">
        <v>40969</v>
      </c>
      <c r="B5" s="313">
        <v>18.877137300589819</v>
      </c>
      <c r="C5" s="313">
        <v>4.5612703764968066</v>
      </c>
      <c r="D5" s="313">
        <v>12.40356291762525</v>
      </c>
      <c r="E5" s="313">
        <v>1.3374058915602411</v>
      </c>
      <c r="F5" s="313">
        <v>0.56808782688399939</v>
      </c>
      <c r="G5" s="313">
        <v>6.8102880857858709E-3</v>
      </c>
      <c r="H5" s="313">
        <f t="shared" si="0"/>
        <v>2012</v>
      </c>
    </row>
    <row r="6" spans="1:8">
      <c r="A6" s="314">
        <v>41000</v>
      </c>
      <c r="B6" s="313">
        <v>19.627165124992231</v>
      </c>
      <c r="C6" s="313">
        <v>4.1264032421937227</v>
      </c>
      <c r="D6" s="313">
        <v>12.734249796744656</v>
      </c>
      <c r="E6" s="313">
        <v>1.3927884286079135</v>
      </c>
      <c r="F6" s="313">
        <v>0.7433562133244509</v>
      </c>
      <c r="G6" s="313">
        <v>0.6303674442145063</v>
      </c>
      <c r="H6" s="313">
        <f t="shared" si="0"/>
        <v>2012</v>
      </c>
    </row>
    <row r="7" spans="1:8">
      <c r="A7" s="314">
        <v>41030</v>
      </c>
      <c r="B7" s="313">
        <v>19.834731988948629</v>
      </c>
      <c r="C7" s="313">
        <v>3.8315928588736394</v>
      </c>
      <c r="D7" s="313">
        <v>13.090895367259886</v>
      </c>
      <c r="E7" s="313">
        <v>1.0300179001173704</v>
      </c>
      <c r="F7" s="313">
        <v>0.58699775143122856</v>
      </c>
      <c r="G7" s="313">
        <v>1.2952281111631037</v>
      </c>
      <c r="H7" s="313">
        <f t="shared" si="0"/>
        <v>2012</v>
      </c>
    </row>
    <row r="8" spans="1:8">
      <c r="A8" s="314">
        <v>41061</v>
      </c>
      <c r="B8" s="313">
        <v>21.683167637374478</v>
      </c>
      <c r="C8" s="313">
        <v>4.272666385204503</v>
      </c>
      <c r="D8" s="313">
        <v>12.908298031128387</v>
      </c>
      <c r="E8" s="313">
        <v>0.92387157886996674</v>
      </c>
      <c r="F8" s="313">
        <v>0.60793550297247279</v>
      </c>
      <c r="G8" s="313">
        <v>2.9703961391716223</v>
      </c>
      <c r="H8" s="313">
        <f t="shared" si="0"/>
        <v>2012</v>
      </c>
    </row>
    <row r="9" spans="1:8">
      <c r="A9" s="314">
        <v>41091</v>
      </c>
      <c r="B9" s="313">
        <v>22.03188552030495</v>
      </c>
      <c r="C9" s="313">
        <v>4.4558614113150377</v>
      </c>
      <c r="D9" s="313">
        <v>12.794233265441681</v>
      </c>
      <c r="E9" s="313">
        <v>1.0242740714397975</v>
      </c>
      <c r="F9" s="313">
        <v>0.59364660418207293</v>
      </c>
      <c r="G9" s="313">
        <v>3.1638701679439962</v>
      </c>
      <c r="H9" s="313">
        <f t="shared" si="0"/>
        <v>2012</v>
      </c>
    </row>
    <row r="10" spans="1:8">
      <c r="A10" s="314">
        <v>41122</v>
      </c>
      <c r="B10" s="313">
        <v>20.827843512765032</v>
      </c>
      <c r="C10" s="313">
        <v>4.0015009410277136</v>
      </c>
      <c r="D10" s="313">
        <v>11.950346281758756</v>
      </c>
      <c r="E10" s="313">
        <v>1.2246308493386491</v>
      </c>
      <c r="F10" s="313">
        <v>0.65585109446181633</v>
      </c>
      <c r="G10" s="313">
        <v>2.9955143461442719</v>
      </c>
      <c r="H10" s="313">
        <f t="shared" si="0"/>
        <v>2012</v>
      </c>
    </row>
    <row r="11" spans="1:8">
      <c r="A11" s="314">
        <v>41153</v>
      </c>
      <c r="B11" s="313">
        <v>21.557377924075372</v>
      </c>
      <c r="C11" s="313">
        <v>4.2482271611020233</v>
      </c>
      <c r="D11" s="313">
        <v>12.510303657986451</v>
      </c>
      <c r="E11" s="313">
        <v>1.6468590204063045</v>
      </c>
      <c r="F11" s="313">
        <v>0.84330617063630375</v>
      </c>
      <c r="G11" s="313">
        <v>2.3086819139076358</v>
      </c>
      <c r="H11" s="313">
        <f t="shared" si="0"/>
        <v>2012</v>
      </c>
    </row>
    <row r="12" spans="1:8">
      <c r="A12" s="314">
        <v>41183</v>
      </c>
      <c r="B12" s="313">
        <v>19.572798270331138</v>
      </c>
      <c r="C12" s="313">
        <v>4.3934892040144868</v>
      </c>
      <c r="D12" s="313">
        <v>12.234471617803925</v>
      </c>
      <c r="E12" s="313">
        <v>2.461207685359279</v>
      </c>
      <c r="F12" s="313">
        <v>1.1180760438532078</v>
      </c>
      <c r="G12" s="313">
        <v>-0.63444628069326536</v>
      </c>
      <c r="H12" s="313">
        <f t="shared" si="0"/>
        <v>2012</v>
      </c>
    </row>
    <row r="13" spans="1:8">
      <c r="A13" s="314">
        <v>41214</v>
      </c>
      <c r="B13" s="313">
        <v>21.335038495132764</v>
      </c>
      <c r="C13" s="313">
        <v>5.1148371866930926</v>
      </c>
      <c r="D13" s="313">
        <v>12.103435693887441</v>
      </c>
      <c r="E13" s="313">
        <v>2.2060651204189359</v>
      </c>
      <c r="F13" s="313">
        <v>0.80729708835509517</v>
      </c>
      <c r="G13" s="313">
        <v>1.1034034058185096</v>
      </c>
      <c r="H13" s="313">
        <f t="shared" si="0"/>
        <v>2012</v>
      </c>
    </row>
    <row r="14" spans="1:8">
      <c r="A14" s="314">
        <v>41244</v>
      </c>
      <c r="B14" s="313">
        <v>21.451820875303795</v>
      </c>
      <c r="C14" s="313">
        <v>6.5450501944846113</v>
      </c>
      <c r="D14" s="313">
        <v>11.421853452646893</v>
      </c>
      <c r="E14" s="313">
        <v>2.6363237688143792</v>
      </c>
      <c r="F14" s="313">
        <v>1.0242635170215209</v>
      </c>
      <c r="G14" s="313">
        <v>-0.17567005756632464</v>
      </c>
      <c r="H14" s="313">
        <f t="shared" si="0"/>
        <v>2012</v>
      </c>
    </row>
    <row r="15" spans="1:8">
      <c r="A15" s="314">
        <v>41275</v>
      </c>
      <c r="B15" s="313">
        <v>20.045575208102019</v>
      </c>
      <c r="C15" s="313">
        <v>7.9368470037633188</v>
      </c>
      <c r="D15" s="313">
        <v>9.4265359613990753</v>
      </c>
      <c r="E15" s="313">
        <v>2.7874900105976161</v>
      </c>
      <c r="F15" s="313">
        <v>1.0410767851784051</v>
      </c>
      <c r="G15" s="313">
        <v>-1.1463745528550668</v>
      </c>
      <c r="H15" s="313">
        <f t="shared" si="0"/>
        <v>2013</v>
      </c>
    </row>
    <row r="16" spans="1:8">
      <c r="A16" s="314">
        <v>41306</v>
      </c>
      <c r="B16" s="313">
        <v>20.886115320584263</v>
      </c>
      <c r="C16" s="313">
        <v>9.7743870879162014</v>
      </c>
      <c r="D16" s="313">
        <v>7.7773935410614028</v>
      </c>
      <c r="E16" s="313">
        <v>2.6637555904491039</v>
      </c>
      <c r="F16" s="313">
        <v>0.89114588874239598</v>
      </c>
      <c r="G16" s="313">
        <v>-0.22056678756375647</v>
      </c>
      <c r="H16" s="313">
        <f t="shared" si="0"/>
        <v>2013</v>
      </c>
    </row>
    <row r="17" spans="1:8">
      <c r="A17" s="314">
        <v>41334</v>
      </c>
      <c r="B17" s="313">
        <v>22.06998184402935</v>
      </c>
      <c r="C17" s="313">
        <v>10.736244530269049</v>
      </c>
      <c r="D17" s="313">
        <v>7.6255140786178179</v>
      </c>
      <c r="E17" s="313">
        <v>2.2422969233270882</v>
      </c>
      <c r="F17" s="313">
        <v>0.37026928640539103</v>
      </c>
      <c r="G17" s="313">
        <v>1.0956570254291422</v>
      </c>
      <c r="H17" s="313">
        <f t="shared" si="0"/>
        <v>2013</v>
      </c>
    </row>
    <row r="18" spans="1:8">
      <c r="A18" s="314">
        <v>41365</v>
      </c>
      <c r="B18" s="313">
        <v>22.985622628998193</v>
      </c>
      <c r="C18" s="313">
        <v>11.55782557750131</v>
      </c>
      <c r="D18" s="313">
        <v>7.6438668695309877</v>
      </c>
      <c r="E18" s="313">
        <v>2.5334396845790175</v>
      </c>
      <c r="F18" s="313">
        <v>9.1392375123085581E-2</v>
      </c>
      <c r="G18" s="313">
        <v>1.1590981222876007</v>
      </c>
      <c r="H18" s="313">
        <f t="shared" si="0"/>
        <v>2013</v>
      </c>
    </row>
    <row r="19" spans="1:8">
      <c r="A19" s="314">
        <v>41395</v>
      </c>
      <c r="B19" s="313">
        <v>24.066322129720419</v>
      </c>
      <c r="C19" s="313">
        <v>12.449314143656855</v>
      </c>
      <c r="D19" s="313">
        <v>7.478855811431516</v>
      </c>
      <c r="E19" s="313">
        <v>2.6095118890059483</v>
      </c>
      <c r="F19" s="313">
        <v>0.29321742779032589</v>
      </c>
      <c r="G19" s="313">
        <v>1.2354228578832351</v>
      </c>
      <c r="H19" s="313">
        <f t="shared" si="0"/>
        <v>2013</v>
      </c>
    </row>
    <row r="20" spans="1:8">
      <c r="A20" s="314">
        <v>41426</v>
      </c>
      <c r="B20" s="313">
        <v>21.726214971596125</v>
      </c>
      <c r="C20" s="313">
        <v>12.25537404739813</v>
      </c>
      <c r="D20" s="313">
        <v>6.6259078235247015</v>
      </c>
      <c r="E20" s="313">
        <v>3.0810980538434172</v>
      </c>
      <c r="F20" s="313">
        <v>0.30727389896960716</v>
      </c>
      <c r="G20" s="313">
        <v>-0.54343885202360154</v>
      </c>
      <c r="H20" s="313">
        <f t="shared" si="0"/>
        <v>2013</v>
      </c>
    </row>
    <row r="21" spans="1:8">
      <c r="A21" s="314">
        <v>41456</v>
      </c>
      <c r="B21" s="313">
        <v>21.80693164497216</v>
      </c>
      <c r="C21" s="313">
        <v>12.373555411730147</v>
      </c>
      <c r="D21" s="313">
        <v>6.2467942022714631</v>
      </c>
      <c r="E21" s="313">
        <v>3.0033258414938335</v>
      </c>
      <c r="F21" s="313">
        <v>0.24996746524887192</v>
      </c>
      <c r="G21" s="313">
        <v>-6.6711275770309719E-2</v>
      </c>
      <c r="H21" s="313">
        <f t="shared" si="0"/>
        <v>2013</v>
      </c>
    </row>
    <row r="22" spans="1:8">
      <c r="A22" s="314">
        <v>41487</v>
      </c>
      <c r="B22" s="313">
        <v>23.118518890674402</v>
      </c>
      <c r="C22" s="313">
        <v>13.125641517965814</v>
      </c>
      <c r="D22" s="313">
        <v>6.0031490683970397</v>
      </c>
      <c r="E22" s="313">
        <v>3.1953167607730237</v>
      </c>
      <c r="F22" s="313">
        <v>0.35187889052936655</v>
      </c>
      <c r="G22" s="313">
        <v>0.44253265302823147</v>
      </c>
      <c r="H22" s="313">
        <f t="shared" si="0"/>
        <v>2013</v>
      </c>
    </row>
    <row r="23" spans="1:8">
      <c r="A23" s="314">
        <v>41518</v>
      </c>
      <c r="B23" s="313">
        <v>22.357132842630079</v>
      </c>
      <c r="C23" s="313">
        <v>13.328840715300331</v>
      </c>
      <c r="D23" s="313">
        <v>5.3050896149338547</v>
      </c>
      <c r="E23" s="313">
        <v>2.8716858068009903</v>
      </c>
      <c r="F23" s="313">
        <v>0.24691581973780968</v>
      </c>
      <c r="G23" s="313">
        <v>0.60460088589582262</v>
      </c>
      <c r="H23" s="313">
        <f t="shared" si="0"/>
        <v>2013</v>
      </c>
    </row>
    <row r="24" spans="1:8">
      <c r="A24" s="314">
        <v>41548</v>
      </c>
      <c r="B24" s="313">
        <v>22.118197159922559</v>
      </c>
      <c r="C24" s="313">
        <v>13.546351129566512</v>
      </c>
      <c r="D24" s="313">
        <v>4.5956754715933226</v>
      </c>
      <c r="E24" s="313">
        <v>2.8410030584687265</v>
      </c>
      <c r="F24" s="313">
        <v>0.20740994185743047</v>
      </c>
      <c r="G24" s="313">
        <v>0.92775755843092778</v>
      </c>
      <c r="H24" s="313">
        <f t="shared" si="0"/>
        <v>2013</v>
      </c>
    </row>
    <row r="25" spans="1:8">
      <c r="A25" s="314">
        <v>41579</v>
      </c>
      <c r="B25" s="313">
        <v>21.714632813945499</v>
      </c>
      <c r="C25" s="313">
        <v>13.886375035320325</v>
      </c>
      <c r="D25" s="313">
        <v>4.228693871275973</v>
      </c>
      <c r="E25" s="313">
        <v>2.9737210980519788</v>
      </c>
      <c r="F25" s="313">
        <v>0.27720559539095668</v>
      </c>
      <c r="G25" s="313">
        <v>0.34863721395588765</v>
      </c>
      <c r="H25" s="313">
        <f t="shared" si="0"/>
        <v>2013</v>
      </c>
    </row>
    <row r="26" spans="1:8">
      <c r="A26" s="314">
        <v>41609</v>
      </c>
      <c r="B26" s="313">
        <v>21.039951397368895</v>
      </c>
      <c r="C26" s="313">
        <v>13.225027788322951</v>
      </c>
      <c r="D26" s="313">
        <v>3.7476638494219818</v>
      </c>
      <c r="E26" s="313">
        <v>2.6174605290468858</v>
      </c>
      <c r="F26" s="313">
        <v>9.1667702754964886E-2</v>
      </c>
      <c r="G26" s="313">
        <v>1.3581315277657986</v>
      </c>
      <c r="H26" s="313">
        <f t="shared" si="0"/>
        <v>2013</v>
      </c>
    </row>
    <row r="27" spans="1:8">
      <c r="A27" s="314">
        <v>41640</v>
      </c>
      <c r="B27" s="313">
        <v>18.99148330727234</v>
      </c>
      <c r="C27" s="313">
        <v>11.891692642221919</v>
      </c>
      <c r="D27" s="313">
        <v>3.8056248168651967</v>
      </c>
      <c r="E27" s="313">
        <v>1.7606345544712503</v>
      </c>
      <c r="F27" s="313">
        <v>0.10943496360557445</v>
      </c>
      <c r="G27" s="313">
        <v>1.4240963301047393</v>
      </c>
      <c r="H27" s="313">
        <f t="shared" si="0"/>
        <v>2014</v>
      </c>
    </row>
    <row r="28" spans="1:8">
      <c r="A28" s="314">
        <v>41671</v>
      </c>
      <c r="B28" s="313">
        <v>18.623293946311392</v>
      </c>
      <c r="C28" s="313">
        <v>10.647898740538421</v>
      </c>
      <c r="D28" s="313">
        <v>2.5503457044103879</v>
      </c>
      <c r="E28" s="313">
        <v>1.8866619520250223</v>
      </c>
      <c r="F28" s="313">
        <v>0.28605036508285531</v>
      </c>
      <c r="G28" s="313">
        <v>3.2523371841751669</v>
      </c>
      <c r="H28" s="313">
        <f t="shared" si="0"/>
        <v>2014</v>
      </c>
    </row>
    <row r="29" spans="1:8">
      <c r="A29" s="314">
        <v>41699</v>
      </c>
      <c r="B29" s="313">
        <v>17.447884530729031</v>
      </c>
      <c r="C29" s="313">
        <v>9.4126742783845003</v>
      </c>
      <c r="D29" s="313">
        <v>1.9921327912895013</v>
      </c>
      <c r="E29" s="313">
        <v>2.04359192051081</v>
      </c>
      <c r="F29" s="313">
        <v>0.66523501665547657</v>
      </c>
      <c r="G29" s="313">
        <v>3.3342505238696223</v>
      </c>
      <c r="H29" s="313">
        <f t="shared" si="0"/>
        <v>2014</v>
      </c>
    </row>
    <row r="30" spans="1:8">
      <c r="A30" s="314">
        <v>41730</v>
      </c>
      <c r="B30" s="313">
        <v>12.381514461998355</v>
      </c>
      <c r="C30" s="313">
        <v>7.1250344794764917</v>
      </c>
      <c r="D30" s="313">
        <v>0.26952225308055233</v>
      </c>
      <c r="E30" s="313">
        <v>1.34436955808187</v>
      </c>
      <c r="F30" s="313">
        <v>0.85623102476958779</v>
      </c>
      <c r="G30" s="313">
        <v>2.7863571465781134</v>
      </c>
      <c r="H30" s="313">
        <f t="shared" si="0"/>
        <v>2014</v>
      </c>
    </row>
    <row r="31" spans="1:8">
      <c r="A31" s="314">
        <v>41760</v>
      </c>
      <c r="B31" s="313">
        <v>10.765360729034112</v>
      </c>
      <c r="C31" s="313">
        <v>6.3134858836702366</v>
      </c>
      <c r="D31" s="313">
        <v>0.13854740873650964</v>
      </c>
      <c r="E31" s="313">
        <v>1.113293097519964</v>
      </c>
      <c r="F31" s="313">
        <v>0.57965488348463678</v>
      </c>
      <c r="G31" s="313">
        <v>2.6203794555553834</v>
      </c>
      <c r="H31" s="313">
        <f t="shared" si="0"/>
        <v>2014</v>
      </c>
    </row>
    <row r="32" spans="1:8">
      <c r="A32" s="314">
        <v>41791</v>
      </c>
      <c r="B32" s="313">
        <v>10.042632176200627</v>
      </c>
      <c r="C32" s="313">
        <v>5.9367173309350623</v>
      </c>
      <c r="D32" s="313">
        <v>0.56645277618334533</v>
      </c>
      <c r="E32" s="313">
        <v>1.0326777365987134</v>
      </c>
      <c r="F32" s="313">
        <v>0.65970207458790064</v>
      </c>
      <c r="G32" s="313">
        <v>1.8470822577770021</v>
      </c>
      <c r="H32" s="313">
        <f t="shared" si="0"/>
        <v>2014</v>
      </c>
    </row>
    <row r="33" spans="1:8">
      <c r="A33" s="314">
        <v>41821</v>
      </c>
      <c r="B33" s="313">
        <v>8.0195021065869057</v>
      </c>
      <c r="C33" s="313">
        <v>5.3864591314445258</v>
      </c>
      <c r="D33" s="313">
        <v>0.19288225198946285</v>
      </c>
      <c r="E33" s="313">
        <v>1.2234786137334446</v>
      </c>
      <c r="F33" s="313">
        <v>0.68481984112613181</v>
      </c>
      <c r="G33" s="313">
        <v>0.53186226824381033</v>
      </c>
      <c r="H33" s="313">
        <f t="shared" si="0"/>
        <v>2014</v>
      </c>
    </row>
    <row r="34" spans="1:8">
      <c r="A34" s="314">
        <v>41852</v>
      </c>
      <c r="B34" s="313">
        <v>8.3394184577522346</v>
      </c>
      <c r="C34" s="313">
        <v>4.9972612914781349</v>
      </c>
      <c r="D34" s="313">
        <v>0.63975720791172164</v>
      </c>
      <c r="E34" s="313">
        <v>0.71121336098756816</v>
      </c>
      <c r="F34" s="313">
        <v>0.36835879914579917</v>
      </c>
      <c r="G34" s="313">
        <v>1.6228277982183119</v>
      </c>
      <c r="H34" s="313">
        <f t="shared" si="0"/>
        <v>2014</v>
      </c>
    </row>
    <row r="35" spans="1:8">
      <c r="A35" s="314">
        <v>41883</v>
      </c>
      <c r="B35" s="313">
        <v>8.3127871922393126</v>
      </c>
      <c r="C35" s="313">
        <v>4.621778097392629</v>
      </c>
      <c r="D35" s="313">
        <v>1.2441277935830442</v>
      </c>
      <c r="E35" s="313">
        <v>0.18657655195028822</v>
      </c>
      <c r="F35" s="313">
        <v>0.18906651782011813</v>
      </c>
      <c r="G35" s="313">
        <v>2.0712382314148527</v>
      </c>
      <c r="H35" s="313">
        <f t="shared" si="0"/>
        <v>2014</v>
      </c>
    </row>
    <row r="36" spans="1:8">
      <c r="A36" s="314">
        <v>41913</v>
      </c>
      <c r="B36" s="313">
        <v>8.4776698752663915</v>
      </c>
      <c r="C36" s="313">
        <v>4.3909425858809383</v>
      </c>
      <c r="D36" s="313">
        <v>1.1131097595849666</v>
      </c>
      <c r="E36" s="313">
        <v>-0.79370334595448067</v>
      </c>
      <c r="F36" s="313">
        <v>-0.16235786967390778</v>
      </c>
      <c r="G36" s="313">
        <v>3.9296787454858282</v>
      </c>
      <c r="H36" s="313">
        <f t="shared" si="0"/>
        <v>2014</v>
      </c>
    </row>
    <row r="37" spans="1:8">
      <c r="A37" s="314">
        <v>41944</v>
      </c>
      <c r="B37" s="313">
        <v>10.10653450407688</v>
      </c>
      <c r="C37" s="313">
        <v>3.0877228051246242</v>
      </c>
      <c r="D37" s="313">
        <v>1.4870534647957523</v>
      </c>
      <c r="E37" s="313">
        <v>-0.85420777829252459</v>
      </c>
      <c r="F37" s="313">
        <v>-1.4779504439515118E-2</v>
      </c>
      <c r="G37" s="313">
        <v>6.4007455168833145</v>
      </c>
      <c r="H37" s="313">
        <f t="shared" si="0"/>
        <v>2014</v>
      </c>
    </row>
    <row r="38" spans="1:8">
      <c r="A38" s="314">
        <v>41974</v>
      </c>
      <c r="B38" s="313">
        <v>11.23119714523304</v>
      </c>
      <c r="C38" s="313">
        <v>2.400748989438652</v>
      </c>
      <c r="D38" s="313">
        <v>0.96719833011045619</v>
      </c>
      <c r="E38" s="313">
        <v>-0.96885193260029312</v>
      </c>
      <c r="F38" s="313">
        <v>-1.4547638214483011E-2</v>
      </c>
      <c r="G38" s="313">
        <v>8.84664939641406</v>
      </c>
      <c r="H38" s="313">
        <f t="shared" si="0"/>
        <v>2014</v>
      </c>
    </row>
    <row r="39" spans="1:8">
      <c r="A39" s="314">
        <v>42005</v>
      </c>
      <c r="B39" s="313">
        <v>9.4240414991129349</v>
      </c>
      <c r="C39" s="313">
        <v>-6.3138560743048382</v>
      </c>
      <c r="D39" s="313">
        <v>4.5891487911122901</v>
      </c>
      <c r="E39" s="313">
        <v>-3.5696321409296794</v>
      </c>
      <c r="F39" s="313">
        <v>2.4725717125160798</v>
      </c>
      <c r="G39" s="313">
        <v>12.245809210756857</v>
      </c>
      <c r="H39" s="313">
        <f t="shared" si="0"/>
        <v>2015</v>
      </c>
    </row>
    <row r="40" spans="1:8">
      <c r="A40" s="314">
        <v>42036</v>
      </c>
      <c r="B40" s="313">
        <v>15.814105586709971</v>
      </c>
      <c r="C40" s="313">
        <v>-9.3585751368509715</v>
      </c>
      <c r="D40" s="313">
        <v>9.8749403948425165</v>
      </c>
      <c r="E40" s="313">
        <v>-6.1638335214698552</v>
      </c>
      <c r="F40" s="313">
        <v>3.6327222164152828</v>
      </c>
      <c r="G40" s="313">
        <v>17.828851633811016</v>
      </c>
      <c r="H40" s="313">
        <f t="shared" si="0"/>
        <v>2015</v>
      </c>
    </row>
    <row r="41" spans="1:8">
      <c r="A41" s="314">
        <v>42064</v>
      </c>
      <c r="B41" s="313">
        <v>12.829927776704665</v>
      </c>
      <c r="C41" s="313">
        <v>-10.996893690413478</v>
      </c>
      <c r="D41" s="313">
        <v>13.233339405718461</v>
      </c>
      <c r="E41" s="313">
        <v>-6.7728056077277081</v>
      </c>
      <c r="F41" s="313">
        <v>4.0203891517986179</v>
      </c>
      <c r="G41" s="313">
        <v>13.345898517182983</v>
      </c>
      <c r="H41" s="313">
        <f t="shared" si="0"/>
        <v>2015</v>
      </c>
    </row>
    <row r="42" spans="1:8">
      <c r="A42" s="314">
        <v>42095</v>
      </c>
      <c r="B42" s="313">
        <v>15.268329330068031</v>
      </c>
      <c r="C42" s="313">
        <v>-11.121718748181395</v>
      </c>
      <c r="D42" s="313">
        <v>16.362753996541038</v>
      </c>
      <c r="E42" s="313">
        <v>-6.8724341385538805</v>
      </c>
      <c r="F42" s="313">
        <v>4.5312264567434291</v>
      </c>
      <c r="G42" s="313">
        <v>12.368501763478026</v>
      </c>
      <c r="H42" s="313">
        <f t="shared" si="0"/>
        <v>2015</v>
      </c>
    </row>
    <row r="43" spans="1:8">
      <c r="A43" s="314">
        <v>42125</v>
      </c>
      <c r="B43" s="313">
        <v>13.564931934195323</v>
      </c>
      <c r="C43" s="313">
        <v>-12.048417458131798</v>
      </c>
      <c r="D43" s="313">
        <v>17.994370532166752</v>
      </c>
      <c r="E43" s="313">
        <v>-6.2969905801901938</v>
      </c>
      <c r="F43" s="313">
        <v>5.2241723873593831</v>
      </c>
      <c r="G43" s="313">
        <v>8.691797052881034</v>
      </c>
      <c r="H43" s="313">
        <f t="shared" si="0"/>
        <v>2015</v>
      </c>
    </row>
    <row r="44" spans="1:8">
      <c r="A44" s="314">
        <v>42156</v>
      </c>
      <c r="B44" s="313">
        <v>15.673023007337017</v>
      </c>
      <c r="C44" s="313">
        <v>-13.199867049717955</v>
      </c>
      <c r="D44" s="313">
        <v>19.535848091912627</v>
      </c>
      <c r="E44" s="313">
        <v>-6.1246469806258865</v>
      </c>
      <c r="F44" s="313">
        <v>5.4491315865769376</v>
      </c>
      <c r="G44" s="313">
        <v>10.012557359142885</v>
      </c>
      <c r="H44" s="313">
        <f t="shared" si="0"/>
        <v>2015</v>
      </c>
    </row>
    <row r="45" spans="1:8">
      <c r="A45" s="314">
        <v>42186</v>
      </c>
      <c r="B45" s="313">
        <v>17.806091993989213</v>
      </c>
      <c r="C45" s="313">
        <v>-13.157816878516341</v>
      </c>
      <c r="D45" s="313">
        <v>19.727756839576717</v>
      </c>
      <c r="E45" s="313">
        <v>-6.2798003577960184</v>
      </c>
      <c r="F45" s="313">
        <v>5.4418781462111792</v>
      </c>
      <c r="G45" s="313">
        <v>12.074074244547138</v>
      </c>
      <c r="H45" s="313">
        <f t="shared" si="0"/>
        <v>2015</v>
      </c>
    </row>
    <row r="46" spans="1:8">
      <c r="A46" s="314">
        <v>42217</v>
      </c>
      <c r="B46" s="313">
        <v>19.214408538407255</v>
      </c>
      <c r="C46" s="313">
        <v>-13.258418887064712</v>
      </c>
      <c r="D46" s="313">
        <v>20.257551424949018</v>
      </c>
      <c r="E46" s="313">
        <v>-6.1558944821584989</v>
      </c>
      <c r="F46" s="313">
        <v>5.8303495419701727</v>
      </c>
      <c r="G46" s="313">
        <v>12.540801290302323</v>
      </c>
      <c r="H46" s="313">
        <f t="shared" si="0"/>
        <v>2015</v>
      </c>
    </row>
    <row r="47" spans="1:8">
      <c r="A47" s="314">
        <v>42248</v>
      </c>
      <c r="B47" s="313">
        <v>22.294357230592745</v>
      </c>
      <c r="C47" s="313">
        <v>-13.787183195434791</v>
      </c>
      <c r="D47" s="313">
        <v>20.000225462288366</v>
      </c>
      <c r="E47" s="313">
        <v>-6.1257718676101662</v>
      </c>
      <c r="F47" s="313">
        <v>6.5918160669947463</v>
      </c>
      <c r="G47" s="313">
        <v>15.61510565704102</v>
      </c>
      <c r="H47" s="313">
        <f t="shared" si="0"/>
        <v>2015</v>
      </c>
    </row>
    <row r="48" spans="1:8">
      <c r="A48" s="314">
        <v>42278</v>
      </c>
      <c r="B48" s="313">
        <v>22.647009284093087</v>
      </c>
      <c r="C48" s="313">
        <v>-14.205260630834498</v>
      </c>
      <c r="D48" s="313">
        <v>21.147682053382088</v>
      </c>
      <c r="E48" s="313">
        <v>-5.3452585838000823</v>
      </c>
      <c r="F48" s="313">
        <v>7.1161489711538257</v>
      </c>
      <c r="G48" s="313">
        <v>13.933572369768921</v>
      </c>
      <c r="H48" s="313">
        <f t="shared" si="0"/>
        <v>2015</v>
      </c>
    </row>
    <row r="49" spans="1:8">
      <c r="A49" s="314">
        <v>42309</v>
      </c>
      <c r="B49" s="313">
        <v>19.832330673284847</v>
      </c>
      <c r="C49" s="313">
        <v>-13.369300384420798</v>
      </c>
      <c r="D49" s="313">
        <v>21.108576301986044</v>
      </c>
      <c r="E49" s="313">
        <v>-5.6569047489223347</v>
      </c>
      <c r="F49" s="313">
        <v>6.9549444901151443</v>
      </c>
      <c r="G49" s="313">
        <v>10.79483732550533</v>
      </c>
      <c r="H49" s="313">
        <f t="shared" si="0"/>
        <v>2015</v>
      </c>
    </row>
    <row r="50" spans="1:8">
      <c r="A50" s="314">
        <v>42339</v>
      </c>
      <c r="B50" s="313">
        <v>18.820687160490767</v>
      </c>
      <c r="C50" s="313">
        <v>-12.75025806792681</v>
      </c>
      <c r="D50" s="313">
        <v>21.483141497465724</v>
      </c>
      <c r="E50" s="313">
        <v>-5.6714350706519729</v>
      </c>
      <c r="F50" s="313">
        <v>7.3524770695788595</v>
      </c>
      <c r="G50" s="313">
        <v>8.406213003347025</v>
      </c>
      <c r="H50" s="313">
        <f t="shared" si="0"/>
        <v>2015</v>
      </c>
    </row>
    <row r="51" spans="1:8">
      <c r="A51" s="314">
        <v>42370</v>
      </c>
      <c r="B51" s="313">
        <v>25.132345592853291</v>
      </c>
      <c r="C51" s="313">
        <v>-5.1455344776911227</v>
      </c>
      <c r="D51" s="313">
        <v>19.640956525044643</v>
      </c>
      <c r="E51" s="313">
        <v>-0.22629799221780258</v>
      </c>
      <c r="F51" s="313">
        <v>2.8088883481929541</v>
      </c>
      <c r="G51" s="313">
        <v>8.0521443426111308</v>
      </c>
      <c r="H51" s="313">
        <f t="shared" si="0"/>
        <v>2016</v>
      </c>
    </row>
    <row r="52" spans="1:8">
      <c r="A52" s="314">
        <v>42401</v>
      </c>
      <c r="B52" s="313">
        <v>17.967201702716995</v>
      </c>
      <c r="C52" s="313">
        <v>-2.3929053045430959</v>
      </c>
      <c r="D52" s="313">
        <v>14.932203728382957</v>
      </c>
      <c r="E52" s="313">
        <v>1.7960269605182617</v>
      </c>
      <c r="F52" s="313">
        <v>0.79501993374061442</v>
      </c>
      <c r="G52" s="313">
        <v>2.8345411852623554</v>
      </c>
      <c r="H52" s="313">
        <f t="shared" si="0"/>
        <v>2016</v>
      </c>
    </row>
    <row r="53" spans="1:8">
      <c r="A53" s="314">
        <v>42430</v>
      </c>
      <c r="B53" s="313">
        <v>20.409465434431784</v>
      </c>
      <c r="C53" s="313">
        <v>-0.39474839510288823</v>
      </c>
      <c r="D53" s="313">
        <v>12.577732140438128</v>
      </c>
      <c r="E53" s="313">
        <v>3.5076664391094248</v>
      </c>
      <c r="F53" s="313">
        <v>-1.610074628909415</v>
      </c>
      <c r="G53" s="313">
        <v>6.3264489690603192</v>
      </c>
      <c r="H53" s="313">
        <f t="shared" si="0"/>
        <v>2016</v>
      </c>
    </row>
    <row r="54" spans="1:8">
      <c r="A54" s="314">
        <v>42461</v>
      </c>
      <c r="B54" s="313">
        <v>17.943879270162235</v>
      </c>
      <c r="C54" s="313">
        <v>1.0574783749393291</v>
      </c>
      <c r="D54" s="313">
        <v>10.910379334047903</v>
      </c>
      <c r="E54" s="313">
        <v>5.4676722582464024</v>
      </c>
      <c r="F54" s="313">
        <v>-3.7308393845986139</v>
      </c>
      <c r="G54" s="313">
        <v>4.2360635791582784</v>
      </c>
      <c r="H54" s="313">
        <f t="shared" si="0"/>
        <v>2016</v>
      </c>
    </row>
    <row r="55" spans="1:8">
      <c r="A55" s="314">
        <v>42491</v>
      </c>
      <c r="B55" s="313">
        <v>18.507241159742737</v>
      </c>
      <c r="C55" s="313">
        <v>2.3895071112391553</v>
      </c>
      <c r="D55" s="313">
        <v>9.2698969088958769</v>
      </c>
      <c r="E55" s="313">
        <v>5.8978035145205121</v>
      </c>
      <c r="F55" s="313">
        <v>-5.0486843011105638</v>
      </c>
      <c r="G55" s="313">
        <v>5.9959669829221625</v>
      </c>
      <c r="H55" s="313">
        <f t="shared" si="0"/>
        <v>2016</v>
      </c>
    </row>
    <row r="56" spans="1:8">
      <c r="A56" s="314">
        <v>42522</v>
      </c>
      <c r="B56" s="313">
        <v>18.273817230441193</v>
      </c>
      <c r="C56" s="313">
        <v>4.0041016029130034</v>
      </c>
      <c r="D56" s="313">
        <v>7.827788501562825</v>
      </c>
      <c r="E56" s="313">
        <v>5.9448504429031717</v>
      </c>
      <c r="F56" s="313">
        <v>-5.6716135161998995</v>
      </c>
      <c r="G56" s="313">
        <v>6.1658862605883424</v>
      </c>
      <c r="H56" s="313">
        <f t="shared" si="0"/>
        <v>2016</v>
      </c>
    </row>
    <row r="57" spans="1:8">
      <c r="A57" s="314">
        <v>42552</v>
      </c>
      <c r="B57" s="313">
        <v>15.937907974924869</v>
      </c>
      <c r="C57" s="313">
        <v>4.1685430587256924</v>
      </c>
      <c r="D57" s="313">
        <v>7.5024829434985492</v>
      </c>
      <c r="E57" s="313">
        <v>5.6853590581218976</v>
      </c>
      <c r="F57" s="313">
        <v>-5.4574046168144683</v>
      </c>
      <c r="G57" s="313">
        <v>4.0354187014564129</v>
      </c>
      <c r="H57" s="313">
        <f t="shared" si="0"/>
        <v>2016</v>
      </c>
    </row>
    <row r="58" spans="1:8">
      <c r="A58" s="314">
        <v>42583</v>
      </c>
      <c r="B58" s="313">
        <v>14.95206351690037</v>
      </c>
      <c r="C58" s="313">
        <v>4.396484036839186</v>
      </c>
      <c r="D58" s="313">
        <v>6.5577535224404837</v>
      </c>
      <c r="E58" s="313">
        <v>5.8444210587886083</v>
      </c>
      <c r="F58" s="313">
        <v>-5.4951574910952976</v>
      </c>
      <c r="G58" s="313">
        <v>3.6440241357518679</v>
      </c>
      <c r="H58" s="313">
        <f t="shared" si="0"/>
        <v>2016</v>
      </c>
    </row>
    <row r="59" spans="1:8">
      <c r="A59" s="314">
        <v>42614</v>
      </c>
      <c r="B59" s="313">
        <v>10.668622449428655</v>
      </c>
      <c r="C59" s="313">
        <v>4.6322639035244588</v>
      </c>
      <c r="D59" s="313">
        <v>6.3512981695849469</v>
      </c>
      <c r="E59" s="313">
        <v>5.9159463072116978</v>
      </c>
      <c r="F59" s="313">
        <v>-5.5467571184102642</v>
      </c>
      <c r="G59" s="313">
        <v>-0.6889813573983915</v>
      </c>
      <c r="H59" s="313">
        <f t="shared" si="0"/>
        <v>2016</v>
      </c>
    </row>
    <row r="60" spans="1:8">
      <c r="A60" s="314">
        <v>42644</v>
      </c>
      <c r="B60" s="313">
        <v>9.9145973201848925</v>
      </c>
      <c r="C60" s="313">
        <v>4.9200437588872417</v>
      </c>
      <c r="D60" s="313">
        <v>5.7558438457584415</v>
      </c>
      <c r="E60" s="313">
        <v>5.8973757376795639</v>
      </c>
      <c r="F60" s="313">
        <v>-5.305360685642996</v>
      </c>
      <c r="G60" s="313">
        <v>-1.3587758845530256</v>
      </c>
      <c r="H60" s="313">
        <f t="shared" ref="H60:H73" si="1">YEAR(A60)</f>
        <v>2016</v>
      </c>
    </row>
    <row r="61" spans="1:8">
      <c r="A61" s="314">
        <v>42675</v>
      </c>
      <c r="B61" s="313">
        <v>10.292516675175634</v>
      </c>
      <c r="C61" s="313">
        <v>4.9867843830619405</v>
      </c>
      <c r="D61" s="313">
        <v>5.4703745638742429</v>
      </c>
      <c r="E61" s="313">
        <v>5.6629327364546604</v>
      </c>
      <c r="F61" s="313">
        <v>-5.1817748875343632</v>
      </c>
      <c r="G61" s="313">
        <v>-0.6517382110898281</v>
      </c>
      <c r="H61" s="313">
        <f t="shared" si="1"/>
        <v>2016</v>
      </c>
    </row>
    <row r="62" spans="1:8">
      <c r="A62" s="314">
        <v>42705</v>
      </c>
      <c r="B62" s="313">
        <v>10.157946652788219</v>
      </c>
      <c r="C62" s="313">
        <v>4.9395685958284172</v>
      </c>
      <c r="D62" s="313">
        <v>5.4018846580854767</v>
      </c>
      <c r="E62" s="313">
        <v>5.605006951435155</v>
      </c>
      <c r="F62" s="313">
        <v>-5.2342078294094829</v>
      </c>
      <c r="G62" s="313">
        <v>-0.56081519582079842</v>
      </c>
      <c r="H62" s="313">
        <f t="shared" si="1"/>
        <v>2016</v>
      </c>
    </row>
    <row r="63" spans="1:8">
      <c r="A63" s="314">
        <v>42736</v>
      </c>
      <c r="B63" s="313">
        <v>4.2260283484983452</v>
      </c>
      <c r="C63" s="313">
        <v>4.6790193077707274</v>
      </c>
      <c r="D63" s="313">
        <v>4.2665499501021751</v>
      </c>
      <c r="E63" s="313">
        <v>3.4251966623492307</v>
      </c>
      <c r="F63" s="313">
        <v>-3.2024359774462772</v>
      </c>
      <c r="G63" s="313">
        <v>-4.9481219547651847</v>
      </c>
      <c r="H63" s="313">
        <f t="shared" si="1"/>
        <v>2017</v>
      </c>
    </row>
    <row r="64" spans="1:8">
      <c r="A64" s="314">
        <v>42767</v>
      </c>
      <c r="B64" s="313">
        <v>5.3227003954199992</v>
      </c>
      <c r="C64" s="313">
        <v>5.2539028827779362</v>
      </c>
      <c r="D64" s="313">
        <v>5.1716054554589217</v>
      </c>
      <c r="E64" s="313">
        <v>3.3941188525120678</v>
      </c>
      <c r="F64" s="313">
        <v>-2.3857620895514851</v>
      </c>
      <c r="G64" s="313">
        <v>-6.1177269585459824</v>
      </c>
      <c r="H64" s="313">
        <f t="shared" si="1"/>
        <v>2017</v>
      </c>
    </row>
    <row r="65" spans="1:8">
      <c r="A65" s="314">
        <v>42795</v>
      </c>
      <c r="B65" s="313">
        <v>4.8091355240703626</v>
      </c>
      <c r="C65" s="313">
        <v>5.0256813011401675</v>
      </c>
      <c r="D65" s="313">
        <v>5.2776561387809524</v>
      </c>
      <c r="E65" s="313">
        <v>2.6057541154485211</v>
      </c>
      <c r="F65" s="313">
        <v>-1.2069516339105182</v>
      </c>
      <c r="G65" s="313">
        <v>-6.9006520423508526</v>
      </c>
      <c r="H65" s="313">
        <f t="shared" si="1"/>
        <v>2017</v>
      </c>
    </row>
    <row r="66" spans="1:8">
      <c r="A66" s="314">
        <v>42826</v>
      </c>
      <c r="B66" s="313">
        <v>6.4335198142019934</v>
      </c>
      <c r="C66" s="313">
        <v>4.4959048441850094</v>
      </c>
      <c r="D66" s="313">
        <v>5.6586041355438299</v>
      </c>
      <c r="E66" s="313">
        <v>0.72397421843016263</v>
      </c>
      <c r="F66" s="313">
        <v>0.17011313841393785</v>
      </c>
      <c r="G66" s="313">
        <v>-4.6233035495426957</v>
      </c>
      <c r="H66" s="313">
        <f t="shared" si="1"/>
        <v>2017</v>
      </c>
    </row>
    <row r="67" spans="1:8">
      <c r="A67" s="314">
        <v>42856</v>
      </c>
      <c r="B67" s="313">
        <v>7.0550420069195319</v>
      </c>
      <c r="C67" s="313">
        <v>3.7054195084003623</v>
      </c>
      <c r="D67" s="313">
        <v>5.4208803553825113</v>
      </c>
      <c r="E67" s="313">
        <v>0.11678792465433634</v>
      </c>
      <c r="F67" s="313">
        <v>0.85159564527272236</v>
      </c>
      <c r="G67" s="313">
        <v>-3.0481828891965814</v>
      </c>
      <c r="H67" s="313">
        <f t="shared" si="1"/>
        <v>2017</v>
      </c>
    </row>
    <row r="68" spans="1:8">
      <c r="A68" s="314">
        <v>42887</v>
      </c>
      <c r="B68" s="313">
        <v>5.8969085713258096</v>
      </c>
      <c r="C68" s="313">
        <v>2.9156406718106602</v>
      </c>
      <c r="D68" s="313">
        <v>5.9675737406623783</v>
      </c>
      <c r="E68" s="313">
        <v>-0.34721093842174977</v>
      </c>
      <c r="F68" s="313">
        <v>1.2426442454711553</v>
      </c>
      <c r="G68" s="313">
        <v>-3.8919949771416356</v>
      </c>
      <c r="H68" s="313">
        <f t="shared" si="1"/>
        <v>2017</v>
      </c>
    </row>
    <row r="69" spans="1:8">
      <c r="A69" s="314">
        <v>42917</v>
      </c>
      <c r="B69" s="313">
        <v>7.9540648402887548</v>
      </c>
      <c r="C69" s="313">
        <v>2.5072345551051591</v>
      </c>
      <c r="D69" s="313">
        <v>6.8247195548240045</v>
      </c>
      <c r="E69" s="313">
        <v>-0.47156525567116497</v>
      </c>
      <c r="F69" s="313">
        <v>1.1813449832411755</v>
      </c>
      <c r="G69" s="313">
        <v>-2.0995147092854398</v>
      </c>
      <c r="H69" s="313">
        <f t="shared" si="1"/>
        <v>2017</v>
      </c>
    </row>
    <row r="70" spans="1:8">
      <c r="A70" s="314">
        <v>42948</v>
      </c>
      <c r="B70" s="313">
        <v>6.0040775888536402</v>
      </c>
      <c r="C70" s="313">
        <v>1.5879640622368383</v>
      </c>
      <c r="D70" s="313">
        <v>7.0647403692217337</v>
      </c>
      <c r="E70" s="313">
        <v>-0.98663644144724694</v>
      </c>
      <c r="F70" s="313">
        <v>1.3154687647798859</v>
      </c>
      <c r="G70" s="313">
        <v>-2.9901553930589229</v>
      </c>
      <c r="H70" s="313">
        <f t="shared" si="1"/>
        <v>2017</v>
      </c>
    </row>
    <row r="71" spans="1:8">
      <c r="A71" s="314">
        <v>42979</v>
      </c>
      <c r="B71" s="313">
        <v>6.0889351610845743</v>
      </c>
      <c r="C71" s="313">
        <v>1.2609376584479079</v>
      </c>
      <c r="D71" s="313">
        <v>7.119021831213761</v>
      </c>
      <c r="E71" s="313">
        <v>-1.3072234039236867</v>
      </c>
      <c r="F71" s="313">
        <v>1.4747069350380009</v>
      </c>
      <c r="G71" s="313">
        <v>-2.472206593926515</v>
      </c>
      <c r="H71" s="313">
        <f t="shared" si="1"/>
        <v>2017</v>
      </c>
    </row>
    <row r="72" spans="1:8">
      <c r="A72" s="314">
        <v>43009</v>
      </c>
      <c r="B72" s="313">
        <v>6.191524007214233</v>
      </c>
      <c r="C72" s="313">
        <v>1.2780667709980533</v>
      </c>
      <c r="D72" s="313">
        <v>7.3137078623840406</v>
      </c>
      <c r="E72" s="313">
        <v>-1.5464261006883191</v>
      </c>
      <c r="F72" s="313">
        <v>1.202484220573443</v>
      </c>
      <c r="G72" s="313">
        <v>-2.0712546040634017</v>
      </c>
      <c r="H72" s="313">
        <f t="shared" si="1"/>
        <v>2017</v>
      </c>
    </row>
    <row r="73" spans="1:8">
      <c r="A73" s="314">
        <v>43040</v>
      </c>
      <c r="B73" s="313">
        <v>5.9280260882598634</v>
      </c>
      <c r="C73" s="313">
        <v>0.9145221355301133</v>
      </c>
      <c r="D73" s="313">
        <v>7.5947641698576955</v>
      </c>
      <c r="E73" s="313">
        <v>-1.7050112574839769</v>
      </c>
      <c r="F73" s="313">
        <v>1.1219336237693753</v>
      </c>
      <c r="G73" s="313">
        <v>-2.0150947524230327</v>
      </c>
      <c r="H73" s="313">
        <f t="shared" si="1"/>
        <v>2017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="75" zoomScaleNormal="75" workbookViewId="0">
      <pane xSplit="2" ySplit="7" topLeftCell="G14" activePane="bottomRight" state="frozen"/>
      <selection activeCell="Z38" sqref="Z38"/>
      <selection pane="topRight" activeCell="Z38" sqref="Z38"/>
      <selection pane="bottomLeft" activeCell="Z38" sqref="Z38"/>
      <selection pane="bottomRight" activeCell="AB16" sqref="AB16"/>
    </sheetView>
  </sheetViews>
  <sheetFormatPr defaultColWidth="9.140625" defaultRowHeight="15"/>
  <cols>
    <col min="1" max="2" width="9.140625" style="10"/>
    <col min="3" max="3" width="13.7109375" style="10" customWidth="1"/>
    <col min="4" max="4" width="9.5703125" style="10" customWidth="1"/>
    <col min="5" max="6" width="9.140625" style="10"/>
    <col min="7" max="7" width="16.28515625" style="10" customWidth="1"/>
    <col min="8" max="8" width="12.140625" style="10" customWidth="1"/>
    <col min="9" max="11" width="9.140625" style="10"/>
    <col min="12" max="12" width="3.28515625" style="10" customWidth="1"/>
    <col min="13" max="16384" width="9.140625" style="10"/>
  </cols>
  <sheetData>
    <row r="1" spans="1:8">
      <c r="A1" s="10" t="s">
        <v>51</v>
      </c>
    </row>
    <row r="3" spans="1:8">
      <c r="A3" s="10" t="s">
        <v>183</v>
      </c>
    </row>
    <row r="4" spans="1:8">
      <c r="A4" s="10" t="s">
        <v>184</v>
      </c>
    </row>
    <row r="5" spans="1:8">
      <c r="A5" s="10" t="s">
        <v>155</v>
      </c>
    </row>
    <row r="7" spans="1:8" ht="66.75" customHeight="1">
      <c r="C7" s="10" t="s">
        <v>185</v>
      </c>
      <c r="D7" s="10" t="s">
        <v>186</v>
      </c>
      <c r="G7" s="10" t="s">
        <v>187</v>
      </c>
      <c r="H7" s="10" t="s">
        <v>188</v>
      </c>
    </row>
    <row r="8" spans="1:8">
      <c r="A8" s="10">
        <v>2012</v>
      </c>
      <c r="B8" s="10" t="s">
        <v>1</v>
      </c>
      <c r="C8" s="10">
        <v>-9.1269841269841265</v>
      </c>
      <c r="D8" s="10">
        <v>12.234201856843367</v>
      </c>
      <c r="G8" s="10">
        <v>4.838709677419355</v>
      </c>
      <c r="H8" s="10">
        <v>4.032258064516129</v>
      </c>
    </row>
    <row r="9" spans="1:8">
      <c r="B9" s="10" t="s">
        <v>2</v>
      </c>
      <c r="C9" s="10">
        <v>-4.1666666666666661</v>
      </c>
      <c r="D9" s="10">
        <v>17.041869547575573</v>
      </c>
      <c r="G9" s="10">
        <v>8.7301587301587293</v>
      </c>
      <c r="H9" s="10">
        <v>11.552739375320019</v>
      </c>
    </row>
    <row r="10" spans="1:8">
      <c r="B10" s="10" t="s">
        <v>3</v>
      </c>
      <c r="C10" s="10">
        <v>7.3196721311475414</v>
      </c>
      <c r="D10" s="10">
        <v>14.291030388259777</v>
      </c>
      <c r="G10" s="10">
        <v>13.934426229508196</v>
      </c>
      <c r="H10" s="10">
        <v>7.1186440677966107</v>
      </c>
    </row>
    <row r="11" spans="1:8">
      <c r="B11" s="10" t="s">
        <v>4</v>
      </c>
      <c r="C11" s="10">
        <v>-0.83844212044716926</v>
      </c>
      <c r="D11" s="10">
        <v>13.134701159678858</v>
      </c>
      <c r="G11" s="10">
        <v>2.5423728813559321</v>
      </c>
      <c r="H11" s="10">
        <v>3.8135593220338979</v>
      </c>
    </row>
    <row r="12" spans="1:8">
      <c r="A12" s="10">
        <v>2013</v>
      </c>
      <c r="B12" s="10" t="s">
        <v>1</v>
      </c>
      <c r="C12" s="10">
        <v>-0.31859070464767614</v>
      </c>
      <c r="D12" s="10">
        <v>1.8533649036216899</v>
      </c>
      <c r="G12" s="10">
        <v>0</v>
      </c>
      <c r="H12" s="10">
        <v>-5.7017543859649127</v>
      </c>
    </row>
    <row r="13" spans="1:8">
      <c r="B13" s="10" t="s">
        <v>2</v>
      </c>
      <c r="C13" s="10">
        <v>-5.8010057471264371</v>
      </c>
      <c r="D13" s="10">
        <v>12.210712952594253</v>
      </c>
      <c r="G13" s="10">
        <v>-3.5087719298245612</v>
      </c>
      <c r="H13" s="10">
        <v>0.8771929824561403</v>
      </c>
    </row>
    <row r="14" spans="1:8">
      <c r="B14" s="10" t="s">
        <v>3</v>
      </c>
      <c r="C14" s="10">
        <v>-4.75</v>
      </c>
      <c r="D14" s="10">
        <v>15.149717514124294</v>
      </c>
      <c r="G14" s="10">
        <v>-1.7241379310344827</v>
      </c>
      <c r="H14" s="10">
        <v>0.86206896551724155</v>
      </c>
    </row>
    <row r="15" spans="1:8">
      <c r="B15" s="10" t="s">
        <v>4</v>
      </c>
      <c r="C15" s="10">
        <v>-5.075901328273245</v>
      </c>
      <c r="D15" s="10">
        <v>7.1513282732447809</v>
      </c>
      <c r="G15" s="10">
        <v>4.918032786885246</v>
      </c>
      <c r="H15" s="10">
        <v>3.6885245901639343</v>
      </c>
    </row>
    <row r="16" spans="1:8">
      <c r="A16" s="10">
        <v>2014</v>
      </c>
      <c r="B16" s="10" t="s">
        <v>1</v>
      </c>
      <c r="C16" s="10">
        <v>3.0652722683014786</v>
      </c>
      <c r="D16" s="10">
        <v>0.67169540229885083</v>
      </c>
      <c r="G16" s="10">
        <v>20.17543859649123</v>
      </c>
      <c r="H16" s="10">
        <v>-3.070175438596491</v>
      </c>
    </row>
    <row r="17" spans="1:10">
      <c r="B17" s="10" t="s">
        <v>2</v>
      </c>
      <c r="C17" s="10">
        <v>12.5</v>
      </c>
      <c r="D17" s="10">
        <v>0.17648160959298975</v>
      </c>
      <c r="G17" s="10">
        <v>21.551724137931036</v>
      </c>
      <c r="H17" s="10">
        <v>2.5862068965517242</v>
      </c>
    </row>
    <row r="18" spans="1:10">
      <c r="B18" s="10" t="s">
        <v>3</v>
      </c>
      <c r="C18" s="10">
        <v>18.040935672514621</v>
      </c>
      <c r="D18" s="10">
        <v>-4.3859649122807021</v>
      </c>
      <c r="G18" s="10">
        <v>32.407407407407405</v>
      </c>
      <c r="H18" s="10">
        <v>3.2407407407407405</v>
      </c>
    </row>
    <row r="19" spans="1:10">
      <c r="B19" s="10" t="s">
        <v>4</v>
      </c>
      <c r="C19" s="10">
        <v>70.85240274599542</v>
      </c>
      <c r="D19" s="10">
        <v>-8.2589285714285712</v>
      </c>
      <c r="G19" s="10">
        <v>65.178571428571431</v>
      </c>
      <c r="H19" s="10">
        <v>-7.5892857142857144</v>
      </c>
    </row>
    <row r="20" spans="1:10">
      <c r="A20" s="10">
        <v>2015</v>
      </c>
      <c r="B20" s="10" t="s">
        <v>1</v>
      </c>
      <c r="C20" s="10">
        <v>6.5026954177897576</v>
      </c>
      <c r="D20" s="10">
        <v>-46.505628517823638</v>
      </c>
      <c r="G20" s="10">
        <v>20.37037037037037</v>
      </c>
      <c r="H20" s="10">
        <v>-6.481481481481481</v>
      </c>
    </row>
    <row r="21" spans="1:10">
      <c r="B21" s="10" t="s">
        <v>2</v>
      </c>
      <c r="C21" s="10">
        <v>-28.888888888888889</v>
      </c>
      <c r="D21" s="10">
        <v>17.617845117845118</v>
      </c>
      <c r="G21" s="10">
        <v>-5.5555555555555554</v>
      </c>
      <c r="H21" s="10">
        <v>13.425925925925927</v>
      </c>
    </row>
    <row r="22" spans="1:10">
      <c r="B22" s="10" t="s">
        <v>3</v>
      </c>
      <c r="C22" s="10">
        <v>-20.049603174603178</v>
      </c>
      <c r="D22" s="10">
        <v>15.861441798941799</v>
      </c>
      <c r="G22" s="10">
        <v>-3.7735849056603774</v>
      </c>
      <c r="H22" s="10">
        <v>1.4150943396226414</v>
      </c>
    </row>
    <row r="23" spans="1:10">
      <c r="B23" s="10" t="s">
        <v>4</v>
      </c>
      <c r="C23" s="10">
        <v>-22.719060523938573</v>
      </c>
      <c r="D23" s="10">
        <v>9.5069327265599703</v>
      </c>
      <c r="G23" s="10">
        <v>3.8461538461538463</v>
      </c>
      <c r="H23" s="10">
        <v>2.8846153846153846</v>
      </c>
    </row>
    <row r="24" spans="1:10">
      <c r="A24" s="10">
        <v>2016</v>
      </c>
      <c r="B24" s="10" t="s">
        <v>1</v>
      </c>
      <c r="C24" s="10">
        <v>-10.648148148148149</v>
      </c>
      <c r="D24" s="10">
        <v>-1.066561844863732</v>
      </c>
      <c r="G24" s="10">
        <v>3</v>
      </c>
      <c r="H24" s="10">
        <v>-5</v>
      </c>
    </row>
    <row r="25" spans="1:10">
      <c r="B25" s="10" t="s">
        <v>2</v>
      </c>
      <c r="C25" s="10">
        <v>-20.833333333333336</v>
      </c>
      <c r="D25" s="10">
        <v>15.134803921568627</v>
      </c>
      <c r="G25" s="10">
        <v>-5</v>
      </c>
      <c r="H25" s="10">
        <v>2.5</v>
      </c>
    </row>
    <row r="26" spans="1:10">
      <c r="B26" s="10" t="s">
        <v>3</v>
      </c>
      <c r="C26" s="10">
        <v>-27.695121951219512</v>
      </c>
      <c r="D26" s="10">
        <v>19.377659574468083</v>
      </c>
      <c r="G26" s="10">
        <v>-5.1020408163265305</v>
      </c>
      <c r="H26" s="10">
        <v>-1.5625</v>
      </c>
    </row>
    <row r="27" spans="1:10">
      <c r="B27" s="10" t="s">
        <v>4</v>
      </c>
      <c r="C27" s="10">
        <v>-35.886912904696764</v>
      </c>
      <c r="D27" s="10">
        <v>18.058853976373157</v>
      </c>
      <c r="G27" s="10">
        <v>-11.224489795918368</v>
      </c>
      <c r="H27" s="10">
        <v>6.1649659863945576</v>
      </c>
    </row>
    <row r="28" spans="1:10">
      <c r="A28" s="10">
        <v>2017</v>
      </c>
      <c r="B28" s="10" t="s">
        <v>1</v>
      </c>
      <c r="C28" s="10">
        <v>-24.797077922077925</v>
      </c>
      <c r="D28" s="10">
        <v>-11.101752021563343</v>
      </c>
      <c r="G28" s="10">
        <v>-11.538461538461538</v>
      </c>
      <c r="H28" s="10">
        <v>1.4234539969834086</v>
      </c>
    </row>
    <row r="29" spans="1:10">
      <c r="B29" s="10" t="s">
        <v>2</v>
      </c>
      <c r="C29" s="10">
        <v>-31.053223388305849</v>
      </c>
      <c r="D29" s="10">
        <v>24.842824799721352</v>
      </c>
      <c r="G29" s="10">
        <v>-12.962962962962964</v>
      </c>
      <c r="H29" s="10">
        <v>13.967505241090146</v>
      </c>
    </row>
    <row r="30" spans="1:10">
      <c r="B30" s="10" t="s">
        <v>3</v>
      </c>
      <c r="C30" s="10">
        <v>-33.319805194805191</v>
      </c>
      <c r="D30" s="10">
        <v>19.364990127248795</v>
      </c>
      <c r="E30" s="10">
        <v>-33.319805194805191</v>
      </c>
      <c r="F30" s="10">
        <v>19.364990127248795</v>
      </c>
      <c r="G30" s="10">
        <v>-18.26923076923077</v>
      </c>
      <c r="H30" s="10">
        <v>11.192307692307693</v>
      </c>
      <c r="I30" s="10">
        <v>-18.26923076923077</v>
      </c>
      <c r="J30" s="10">
        <v>11.192307692307693</v>
      </c>
    </row>
    <row r="31" spans="1:10">
      <c r="B31" s="10" t="s">
        <v>4</v>
      </c>
      <c r="E31" s="10">
        <v>-22.612126245847175</v>
      </c>
      <c r="F31" s="10">
        <v>31.592607973421927</v>
      </c>
      <c r="I31" s="10">
        <v>-11.538461538461538</v>
      </c>
      <c r="J31" s="10">
        <v>16.346153846153847</v>
      </c>
    </row>
    <row r="32" spans="1:10">
      <c r="A32" s="10">
        <v>2018</v>
      </c>
      <c r="B32" s="10" t="s">
        <v>1</v>
      </c>
      <c r="E32" s="10">
        <v>-14.970930232558139</v>
      </c>
      <c r="F32" s="10">
        <v>7.5996677740863783</v>
      </c>
      <c r="I32" s="10">
        <v>-10.576923076923077</v>
      </c>
      <c r="J32" s="10">
        <v>9.615384615384615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5" zoomScaleNormal="85" workbookViewId="0">
      <pane xSplit="1" ySplit="3" topLeftCell="F4" activePane="bottomRight" state="frozen"/>
      <selection activeCell="E3" sqref="E3"/>
      <selection pane="topRight" activeCell="E3" sqref="E3"/>
      <selection pane="bottomLeft" activeCell="E3" sqref="E3"/>
      <selection pane="bottomRight" activeCell="J38" sqref="J38"/>
    </sheetView>
  </sheetViews>
  <sheetFormatPr defaultRowHeight="15"/>
  <cols>
    <col min="1" max="1" width="36.42578125" style="10" customWidth="1"/>
    <col min="2" max="2" width="9.140625" style="10"/>
    <col min="3" max="3" width="12.28515625" style="10" customWidth="1"/>
    <col min="4" max="4" width="9.140625" style="10"/>
    <col min="5" max="5" width="14.28515625" style="10" customWidth="1"/>
    <col min="6" max="16384" width="9.140625" style="10"/>
  </cols>
  <sheetData>
    <row r="1" spans="1:5">
      <c r="A1" s="10" t="s">
        <v>426</v>
      </c>
    </row>
    <row r="2" spans="1:5">
      <c r="A2" s="10" t="s">
        <v>155</v>
      </c>
    </row>
    <row r="3" spans="1:5">
      <c r="B3" s="10" t="s">
        <v>189</v>
      </c>
      <c r="C3" s="10" t="s">
        <v>190</v>
      </c>
      <c r="D3" s="10" t="s">
        <v>191</v>
      </c>
      <c r="E3" s="10" t="s">
        <v>192</v>
      </c>
    </row>
    <row r="4" spans="1:5">
      <c r="A4" s="10" t="s">
        <v>193</v>
      </c>
      <c r="B4" s="10">
        <v>-0.1</v>
      </c>
      <c r="C4" s="10">
        <v>-1.9607843137254901</v>
      </c>
      <c r="D4" s="10">
        <v>-2.2727272727272729</v>
      </c>
      <c r="E4" s="10">
        <v>-7.2727272727272725</v>
      </c>
    </row>
    <row r="5" spans="1:5">
      <c r="A5" s="10" t="s">
        <v>156</v>
      </c>
      <c r="B5" s="10">
        <v>-3.8461538461538463</v>
      </c>
      <c r="C5" s="10">
        <v>-3.9215686274509802</v>
      </c>
      <c r="D5" s="10">
        <v>-2.2727272727272729</v>
      </c>
      <c r="E5" s="10">
        <v>-3.6363636363636362</v>
      </c>
    </row>
    <row r="6" spans="1:5">
      <c r="A6" s="10" t="s">
        <v>194</v>
      </c>
      <c r="B6" s="10">
        <v>-31</v>
      </c>
      <c r="C6" s="10">
        <v>-28</v>
      </c>
      <c r="D6" s="10">
        <v>-31.818181818181817</v>
      </c>
      <c r="E6" s="10">
        <v>-32.142857142857146</v>
      </c>
    </row>
    <row r="7" spans="1:5">
      <c r="A7" s="10" t="s">
        <v>195</v>
      </c>
      <c r="B7" s="10">
        <v>-0.1</v>
      </c>
      <c r="C7" s="10">
        <v>-1.0638297872340425</v>
      </c>
      <c r="D7" s="10">
        <v>-0.1</v>
      </c>
      <c r="E7" s="10">
        <v>-0.1</v>
      </c>
    </row>
    <row r="8" spans="1:5">
      <c r="A8" s="10" t="s">
        <v>196</v>
      </c>
      <c r="B8" s="10">
        <v>1.9230769230769231</v>
      </c>
      <c r="C8" s="10">
        <v>1.9607843137254901</v>
      </c>
      <c r="D8" s="10">
        <v>-3.4090909090909092</v>
      </c>
      <c r="E8" s="10">
        <v>-0.1</v>
      </c>
    </row>
    <row r="9" spans="1:5">
      <c r="A9" s="10" t="s">
        <v>197</v>
      </c>
      <c r="B9" s="10">
        <v>-0.96153846153846156</v>
      </c>
      <c r="C9" s="10">
        <v>-5.882352941176471</v>
      </c>
      <c r="D9" s="10">
        <v>-1.1363636363636365</v>
      </c>
      <c r="E9" s="10">
        <v>-0.90909090909090906</v>
      </c>
    </row>
    <row r="10" spans="1:5">
      <c r="A10" s="10" t="s">
        <v>198</v>
      </c>
      <c r="B10" s="10">
        <v>-1.9230769230769231</v>
      </c>
      <c r="C10" s="10">
        <v>-3.9215686274509802</v>
      </c>
      <c r="D10" s="10">
        <v>-2.2727272727272729</v>
      </c>
      <c r="E10" s="10">
        <v>-2.7272727272727271</v>
      </c>
    </row>
    <row r="11" spans="1:5">
      <c r="A11" s="10" t="s">
        <v>199</v>
      </c>
      <c r="B11" s="10">
        <v>1.3513513513513513</v>
      </c>
      <c r="C11" s="10">
        <v>-0.1</v>
      </c>
      <c r="D11" s="10">
        <v>-6.25</v>
      </c>
      <c r="E11" s="10">
        <v>-6.5789473684210522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4"/>
  <sheetViews>
    <sheetView zoomScale="70" zoomScaleNormal="70" workbookViewId="0">
      <pane xSplit="1" ySplit="7" topLeftCell="B20" activePane="bottomRight" state="frozen"/>
      <selection activeCell="Z38" sqref="Z38"/>
      <selection pane="topRight" activeCell="Z38" sqref="Z38"/>
      <selection pane="bottomLeft" activeCell="Z38" sqref="Z38"/>
      <selection pane="bottomRight" activeCell="A4" sqref="A4"/>
    </sheetView>
  </sheetViews>
  <sheetFormatPr defaultRowHeight="15"/>
  <cols>
    <col min="1" max="1" width="27.7109375" style="10" customWidth="1"/>
    <col min="2" max="96" width="10.7109375" style="10" bestFit="1" customWidth="1"/>
    <col min="97" max="16384" width="9.140625" style="10"/>
  </cols>
  <sheetData>
    <row r="1" spans="1:96">
      <c r="A1" s="10" t="s">
        <v>51</v>
      </c>
    </row>
    <row r="3" spans="1:96">
      <c r="A3" s="10" t="s">
        <v>427</v>
      </c>
    </row>
    <row r="5" spans="1:96">
      <c r="A5" s="10" t="s">
        <v>155</v>
      </c>
    </row>
    <row r="6" spans="1:96" ht="17.25" customHeight="1"/>
    <row r="7" spans="1:96">
      <c r="B7" s="10">
        <v>40179</v>
      </c>
      <c r="C7" s="10">
        <v>40210</v>
      </c>
      <c r="D7" s="10">
        <v>40238</v>
      </c>
      <c r="E7" s="10">
        <v>40269</v>
      </c>
      <c r="F7" s="10">
        <v>40299</v>
      </c>
      <c r="G7" s="10">
        <v>40330</v>
      </c>
      <c r="H7" s="10">
        <v>40360</v>
      </c>
      <c r="I7" s="10">
        <v>40391</v>
      </c>
      <c r="J7" s="10">
        <v>40422</v>
      </c>
      <c r="K7" s="10">
        <v>40452</v>
      </c>
      <c r="L7" s="10">
        <v>40483</v>
      </c>
      <c r="M7" s="10">
        <v>40513</v>
      </c>
      <c r="N7" s="10">
        <v>40544</v>
      </c>
      <c r="O7" s="10">
        <v>40575</v>
      </c>
      <c r="P7" s="10">
        <v>40603</v>
      </c>
      <c r="Q7" s="10">
        <v>40634</v>
      </c>
      <c r="R7" s="10">
        <v>40664</v>
      </c>
      <c r="S7" s="10">
        <v>40695</v>
      </c>
      <c r="T7" s="10">
        <v>40725</v>
      </c>
      <c r="U7" s="10">
        <v>40756</v>
      </c>
      <c r="V7" s="10">
        <v>40787</v>
      </c>
      <c r="W7" s="10">
        <v>40817</v>
      </c>
      <c r="X7" s="10">
        <v>40848</v>
      </c>
      <c r="Y7" s="10">
        <v>40878</v>
      </c>
      <c r="Z7" s="10">
        <v>40909</v>
      </c>
      <c r="AA7" s="10">
        <v>40940</v>
      </c>
      <c r="AB7" s="10">
        <v>40969</v>
      </c>
      <c r="AC7" s="10">
        <v>41000</v>
      </c>
      <c r="AD7" s="10">
        <v>41030</v>
      </c>
      <c r="AE7" s="10">
        <v>41061</v>
      </c>
      <c r="AF7" s="10">
        <v>41091</v>
      </c>
      <c r="AG7" s="10">
        <v>41122</v>
      </c>
      <c r="AH7" s="10">
        <v>41153</v>
      </c>
      <c r="AI7" s="10">
        <v>41183</v>
      </c>
      <c r="AJ7" s="10">
        <v>41214</v>
      </c>
      <c r="AK7" s="10">
        <v>41244</v>
      </c>
      <c r="AL7" s="10">
        <v>41275</v>
      </c>
      <c r="AM7" s="10">
        <v>41306</v>
      </c>
      <c r="AN7" s="10">
        <v>41334</v>
      </c>
      <c r="AO7" s="10">
        <v>41365</v>
      </c>
      <c r="AP7" s="10">
        <v>41395</v>
      </c>
      <c r="AQ7" s="10">
        <v>41426</v>
      </c>
      <c r="AR7" s="10">
        <v>41456</v>
      </c>
      <c r="AS7" s="10">
        <v>41487</v>
      </c>
      <c r="AT7" s="10">
        <v>41518</v>
      </c>
      <c r="AU7" s="10">
        <v>41548</v>
      </c>
      <c r="AV7" s="10">
        <v>41579</v>
      </c>
      <c r="AW7" s="10">
        <v>41609</v>
      </c>
      <c r="AX7" s="10">
        <v>41640</v>
      </c>
      <c r="AY7" s="10">
        <v>41671</v>
      </c>
      <c r="AZ7" s="10">
        <v>41699</v>
      </c>
      <c r="BA7" s="10">
        <v>41730</v>
      </c>
      <c r="BB7" s="10">
        <v>41760</v>
      </c>
      <c r="BC7" s="10">
        <v>41791</v>
      </c>
      <c r="BD7" s="10">
        <v>41821</v>
      </c>
      <c r="BE7" s="10">
        <v>41852</v>
      </c>
      <c r="BF7" s="10">
        <v>41883</v>
      </c>
      <c r="BG7" s="10">
        <v>41913</v>
      </c>
      <c r="BH7" s="10">
        <v>41944</v>
      </c>
      <c r="BI7" s="10">
        <v>41974</v>
      </c>
      <c r="BJ7" s="10">
        <v>42005</v>
      </c>
      <c r="BK7" s="10">
        <v>42036</v>
      </c>
      <c r="BL7" s="10">
        <v>42064</v>
      </c>
      <c r="BM7" s="10">
        <v>42095</v>
      </c>
      <c r="BN7" s="10">
        <v>42125</v>
      </c>
      <c r="BO7" s="10">
        <v>42156</v>
      </c>
      <c r="BP7" s="10">
        <v>42186</v>
      </c>
      <c r="BQ7" s="10">
        <v>42217</v>
      </c>
      <c r="BR7" s="10">
        <v>42248</v>
      </c>
      <c r="BS7" s="10">
        <v>42278</v>
      </c>
      <c r="BT7" s="10">
        <v>42309</v>
      </c>
      <c r="BU7" s="10">
        <v>42339</v>
      </c>
      <c r="BV7" s="10">
        <v>42370</v>
      </c>
      <c r="BW7" s="10">
        <v>42401</v>
      </c>
      <c r="BX7" s="10">
        <v>42430</v>
      </c>
      <c r="BY7" s="10">
        <v>42461</v>
      </c>
      <c r="BZ7" s="10">
        <v>42491</v>
      </c>
      <c r="CA7" s="10">
        <v>42522</v>
      </c>
      <c r="CB7" s="10">
        <v>42552</v>
      </c>
      <c r="CC7" s="10">
        <v>42583</v>
      </c>
      <c r="CD7" s="10">
        <v>42614</v>
      </c>
      <c r="CE7" s="10">
        <v>42644</v>
      </c>
      <c r="CF7" s="10">
        <v>42675</v>
      </c>
      <c r="CG7" s="10">
        <v>42705</v>
      </c>
      <c r="CH7" s="10">
        <v>42736</v>
      </c>
      <c r="CI7" s="10">
        <v>42767</v>
      </c>
      <c r="CJ7" s="10">
        <v>42795</v>
      </c>
      <c r="CK7" s="10">
        <v>42826</v>
      </c>
      <c r="CL7" s="10">
        <v>42856</v>
      </c>
      <c r="CM7" s="10">
        <v>42887</v>
      </c>
      <c r="CN7" s="10">
        <v>42917</v>
      </c>
      <c r="CO7" s="10">
        <v>42948</v>
      </c>
      <c r="CP7" s="10">
        <v>42979</v>
      </c>
      <c r="CQ7" s="10">
        <v>43009</v>
      </c>
      <c r="CR7" s="10">
        <v>43040</v>
      </c>
    </row>
    <row r="8" spans="1:96">
      <c r="A8" s="10" t="s">
        <v>200</v>
      </c>
      <c r="B8" s="10">
        <v>-8.2024666999999996E-2</v>
      </c>
      <c r="C8" s="10">
        <v>-0.11970225400000001</v>
      </c>
      <c r="D8" s="10">
        <v>-0.11710249900000003</v>
      </c>
      <c r="E8" s="10">
        <v>-7.8523348000000007E-2</v>
      </c>
      <c r="F8" s="10">
        <v>-6.0802098999999984E-2</v>
      </c>
      <c r="G8" s="10">
        <v>-1.8035706000000006E-2</v>
      </c>
      <c r="H8" s="10">
        <v>-4.5156500000000224E-4</v>
      </c>
      <c r="I8" s="10">
        <v>7.1376839999999983E-3</v>
      </c>
      <c r="J8" s="10">
        <v>2.6026680999999996E-2</v>
      </c>
      <c r="K8" s="10">
        <v>5.8003550000000001E-2</v>
      </c>
      <c r="L8" s="10">
        <v>8.1699180999999996E-2</v>
      </c>
      <c r="M8" s="10">
        <v>0.10297475899999999</v>
      </c>
      <c r="N8" s="10">
        <v>0.119329096</v>
      </c>
      <c r="O8" s="10">
        <v>0.112518468</v>
      </c>
      <c r="P8" s="10">
        <v>0.130379459</v>
      </c>
      <c r="Q8" s="10">
        <v>0.14955221800000001</v>
      </c>
      <c r="R8" s="10">
        <v>0.16000450799999999</v>
      </c>
      <c r="S8" s="10">
        <v>0.17648618899999999</v>
      </c>
      <c r="T8" s="10">
        <v>0.182596273</v>
      </c>
      <c r="U8" s="10">
        <v>0.220221519</v>
      </c>
      <c r="V8" s="10">
        <v>0.24165657999999998</v>
      </c>
      <c r="W8" s="10">
        <v>0.27460989899999999</v>
      </c>
      <c r="X8" s="10">
        <v>0.27722620600000003</v>
      </c>
      <c r="Y8" s="10">
        <v>0.29765910099999998</v>
      </c>
      <c r="Z8" s="10">
        <v>0.33215870799999997</v>
      </c>
      <c r="AA8" s="10">
        <v>0.33004528799999999</v>
      </c>
      <c r="AB8" s="10">
        <v>0.33647550700000001</v>
      </c>
      <c r="AC8" s="10">
        <v>0.35981109399999994</v>
      </c>
      <c r="AD8" s="10">
        <v>0.39017993299999998</v>
      </c>
      <c r="AE8" s="10">
        <v>0.41817542399999996</v>
      </c>
      <c r="AF8" s="10">
        <v>0.44914803599999992</v>
      </c>
      <c r="AG8" s="10">
        <v>0.44505434300000002</v>
      </c>
      <c r="AH8" s="10">
        <v>0.46128660699999996</v>
      </c>
      <c r="AI8" s="10">
        <v>0.44898996599999991</v>
      </c>
      <c r="AJ8" s="10">
        <v>0.49077589900000002</v>
      </c>
      <c r="AK8" s="10">
        <v>0.49078984899999994</v>
      </c>
      <c r="AL8" s="10">
        <v>0.48718948200000001</v>
      </c>
      <c r="AM8" s="10">
        <v>0.50032167800000005</v>
      </c>
      <c r="AN8" s="10">
        <v>0.52114178200000005</v>
      </c>
      <c r="AO8" s="10">
        <v>0.5196690650000001</v>
      </c>
      <c r="AP8" s="10">
        <v>0.53633523999999999</v>
      </c>
      <c r="AQ8" s="10">
        <v>0.52948984200000004</v>
      </c>
      <c r="AR8" s="10">
        <v>0.54607209499999998</v>
      </c>
      <c r="AS8" s="10">
        <v>0.56877726900000003</v>
      </c>
      <c r="AT8" s="10">
        <v>0.57451736600000003</v>
      </c>
      <c r="AU8" s="10">
        <v>0.54081729200000006</v>
      </c>
      <c r="AV8" s="10">
        <v>0.56746198200000009</v>
      </c>
      <c r="AW8" s="10">
        <v>0.59756531400000001</v>
      </c>
      <c r="AX8" s="10">
        <v>0.63508934799999994</v>
      </c>
      <c r="AY8" s="10">
        <v>0.66833665199999992</v>
      </c>
      <c r="AZ8" s="10">
        <v>0.68729074999999995</v>
      </c>
      <c r="BA8" s="10">
        <v>0.71765778099999999</v>
      </c>
      <c r="BB8" s="10">
        <v>0.75132715700000008</v>
      </c>
      <c r="BC8" s="10">
        <v>0.77508426199999991</v>
      </c>
      <c r="BD8" s="10">
        <v>0.77464746200000001</v>
      </c>
      <c r="BE8" s="10">
        <v>0.81320784200000007</v>
      </c>
      <c r="BF8" s="10">
        <v>0.82770096199999998</v>
      </c>
      <c r="BG8" s="10">
        <v>0.9044895839999999</v>
      </c>
      <c r="BH8" s="10">
        <v>0.90425579000000011</v>
      </c>
      <c r="BI8" s="10">
        <v>0.91748352700000013</v>
      </c>
      <c r="BJ8" s="10">
        <v>0.90104951300000014</v>
      </c>
      <c r="BK8" s="10">
        <v>0.89676154400000008</v>
      </c>
      <c r="BL8" s="10">
        <v>0.8214620450000002</v>
      </c>
      <c r="BM8" s="10">
        <v>0.74459030400000004</v>
      </c>
      <c r="BN8" s="10">
        <v>0.64237456000000004</v>
      </c>
      <c r="BO8" s="10">
        <v>0.59330025399999997</v>
      </c>
      <c r="BP8" s="10">
        <v>0.55460473399999999</v>
      </c>
      <c r="BQ8" s="10">
        <v>0.49098399700000001</v>
      </c>
      <c r="BR8" s="10">
        <v>0.47633994800000001</v>
      </c>
      <c r="BS8" s="10">
        <v>0.4438855430000001</v>
      </c>
      <c r="BT8" s="10">
        <v>0.39455850699999995</v>
      </c>
      <c r="BU8" s="10">
        <v>0.35102841699999993</v>
      </c>
      <c r="BV8" s="10">
        <v>0.37752696300000005</v>
      </c>
      <c r="BW8" s="10">
        <v>0.32692370899999995</v>
      </c>
      <c r="BX8" s="10">
        <v>0.42737649099999997</v>
      </c>
      <c r="BY8" s="10">
        <v>0.416322688</v>
      </c>
      <c r="BZ8" s="10">
        <v>0.48452712299999995</v>
      </c>
      <c r="CA8" s="10">
        <v>0.48540339099999996</v>
      </c>
      <c r="CB8" s="10">
        <v>0.48728051899999991</v>
      </c>
      <c r="CC8" s="10">
        <v>0.48910385699999998</v>
      </c>
      <c r="CD8" s="10">
        <v>0.47243307900000009</v>
      </c>
      <c r="CE8" s="10">
        <v>0.46807915899999997</v>
      </c>
      <c r="CF8" s="10">
        <v>0.47650743800000001</v>
      </c>
      <c r="CG8" s="10">
        <v>0.48966435000000003</v>
      </c>
      <c r="CH8" s="10">
        <v>0.46878005699999997</v>
      </c>
      <c r="CI8" s="10">
        <v>0.47770519</v>
      </c>
      <c r="CJ8" s="10">
        <v>0.41094567800000004</v>
      </c>
      <c r="CK8" s="10">
        <v>0.48497326800000001</v>
      </c>
      <c r="CL8" s="10">
        <v>0.48952629400000008</v>
      </c>
      <c r="CM8" s="10">
        <v>0.46105157499999999</v>
      </c>
      <c r="CN8" s="10">
        <v>0.51252679199999995</v>
      </c>
      <c r="CO8" s="10">
        <v>0.53852221499999997</v>
      </c>
      <c r="CP8" s="10">
        <v>0.57672114099999994</v>
      </c>
      <c r="CQ8" s="10">
        <v>0.62289794399999998</v>
      </c>
      <c r="CR8" s="10">
        <v>0.62884580600000006</v>
      </c>
    </row>
    <row r="9" spans="1:96">
      <c r="A9" s="10" t="s">
        <v>201</v>
      </c>
      <c r="B9" s="10">
        <v>-0.118133499</v>
      </c>
      <c r="C9" s="10">
        <v>-0.13101782000000001</v>
      </c>
      <c r="D9" s="10">
        <v>-0.126981341</v>
      </c>
      <c r="E9" s="10">
        <v>-0.118235202</v>
      </c>
      <c r="F9" s="10">
        <v>-0.103915143</v>
      </c>
      <c r="G9" s="10">
        <v>-8.9926108000000018E-2</v>
      </c>
      <c r="H9" s="10">
        <v>-7.8834796000000013E-2</v>
      </c>
      <c r="I9" s="10">
        <v>-7.146243699999999E-2</v>
      </c>
      <c r="J9" s="10">
        <v>-6.0041531999999995E-2</v>
      </c>
      <c r="K9" s="10">
        <v>-4.3274536999999995E-2</v>
      </c>
      <c r="L9" s="10">
        <v>-3.0612419999999994E-2</v>
      </c>
      <c r="M9" s="10">
        <v>-1.9576980000000001E-2</v>
      </c>
      <c r="N9" s="10">
        <v>-1.4468077999999999E-2</v>
      </c>
      <c r="O9" s="10">
        <v>-1.4485419000000001E-2</v>
      </c>
      <c r="P9" s="10">
        <v>-1.1044029E-2</v>
      </c>
      <c r="Q9" s="10">
        <v>6.9431080000000008E-3</v>
      </c>
      <c r="R9" s="10">
        <v>1.7580207E-2</v>
      </c>
      <c r="S9" s="10">
        <v>2.8602141000000001E-2</v>
      </c>
      <c r="T9" s="10">
        <v>3.3352179000000003E-2</v>
      </c>
      <c r="U9" s="10">
        <v>5.1069077999999997E-2</v>
      </c>
      <c r="V9" s="10">
        <v>6.0120973999999994E-2</v>
      </c>
      <c r="W9" s="10">
        <v>6.9410467000000003E-2</v>
      </c>
      <c r="X9" s="10">
        <v>7.7509491E-2</v>
      </c>
      <c r="Y9" s="10">
        <v>8.6217704999999992E-2</v>
      </c>
      <c r="Z9" s="10">
        <v>0.10807196499999998</v>
      </c>
      <c r="AA9" s="10">
        <v>0.11078268099999998</v>
      </c>
      <c r="AB9" s="10">
        <v>0.11900469399999998</v>
      </c>
      <c r="AC9" s="10">
        <v>0.12144548199999999</v>
      </c>
      <c r="AD9" s="10">
        <v>0.12813829999999998</v>
      </c>
      <c r="AE9" s="10">
        <v>0.13330819899999999</v>
      </c>
      <c r="AF9" s="10">
        <v>0.14428147600000002</v>
      </c>
      <c r="AG9" s="10">
        <v>0.13045934299999998</v>
      </c>
      <c r="AH9" s="10">
        <v>0.13685439100000002</v>
      </c>
      <c r="AI9" s="10">
        <v>0.138727395</v>
      </c>
      <c r="AJ9" s="10">
        <v>0.14205092699999999</v>
      </c>
      <c r="AK9" s="10">
        <v>0.14247546600000002</v>
      </c>
      <c r="AL9" s="10">
        <v>0.134203824</v>
      </c>
      <c r="AM9" s="10">
        <v>0.14002378999999998</v>
      </c>
      <c r="AN9" s="10">
        <v>0.14487896900000002</v>
      </c>
      <c r="AO9" s="10">
        <v>0.147539368</v>
      </c>
      <c r="AP9" s="10">
        <v>0.150729635</v>
      </c>
      <c r="AQ9" s="10">
        <v>0.14545760499999996</v>
      </c>
      <c r="AR9" s="10">
        <v>0.14334858199999997</v>
      </c>
      <c r="AS9" s="10">
        <v>0.158734547</v>
      </c>
      <c r="AT9" s="10">
        <v>0.16116088100000001</v>
      </c>
      <c r="AU9" s="10">
        <v>0.16504535700000003</v>
      </c>
      <c r="AV9" s="10">
        <v>0.15888889100000003</v>
      </c>
      <c r="AW9" s="10">
        <v>0.15535281300000003</v>
      </c>
      <c r="AX9" s="10">
        <v>0.168309495</v>
      </c>
      <c r="AY9" s="10">
        <v>0.14866605800000002</v>
      </c>
      <c r="AZ9" s="10">
        <v>0.14137629000000004</v>
      </c>
      <c r="BA9" s="10">
        <v>0.130785914</v>
      </c>
      <c r="BB9" s="10">
        <v>0.10921690099999999</v>
      </c>
      <c r="BC9" s="10">
        <v>9.3679933000000007E-2</v>
      </c>
      <c r="BD9" s="10">
        <v>7.6774391999999997E-2</v>
      </c>
      <c r="BE9" s="10">
        <v>5.6633651000000014E-2</v>
      </c>
      <c r="BF9" s="10">
        <v>3.3221054E-2</v>
      </c>
      <c r="BG9" s="10">
        <v>1.6901587999999995E-2</v>
      </c>
      <c r="BH9" s="10">
        <v>1.0207944E-2</v>
      </c>
      <c r="BI9" s="10">
        <v>6.305741000000001E-3</v>
      </c>
      <c r="BJ9" s="10">
        <v>-2.0053993000000003E-2</v>
      </c>
      <c r="BK9" s="10">
        <v>-4.9529992999999994E-2</v>
      </c>
      <c r="BL9" s="10">
        <v>-5.9780569999999998E-2</v>
      </c>
      <c r="BM9" s="10">
        <v>-8.7386921000000006E-2</v>
      </c>
      <c r="BN9" s="10">
        <v>-0.10384524299999999</v>
      </c>
      <c r="BO9" s="10">
        <v>-0.11274313700000001</v>
      </c>
      <c r="BP9" s="10">
        <v>-0.13123370000000001</v>
      </c>
      <c r="BQ9" s="10">
        <v>-0.13793238699999999</v>
      </c>
      <c r="BR9" s="10">
        <v>-0.13961459000000001</v>
      </c>
      <c r="BS9" s="10">
        <v>-0.15786396900000002</v>
      </c>
      <c r="BT9" s="10">
        <v>-0.17440114800000003</v>
      </c>
      <c r="BU9" s="10">
        <v>-0.19561762399999999</v>
      </c>
      <c r="BV9" s="10">
        <v>-0.202612287</v>
      </c>
      <c r="BW9" s="10">
        <v>-0.14697175700000001</v>
      </c>
      <c r="BX9" s="10">
        <v>-0.17787682900000001</v>
      </c>
      <c r="BY9" s="10">
        <v>-0.16768360799999996</v>
      </c>
      <c r="BZ9" s="10">
        <v>-0.15942753999999998</v>
      </c>
      <c r="CA9" s="10">
        <v>-0.15553226199999998</v>
      </c>
      <c r="CB9" s="10">
        <v>-0.14111138000000001</v>
      </c>
      <c r="CC9" s="10">
        <v>-0.137841614</v>
      </c>
      <c r="CD9" s="10">
        <v>-0.13386144899999999</v>
      </c>
      <c r="CE9" s="10">
        <v>-0.12958240599999998</v>
      </c>
      <c r="CF9" s="10">
        <v>-0.11192256300000002</v>
      </c>
      <c r="CG9" s="10">
        <v>-9.5227126999999995E-2</v>
      </c>
      <c r="CH9" s="10">
        <v>-8.9328121999999996E-2</v>
      </c>
      <c r="CI9" s="10">
        <v>-0.10410750899999999</v>
      </c>
      <c r="CJ9" s="10">
        <v>-6.8076368999999998E-2</v>
      </c>
      <c r="CK9" s="10">
        <v>-4.7809693999999993E-2</v>
      </c>
      <c r="CL9" s="10">
        <v>-3.2366101999999994E-2</v>
      </c>
      <c r="CM9" s="10">
        <v>-1.8738010999999988E-2</v>
      </c>
      <c r="CN9" s="10">
        <v>-1.4805539999999944E-3</v>
      </c>
      <c r="CO9" s="10">
        <v>1.7472336000000002E-2</v>
      </c>
      <c r="CP9" s="10">
        <v>3.0965169000000004E-2</v>
      </c>
      <c r="CQ9" s="10">
        <v>5.6120969999999999E-2</v>
      </c>
      <c r="CR9" s="10">
        <v>6.4862751999999996E-2</v>
      </c>
    </row>
    <row r="10" spans="1:96">
      <c r="A10" s="10" t="s">
        <v>202</v>
      </c>
      <c r="B10" s="10">
        <v>-0.22038449700000001</v>
      </c>
      <c r="C10" s="10">
        <v>-0.22637039199999998</v>
      </c>
      <c r="D10" s="10">
        <v>-0.194962157</v>
      </c>
      <c r="E10" s="10">
        <v>-0.13112989399999997</v>
      </c>
      <c r="F10" s="10">
        <v>-8.1309234000000008E-2</v>
      </c>
      <c r="G10" s="10">
        <v>-2.1206035000000022E-2</v>
      </c>
      <c r="H10" s="10">
        <v>4.0007611999999977E-2</v>
      </c>
      <c r="I10" s="10">
        <v>9.8749184999999989E-2</v>
      </c>
      <c r="J10" s="10">
        <v>0.16457729299999999</v>
      </c>
      <c r="K10" s="10">
        <v>0.23034292100000001</v>
      </c>
      <c r="L10" s="10">
        <v>0.27114918399999999</v>
      </c>
      <c r="M10" s="10">
        <v>0.30730158100000005</v>
      </c>
      <c r="N10" s="10">
        <v>0.37783830200000001</v>
      </c>
      <c r="O10" s="10">
        <v>0.41759825499999997</v>
      </c>
      <c r="P10" s="10">
        <v>0.44897120800000001</v>
      </c>
      <c r="Q10" s="10">
        <v>0.49773752100000002</v>
      </c>
      <c r="R10" s="10">
        <v>0.54988071800000005</v>
      </c>
      <c r="S10" s="10">
        <v>0.61119826700000002</v>
      </c>
      <c r="T10" s="10">
        <v>0.651689289</v>
      </c>
      <c r="U10" s="10">
        <v>0.70398064699999985</v>
      </c>
      <c r="V10" s="10">
        <v>0.77028717000000002</v>
      </c>
      <c r="W10" s="10">
        <v>0.84103067999999981</v>
      </c>
      <c r="X10" s="10">
        <v>0.87265538199999992</v>
      </c>
      <c r="Y10" s="10">
        <v>0.94095853399999985</v>
      </c>
      <c r="Z10" s="10">
        <v>1.02162329</v>
      </c>
      <c r="AA10" s="10">
        <v>1.0432801709999999</v>
      </c>
      <c r="AB10" s="10">
        <v>1.1133357420000001</v>
      </c>
      <c r="AC10" s="10">
        <v>1.1906519819999999</v>
      </c>
      <c r="AD10" s="10">
        <v>1.2714213679999997</v>
      </c>
      <c r="AE10" s="10">
        <v>1.3544192159999999</v>
      </c>
      <c r="AF10" s="10">
        <v>1.409154035</v>
      </c>
      <c r="AG10" s="10">
        <v>1.4508418640000003</v>
      </c>
      <c r="AH10" s="10">
        <v>1.5017913000000003</v>
      </c>
      <c r="AI10" s="10">
        <v>1.5121317310000002</v>
      </c>
      <c r="AJ10" s="10">
        <v>1.5739690130000001</v>
      </c>
      <c r="AK10" s="10">
        <v>1.589126161</v>
      </c>
      <c r="AL10" s="10">
        <v>1.5523823399999999</v>
      </c>
      <c r="AM10" s="10">
        <v>1.568661329</v>
      </c>
      <c r="AN10" s="10">
        <v>1.5551123870000001</v>
      </c>
      <c r="AO10" s="10">
        <v>1.5339507230000002</v>
      </c>
      <c r="AP10" s="10">
        <v>1.5512969030000003</v>
      </c>
      <c r="AQ10" s="10">
        <v>1.5420484539999999</v>
      </c>
      <c r="AR10" s="10">
        <v>1.5405149379999998</v>
      </c>
      <c r="AS10" s="10">
        <v>1.5622335829999998</v>
      </c>
      <c r="AT10" s="10">
        <v>1.5422187899999997</v>
      </c>
      <c r="AU10" s="10">
        <v>1.5402529659999999</v>
      </c>
      <c r="AV10" s="10">
        <v>1.5236304300000001</v>
      </c>
      <c r="AW10" s="10">
        <v>1.4785705680000001</v>
      </c>
      <c r="AX10" s="10">
        <v>1.4517803330000001</v>
      </c>
      <c r="AY10" s="10">
        <v>1.403151845</v>
      </c>
      <c r="AZ10" s="10">
        <v>1.3807430010000001</v>
      </c>
      <c r="BA10" s="10">
        <v>1.3200902090000002</v>
      </c>
      <c r="BB10" s="10">
        <v>1.2335864350000001</v>
      </c>
      <c r="BC10" s="10">
        <v>1.152801913</v>
      </c>
      <c r="BD10" s="10">
        <v>1.0700479979999999</v>
      </c>
      <c r="BE10" s="10">
        <v>0.98749922000000001</v>
      </c>
      <c r="BF10" s="10">
        <v>0.90848375699999995</v>
      </c>
      <c r="BG10" s="10">
        <v>0.83743832600000012</v>
      </c>
      <c r="BH10" s="10">
        <v>0.74961000499999997</v>
      </c>
      <c r="BI10" s="10">
        <v>0.69740795099999997</v>
      </c>
      <c r="BJ10" s="10">
        <v>0.5486491</v>
      </c>
      <c r="BK10" s="10">
        <v>0.44675743499999998</v>
      </c>
      <c r="BL10" s="10">
        <v>0.26004178199999994</v>
      </c>
      <c r="BM10" s="10">
        <v>8.6354348999999997E-2</v>
      </c>
      <c r="BN10" s="10">
        <v>-0.10462503800000006</v>
      </c>
      <c r="BO10" s="10">
        <v>-0.25103834000000008</v>
      </c>
      <c r="BP10" s="10">
        <v>-0.35677560800000002</v>
      </c>
      <c r="BQ10" s="10">
        <v>-0.45257841500000001</v>
      </c>
      <c r="BR10" s="10">
        <v>-0.54712466200000009</v>
      </c>
      <c r="BS10" s="10">
        <v>-0.644141619</v>
      </c>
      <c r="BT10" s="10">
        <v>-0.74235138599999995</v>
      </c>
      <c r="BU10" s="10">
        <v>-0.83292550599999993</v>
      </c>
      <c r="BV10" s="10">
        <v>-0.81795782700000008</v>
      </c>
      <c r="BW10" s="10">
        <v>-0.79630254899999997</v>
      </c>
      <c r="BX10" s="10">
        <v>-0.7080340690000001</v>
      </c>
      <c r="BY10" s="10">
        <v>-0.60748277499999992</v>
      </c>
      <c r="BZ10" s="10">
        <v>-0.571924349</v>
      </c>
      <c r="CA10" s="10">
        <v>-0.51262072999999997</v>
      </c>
      <c r="CB10" s="10">
        <v>-0.47334631500000002</v>
      </c>
      <c r="CC10" s="10">
        <v>-0.44481759299999996</v>
      </c>
      <c r="CD10" s="10">
        <v>-0.39221185099999994</v>
      </c>
      <c r="CE10" s="10">
        <v>-0.35647752999999993</v>
      </c>
      <c r="CF10" s="10">
        <v>-0.31566958899999992</v>
      </c>
      <c r="CG10" s="10">
        <v>-0.25795855700000003</v>
      </c>
      <c r="CH10" s="10">
        <v>-0.24840515500000004</v>
      </c>
      <c r="CI10" s="10">
        <v>-0.19270633500000003</v>
      </c>
      <c r="CJ10" s="10">
        <v>-0.16293519600000003</v>
      </c>
      <c r="CK10" s="10">
        <v>-0.11781972400000001</v>
      </c>
      <c r="CL10" s="10">
        <v>-1.7501191999999988E-2</v>
      </c>
      <c r="CM10" s="10">
        <v>8.2811146999999988E-2</v>
      </c>
      <c r="CN10" s="10">
        <v>0.13495533899999998</v>
      </c>
      <c r="CO10" s="10">
        <v>0.19439635400000002</v>
      </c>
      <c r="CP10" s="10">
        <v>0.25311273300000003</v>
      </c>
      <c r="CQ10" s="10">
        <v>0.30585654900000003</v>
      </c>
      <c r="CR10" s="10">
        <v>0.41118866399999998</v>
      </c>
    </row>
    <row r="11" spans="1:96">
      <c r="A11" s="10" t="s">
        <v>203</v>
      </c>
      <c r="B11" s="10">
        <v>-1.1784156029999995</v>
      </c>
      <c r="C11" s="10">
        <v>-1.4929054380000002</v>
      </c>
      <c r="D11" s="10">
        <v>-1.6610894259999995</v>
      </c>
      <c r="E11" s="10">
        <v>-1.7977110510000003</v>
      </c>
      <c r="F11" s="10">
        <v>-1.9225147689999995</v>
      </c>
      <c r="G11" s="10">
        <v>-1.9630543079999998</v>
      </c>
      <c r="H11" s="10">
        <v>-2.0417099360000002</v>
      </c>
      <c r="I11" s="10">
        <v>-2.1625891920000004</v>
      </c>
      <c r="J11" s="10">
        <v>-2.2492573619999994</v>
      </c>
      <c r="K11" s="10">
        <v>-2.279873834</v>
      </c>
      <c r="L11" s="10">
        <v>-2.2687175759999998</v>
      </c>
      <c r="M11" s="10">
        <v>-2.2911153169999996</v>
      </c>
      <c r="N11" s="10">
        <v>-2.4074421530000008</v>
      </c>
      <c r="O11" s="10">
        <v>-2.3044133679999996</v>
      </c>
      <c r="P11" s="10">
        <v>-2.2535475340000004</v>
      </c>
      <c r="Q11" s="10">
        <v>-2.1732523779999999</v>
      </c>
      <c r="R11" s="10">
        <v>-2.1181690259999995</v>
      </c>
      <c r="S11" s="10">
        <v>-1.9999075109999995</v>
      </c>
      <c r="T11" s="10">
        <v>-1.9987660499999993</v>
      </c>
      <c r="U11" s="10">
        <v>-1.9532609799999991</v>
      </c>
      <c r="V11" s="10">
        <v>-1.8629430040000006</v>
      </c>
      <c r="W11" s="10">
        <v>-1.7988343530000002</v>
      </c>
      <c r="X11" s="10">
        <v>-1.6719832930000003</v>
      </c>
      <c r="Y11" s="10">
        <v>-1.6340273200000002</v>
      </c>
      <c r="Z11" s="10">
        <v>-1.7837310579999994</v>
      </c>
      <c r="AA11" s="10">
        <v>-1.6939850000000005</v>
      </c>
      <c r="AB11" s="10">
        <v>-1.6830229369999998</v>
      </c>
      <c r="AC11" s="10">
        <v>-1.6891050069999991</v>
      </c>
      <c r="AD11" s="10">
        <v>-1.7312442559999999</v>
      </c>
      <c r="AE11" s="10">
        <v>-1.7662610970000006</v>
      </c>
      <c r="AF11" s="10">
        <v>-1.8141000810000005</v>
      </c>
      <c r="AG11" s="10">
        <v>-1.6939104200000001</v>
      </c>
      <c r="AH11" s="10">
        <v>-1.7966671699999988</v>
      </c>
      <c r="AI11" s="10">
        <v>-1.8158090109999994</v>
      </c>
      <c r="AJ11" s="10">
        <v>-1.8726729840000007</v>
      </c>
      <c r="AK11" s="10">
        <v>-1.9873859900000006</v>
      </c>
      <c r="AL11" s="10">
        <v>-2.0612702239999998</v>
      </c>
      <c r="AM11" s="10">
        <v>-2.0427537759999996</v>
      </c>
      <c r="AN11" s="10">
        <v>-2.1654743820000002</v>
      </c>
      <c r="AO11" s="10">
        <v>-2.3011852319999999</v>
      </c>
      <c r="AP11" s="10">
        <v>-2.4431169240000017</v>
      </c>
      <c r="AQ11" s="10">
        <v>-2.361942645000001</v>
      </c>
      <c r="AR11" s="10">
        <v>-2.3896313780000003</v>
      </c>
      <c r="AS11" s="10">
        <v>-2.4543358729999998</v>
      </c>
      <c r="AT11" s="10">
        <v>-2.4283846590000011</v>
      </c>
      <c r="AU11" s="10">
        <v>-2.3689143930000007</v>
      </c>
      <c r="AV11" s="10">
        <v>-2.3905541269999993</v>
      </c>
      <c r="AW11" s="10">
        <v>-2.2801516720000001</v>
      </c>
      <c r="AX11" s="10">
        <v>-2.237031935000001</v>
      </c>
      <c r="AY11" s="10">
        <v>-1.8568953519999996</v>
      </c>
      <c r="AZ11" s="10">
        <v>-1.6418580229999988</v>
      </c>
      <c r="BA11" s="10">
        <v>-1.0898796870000005</v>
      </c>
      <c r="BB11" s="10">
        <v>-0.98135771599999866</v>
      </c>
      <c r="BC11" s="10">
        <v>-0.99025513700000012</v>
      </c>
      <c r="BD11" s="10">
        <v>-0.87216372600000069</v>
      </c>
      <c r="BE11" s="10">
        <v>-0.89047006599999989</v>
      </c>
      <c r="BF11" s="10">
        <v>-0.93535699000000028</v>
      </c>
      <c r="BG11" s="10">
        <v>-0.87766040699999937</v>
      </c>
      <c r="BH11" s="10">
        <v>-0.7348035469999995</v>
      </c>
      <c r="BI11" s="10">
        <v>-0.54765498599999951</v>
      </c>
      <c r="BJ11" s="10">
        <v>0.29246777300000032</v>
      </c>
      <c r="BK11" s="10">
        <v>-8.617836600000009E-2</v>
      </c>
      <c r="BL11" s="10">
        <v>-0.37813877800000045</v>
      </c>
      <c r="BM11" s="10">
        <v>-0.8681172260000003</v>
      </c>
      <c r="BN11" s="10">
        <v>-1.0017426979999999</v>
      </c>
      <c r="BO11" s="10">
        <v>-1.0616878049999996</v>
      </c>
      <c r="BP11" s="10">
        <v>-1.1093757200000001</v>
      </c>
      <c r="BQ11" s="10">
        <v>-1.1978482469999989</v>
      </c>
      <c r="BR11" s="10">
        <v>-1.0730942939999994</v>
      </c>
      <c r="BS11" s="10">
        <v>-1.2008896400000004</v>
      </c>
      <c r="BT11" s="10">
        <v>-1.3687520399999995</v>
      </c>
      <c r="BU11" s="10">
        <v>-1.5796225269999995</v>
      </c>
      <c r="BV11" s="10">
        <v>-2.6901209790000005</v>
      </c>
      <c r="BW11" s="10">
        <v>-2.4241311680000006</v>
      </c>
      <c r="BX11" s="10">
        <v>-2.3246513889999996</v>
      </c>
      <c r="BY11" s="10">
        <v>-2.2856045899999979</v>
      </c>
      <c r="BZ11" s="10">
        <v>-2.231298949000001</v>
      </c>
      <c r="CA11" s="10">
        <v>-2.2938873169999989</v>
      </c>
      <c r="CB11" s="10">
        <v>-2.3223335180000011</v>
      </c>
      <c r="CC11" s="10">
        <v>-2.235873125000003</v>
      </c>
      <c r="CD11" s="10">
        <v>-2.320937755000001</v>
      </c>
      <c r="CE11" s="10">
        <v>-2.2660408740000002</v>
      </c>
      <c r="CF11" s="10">
        <v>-2.2174239680000021</v>
      </c>
      <c r="CG11" s="10">
        <v>-2.2239001439999995</v>
      </c>
      <c r="CH11" s="10">
        <v>-2.0784300750000004</v>
      </c>
      <c r="CI11" s="10">
        <v>-2.3786716319999996</v>
      </c>
      <c r="CJ11" s="10">
        <v>-2.3685248870000031</v>
      </c>
      <c r="CK11" s="10">
        <v>-2.2885338699999993</v>
      </c>
      <c r="CL11" s="10">
        <v>-2.0712134080000006</v>
      </c>
      <c r="CM11" s="10">
        <v>-2.0388013630000024</v>
      </c>
      <c r="CN11" s="10">
        <v>-2.1549340839999958</v>
      </c>
      <c r="CO11" s="10">
        <v>-2.0323127079999987</v>
      </c>
      <c r="CP11" s="10">
        <v>-1.962023662999999</v>
      </c>
      <c r="CQ11" s="10">
        <v>-2.0069397469999983</v>
      </c>
      <c r="CR11" s="10">
        <v>-1.992920474999998</v>
      </c>
    </row>
    <row r="12" spans="1:96">
      <c r="A12" s="10" t="s">
        <v>204</v>
      </c>
      <c r="B12" s="10">
        <v>-0.37707513457499914</v>
      </c>
      <c r="C12" s="10">
        <v>-0.19798522728361406</v>
      </c>
      <c r="D12" s="10">
        <v>-0.14552136979185679</v>
      </c>
      <c r="E12" s="10">
        <v>-9.0528130414803593E-2</v>
      </c>
      <c r="F12" s="10">
        <v>-6.6665371188252595E-2</v>
      </c>
      <c r="G12" s="10">
        <v>6.501377491835271E-2</v>
      </c>
      <c r="H12" s="10">
        <v>8.1560176541261256E-2</v>
      </c>
      <c r="I12" s="10">
        <v>5.55034499590224E-2</v>
      </c>
      <c r="J12" s="10">
        <v>0.13406401874667825</v>
      </c>
      <c r="K12" s="10">
        <v>0.12107386777113954</v>
      </c>
      <c r="L12" s="10">
        <v>9.6889039530071358E-2</v>
      </c>
      <c r="M12" s="10">
        <v>0.12899048535208849</v>
      </c>
      <c r="N12" s="10">
        <v>8.4818674190767024E-2</v>
      </c>
      <c r="O12" s="10">
        <v>2.4698470629686865E-2</v>
      </c>
      <c r="P12" s="10">
        <v>-6.4216204403453048E-2</v>
      </c>
      <c r="Q12" s="10">
        <v>-0.11270218437917254</v>
      </c>
      <c r="R12" s="10">
        <v>-0.1983386783168391</v>
      </c>
      <c r="S12" s="10">
        <v>-0.261842996468862</v>
      </c>
      <c r="T12" s="10">
        <v>-0.28004803528945438</v>
      </c>
      <c r="U12" s="10">
        <v>-0.21390438440856355</v>
      </c>
      <c r="V12" s="10">
        <v>-0.24993085372051518</v>
      </c>
      <c r="W12" s="10">
        <v>-0.13842585412796932</v>
      </c>
      <c r="X12" s="10">
        <v>-0.17612651847536753</v>
      </c>
      <c r="Y12" s="10">
        <v>-0.16577902006667911</v>
      </c>
      <c r="Z12" s="10">
        <v>-0.14856568668343947</v>
      </c>
      <c r="AA12" s="10">
        <v>-0.16800147282844469</v>
      </c>
      <c r="AB12" s="10">
        <v>-0.19591536003778273</v>
      </c>
      <c r="AC12" s="10">
        <v>-0.22192854468646869</v>
      </c>
      <c r="AD12" s="10">
        <v>-0.17767636462183997</v>
      </c>
      <c r="AE12" s="10">
        <v>-0.15484250996610038</v>
      </c>
      <c r="AF12" s="10">
        <v>-0.16878513283849031</v>
      </c>
      <c r="AG12" s="10">
        <v>-0.20319557976031699</v>
      </c>
      <c r="AH12" s="10">
        <v>-0.27138157539848967</v>
      </c>
      <c r="AI12" s="10">
        <v>-0.38693346773685322</v>
      </c>
      <c r="AJ12" s="10">
        <v>-0.33219653946692812</v>
      </c>
      <c r="AK12" s="10">
        <v>-0.40342497700310781</v>
      </c>
      <c r="AL12" s="10">
        <v>-0.45030953195651741</v>
      </c>
      <c r="AM12" s="10">
        <v>-0.42323975649525675</v>
      </c>
      <c r="AN12" s="10">
        <v>-0.32335891358863067</v>
      </c>
      <c r="AO12" s="10">
        <v>-0.32846987602206557</v>
      </c>
      <c r="AP12" s="10">
        <v>-0.3701870994585289</v>
      </c>
      <c r="AQ12" s="10">
        <v>-0.41625594810116151</v>
      </c>
      <c r="AR12" s="10">
        <v>-0.4000337785677513</v>
      </c>
      <c r="AS12" s="10">
        <v>-0.44109876434380513</v>
      </c>
      <c r="AT12" s="10">
        <v>-0.39075360313402635</v>
      </c>
      <c r="AU12" s="10">
        <v>-0.39927730790042915</v>
      </c>
      <c r="AV12" s="10">
        <v>-0.42910004704700816</v>
      </c>
      <c r="AW12" s="10">
        <v>-0.35944943321145184</v>
      </c>
      <c r="AX12" s="10">
        <v>-0.26917045020645775</v>
      </c>
      <c r="AY12" s="10">
        <v>-0.30468545533422697</v>
      </c>
      <c r="AZ12" s="10">
        <v>-0.38529521684736984</v>
      </c>
      <c r="BA12" s="10">
        <v>-0.32318006878397787</v>
      </c>
      <c r="BB12" s="10">
        <v>-0.25784529822193031</v>
      </c>
      <c r="BC12" s="10">
        <v>-0.25929985985727239</v>
      </c>
      <c r="BD12" s="10">
        <v>-0.30148272003331106</v>
      </c>
      <c r="BE12" s="10">
        <v>-0.166042032248892</v>
      </c>
      <c r="BF12" s="10">
        <v>-5.0461475559876401E-2</v>
      </c>
      <c r="BG12" s="10">
        <v>0.16442271040544557</v>
      </c>
      <c r="BH12" s="10">
        <v>0.12827440931377257</v>
      </c>
      <c r="BI12" s="10">
        <v>0.15631718233862119</v>
      </c>
      <c r="BJ12" s="10">
        <v>0.18776298980062303</v>
      </c>
      <c r="BK12" s="10">
        <v>0.37519973323699696</v>
      </c>
      <c r="BL12" s="10">
        <v>0.41509023247606647</v>
      </c>
      <c r="BM12" s="10">
        <v>0.34015512851354002</v>
      </c>
      <c r="BN12" s="10">
        <v>0.12392445483651476</v>
      </c>
      <c r="BO12" s="10">
        <v>4.721913286773588E-2</v>
      </c>
      <c r="BP12" s="10">
        <v>5.0899393891726277E-2</v>
      </c>
      <c r="BQ12" s="10">
        <v>-2.1402569558078996E-2</v>
      </c>
      <c r="BR12" s="10">
        <v>-0.13087819369601153</v>
      </c>
      <c r="BS12" s="10">
        <v>-0.30994912216575643</v>
      </c>
      <c r="BT12" s="10">
        <v>-0.25729073030367478</v>
      </c>
      <c r="BU12" s="10">
        <v>-0.29196171218836298</v>
      </c>
      <c r="BV12" s="10">
        <v>-0.42408552473031069</v>
      </c>
      <c r="BW12" s="10">
        <v>-0.3676957593077092</v>
      </c>
      <c r="BX12" s="10">
        <v>-0.24844180967880267</v>
      </c>
      <c r="BY12" s="10">
        <v>-0.25804972561596379</v>
      </c>
      <c r="BZ12" s="10">
        <v>-0.13493386644828342</v>
      </c>
      <c r="CA12" s="10">
        <v>-2.6858190284965076E-2</v>
      </c>
      <c r="CB12" s="10">
        <v>-2.7247224522140415E-2</v>
      </c>
      <c r="CC12" s="10">
        <v>-5.2900792836812795E-2</v>
      </c>
      <c r="CD12" s="10">
        <v>-5.786739268975339E-2</v>
      </c>
      <c r="CE12" s="10">
        <v>-0.10475053749118775</v>
      </c>
      <c r="CF12" s="10">
        <v>-8.2332894913839022E-2</v>
      </c>
      <c r="CG12" s="10">
        <v>-5.8426674523874227E-2</v>
      </c>
      <c r="CH12" s="10">
        <v>-2.3469990143227391E-2</v>
      </c>
      <c r="CI12" s="10">
        <v>-0.21400563492655475</v>
      </c>
      <c r="CJ12" s="10">
        <v>-0.31850727322289502</v>
      </c>
      <c r="CK12" s="10">
        <v>-0.21253064344773415</v>
      </c>
      <c r="CL12" s="10">
        <v>-0.22301898974363063</v>
      </c>
      <c r="CM12" s="10">
        <v>-0.21295186475344746</v>
      </c>
      <c r="CN12" s="10">
        <v>-0.16769941383810716</v>
      </c>
      <c r="CO12" s="10">
        <v>-7.931112623856873E-2</v>
      </c>
      <c r="CP12" s="10">
        <v>-4.1685999117878854E-2</v>
      </c>
      <c r="CQ12" s="10">
        <v>6.3606903018436356E-2</v>
      </c>
      <c r="CR12" s="10">
        <v>9.5666816746769995E-2</v>
      </c>
    </row>
    <row r="13" spans="1:96">
      <c r="A13" s="10" t="s">
        <v>205</v>
      </c>
      <c r="B13" s="10">
        <v>-1.9760334005749987</v>
      </c>
      <c r="C13" s="10">
        <v>-2.1679811312836139</v>
      </c>
      <c r="D13" s="10">
        <v>-2.2456567927918565</v>
      </c>
      <c r="E13" s="10">
        <v>-2.2161276254148037</v>
      </c>
      <c r="F13" s="10">
        <v>-2.2352066161882522</v>
      </c>
      <c r="G13" s="10">
        <v>-2.0272083820816471</v>
      </c>
      <c r="H13" s="10">
        <v>-1.9994285084587389</v>
      </c>
      <c r="I13" s="10">
        <v>-2.0726613100409783</v>
      </c>
      <c r="J13" s="10">
        <v>-1.9846309012533214</v>
      </c>
      <c r="K13" s="10">
        <v>-1.9137280322288606</v>
      </c>
      <c r="L13" s="10">
        <v>-1.8495925914699287</v>
      </c>
      <c r="M13" s="10">
        <v>-1.7714254716479116</v>
      </c>
      <c r="N13" s="10">
        <v>-1.8399241588092341</v>
      </c>
      <c r="O13" s="10">
        <v>-1.764083593370313</v>
      </c>
      <c r="P13" s="10">
        <v>-1.7494571004034536</v>
      </c>
      <c r="Q13" s="10">
        <v>-1.6317217153791725</v>
      </c>
      <c r="R13" s="10">
        <v>-1.5890422713168386</v>
      </c>
      <c r="S13" s="10">
        <v>-1.4454639104688616</v>
      </c>
      <c r="T13" s="10">
        <v>-1.4111763442894532</v>
      </c>
      <c r="U13" s="10">
        <v>-1.1918941204085625</v>
      </c>
      <c r="V13" s="10">
        <v>-1.0408091337205159</v>
      </c>
      <c r="W13" s="10">
        <v>-0.75220916112796943</v>
      </c>
      <c r="X13" s="10">
        <v>-0.6207187324753678</v>
      </c>
      <c r="Y13" s="10">
        <v>-0.47497100006667925</v>
      </c>
      <c r="Z13" s="10">
        <v>-0.47044278168343895</v>
      </c>
      <c r="AA13" s="10">
        <v>-0.3778783328284453</v>
      </c>
      <c r="AB13" s="10">
        <v>-0.31012235403778243</v>
      </c>
      <c r="AC13" s="10">
        <v>-0.23912499368646783</v>
      </c>
      <c r="AD13" s="10">
        <v>-0.11918101962183993</v>
      </c>
      <c r="AE13" s="10">
        <v>-1.520076796610087E-2</v>
      </c>
      <c r="AF13" s="10">
        <v>1.9698333161509211E-2</v>
      </c>
      <c r="AG13" s="10">
        <v>0.12924955023968285</v>
      </c>
      <c r="AH13" s="10">
        <v>3.1883552601511669E-2</v>
      </c>
      <c r="AI13" s="10">
        <v>-0.10289338673685254</v>
      </c>
      <c r="AJ13" s="10">
        <v>1.9263155330711754E-3</v>
      </c>
      <c r="AK13" s="10">
        <v>-0.16841949100310835</v>
      </c>
      <c r="AL13" s="10">
        <v>-0.33780410995651705</v>
      </c>
      <c r="AM13" s="10">
        <v>-0.25698673549525619</v>
      </c>
      <c r="AN13" s="10">
        <v>-0.26770015758863086</v>
      </c>
      <c r="AO13" s="10">
        <v>-0.42849595202206542</v>
      </c>
      <c r="AP13" s="10">
        <v>-0.57494224545853057</v>
      </c>
      <c r="AQ13" s="10">
        <v>-0.56120269210116247</v>
      </c>
      <c r="AR13" s="10">
        <v>-0.55972954156775134</v>
      </c>
      <c r="AS13" s="10">
        <v>-0.60568923834380484</v>
      </c>
      <c r="AT13" s="10">
        <v>-0.5412412251340275</v>
      </c>
      <c r="AU13" s="10">
        <v>-0.5220760859004302</v>
      </c>
      <c r="AV13" s="10">
        <v>-0.56967287104700781</v>
      </c>
      <c r="AW13" s="10">
        <v>-0.40811241021145173</v>
      </c>
      <c r="AX13" s="10">
        <v>-0.25102320920645871</v>
      </c>
      <c r="AY13" s="10">
        <v>5.8573747665773342E-2</v>
      </c>
      <c r="AZ13" s="10">
        <v>0.18225680115263118</v>
      </c>
      <c r="BA13" s="10">
        <v>0.75547414821602132</v>
      </c>
      <c r="BB13" s="10">
        <v>0.85492747877807096</v>
      </c>
      <c r="BC13" s="10">
        <v>0.77201111114272725</v>
      </c>
      <c r="BD13" s="10">
        <v>0.74782340596668806</v>
      </c>
      <c r="BE13" s="10">
        <v>0.80082861475110778</v>
      </c>
      <c r="BF13" s="10">
        <v>0.78358730744012328</v>
      </c>
      <c r="BG13" s="10">
        <v>1.0455918014054459</v>
      </c>
      <c r="BH13" s="10">
        <v>1.057544601313773</v>
      </c>
      <c r="BI13" s="10">
        <v>1.2298594153386215</v>
      </c>
      <c r="BJ13" s="10">
        <v>1.909875382800623</v>
      </c>
      <c r="BK13" s="10">
        <v>1.5830103532369968</v>
      </c>
      <c r="BL13" s="10">
        <v>1.0586747114760662</v>
      </c>
      <c r="BM13" s="10">
        <v>0.21559563451353972</v>
      </c>
      <c r="BN13" s="10">
        <v>-0.44391396416348583</v>
      </c>
      <c r="BO13" s="10">
        <v>-0.7849498951322641</v>
      </c>
      <c r="BP13" s="10">
        <v>-0.99188090010827445</v>
      </c>
      <c r="BQ13" s="10">
        <v>-1.3187776215580786</v>
      </c>
      <c r="BR13" s="10">
        <v>-1.4143717916960115</v>
      </c>
      <c r="BS13" s="10">
        <v>-1.868958807165757</v>
      </c>
      <c r="BT13" s="10">
        <v>-2.1482367973036749</v>
      </c>
      <c r="BU13" s="10">
        <v>-2.5490989521883636</v>
      </c>
      <c r="BV13" s="10">
        <v>-3.7572496547303107</v>
      </c>
      <c r="BW13" s="10">
        <v>-3.4081775243077104</v>
      </c>
      <c r="BX13" s="10">
        <v>-3.0316276056788025</v>
      </c>
      <c r="BY13" s="10">
        <v>-2.9024980106159619</v>
      </c>
      <c r="BZ13" s="10">
        <v>-2.6130575814482846</v>
      </c>
      <c r="CA13" s="10">
        <v>-2.5034951082849637</v>
      </c>
      <c r="CB13" s="10">
        <v>-2.4767579185221411</v>
      </c>
      <c r="CC13" s="10">
        <v>-2.3823292678368153</v>
      </c>
      <c r="CD13" s="10">
        <v>-2.4324453686897543</v>
      </c>
      <c r="CE13" s="10">
        <v>-2.3887721884911879</v>
      </c>
      <c r="CF13" s="10">
        <v>-2.2508415769138406</v>
      </c>
      <c r="CG13" s="10">
        <v>-2.1458481525238726</v>
      </c>
      <c r="CH13" s="10">
        <v>-1.9708532851432274</v>
      </c>
      <c r="CI13" s="10">
        <v>-2.4117859209265542</v>
      </c>
      <c r="CJ13" s="10">
        <v>-2.5070980472228985</v>
      </c>
      <c r="CK13" s="10">
        <v>-2.1817206634477335</v>
      </c>
      <c r="CL13" s="10">
        <v>-1.8545733977436312</v>
      </c>
      <c r="CM13" s="10">
        <v>-1.7266285167534496</v>
      </c>
      <c r="CN13" s="10">
        <v>-1.6766319208381031</v>
      </c>
      <c r="CO13" s="10">
        <v>-1.361232929238567</v>
      </c>
      <c r="CP13" s="10">
        <v>-1.1429106191178777</v>
      </c>
      <c r="CQ13" s="10">
        <v>-0.95845738098156208</v>
      </c>
      <c r="CR13" s="10">
        <v>-0.79235643625322805</v>
      </c>
    </row>
    <row r="14" spans="1:96">
      <c r="A14" s="10" t="s">
        <v>206</v>
      </c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zoomScale="70" zoomScaleNormal="70" workbookViewId="0">
      <pane xSplit="4" ySplit="9" topLeftCell="E10" activePane="bottomRight" state="frozen"/>
      <selection activeCell="M1" sqref="M1:M1048576"/>
      <selection pane="topRight" activeCell="M1" sqref="M1:M1048576"/>
      <selection pane="bottomLeft" activeCell="M1" sqref="M1:M1048576"/>
      <selection pane="bottomRight" activeCell="Q40" sqref="Q40"/>
    </sheetView>
  </sheetViews>
  <sheetFormatPr defaultRowHeight="15"/>
  <cols>
    <col min="1" max="2" width="16.140625" style="10" customWidth="1"/>
    <col min="3" max="4" width="8.5703125" style="10" customWidth="1"/>
    <col min="5" max="5" width="12.28515625" style="10" customWidth="1"/>
    <col min="6" max="6" width="14.7109375" style="10" customWidth="1"/>
    <col min="7" max="7" width="13" style="10" customWidth="1"/>
    <col min="8" max="8" width="11.140625" style="10" customWidth="1"/>
    <col min="9" max="10" width="3.7109375" style="10" customWidth="1"/>
    <col min="11" max="16384" width="9.140625" style="10"/>
  </cols>
  <sheetData>
    <row r="1" spans="1:8">
      <c r="A1" s="10" t="s">
        <v>207</v>
      </c>
    </row>
    <row r="7" spans="1:8">
      <c r="A7" s="10" t="s">
        <v>208</v>
      </c>
      <c r="E7" s="10" t="s">
        <v>209</v>
      </c>
      <c r="F7" s="10" t="s">
        <v>210</v>
      </c>
      <c r="G7" s="10" t="s">
        <v>211</v>
      </c>
      <c r="H7" s="10" t="s">
        <v>212</v>
      </c>
    </row>
    <row r="8" spans="1:8">
      <c r="A8" s="10" t="s">
        <v>213</v>
      </c>
      <c r="E8" s="10" t="s">
        <v>214</v>
      </c>
      <c r="F8" s="10" t="s">
        <v>214</v>
      </c>
      <c r="G8" s="10" t="s">
        <v>214</v>
      </c>
      <c r="H8" s="10" t="s">
        <v>214</v>
      </c>
    </row>
    <row r="9" spans="1:8">
      <c r="A9" s="10" t="s">
        <v>215</v>
      </c>
      <c r="E9" s="10" t="s">
        <v>216</v>
      </c>
      <c r="F9" s="10" t="s">
        <v>217</v>
      </c>
      <c r="G9" s="10" t="s">
        <v>218</v>
      </c>
      <c r="H9" s="10" t="s">
        <v>219</v>
      </c>
    </row>
    <row r="10" spans="1:8">
      <c r="A10" s="10" t="s">
        <v>220</v>
      </c>
      <c r="B10" s="10" t="s">
        <v>221</v>
      </c>
      <c r="C10" s="10" t="s">
        <v>222</v>
      </c>
      <c r="D10" s="10" t="s">
        <v>1</v>
      </c>
      <c r="E10" s="10" t="s">
        <v>223</v>
      </c>
      <c r="F10" s="10" t="s">
        <v>223</v>
      </c>
      <c r="G10" s="10" t="s">
        <v>223</v>
      </c>
      <c r="H10" s="10" t="s">
        <v>223</v>
      </c>
    </row>
    <row r="11" spans="1:8">
      <c r="A11" s="10" t="s">
        <v>224</v>
      </c>
      <c r="B11" s="10" t="s">
        <v>225</v>
      </c>
      <c r="C11" s="10" t="s">
        <v>223</v>
      </c>
      <c r="D11" s="10" t="s">
        <v>2</v>
      </c>
      <c r="E11" s="10" t="s">
        <v>223</v>
      </c>
      <c r="F11" s="10" t="s">
        <v>223</v>
      </c>
      <c r="G11" s="10" t="s">
        <v>223</v>
      </c>
      <c r="H11" s="10" t="s">
        <v>223</v>
      </c>
    </row>
    <row r="12" spans="1:8">
      <c r="A12" s="10" t="s">
        <v>226</v>
      </c>
      <c r="B12" s="10" t="s">
        <v>227</v>
      </c>
      <c r="C12" s="10" t="s">
        <v>223</v>
      </c>
      <c r="D12" s="10" t="s">
        <v>3</v>
      </c>
      <c r="E12" s="10" t="s">
        <v>223</v>
      </c>
      <c r="F12" s="10" t="s">
        <v>223</v>
      </c>
      <c r="G12" s="10" t="s">
        <v>223</v>
      </c>
      <c r="H12" s="10" t="s">
        <v>223</v>
      </c>
    </row>
    <row r="13" spans="1:8">
      <c r="A13" s="10" t="s">
        <v>228</v>
      </c>
      <c r="B13" s="10" t="s">
        <v>229</v>
      </c>
      <c r="C13" s="10" t="s">
        <v>223</v>
      </c>
      <c r="D13" s="10" t="s">
        <v>4</v>
      </c>
      <c r="E13" s="10" t="s">
        <v>223</v>
      </c>
      <c r="F13" s="10" t="s">
        <v>223</v>
      </c>
      <c r="G13" s="10" t="s">
        <v>223</v>
      </c>
      <c r="H13" s="10" t="s">
        <v>223</v>
      </c>
    </row>
    <row r="14" spans="1:8">
      <c r="A14" s="10" t="s">
        <v>230</v>
      </c>
      <c r="B14" s="10" t="s">
        <v>231</v>
      </c>
      <c r="C14" s="10" t="s">
        <v>232</v>
      </c>
      <c r="D14" s="10" t="s">
        <v>1</v>
      </c>
      <c r="E14" s="10">
        <v>14.936687699322043</v>
      </c>
      <c r="F14" s="10">
        <v>10.828580012539339</v>
      </c>
      <c r="G14" s="10">
        <v>2.2659173371539127</v>
      </c>
      <c r="H14" s="10">
        <v>1.842190349628793</v>
      </c>
    </row>
    <row r="15" spans="1:8">
      <c r="A15" s="10" t="s">
        <v>233</v>
      </c>
      <c r="B15" s="10" t="s">
        <v>234</v>
      </c>
      <c r="C15" s="10" t="s">
        <v>223</v>
      </c>
      <c r="D15" s="10" t="s">
        <v>2</v>
      </c>
      <c r="E15" s="10">
        <v>13.986457862969834</v>
      </c>
      <c r="F15" s="10">
        <v>10.008213192003499</v>
      </c>
      <c r="G15" s="10">
        <v>2.1959590963533433</v>
      </c>
      <c r="H15" s="10">
        <v>1.7822855746129926</v>
      </c>
    </row>
    <row r="16" spans="1:8">
      <c r="A16" s="10" t="s">
        <v>235</v>
      </c>
      <c r="B16" s="10" t="s">
        <v>236</v>
      </c>
      <c r="C16" s="10" t="s">
        <v>223</v>
      </c>
      <c r="D16" s="10" t="s">
        <v>3</v>
      </c>
      <c r="E16" s="10">
        <v>14.427608796636171</v>
      </c>
      <c r="F16" s="10">
        <v>10.401514343331527</v>
      </c>
      <c r="G16" s="10">
        <v>2.3021419537930501</v>
      </c>
      <c r="H16" s="10">
        <v>1.7239524995115951</v>
      </c>
    </row>
    <row r="17" spans="1:8">
      <c r="A17" s="10" t="s">
        <v>237</v>
      </c>
      <c r="B17" s="10" t="s">
        <v>238</v>
      </c>
      <c r="C17" s="10" t="s">
        <v>223</v>
      </c>
      <c r="D17" s="10" t="s">
        <v>4</v>
      </c>
      <c r="E17" s="10">
        <v>15.421541852848005</v>
      </c>
      <c r="F17" s="10">
        <v>11.291420230287825</v>
      </c>
      <c r="G17" s="10">
        <v>2.4640091251382037</v>
      </c>
      <c r="H17" s="10">
        <v>1.6661124974219776</v>
      </c>
    </row>
    <row r="18" spans="1:8">
      <c r="A18" s="10" t="s">
        <v>239</v>
      </c>
      <c r="B18" s="10" t="s">
        <v>240</v>
      </c>
      <c r="C18" s="10" t="s">
        <v>241</v>
      </c>
      <c r="D18" s="10" t="s">
        <v>1</v>
      </c>
      <c r="E18" s="10">
        <v>16.859410312198285</v>
      </c>
      <c r="F18" s="10">
        <v>12.359480910884823</v>
      </c>
      <c r="G18" s="10">
        <v>2.8558046876613226</v>
      </c>
      <c r="H18" s="10">
        <v>1.6441247136521397</v>
      </c>
    </row>
    <row r="19" spans="1:8">
      <c r="A19" s="10" t="s">
        <v>242</v>
      </c>
      <c r="B19" s="10" t="s">
        <v>243</v>
      </c>
      <c r="C19" s="10" t="s">
        <v>223</v>
      </c>
      <c r="D19" s="10" t="s">
        <v>2</v>
      </c>
      <c r="E19" s="10">
        <v>16.945981851904868</v>
      </c>
      <c r="F19" s="10">
        <v>11.780391044350873</v>
      </c>
      <c r="G19" s="10">
        <v>3.0482646005624017</v>
      </c>
      <c r="H19" s="10">
        <v>2.117326206991593</v>
      </c>
    </row>
    <row r="20" spans="1:8">
      <c r="A20" s="10" t="s">
        <v>244</v>
      </c>
      <c r="B20" s="10" t="s">
        <v>245</v>
      </c>
      <c r="C20" s="10" t="s">
        <v>223</v>
      </c>
      <c r="D20" s="10" t="s">
        <v>3</v>
      </c>
      <c r="E20" s="10">
        <v>16.867509263517107</v>
      </c>
      <c r="F20" s="10">
        <v>11.695285640924061</v>
      </c>
      <c r="G20" s="10">
        <v>3.0422264302053943</v>
      </c>
      <c r="H20" s="10">
        <v>2.1299971923876502</v>
      </c>
    </row>
    <row r="21" spans="1:8">
      <c r="A21" s="10" t="s">
        <v>246</v>
      </c>
      <c r="B21" s="10" t="s">
        <v>247</v>
      </c>
      <c r="C21" s="10" t="s">
        <v>223</v>
      </c>
      <c r="D21" s="10" t="s">
        <v>4</v>
      </c>
      <c r="E21" s="10">
        <v>16.541816457067878</v>
      </c>
      <c r="F21" s="10">
        <v>11.393134059065266</v>
      </c>
      <c r="G21" s="10">
        <v>3.0319262441842514</v>
      </c>
      <c r="H21" s="10">
        <v>2.1167561538183612</v>
      </c>
    </row>
    <row r="22" spans="1:8">
      <c r="A22" s="10" t="s">
        <v>248</v>
      </c>
      <c r="B22" s="10" t="s">
        <v>249</v>
      </c>
      <c r="C22" s="10" t="s">
        <v>250</v>
      </c>
      <c r="D22" s="10" t="s">
        <v>1</v>
      </c>
      <c r="E22" s="10">
        <v>17.096962135290671</v>
      </c>
      <c r="F22" s="10">
        <v>11.619309524478998</v>
      </c>
      <c r="G22" s="10">
        <v>3.1491337785415956</v>
      </c>
      <c r="H22" s="10">
        <v>2.3285188322700749</v>
      </c>
    </row>
    <row r="23" spans="1:8">
      <c r="A23" s="10" t="s">
        <v>251</v>
      </c>
      <c r="B23" s="10" t="s">
        <v>252</v>
      </c>
      <c r="C23" s="10" t="s">
        <v>223</v>
      </c>
      <c r="D23" s="10" t="s">
        <v>2</v>
      </c>
      <c r="E23" s="10">
        <v>17.202726099959321</v>
      </c>
      <c r="F23" s="10">
        <v>11.627545969706251</v>
      </c>
      <c r="G23" s="10">
        <v>3.1379757207516903</v>
      </c>
      <c r="H23" s="10">
        <v>2.4372044095013785</v>
      </c>
    </row>
    <row r="24" spans="1:8">
      <c r="A24" s="10" t="s">
        <v>253</v>
      </c>
      <c r="B24" s="10" t="s">
        <v>254</v>
      </c>
      <c r="C24" s="10" t="s">
        <v>223</v>
      </c>
      <c r="D24" s="10" t="s">
        <v>3</v>
      </c>
      <c r="E24" s="10">
        <v>17.857840116503819</v>
      </c>
      <c r="F24" s="10">
        <v>12.277684386094549</v>
      </c>
      <c r="G24" s="10">
        <v>2.9963210617960461</v>
      </c>
      <c r="H24" s="10">
        <v>2.5838346686132252</v>
      </c>
    </row>
    <row r="25" spans="1:8">
      <c r="A25" s="10" t="s">
        <v>255</v>
      </c>
      <c r="B25" s="10" t="s">
        <v>256</v>
      </c>
      <c r="C25" s="10" t="s">
        <v>223</v>
      </c>
      <c r="D25" s="10" t="s">
        <v>4</v>
      </c>
      <c r="E25" s="10">
        <v>18.674155282475738</v>
      </c>
      <c r="F25" s="10">
        <v>12.550847222774909</v>
      </c>
      <c r="G25" s="10">
        <v>3.312123789836606</v>
      </c>
      <c r="H25" s="10">
        <v>2.8111842698642238</v>
      </c>
    </row>
    <row r="26" spans="1:8">
      <c r="A26" s="10" t="s">
        <v>257</v>
      </c>
      <c r="B26" s="10" t="s">
        <v>258</v>
      </c>
      <c r="C26" s="10" t="s">
        <v>259</v>
      </c>
      <c r="D26" s="10" t="s">
        <v>1</v>
      </c>
      <c r="E26" s="10">
        <v>18.068274796792959</v>
      </c>
      <c r="F26" s="10">
        <v>11.953399100247713</v>
      </c>
      <c r="G26" s="10">
        <v>3.1929721771566779</v>
      </c>
      <c r="H26" s="10">
        <v>2.9219035193885685</v>
      </c>
    </row>
    <row r="27" spans="1:8">
      <c r="A27" s="10" t="s">
        <v>260</v>
      </c>
      <c r="B27" s="10" t="s">
        <v>261</v>
      </c>
      <c r="C27" s="10" t="s">
        <v>223</v>
      </c>
      <c r="D27" s="10" t="s">
        <v>2</v>
      </c>
      <c r="E27" s="10">
        <v>18.546153694883884</v>
      </c>
      <c r="F27" s="10">
        <v>12.664526571520213</v>
      </c>
      <c r="G27" s="10">
        <v>3.0014994537117885</v>
      </c>
      <c r="H27" s="10">
        <v>2.8801276696518832</v>
      </c>
    </row>
    <row r="28" spans="1:8">
      <c r="A28" s="10" t="s">
        <v>262</v>
      </c>
      <c r="B28" s="10" t="s">
        <v>263</v>
      </c>
      <c r="C28" s="10" t="s">
        <v>223</v>
      </c>
      <c r="D28" s="10" t="s">
        <v>3</v>
      </c>
      <c r="E28" s="10">
        <v>18.912069577347669</v>
      </c>
      <c r="F28" s="10">
        <v>12.960849034556432</v>
      </c>
      <c r="G28" s="10">
        <v>3.0158750825937943</v>
      </c>
      <c r="H28" s="10">
        <v>2.935345460197444</v>
      </c>
    </row>
    <row r="29" spans="1:8">
      <c r="A29" s="10" t="s">
        <v>264</v>
      </c>
      <c r="B29" s="10" t="s">
        <v>265</v>
      </c>
      <c r="C29" s="10" t="s">
        <v>223</v>
      </c>
      <c r="D29" s="10" t="s">
        <v>4</v>
      </c>
      <c r="E29" s="10">
        <v>18.162488031735116</v>
      </c>
      <c r="F29" s="10">
        <v>12.296691519326759</v>
      </c>
      <c r="G29" s="10">
        <v>2.970721799630021</v>
      </c>
      <c r="H29" s="10">
        <v>2.8950747127783365</v>
      </c>
    </row>
    <row r="30" spans="1:8">
      <c r="A30" s="10" t="s">
        <v>266</v>
      </c>
      <c r="B30" s="10" t="s">
        <v>267</v>
      </c>
      <c r="C30" s="10" t="s">
        <v>268</v>
      </c>
      <c r="D30" s="10" t="s">
        <v>1</v>
      </c>
      <c r="E30" s="10">
        <v>19.071250868088072</v>
      </c>
      <c r="F30" s="10">
        <v>12.817133801329931</v>
      </c>
      <c r="G30" s="10">
        <v>3.3994141966998397</v>
      </c>
      <c r="H30" s="10">
        <v>2.8547028700583019</v>
      </c>
    </row>
    <row r="31" spans="1:8">
      <c r="A31" s="10" t="s">
        <v>269</v>
      </c>
      <c r="B31" s="10" t="s">
        <v>270</v>
      </c>
      <c r="C31" s="10" t="s">
        <v>223</v>
      </c>
      <c r="D31" s="10" t="s">
        <v>2</v>
      </c>
      <c r="E31" s="10">
        <v>18.003436726470678</v>
      </c>
      <c r="F31" s="10">
        <v>12.05770885620619</v>
      </c>
      <c r="G31" s="10">
        <v>2.9230095520616364</v>
      </c>
      <c r="H31" s="10">
        <v>3.0227183182028536</v>
      </c>
    </row>
    <row r="32" spans="1:8">
      <c r="A32" s="10" t="s">
        <v>271</v>
      </c>
      <c r="B32" s="10" t="s">
        <v>272</v>
      </c>
      <c r="C32" s="10" t="s">
        <v>223</v>
      </c>
      <c r="D32" s="10" t="s">
        <v>3</v>
      </c>
      <c r="E32" s="10">
        <v>17.859676491714289</v>
      </c>
      <c r="F32" s="10">
        <v>11.947472698192698</v>
      </c>
      <c r="G32" s="10">
        <v>2.8894878358555949</v>
      </c>
      <c r="H32" s="10">
        <v>3.0227159576659943</v>
      </c>
    </row>
    <row r="33" spans="1:8">
      <c r="A33" s="10" t="s">
        <v>273</v>
      </c>
      <c r="B33" s="10" t="s">
        <v>274</v>
      </c>
      <c r="C33" s="10" t="s">
        <v>223</v>
      </c>
      <c r="D33" s="10" t="s">
        <v>4</v>
      </c>
      <c r="E33" s="10">
        <v>18.182471179943555</v>
      </c>
      <c r="F33" s="10">
        <v>12.221435070198122</v>
      </c>
      <c r="G33" s="10">
        <v>2.7796239391735509</v>
      </c>
      <c r="H33" s="10">
        <v>3.1814121705718832</v>
      </c>
    </row>
    <row r="34" spans="1:8">
      <c r="A34" s="10" t="s">
        <v>275</v>
      </c>
      <c r="B34" s="10" t="s">
        <v>276</v>
      </c>
      <c r="C34" s="10" t="s">
        <v>277</v>
      </c>
      <c r="D34" s="10" t="s">
        <v>1</v>
      </c>
      <c r="E34" s="10">
        <v>18.817834456808718</v>
      </c>
      <c r="F34" s="10">
        <v>12.072321172876922</v>
      </c>
      <c r="G34" s="10">
        <v>3.0695736649542362</v>
      </c>
      <c r="H34" s="10">
        <v>3.6759396189775626</v>
      </c>
    </row>
    <row r="35" spans="1:8">
      <c r="A35" s="10" t="s">
        <v>278</v>
      </c>
      <c r="B35" s="10" t="s">
        <v>279</v>
      </c>
      <c r="C35" s="10" t="s">
        <v>223</v>
      </c>
      <c r="D35" s="10" t="s">
        <v>2</v>
      </c>
      <c r="E35" s="10">
        <v>18.499920312455899</v>
      </c>
      <c r="F35" s="10">
        <v>12.417178762660749</v>
      </c>
      <c r="G35" s="10">
        <v>2.624345090225237</v>
      </c>
      <c r="H35" s="10">
        <v>3.4583964595699133</v>
      </c>
    </row>
    <row r="36" spans="1:8">
      <c r="A36" s="10" t="s">
        <v>280</v>
      </c>
      <c r="B36" s="10" t="s">
        <v>281</v>
      </c>
      <c r="C36" s="10" t="s">
        <v>223</v>
      </c>
      <c r="D36" s="10" t="s">
        <v>3</v>
      </c>
      <c r="E36" s="10">
        <v>18.646002821800352</v>
      </c>
      <c r="F36" s="10">
        <v>12.584951972886344</v>
      </c>
      <c r="G36" s="10">
        <v>2.7513663855703068</v>
      </c>
      <c r="H36" s="10">
        <v>3.3096844633437019</v>
      </c>
    </row>
    <row r="37" spans="1:8">
      <c r="A37" s="10" t="s">
        <v>282</v>
      </c>
      <c r="B37" s="10" t="s">
        <v>283</v>
      </c>
      <c r="C37" s="10" t="s">
        <v>223</v>
      </c>
      <c r="D37" s="10" t="s">
        <v>4</v>
      </c>
      <c r="E37" s="10">
        <v>19.042669266445934</v>
      </c>
      <c r="F37" s="10">
        <v>13.205148037690446</v>
      </c>
      <c r="G37" s="10">
        <v>2.7865520850216052</v>
      </c>
      <c r="H37" s="10">
        <v>3.0509691437338833</v>
      </c>
    </row>
    <row r="38" spans="1:8">
      <c r="A38" s="10" t="s">
        <v>284</v>
      </c>
      <c r="B38" s="10" t="s">
        <v>285</v>
      </c>
      <c r="C38" s="10" t="s">
        <v>286</v>
      </c>
      <c r="D38" s="10" t="s">
        <v>1</v>
      </c>
      <c r="E38" s="10">
        <v>20.148677830743615</v>
      </c>
      <c r="F38" s="10">
        <v>14.061921830916935</v>
      </c>
      <c r="G38" s="10">
        <v>2.757161537407856</v>
      </c>
      <c r="H38" s="10">
        <v>3.3295944624188265</v>
      </c>
    </row>
    <row r="39" spans="1:8">
      <c r="A39" s="10" t="s">
        <v>287</v>
      </c>
      <c r="B39" s="10" t="s">
        <v>288</v>
      </c>
      <c r="C39" s="10" t="s">
        <v>223</v>
      </c>
      <c r="D39" s="10" t="s">
        <v>2</v>
      </c>
      <c r="E39" s="10">
        <v>20.794846206503323</v>
      </c>
      <c r="F39" s="10">
        <v>14.549954769469602</v>
      </c>
      <c r="G39" s="10">
        <v>2.6855652327965851</v>
      </c>
      <c r="H39" s="10">
        <v>3.5593262042371352</v>
      </c>
    </row>
    <row r="40" spans="1:8">
      <c r="A40" s="10" t="s">
        <v>289</v>
      </c>
      <c r="B40" s="10" t="s">
        <v>290</v>
      </c>
      <c r="C40" s="10" t="s">
        <v>223</v>
      </c>
      <c r="D40" s="10" t="s">
        <v>3</v>
      </c>
      <c r="E40" s="10">
        <v>21.502016887538396</v>
      </c>
      <c r="F40" s="10">
        <v>14.783102216175894</v>
      </c>
      <c r="G40" s="10">
        <v>2.7770939617539394</v>
      </c>
      <c r="H40" s="10">
        <v>3.9418207096085602</v>
      </c>
    </row>
    <row r="41" spans="1:8">
      <c r="A41" s="10" t="s">
        <v>291</v>
      </c>
      <c r="B41" s="10" t="s">
        <v>292</v>
      </c>
      <c r="C41" s="10" t="s">
        <v>223</v>
      </c>
      <c r="D41" s="10" t="s">
        <v>4</v>
      </c>
      <c r="E41" s="10">
        <v>21.598558665179819</v>
      </c>
      <c r="F41" s="10">
        <v>14.760005332572721</v>
      </c>
      <c r="G41" s="10">
        <v>2.9743532200286258</v>
      </c>
      <c r="H41" s="10">
        <v>3.8642001125784731</v>
      </c>
    </row>
    <row r="42" spans="1:8">
      <c r="A42" s="10" t="s">
        <v>293</v>
      </c>
      <c r="B42" s="10" t="s">
        <v>294</v>
      </c>
      <c r="C42" s="10" t="s">
        <v>295</v>
      </c>
      <c r="D42" s="10" t="s">
        <v>1</v>
      </c>
      <c r="E42" s="10">
        <v>21.440783572143985</v>
      </c>
      <c r="F42" s="10">
        <v>14.528826685112342</v>
      </c>
      <c r="G42" s="10">
        <v>3.016626263360604</v>
      </c>
      <c r="H42" s="10">
        <v>3.895330623671041</v>
      </c>
    </row>
    <row r="43" spans="1:8">
      <c r="A43" s="10" t="s">
        <v>296</v>
      </c>
      <c r="B43" s="10" t="s">
        <v>297</v>
      </c>
      <c r="C43" s="10" t="s">
        <v>223</v>
      </c>
      <c r="D43" s="10" t="s">
        <v>2</v>
      </c>
      <c r="E43" s="10">
        <v>21.625898586702149</v>
      </c>
      <c r="F43" s="10">
        <v>15.158095658546197</v>
      </c>
      <c r="G43" s="10">
        <v>2.8651747901063609</v>
      </c>
      <c r="H43" s="10">
        <v>3.6026281380495897</v>
      </c>
    </row>
    <row r="44" spans="1:8">
      <c r="A44" s="10" t="s">
        <v>298</v>
      </c>
      <c r="B44" s="10" t="s">
        <v>299</v>
      </c>
      <c r="C44" s="10" t="s">
        <v>223</v>
      </c>
      <c r="D44" s="10" t="s">
        <v>3</v>
      </c>
      <c r="E44" s="10">
        <v>21.874274168576271</v>
      </c>
      <c r="F44" s="10">
        <v>15.267886582235047</v>
      </c>
      <c r="G44" s="10">
        <v>2.8882470427487887</v>
      </c>
      <c r="H44" s="10">
        <v>3.7181405435924386</v>
      </c>
    </row>
    <row r="45" spans="1:8">
      <c r="A45" s="10" t="s">
        <v>300</v>
      </c>
      <c r="B45" s="10" t="s">
        <v>301</v>
      </c>
      <c r="C45" s="10" t="s">
        <v>223</v>
      </c>
      <c r="D45" s="10" t="s">
        <v>4</v>
      </c>
      <c r="E45" s="10">
        <v>22.838604599389427</v>
      </c>
      <c r="F45" s="10">
        <v>15.555932994936597</v>
      </c>
      <c r="G45" s="10">
        <v>3.3135925604736611</v>
      </c>
      <c r="H45" s="10">
        <v>3.9690790439791672</v>
      </c>
    </row>
    <row r="46" spans="1:8">
      <c r="A46" s="10" t="s">
        <v>302</v>
      </c>
      <c r="B46" s="10" t="s">
        <v>303</v>
      </c>
      <c r="C46" s="10" t="s">
        <v>304</v>
      </c>
      <c r="D46" s="10" t="s">
        <v>1</v>
      </c>
      <c r="E46" s="10">
        <v>24.018826140309418</v>
      </c>
      <c r="F46" s="10">
        <v>15.936753133119394</v>
      </c>
      <c r="G46" s="10">
        <v>3.8341210438432984</v>
      </c>
      <c r="H46" s="10">
        <v>4.2479519633467255</v>
      </c>
    </row>
    <row r="47" spans="1:8">
      <c r="A47" s="10" t="s">
        <v>305</v>
      </c>
      <c r="B47" s="10" t="s">
        <v>306</v>
      </c>
      <c r="C47" s="10" t="s">
        <v>223</v>
      </c>
      <c r="D47" s="10" t="s">
        <v>2</v>
      </c>
      <c r="E47" s="10">
        <v>25.258363935191319</v>
      </c>
      <c r="F47" s="10">
        <v>16.084061774241746</v>
      </c>
      <c r="G47" s="10">
        <v>4.4191569206436254</v>
      </c>
      <c r="H47" s="10">
        <v>4.7551452403059447</v>
      </c>
    </row>
    <row r="48" spans="1:8">
      <c r="A48" s="10" t="s">
        <v>307</v>
      </c>
      <c r="B48" s="10" t="s">
        <v>308</v>
      </c>
      <c r="C48" s="10" t="s">
        <v>223</v>
      </c>
      <c r="D48" s="10" t="s">
        <v>3</v>
      </c>
      <c r="E48" s="10">
        <v>25.262063356896785</v>
      </c>
      <c r="F48" s="10">
        <v>16.389000061985403</v>
      </c>
      <c r="G48" s="10">
        <v>4.221594170802792</v>
      </c>
      <c r="H48" s="10">
        <v>4.6514691241085915</v>
      </c>
    </row>
    <row r="49" spans="1:8">
      <c r="A49" s="10" t="s">
        <v>309</v>
      </c>
      <c r="B49" s="10" t="s">
        <v>310</v>
      </c>
      <c r="C49" s="10" t="s">
        <v>223</v>
      </c>
      <c r="D49" s="10" t="s">
        <v>4</v>
      </c>
      <c r="E49" s="10">
        <v>24.941981998257649</v>
      </c>
      <c r="F49" s="10">
        <v>16.647326380048668</v>
      </c>
      <c r="G49" s="10">
        <v>3.8228560773991691</v>
      </c>
      <c r="H49" s="10">
        <v>4.4717995408098119</v>
      </c>
    </row>
    <row r="50" spans="1:8">
      <c r="A50" s="10" t="s">
        <v>311</v>
      </c>
      <c r="B50" s="10" t="s">
        <v>312</v>
      </c>
      <c r="C50" s="10" t="s">
        <v>313</v>
      </c>
      <c r="D50" s="10" t="s">
        <v>1</v>
      </c>
      <c r="E50" s="10">
        <v>23.459466110228277</v>
      </c>
      <c r="F50" s="10">
        <v>15.634496580585063</v>
      </c>
      <c r="G50" s="10">
        <v>3.5493808125243831</v>
      </c>
      <c r="H50" s="10">
        <v>4.2755887171188309</v>
      </c>
    </row>
    <row r="51" spans="1:8">
      <c r="A51" s="10" t="s">
        <v>314</v>
      </c>
      <c r="B51" s="10" t="s">
        <v>315</v>
      </c>
      <c r="C51" s="10" t="s">
        <v>223</v>
      </c>
      <c r="D51" s="10" t="s">
        <v>2</v>
      </c>
      <c r="E51" s="10">
        <v>22.289843123559439</v>
      </c>
      <c r="F51" s="10">
        <v>15.198742246006864</v>
      </c>
      <c r="G51" s="10">
        <v>3.2040917146048113</v>
      </c>
      <c r="H51" s="10">
        <v>3.8870091629477623</v>
      </c>
    </row>
    <row r="52" spans="1:8">
      <c r="A52" s="10" t="s">
        <v>316</v>
      </c>
      <c r="B52" s="10" t="s">
        <v>317</v>
      </c>
      <c r="C52" s="10" t="s">
        <v>223</v>
      </c>
      <c r="D52" s="10" t="s">
        <v>3</v>
      </c>
      <c r="E52" s="10">
        <v>22.371762284810671</v>
      </c>
      <c r="F52" s="10">
        <v>15.204787772571779</v>
      </c>
      <c r="G52" s="10">
        <v>3.2910633427670053</v>
      </c>
      <c r="H52" s="10">
        <v>3.8759111694718857</v>
      </c>
    </row>
    <row r="53" spans="1:8">
      <c r="A53" s="10" t="s">
        <v>318</v>
      </c>
      <c r="B53" s="10" t="s">
        <v>319</v>
      </c>
      <c r="C53" s="10" t="s">
        <v>223</v>
      </c>
      <c r="D53" s="10" t="s">
        <v>4</v>
      </c>
      <c r="E53" s="10">
        <v>22.044254961250417</v>
      </c>
      <c r="F53" s="10">
        <v>15.502454534656962</v>
      </c>
      <c r="G53" s="10">
        <v>2.9334437700086671</v>
      </c>
      <c r="H53" s="10">
        <v>3.6083566565847889</v>
      </c>
    </row>
    <row r="54" spans="1:8">
      <c r="A54" s="10" t="s">
        <v>320</v>
      </c>
      <c r="B54" s="10" t="s">
        <v>321</v>
      </c>
      <c r="C54" s="10" t="s">
        <v>322</v>
      </c>
      <c r="D54" s="10" t="s">
        <v>1</v>
      </c>
      <c r="E54" s="10">
        <v>20.98420570359232</v>
      </c>
      <c r="F54" s="10">
        <v>15.040419221830707</v>
      </c>
      <c r="G54" s="10">
        <v>2.5963208516088745</v>
      </c>
      <c r="H54" s="10">
        <v>3.3474656301527403</v>
      </c>
    </row>
    <row r="55" spans="1:8">
      <c r="A55" s="10" t="s">
        <v>323</v>
      </c>
      <c r="B55" s="10" t="s">
        <v>324</v>
      </c>
      <c r="C55" s="10" t="s">
        <v>223</v>
      </c>
      <c r="D55" s="10" t="s">
        <v>2</v>
      </c>
      <c r="E55" s="10">
        <v>19.719141148999451</v>
      </c>
      <c r="F55" s="10">
        <v>14.543330173092553</v>
      </c>
      <c r="G55" s="10">
        <v>2.1965362402477484</v>
      </c>
      <c r="H55" s="10">
        <v>2.9792747356591494</v>
      </c>
    </row>
    <row r="56" spans="1:8">
      <c r="A56" s="10" t="s">
        <v>325</v>
      </c>
      <c r="B56" s="10" t="s">
        <v>326</v>
      </c>
      <c r="C56" s="10" t="s">
        <v>223</v>
      </c>
      <c r="D56" s="10" t="s">
        <v>3</v>
      </c>
      <c r="E56" s="10">
        <v>19.207019014347772</v>
      </c>
      <c r="F56" s="10">
        <v>14.310067237582189</v>
      </c>
      <c r="G56" s="10">
        <v>2.0506403688153481</v>
      </c>
      <c r="H56" s="10">
        <v>2.8463114079502363</v>
      </c>
    </row>
    <row r="57" spans="1:8">
      <c r="A57" s="10" t="s">
        <v>327</v>
      </c>
      <c r="B57" s="10" t="s">
        <v>328</v>
      </c>
      <c r="C57" s="10" t="s">
        <v>223</v>
      </c>
      <c r="D57" s="10" t="s">
        <v>4</v>
      </c>
      <c r="E57" s="10">
        <v>19.91811153457266</v>
      </c>
      <c r="F57" s="10">
        <v>14.721909097851837</v>
      </c>
      <c r="G57" s="10">
        <v>2.2108679272856375</v>
      </c>
      <c r="H57" s="10">
        <v>2.9853345094351864</v>
      </c>
    </row>
    <row r="58" spans="1:8">
      <c r="A58" s="10" t="s">
        <v>329</v>
      </c>
      <c r="B58" s="10" t="s">
        <v>330</v>
      </c>
      <c r="C58" s="10" t="s">
        <v>331</v>
      </c>
      <c r="D58" s="10" t="s">
        <v>1</v>
      </c>
      <c r="E58" s="10">
        <v>19.944004343116404</v>
      </c>
      <c r="F58" s="10">
        <v>14.896443886680121</v>
      </c>
      <c r="G58" s="10">
        <v>2.1139664645549243</v>
      </c>
      <c r="H58" s="10">
        <v>2.9335939918813585</v>
      </c>
    </row>
    <row r="59" spans="1:8">
      <c r="A59" s="10" t="s">
        <v>332</v>
      </c>
      <c r="B59" s="10" t="s">
        <v>333</v>
      </c>
      <c r="C59" s="10" t="s">
        <v>223</v>
      </c>
      <c r="D59" s="10" t="s">
        <v>2</v>
      </c>
      <c r="E59" s="10">
        <v>19.213123754651402</v>
      </c>
      <c r="F59" s="10">
        <v>14.711003114529808</v>
      </c>
      <c r="G59" s="10">
        <v>1.840720620729059</v>
      </c>
      <c r="H59" s="10">
        <v>2.6614000193925356</v>
      </c>
    </row>
    <row r="60" spans="1:8">
      <c r="A60" s="10" t="s">
        <v>334</v>
      </c>
      <c r="B60" s="10" t="s">
        <v>335</v>
      </c>
      <c r="C60" s="10" t="s">
        <v>223</v>
      </c>
      <c r="D60" s="10" t="s">
        <v>3</v>
      </c>
      <c r="E60" s="10">
        <v>19.853371024509393</v>
      </c>
      <c r="F60" s="10">
        <v>14.947150165039066</v>
      </c>
      <c r="G60" s="10">
        <v>2.0532961450868092</v>
      </c>
      <c r="H60" s="10">
        <v>2.8529247143835161</v>
      </c>
    </row>
    <row r="61" spans="1:8">
      <c r="A61" s="10" t="s">
        <v>336</v>
      </c>
      <c r="B61" s="10" t="s">
        <v>337</v>
      </c>
      <c r="C61" s="10" t="s">
        <v>223</v>
      </c>
      <c r="D61" s="10" t="s">
        <v>4</v>
      </c>
      <c r="E61" s="10">
        <v>20.026313405735742</v>
      </c>
      <c r="F61" s="10">
        <v>15.470641544844256</v>
      </c>
      <c r="G61" s="10">
        <v>1.944494750788504</v>
      </c>
      <c r="H61" s="10">
        <v>2.6111771101029819</v>
      </c>
    </row>
    <row r="62" spans="1:8">
      <c r="A62" s="10" t="s">
        <v>338</v>
      </c>
      <c r="B62" s="10" t="s">
        <v>339</v>
      </c>
      <c r="C62" s="10" t="s">
        <v>340</v>
      </c>
      <c r="D62" s="10" t="s">
        <v>1</v>
      </c>
      <c r="E62" s="10">
        <v>20.087215113375063</v>
      </c>
      <c r="F62" s="10">
        <v>15.732137438995885</v>
      </c>
      <c r="G62" s="10">
        <v>1.8548964553078924</v>
      </c>
      <c r="H62" s="10">
        <v>2.5001812190712855</v>
      </c>
    </row>
    <row r="63" spans="1:8">
      <c r="A63" s="10" t="s">
        <v>341</v>
      </c>
      <c r="B63" s="10" t="s">
        <v>342</v>
      </c>
      <c r="C63" s="10" t="s">
        <v>223</v>
      </c>
      <c r="D63" s="10" t="s">
        <v>2</v>
      </c>
      <c r="E63" s="10">
        <v>20.616870134326522</v>
      </c>
      <c r="F63" s="10">
        <v>15.913372015492843</v>
      </c>
      <c r="G63" s="10">
        <v>1.8492931922786904</v>
      </c>
      <c r="H63" s="10">
        <v>2.8542049265549876</v>
      </c>
    </row>
    <row r="64" spans="1:8">
      <c r="A64" s="10" t="s">
        <v>343</v>
      </c>
      <c r="B64" s="10" t="s">
        <v>344</v>
      </c>
      <c r="C64" s="10" t="s">
        <v>223</v>
      </c>
      <c r="D64" s="10" t="s">
        <v>3</v>
      </c>
      <c r="E64" s="10">
        <v>21.241368132455012</v>
      </c>
      <c r="F64" s="10">
        <v>16.207876219875057</v>
      </c>
      <c r="G64" s="10">
        <v>2.0668595815123907</v>
      </c>
      <c r="H64" s="10">
        <v>2.9666323310675646</v>
      </c>
    </row>
    <row r="65" spans="1:8">
      <c r="A65" s="10" t="s">
        <v>345</v>
      </c>
      <c r="B65" s="10" t="s">
        <v>346</v>
      </c>
      <c r="C65" s="10" t="s">
        <v>223</v>
      </c>
      <c r="D65" s="10" t="s">
        <v>4</v>
      </c>
      <c r="E65" s="10">
        <v>21.839564991825942</v>
      </c>
      <c r="F65" s="10">
        <v>16.8783104656892</v>
      </c>
      <c r="G65" s="10">
        <v>2.0511707622312039</v>
      </c>
      <c r="H65" s="10">
        <v>2.9100837639055372</v>
      </c>
    </row>
    <row r="66" spans="1:8">
      <c r="A66" s="10" t="s">
        <v>347</v>
      </c>
      <c r="B66" s="10" t="s">
        <v>348</v>
      </c>
      <c r="C66" s="10" t="s">
        <v>349</v>
      </c>
      <c r="D66" s="10" t="s">
        <v>1</v>
      </c>
      <c r="E66" s="10">
        <v>21.699579180800338</v>
      </c>
      <c r="F66" s="10">
        <v>16.695641858064565</v>
      </c>
      <c r="G66" s="10">
        <v>2.0949960471642104</v>
      </c>
      <c r="H66" s="10">
        <v>2.9089412755715629</v>
      </c>
    </row>
    <row r="67" spans="1:8">
      <c r="A67" s="10" t="s">
        <v>350</v>
      </c>
      <c r="B67" s="10" t="s">
        <v>351</v>
      </c>
      <c r="C67" s="10" t="s">
        <v>223</v>
      </c>
      <c r="D67" s="10" t="s">
        <v>2</v>
      </c>
      <c r="E67" s="10">
        <v>21.950427306351461</v>
      </c>
      <c r="F67" s="10">
        <v>16.738840271603074</v>
      </c>
      <c r="G67" s="10">
        <v>2.1563220167516004</v>
      </c>
      <c r="H67" s="10">
        <v>3.0552650179967848</v>
      </c>
    </row>
    <row r="68" spans="1:8">
      <c r="A68" s="10" t="s">
        <v>352</v>
      </c>
      <c r="B68" s="10" t="s">
        <v>353</v>
      </c>
      <c r="C68" s="10" t="s">
        <v>223</v>
      </c>
      <c r="D68" s="10" t="s">
        <v>3</v>
      </c>
      <c r="E68" s="10">
        <v>21.94939987490811</v>
      </c>
      <c r="F68" s="10">
        <v>17.076882683769153</v>
      </c>
      <c r="G68" s="10">
        <v>1.9478738049651845</v>
      </c>
      <c r="H68" s="10">
        <v>2.924643386173774</v>
      </c>
    </row>
    <row r="69" spans="1:8">
      <c r="A69" s="10" t="s">
        <v>354</v>
      </c>
      <c r="B69" s="10" t="s">
        <v>355</v>
      </c>
      <c r="C69" s="10" t="s">
        <v>223</v>
      </c>
      <c r="D69" s="10" t="s">
        <v>4</v>
      </c>
      <c r="E69" s="10">
        <v>22.512424508714872</v>
      </c>
      <c r="F69" s="10">
        <v>17.202203805185743</v>
      </c>
      <c r="G69" s="10">
        <v>2.1844414641397263</v>
      </c>
      <c r="H69" s="10">
        <v>3.1257792393894044</v>
      </c>
    </row>
    <row r="70" spans="1:8">
      <c r="A70" s="10" t="s">
        <v>356</v>
      </c>
      <c r="B70" s="10" t="s">
        <v>357</v>
      </c>
      <c r="C70" s="10" t="s">
        <v>358</v>
      </c>
      <c r="D70" s="10" t="s">
        <v>1</v>
      </c>
      <c r="E70" s="10">
        <v>25.835182311887824</v>
      </c>
      <c r="F70" s="10">
        <v>18.196565567924729</v>
      </c>
      <c r="G70" s="10">
        <v>3.7516380737134618</v>
      </c>
      <c r="H70" s="10">
        <v>3.8869786702496327</v>
      </c>
    </row>
    <row r="71" spans="1:8">
      <c r="A71" s="10" t="s">
        <v>359</v>
      </c>
      <c r="B71" s="10" t="s">
        <v>360</v>
      </c>
      <c r="C71" s="10" t="s">
        <v>223</v>
      </c>
      <c r="D71" s="10" t="s">
        <v>2</v>
      </c>
      <c r="E71" s="10">
        <v>25.433782433718161</v>
      </c>
      <c r="F71" s="10">
        <v>17.564668606199916</v>
      </c>
      <c r="G71" s="10">
        <v>4.1441978947082703</v>
      </c>
      <c r="H71" s="10">
        <v>3.7249159328099752</v>
      </c>
    </row>
    <row r="72" spans="1:8">
      <c r="A72" s="10" t="s">
        <v>361</v>
      </c>
      <c r="B72" s="10" t="s">
        <v>362</v>
      </c>
      <c r="C72" s="10" t="s">
        <v>223</v>
      </c>
      <c r="D72" s="10" t="s">
        <v>3</v>
      </c>
      <c r="E72" s="10">
        <v>25.00155945471343</v>
      </c>
      <c r="F72" s="10">
        <v>17.575115074493109</v>
      </c>
      <c r="G72" s="10">
        <v>3.8963499829028114</v>
      </c>
      <c r="H72" s="10">
        <v>3.5300943973175105</v>
      </c>
    </row>
    <row r="73" spans="1:8">
      <c r="A73" s="10" t="s">
        <v>363</v>
      </c>
      <c r="B73" s="10" t="s">
        <v>364</v>
      </c>
      <c r="C73" s="10" t="s">
        <v>223</v>
      </c>
      <c r="D73" s="10" t="s">
        <v>4</v>
      </c>
      <c r="E73" s="10">
        <v>26.316922496480561</v>
      </c>
      <c r="F73" s="10">
        <v>17.857490473854686</v>
      </c>
      <c r="G73" s="10">
        <v>4.4317734057691638</v>
      </c>
      <c r="H73" s="10">
        <v>4.0276586168567086</v>
      </c>
    </row>
    <row r="74" spans="1:8">
      <c r="A74" s="10" t="s">
        <v>365</v>
      </c>
      <c r="B74" s="10" t="s">
        <v>366</v>
      </c>
      <c r="C74" s="10" t="s">
        <v>367</v>
      </c>
      <c r="D74" s="10" t="s">
        <v>1</v>
      </c>
      <c r="E74" s="10">
        <v>27.241629097755172</v>
      </c>
      <c r="F74" s="10">
        <v>18.0944506180264</v>
      </c>
      <c r="G74" s="10">
        <v>4.9880780323285245</v>
      </c>
      <c r="H74" s="10">
        <v>4.159100447400248</v>
      </c>
    </row>
    <row r="75" spans="1:8">
      <c r="A75" s="10" t="s">
        <v>368</v>
      </c>
      <c r="B75" s="10" t="s">
        <v>369</v>
      </c>
      <c r="C75" s="10" t="s">
        <v>223</v>
      </c>
      <c r="D75" s="10" t="s">
        <v>2</v>
      </c>
      <c r="E75" s="10">
        <v>26.412038229236305</v>
      </c>
      <c r="F75" s="10">
        <v>18.156408116107166</v>
      </c>
      <c r="G75" s="10">
        <v>4.3903685880412038</v>
      </c>
      <c r="H75" s="10">
        <v>3.8652615250879365</v>
      </c>
    </row>
    <row r="76" spans="1:8">
      <c r="A76" s="10" t="s">
        <v>370</v>
      </c>
      <c r="B76" s="10" t="s">
        <v>371</v>
      </c>
      <c r="C76" s="10" t="s">
        <v>223</v>
      </c>
      <c r="D76" s="10" t="s">
        <v>3</v>
      </c>
      <c r="E76" s="10">
        <v>25.732605805884319</v>
      </c>
      <c r="F76" s="10">
        <v>18.354523736524442</v>
      </c>
      <c r="G76" s="10">
        <v>3.7643927729714659</v>
      </c>
      <c r="H76" s="10">
        <v>3.6136892963884124</v>
      </c>
    </row>
    <row r="77" spans="1:8">
      <c r="A77" s="10" t="s">
        <v>372</v>
      </c>
      <c r="B77" s="10" t="s">
        <v>373</v>
      </c>
      <c r="C77" s="10" t="s">
        <v>223</v>
      </c>
      <c r="D77" s="10" t="s">
        <v>4</v>
      </c>
      <c r="E77" s="10">
        <v>25.451972204414403</v>
      </c>
      <c r="F77" s="10">
        <v>18.420273115529401</v>
      </c>
      <c r="G77" s="10">
        <v>3.569578837848316</v>
      </c>
      <c r="H77" s="10">
        <v>3.4621202510366849</v>
      </c>
    </row>
    <row r="78" spans="1:8">
      <c r="A78" s="10" t="s">
        <v>374</v>
      </c>
      <c r="B78" s="10" t="s">
        <v>375</v>
      </c>
      <c r="C78" s="10" t="s">
        <v>376</v>
      </c>
      <c r="D78" s="10" t="s">
        <v>1</v>
      </c>
      <c r="E78" s="10">
        <v>25.115066614920799</v>
      </c>
      <c r="F78" s="10">
        <v>18.662404206433269</v>
      </c>
      <c r="G78" s="10">
        <v>3.2192393805686801</v>
      </c>
      <c r="H78" s="10">
        <v>3.2334230279188469</v>
      </c>
    </row>
    <row r="79" spans="1:8">
      <c r="A79" s="10" t="s">
        <v>377</v>
      </c>
      <c r="B79" s="10" t="s">
        <v>378</v>
      </c>
      <c r="C79" s="10" t="s">
        <v>223</v>
      </c>
      <c r="D79" s="10" t="s">
        <v>2</v>
      </c>
      <c r="E79" s="10">
        <v>24.293679352724613</v>
      </c>
      <c r="F79" s="10">
        <v>18.383816759279533</v>
      </c>
      <c r="G79" s="10">
        <v>2.9310692446666597</v>
      </c>
      <c r="H79" s="10">
        <v>2.9787933487784213</v>
      </c>
    </row>
    <row r="80" spans="1:8">
      <c r="A80" s="10" t="s">
        <v>379</v>
      </c>
      <c r="B80" s="10" t="s">
        <v>380</v>
      </c>
      <c r="C80" s="10" t="s">
        <v>223</v>
      </c>
      <c r="D80" s="10" t="s">
        <v>3</v>
      </c>
      <c r="E80" s="10">
        <v>24.39184839410138</v>
      </c>
      <c r="F80" s="10">
        <v>18.295217578301152</v>
      </c>
      <c r="G80" s="10">
        <v>2.9499757612085338</v>
      </c>
      <c r="H80" s="10">
        <v>3.1466550545916951</v>
      </c>
    </row>
    <row r="81" spans="1:8">
      <c r="A81" s="10" t="s">
        <v>381</v>
      </c>
      <c r="B81" s="10" t="s">
        <v>382</v>
      </c>
      <c r="C81" s="10" t="s">
        <v>223</v>
      </c>
      <c r="D81" s="10" t="s">
        <v>4</v>
      </c>
      <c r="E81" s="10">
        <v>24.237422443598188</v>
      </c>
      <c r="F81" s="10">
        <v>18.626268040010064</v>
      </c>
      <c r="G81" s="10">
        <v>2.5972065294153595</v>
      </c>
      <c r="H81" s="10">
        <v>3.0139478741727661</v>
      </c>
    </row>
  </sheetData>
  <pageMargins left="0.7" right="0.7" top="0.75" bottom="0.75" header="0.3" footer="0.3"/>
  <pageSetup paperSize="9" scale="9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W193"/>
  <sheetViews>
    <sheetView zoomScale="70" zoomScaleNormal="70" workbookViewId="0">
      <pane xSplit="1" ySplit="3" topLeftCell="B10" activePane="bottomRight" state="frozen"/>
      <selection activeCell="E3" sqref="E3"/>
      <selection pane="topRight" activeCell="E3" sqref="E3"/>
      <selection pane="bottomLeft" activeCell="E3" sqref="E3"/>
      <selection pane="bottomRight" activeCell="A2" sqref="A2"/>
    </sheetView>
  </sheetViews>
  <sheetFormatPr defaultColWidth="9.85546875" defaultRowHeight="14.25"/>
  <cols>
    <col min="1" max="1" width="12.85546875" style="319" customWidth="1"/>
    <col min="2" max="6" width="10" style="319" customWidth="1"/>
    <col min="7" max="7" width="11.7109375" style="319" customWidth="1"/>
    <col min="8" max="16384" width="9.85546875" style="319"/>
  </cols>
  <sheetData>
    <row r="1" spans="1:23" ht="210">
      <c r="A1" s="355" t="s">
        <v>428</v>
      </c>
      <c r="B1" s="318"/>
    </row>
    <row r="2" spans="1:23" ht="15">
      <c r="A2" s="320" t="s">
        <v>155</v>
      </c>
      <c r="B2" s="318"/>
    </row>
    <row r="3" spans="1:23" ht="78.75">
      <c r="B3" s="321" t="s">
        <v>163</v>
      </c>
      <c r="C3" s="321" t="s">
        <v>164</v>
      </c>
      <c r="D3" s="321" t="s">
        <v>165</v>
      </c>
      <c r="E3" s="321" t="s">
        <v>166</v>
      </c>
      <c r="F3" s="321" t="s">
        <v>167</v>
      </c>
      <c r="G3" s="321" t="s">
        <v>168</v>
      </c>
      <c r="I3" s="319" t="s">
        <v>169</v>
      </c>
      <c r="N3" s="321"/>
      <c r="O3" s="321"/>
      <c r="P3" s="321"/>
      <c r="Q3" s="321"/>
      <c r="R3" s="321"/>
      <c r="S3" s="321"/>
      <c r="T3" s="321"/>
      <c r="U3" s="322"/>
    </row>
    <row r="4" spans="1:23">
      <c r="A4" s="323">
        <f>[23]Свод!A15</f>
        <v>37257</v>
      </c>
      <c r="B4" s="324">
        <v>35.833531365046369</v>
      </c>
      <c r="C4" s="324">
        <v>18.352306940179457</v>
      </c>
      <c r="D4" s="324">
        <v>-4.3419454415225385</v>
      </c>
      <c r="E4" s="324">
        <v>28.274517255711761</v>
      </c>
      <c r="F4" s="324">
        <v>3.1082162314928081</v>
      </c>
      <c r="G4" s="324">
        <v>-9.5595636208151191</v>
      </c>
      <c r="Q4" s="325"/>
      <c r="R4" s="325"/>
      <c r="S4" s="325"/>
      <c r="T4" s="325"/>
      <c r="U4" s="325"/>
      <c r="V4" s="325"/>
      <c r="W4" s="325"/>
    </row>
    <row r="5" spans="1:23">
      <c r="A5" s="323">
        <f>[23]Свод!A16</f>
        <v>37288</v>
      </c>
      <c r="B5" s="324">
        <v>34.045557557092224</v>
      </c>
      <c r="C5" s="324">
        <v>20.732275784321015</v>
      </c>
      <c r="D5" s="324">
        <v>-5.7001262207452728</v>
      </c>
      <c r="E5" s="324">
        <v>28.820948764766726</v>
      </c>
      <c r="F5" s="324">
        <v>2.7297040861028372</v>
      </c>
      <c r="G5" s="324">
        <v>-12.537244857353082</v>
      </c>
      <c r="Q5" s="325"/>
      <c r="R5" s="325"/>
      <c r="S5" s="325"/>
      <c r="T5" s="325"/>
      <c r="U5" s="325"/>
      <c r="V5" s="325"/>
      <c r="W5" s="325"/>
    </row>
    <row r="6" spans="1:23">
      <c r="A6" s="323">
        <f>[23]Свод!A17</f>
        <v>37316</v>
      </c>
      <c r="B6" s="324">
        <v>30.244334314529155</v>
      </c>
      <c r="C6" s="324">
        <v>16.694913967107087</v>
      </c>
      <c r="D6" s="324">
        <v>-4.5323446690309623</v>
      </c>
      <c r="E6" s="324">
        <v>27.606669231436815</v>
      </c>
      <c r="F6" s="324">
        <v>2.3287031613001767</v>
      </c>
      <c r="G6" s="324">
        <v>-11.853607376283961</v>
      </c>
      <c r="Q6" s="325"/>
      <c r="R6" s="325"/>
      <c r="S6" s="325"/>
      <c r="T6" s="325"/>
      <c r="U6" s="325"/>
      <c r="V6" s="325"/>
      <c r="W6" s="325"/>
    </row>
    <row r="7" spans="1:23">
      <c r="A7" s="323">
        <f>[23]Свод!A18</f>
        <v>37347</v>
      </c>
      <c r="B7" s="324">
        <v>30.911258252460129</v>
      </c>
      <c r="C7" s="324">
        <v>11.265944961107239</v>
      </c>
      <c r="D7" s="324">
        <v>-2.9859285993570732</v>
      </c>
      <c r="E7" s="324">
        <v>28.879462633202259</v>
      </c>
      <c r="F7" s="324">
        <v>2.4033720589824057</v>
      </c>
      <c r="G7" s="324">
        <v>-8.651592801474699</v>
      </c>
      <c r="Q7" s="325"/>
      <c r="R7" s="325"/>
      <c r="S7" s="325"/>
      <c r="T7" s="325"/>
      <c r="U7" s="325"/>
      <c r="V7" s="325"/>
      <c r="W7" s="325"/>
    </row>
    <row r="8" spans="1:23">
      <c r="A8" s="323">
        <f>[23]Свод!A19</f>
        <v>37377</v>
      </c>
      <c r="B8" s="324">
        <v>30.971875214486477</v>
      </c>
      <c r="C8" s="324">
        <v>14.156069296159547</v>
      </c>
      <c r="D8" s="324">
        <v>-1.9710587616446535</v>
      </c>
      <c r="E8" s="324">
        <v>27.583535707061948</v>
      </c>
      <c r="F8" s="324">
        <v>2.3052340596107674</v>
      </c>
      <c r="G8" s="324">
        <v>-11.101905086701134</v>
      </c>
      <c r="Q8" s="325"/>
      <c r="R8" s="325"/>
      <c r="S8" s="325"/>
      <c r="T8" s="325"/>
      <c r="U8" s="325"/>
      <c r="V8" s="325"/>
      <c r="W8" s="325"/>
    </row>
    <row r="9" spans="1:23">
      <c r="A9" s="323">
        <f>[23]Свод!A20</f>
        <v>37408</v>
      </c>
      <c r="B9" s="324">
        <v>32.064745162372347</v>
      </c>
      <c r="C9" s="324">
        <v>14.703079363831442</v>
      </c>
      <c r="D9" s="324">
        <v>-0.14483911531252194</v>
      </c>
      <c r="E9" s="324">
        <v>26.439602136738518</v>
      </c>
      <c r="F9" s="324">
        <v>1.8087933258233535</v>
      </c>
      <c r="G9" s="324">
        <v>-10.741890548708446</v>
      </c>
      <c r="Q9" s="325"/>
      <c r="R9" s="325"/>
      <c r="S9" s="325"/>
      <c r="T9" s="325"/>
      <c r="U9" s="325"/>
      <c r="V9" s="325"/>
      <c r="W9" s="325"/>
    </row>
    <row r="10" spans="1:23">
      <c r="A10" s="323">
        <f>[23]Свод!A21</f>
        <v>37438</v>
      </c>
      <c r="B10" s="324">
        <v>30.98903935649313</v>
      </c>
      <c r="C10" s="324">
        <v>10.580063896433201</v>
      </c>
      <c r="D10" s="324">
        <v>1.7849095027171782</v>
      </c>
      <c r="E10" s="324">
        <v>25.808759289812155</v>
      </c>
      <c r="F10" s="324">
        <v>2.6750764064644539</v>
      </c>
      <c r="G10" s="324">
        <v>-9.8597697389338581</v>
      </c>
      <c r="Q10" s="325"/>
      <c r="R10" s="325"/>
      <c r="S10" s="325"/>
      <c r="T10" s="325"/>
      <c r="U10" s="325"/>
      <c r="V10" s="325"/>
      <c r="W10" s="325"/>
    </row>
    <row r="11" spans="1:23">
      <c r="A11" s="323">
        <f>[23]Свод!A22</f>
        <v>37469</v>
      </c>
      <c r="B11" s="324">
        <v>30.23785531230272</v>
      </c>
      <c r="C11" s="324">
        <v>11.239618074074361</v>
      </c>
      <c r="D11" s="324">
        <v>0.19222094404426576</v>
      </c>
      <c r="E11" s="324">
        <v>24.327959488163529</v>
      </c>
      <c r="F11" s="324">
        <v>2.7097257119965654</v>
      </c>
      <c r="G11" s="324">
        <v>-8.2316689059760009</v>
      </c>
      <c r="Q11" s="325"/>
      <c r="R11" s="325"/>
      <c r="S11" s="325"/>
      <c r="T11" s="325"/>
      <c r="U11" s="325"/>
      <c r="V11" s="325"/>
      <c r="W11" s="325"/>
    </row>
    <row r="12" spans="1:23">
      <c r="A12" s="323">
        <f>[23]Свод!A23</f>
        <v>37500</v>
      </c>
      <c r="B12" s="324">
        <v>30.417291796148316</v>
      </c>
      <c r="C12" s="324">
        <v>11.5630502266966</v>
      </c>
      <c r="D12" s="324">
        <v>1.0048370449127542</v>
      </c>
      <c r="E12" s="324">
        <v>22.316092490588495</v>
      </c>
      <c r="F12" s="324">
        <v>2.661837596458613</v>
      </c>
      <c r="G12" s="324">
        <v>-7.1285255625081465</v>
      </c>
      <c r="Q12" s="325"/>
      <c r="R12" s="325"/>
      <c r="S12" s="325"/>
      <c r="T12" s="325"/>
      <c r="U12" s="325"/>
      <c r="V12" s="325"/>
      <c r="W12" s="325"/>
    </row>
    <row r="13" spans="1:23">
      <c r="A13" s="323">
        <f>[23]Свод!A24</f>
        <v>37530</v>
      </c>
      <c r="B13" s="324">
        <v>29.269767183190567</v>
      </c>
      <c r="C13" s="324">
        <v>14.318639612931467</v>
      </c>
      <c r="D13" s="324">
        <v>-0.76947537148035738</v>
      </c>
      <c r="E13" s="324">
        <v>21.38363191423047</v>
      </c>
      <c r="F13" s="324">
        <v>2.6927501871945023</v>
      </c>
      <c r="G13" s="324">
        <v>-8.3557791596855147</v>
      </c>
      <c r="Q13" s="325"/>
      <c r="R13" s="325"/>
      <c r="S13" s="325"/>
      <c r="T13" s="325"/>
      <c r="U13" s="325"/>
      <c r="V13" s="325"/>
      <c r="W13" s="325"/>
    </row>
    <row r="14" spans="1:23">
      <c r="A14" s="323">
        <f>[23]Свод!A25</f>
        <v>37561</v>
      </c>
      <c r="B14" s="324">
        <v>28.389089807091761</v>
      </c>
      <c r="C14" s="324">
        <v>11.384581514371472</v>
      </c>
      <c r="D14" s="324">
        <v>0.75925899357032911</v>
      </c>
      <c r="E14" s="324">
        <v>21.574837371758655</v>
      </c>
      <c r="F14" s="324">
        <v>2.3933342421932484</v>
      </c>
      <c r="G14" s="324">
        <v>-7.7229223148019415</v>
      </c>
      <c r="Q14" s="325"/>
      <c r="R14" s="325"/>
      <c r="S14" s="325"/>
      <c r="T14" s="325"/>
      <c r="U14" s="325"/>
      <c r="V14" s="325"/>
      <c r="W14" s="325"/>
    </row>
    <row r="15" spans="1:23">
      <c r="A15" s="323">
        <f>[23]Свод!A26</f>
        <v>37591</v>
      </c>
      <c r="B15" s="324">
        <v>30.802290406007483</v>
      </c>
      <c r="C15" s="324">
        <v>13.609408281184484</v>
      </c>
      <c r="D15" s="324">
        <v>3.5199056896211132</v>
      </c>
      <c r="E15" s="324">
        <v>21.855635447913183</v>
      </c>
      <c r="F15" s="324">
        <v>2.4079527130474965</v>
      </c>
      <c r="G15" s="324">
        <v>-10.590611725758793</v>
      </c>
      <c r="Q15" s="325"/>
      <c r="R15" s="325"/>
      <c r="S15" s="325"/>
      <c r="T15" s="325"/>
      <c r="U15" s="325"/>
      <c r="V15" s="325"/>
      <c r="W15" s="325"/>
    </row>
    <row r="16" spans="1:23">
      <c r="A16" s="323">
        <f>[23]Свод!A27</f>
        <v>37622</v>
      </c>
      <c r="B16" s="324">
        <v>33.727543271565153</v>
      </c>
      <c r="C16" s="324">
        <v>18.933058896267021</v>
      </c>
      <c r="D16" s="324">
        <v>4.4785758369533948</v>
      </c>
      <c r="E16" s="324">
        <v>19.374231715866681</v>
      </c>
      <c r="F16" s="324">
        <v>2.1318545480692297</v>
      </c>
      <c r="G16" s="324">
        <v>-11.190177725591175</v>
      </c>
      <c r="Q16" s="325"/>
      <c r="R16" s="325"/>
      <c r="S16" s="325"/>
      <c r="T16" s="325"/>
      <c r="U16" s="325"/>
      <c r="V16" s="325"/>
      <c r="W16" s="325"/>
    </row>
    <row r="17" spans="1:23">
      <c r="A17" s="323">
        <f>[23]Свод!A28</f>
        <v>37653</v>
      </c>
      <c r="B17" s="324">
        <v>34.29045942148565</v>
      </c>
      <c r="C17" s="324">
        <v>20.700590489015035</v>
      </c>
      <c r="D17" s="324">
        <v>3.5859041065106254</v>
      </c>
      <c r="E17" s="324">
        <v>22.394803747730545</v>
      </c>
      <c r="F17" s="324">
        <v>2.3881504916094736</v>
      </c>
      <c r="G17" s="324">
        <v>-14.778989413380032</v>
      </c>
      <c r="Q17" s="325"/>
      <c r="R17" s="325"/>
      <c r="S17" s="325"/>
      <c r="T17" s="325"/>
      <c r="U17" s="325"/>
      <c r="V17" s="325"/>
      <c r="W17" s="325"/>
    </row>
    <row r="18" spans="1:23">
      <c r="A18" s="323">
        <f>[23]Свод!A29</f>
        <v>37681</v>
      </c>
      <c r="B18" s="324">
        <v>37.71911448960099</v>
      </c>
      <c r="C18" s="324">
        <v>23.603438296874117</v>
      </c>
      <c r="D18" s="324">
        <v>2.6404339376446107</v>
      </c>
      <c r="E18" s="324">
        <v>21.964610585679615</v>
      </c>
      <c r="F18" s="324">
        <v>2.4747268411254977</v>
      </c>
      <c r="G18" s="324">
        <v>-12.96409517172285</v>
      </c>
      <c r="Q18" s="325"/>
      <c r="R18" s="325"/>
      <c r="S18" s="325"/>
      <c r="T18" s="325"/>
      <c r="U18" s="325"/>
      <c r="V18" s="325"/>
      <c r="W18" s="325"/>
    </row>
    <row r="19" spans="1:23">
      <c r="A19" s="323">
        <f>[23]Свод!A30</f>
        <v>37712</v>
      </c>
      <c r="B19" s="324">
        <v>38.989762450901196</v>
      </c>
      <c r="C19" s="324">
        <v>27.790217442824577</v>
      </c>
      <c r="D19" s="324">
        <v>2.5565043435882444</v>
      </c>
      <c r="E19" s="324">
        <v>21.535587845782668</v>
      </c>
      <c r="F19" s="324">
        <v>2.5972356479221501</v>
      </c>
      <c r="G19" s="324">
        <v>-15.489782829216445</v>
      </c>
      <c r="Q19" s="325"/>
      <c r="R19" s="325"/>
      <c r="S19" s="325"/>
      <c r="T19" s="325"/>
      <c r="U19" s="325"/>
      <c r="V19" s="325"/>
      <c r="W19" s="325"/>
    </row>
    <row r="20" spans="1:23">
      <c r="A20" s="323">
        <f>[23]Свод!A31</f>
        <v>37742</v>
      </c>
      <c r="B20" s="324">
        <v>37.464660290887466</v>
      </c>
      <c r="C20" s="324">
        <v>23.995795228415354</v>
      </c>
      <c r="D20" s="324">
        <v>1.8030218921454726</v>
      </c>
      <c r="E20" s="324">
        <v>21.817258494116583</v>
      </c>
      <c r="F20" s="324">
        <v>3.6914532395372905</v>
      </c>
      <c r="G20" s="324">
        <v>-13.842868563327233</v>
      </c>
      <c r="Q20" s="325"/>
      <c r="R20" s="325"/>
      <c r="S20" s="325"/>
      <c r="T20" s="325"/>
      <c r="U20" s="325"/>
      <c r="V20" s="325"/>
      <c r="W20" s="325"/>
    </row>
    <row r="21" spans="1:23">
      <c r="A21" s="323">
        <f>[23]Свод!A32</f>
        <v>37773</v>
      </c>
      <c r="B21" s="324">
        <v>37.649184124936717</v>
      </c>
      <c r="C21" s="324">
        <v>24.385105794784579</v>
      </c>
      <c r="D21" s="324">
        <v>1.3798907917372867</v>
      </c>
      <c r="E21" s="324">
        <v>24.642025044105235</v>
      </c>
      <c r="F21" s="324">
        <v>3.8850904055510331</v>
      </c>
      <c r="G21" s="324">
        <v>-16.642927911241415</v>
      </c>
      <c r="Q21" s="325"/>
      <c r="R21" s="325"/>
      <c r="S21" s="325"/>
      <c r="T21" s="325"/>
      <c r="U21" s="325"/>
      <c r="V21" s="325"/>
      <c r="W21" s="325"/>
    </row>
    <row r="22" spans="1:23">
      <c r="A22" s="323">
        <f>[23]Свод!A33</f>
        <v>37803</v>
      </c>
      <c r="B22" s="324">
        <v>40.999741446903549</v>
      </c>
      <c r="C22" s="324">
        <v>24.848276564274123</v>
      </c>
      <c r="D22" s="324">
        <v>1.2519176052032974</v>
      </c>
      <c r="E22" s="324">
        <v>25.211041947256682</v>
      </c>
      <c r="F22" s="324">
        <v>3.7446490267012016</v>
      </c>
      <c r="G22" s="324">
        <v>-14.056143696531755</v>
      </c>
      <c r="Q22" s="325"/>
      <c r="R22" s="325"/>
      <c r="S22" s="325"/>
      <c r="T22" s="325"/>
      <c r="U22" s="325"/>
      <c r="V22" s="325"/>
      <c r="W22" s="325"/>
    </row>
    <row r="23" spans="1:23">
      <c r="A23" s="323">
        <f>[23]Свод!A34</f>
        <v>37834</v>
      </c>
      <c r="B23" s="324">
        <v>40.707900295453904</v>
      </c>
      <c r="C23" s="324">
        <v>25.628149138307506</v>
      </c>
      <c r="D23" s="324">
        <v>1.1170790427275101</v>
      </c>
      <c r="E23" s="324">
        <v>26.235589037890293</v>
      </c>
      <c r="F23" s="324">
        <v>4.173736732600787</v>
      </c>
      <c r="G23" s="324">
        <v>-16.446653656072193</v>
      </c>
      <c r="Q23" s="325"/>
      <c r="R23" s="325"/>
      <c r="S23" s="325"/>
      <c r="T23" s="325"/>
      <c r="U23" s="325"/>
      <c r="V23" s="325"/>
      <c r="W23" s="325"/>
    </row>
    <row r="24" spans="1:23">
      <c r="A24" s="323">
        <f>[23]Свод!A35</f>
        <v>37865</v>
      </c>
      <c r="B24" s="324">
        <v>40.475427916380994</v>
      </c>
      <c r="C24" s="324">
        <v>22.767917208720046</v>
      </c>
      <c r="D24" s="324">
        <v>1.7887831314953375</v>
      </c>
      <c r="E24" s="324">
        <v>27.744600970116501</v>
      </c>
      <c r="F24" s="324">
        <v>4.6157912002336365</v>
      </c>
      <c r="G24" s="324">
        <v>-16.441664594184527</v>
      </c>
      <c r="Q24" s="325"/>
      <c r="R24" s="325"/>
      <c r="S24" s="325"/>
      <c r="T24" s="325"/>
      <c r="U24" s="325"/>
      <c r="V24" s="325"/>
      <c r="W24" s="325"/>
    </row>
    <row r="25" spans="1:23">
      <c r="A25" s="323">
        <f>[23]Свод!A36</f>
        <v>37895</v>
      </c>
      <c r="B25" s="324">
        <v>42.852903286458279</v>
      </c>
      <c r="C25" s="324">
        <v>21.649579423167729</v>
      </c>
      <c r="D25" s="324">
        <v>1.3200678369755845</v>
      </c>
      <c r="E25" s="324">
        <v>30.625821172167068</v>
      </c>
      <c r="F25" s="324">
        <v>4.6306105303859209</v>
      </c>
      <c r="G25" s="324">
        <v>-15.373175676238025</v>
      </c>
      <c r="Q25" s="325"/>
      <c r="R25" s="325"/>
      <c r="S25" s="325"/>
      <c r="T25" s="325"/>
      <c r="U25" s="325"/>
      <c r="V25" s="325"/>
      <c r="W25" s="325"/>
    </row>
    <row r="26" spans="1:23">
      <c r="A26" s="323">
        <f>[23]Свод!A37</f>
        <v>37926</v>
      </c>
      <c r="B26" s="324">
        <v>39.022278045103207</v>
      </c>
      <c r="C26" s="324">
        <v>20.04049614931845</v>
      </c>
      <c r="D26" s="324">
        <v>-1.2963124785001057</v>
      </c>
      <c r="E26" s="324">
        <v>32.044076177274981</v>
      </c>
      <c r="F26" s="324">
        <v>5.1244458912622788</v>
      </c>
      <c r="G26" s="324">
        <v>-16.890427694252399</v>
      </c>
      <c r="Q26" s="325"/>
      <c r="R26" s="325"/>
      <c r="S26" s="325"/>
      <c r="T26" s="325"/>
      <c r="U26" s="325"/>
      <c r="V26" s="325"/>
      <c r="W26" s="325"/>
    </row>
    <row r="27" spans="1:23">
      <c r="A27" s="323">
        <f>[23]Свод!A38</f>
        <v>37956</v>
      </c>
      <c r="B27" s="324">
        <v>38.502500293569078</v>
      </c>
      <c r="C27" s="324">
        <v>21.110700787939752</v>
      </c>
      <c r="D27" s="324">
        <v>-3.3491275807436724</v>
      </c>
      <c r="E27" s="324">
        <v>31.161423168679558</v>
      </c>
      <c r="F27" s="324">
        <v>5.3070818044878401</v>
      </c>
      <c r="G27" s="324">
        <v>-15.7275778867944</v>
      </c>
      <c r="Q27" s="325"/>
      <c r="R27" s="325"/>
      <c r="S27" s="325"/>
      <c r="T27" s="325"/>
      <c r="U27" s="325"/>
      <c r="V27" s="325"/>
      <c r="W27" s="325"/>
    </row>
    <row r="28" spans="1:23">
      <c r="A28" s="323">
        <f>[23]Свод!A39</f>
        <v>37987</v>
      </c>
      <c r="B28" s="324">
        <v>38.319041779097375</v>
      </c>
      <c r="C28" s="324">
        <v>23.638633597935815</v>
      </c>
      <c r="D28" s="324">
        <v>-3.3202455610503012</v>
      </c>
      <c r="E28" s="324">
        <v>27.761553993774374</v>
      </c>
      <c r="F28" s="324">
        <v>5.6455844294662905</v>
      </c>
      <c r="G28" s="324">
        <v>-15.406484681028804</v>
      </c>
      <c r="Q28" s="325"/>
      <c r="R28" s="325"/>
      <c r="S28" s="325"/>
      <c r="T28" s="325"/>
      <c r="U28" s="325"/>
      <c r="V28" s="325"/>
      <c r="W28" s="325"/>
    </row>
    <row r="29" spans="1:23">
      <c r="A29" s="323">
        <f>[23]Свод!A40</f>
        <v>38018</v>
      </c>
      <c r="B29" s="324">
        <v>41.08067412740013</v>
      </c>
      <c r="C29" s="324">
        <v>26.741365017003986</v>
      </c>
      <c r="D29" s="324">
        <v>-5.5861508760686691</v>
      </c>
      <c r="E29" s="324">
        <v>28.566335901635039</v>
      </c>
      <c r="F29" s="324">
        <v>5.9695504185252144</v>
      </c>
      <c r="G29" s="324">
        <v>-14.610426333695441</v>
      </c>
      <c r="Q29" s="325"/>
      <c r="R29" s="325"/>
      <c r="S29" s="325"/>
      <c r="T29" s="325"/>
      <c r="U29" s="325"/>
      <c r="V29" s="325"/>
      <c r="W29" s="325"/>
    </row>
    <row r="30" spans="1:23">
      <c r="A30" s="323">
        <f>[23]Свод!A41</f>
        <v>38047</v>
      </c>
      <c r="B30" s="324">
        <v>39.440932856431886</v>
      </c>
      <c r="C30" s="324">
        <v>24.799713699647729</v>
      </c>
      <c r="D30" s="324">
        <v>-4.9350564087794444</v>
      </c>
      <c r="E30" s="324">
        <v>29.3430252574733</v>
      </c>
      <c r="F30" s="324">
        <v>6.0455724214929241</v>
      </c>
      <c r="G30" s="324">
        <v>-15.812322113402622</v>
      </c>
      <c r="Q30" s="325"/>
      <c r="R30" s="325"/>
      <c r="S30" s="325"/>
      <c r="T30" s="325"/>
      <c r="U30" s="325"/>
      <c r="V30" s="325"/>
      <c r="W30" s="325"/>
    </row>
    <row r="31" spans="1:23">
      <c r="A31" s="323">
        <f>[23]Свод!A42</f>
        <v>38078</v>
      </c>
      <c r="B31" s="324">
        <v>39.164032139236269</v>
      </c>
      <c r="C31" s="324">
        <v>23.426110993216792</v>
      </c>
      <c r="D31" s="324">
        <v>-4.7055678452162768</v>
      </c>
      <c r="E31" s="324">
        <v>29.307798842530506</v>
      </c>
      <c r="F31" s="324">
        <v>6.5863455613404494</v>
      </c>
      <c r="G31" s="324">
        <v>-15.450655412635202</v>
      </c>
      <c r="Q31" s="325"/>
      <c r="R31" s="325"/>
      <c r="S31" s="325"/>
      <c r="T31" s="325"/>
      <c r="U31" s="325"/>
      <c r="V31" s="325"/>
      <c r="W31" s="325"/>
    </row>
    <row r="32" spans="1:23">
      <c r="A32" s="323">
        <f>[23]Свод!A43</f>
        <v>38108</v>
      </c>
      <c r="B32" s="324">
        <v>40.782383389300556</v>
      </c>
      <c r="C32" s="324">
        <v>24.921844384113367</v>
      </c>
      <c r="D32" s="324">
        <v>-6.5862796508706394</v>
      </c>
      <c r="E32" s="324">
        <v>30.223994441331662</v>
      </c>
      <c r="F32" s="324">
        <v>6.4910310403352049</v>
      </c>
      <c r="G32" s="324">
        <v>-14.268206825609042</v>
      </c>
      <c r="Q32" s="325"/>
      <c r="R32" s="325"/>
      <c r="S32" s="325"/>
      <c r="T32" s="325"/>
      <c r="U32" s="325"/>
      <c r="V32" s="325"/>
      <c r="W32" s="325"/>
    </row>
    <row r="33" spans="1:23">
      <c r="A33" s="323">
        <f>[23]Свод!A44</f>
        <v>38139</v>
      </c>
      <c r="B33" s="324">
        <v>37.234025134577543</v>
      </c>
      <c r="C33" s="324">
        <v>22.826596158908384</v>
      </c>
      <c r="D33" s="324">
        <v>-7.8214367354035756</v>
      </c>
      <c r="E33" s="324">
        <v>26.607776765491437</v>
      </c>
      <c r="F33" s="324">
        <v>6.7114247940249703</v>
      </c>
      <c r="G33" s="324">
        <v>-11.090335848443672</v>
      </c>
      <c r="Q33" s="325"/>
      <c r="R33" s="325"/>
      <c r="S33" s="325"/>
      <c r="T33" s="325"/>
      <c r="U33" s="325"/>
      <c r="V33" s="325"/>
      <c r="W33" s="325"/>
    </row>
    <row r="34" spans="1:23">
      <c r="A34" s="323">
        <f>[23]Свод!A45</f>
        <v>38169</v>
      </c>
      <c r="B34" s="324">
        <v>35.393652544784857</v>
      </c>
      <c r="C34" s="324">
        <v>23.518671282957644</v>
      </c>
      <c r="D34" s="324">
        <v>-10.561115489413096</v>
      </c>
      <c r="E34" s="324">
        <v>25.769702857599391</v>
      </c>
      <c r="F34" s="324">
        <v>6.9149430722723988</v>
      </c>
      <c r="G34" s="324">
        <v>-10.248549178631484</v>
      </c>
      <c r="Q34" s="325"/>
      <c r="R34" s="325"/>
      <c r="S34" s="325"/>
      <c r="T34" s="325"/>
      <c r="U34" s="325"/>
      <c r="V34" s="325"/>
      <c r="W34" s="325"/>
    </row>
    <row r="35" spans="1:23">
      <c r="A35" s="323">
        <f>[23]Свод!A46</f>
        <v>38200</v>
      </c>
      <c r="B35" s="324">
        <v>33.278413472316281</v>
      </c>
      <c r="C35" s="324">
        <v>23.174548762092648</v>
      </c>
      <c r="D35" s="324">
        <v>-13.200308605182789</v>
      </c>
      <c r="E35" s="324">
        <v>24.7236076065494</v>
      </c>
      <c r="F35" s="324">
        <v>7.0550630662847897</v>
      </c>
      <c r="G35" s="324">
        <v>-8.4744973574277669</v>
      </c>
      <c r="Q35" s="325"/>
      <c r="R35" s="325"/>
      <c r="S35" s="325"/>
      <c r="T35" s="325"/>
      <c r="U35" s="325"/>
      <c r="V35" s="325"/>
      <c r="W35" s="325"/>
    </row>
    <row r="36" spans="1:23">
      <c r="A36" s="323">
        <f>[23]Свод!A47</f>
        <v>38231</v>
      </c>
      <c r="B36" s="324">
        <v>31.835490845287339</v>
      </c>
      <c r="C36" s="324">
        <v>25.417191436553534</v>
      </c>
      <c r="D36" s="324">
        <v>-15.856704684087331</v>
      </c>
      <c r="E36" s="324">
        <v>23.488507861359334</v>
      </c>
      <c r="F36" s="324">
        <v>7.2189715162624744</v>
      </c>
      <c r="G36" s="324">
        <v>-8.4324752848006703</v>
      </c>
      <c r="Q36" s="325"/>
      <c r="R36" s="325"/>
      <c r="S36" s="325"/>
      <c r="T36" s="325"/>
      <c r="U36" s="325"/>
      <c r="V36" s="325"/>
      <c r="W36" s="325"/>
    </row>
    <row r="37" spans="1:23">
      <c r="A37" s="323">
        <f>[23]Свод!A48</f>
        <v>38261</v>
      </c>
      <c r="B37" s="324">
        <v>29.109888807556892</v>
      </c>
      <c r="C37" s="324">
        <v>26.25143284275153</v>
      </c>
      <c r="D37" s="324">
        <v>-16.654803880220552</v>
      </c>
      <c r="E37" s="324">
        <v>21.244271625309711</v>
      </c>
      <c r="F37" s="324">
        <v>7.4179897811458382</v>
      </c>
      <c r="G37" s="324">
        <v>-9.1490015614296354</v>
      </c>
      <c r="Q37" s="325"/>
      <c r="R37" s="325"/>
      <c r="S37" s="325"/>
      <c r="T37" s="325"/>
      <c r="U37" s="325"/>
      <c r="V37" s="325"/>
      <c r="W37" s="325"/>
    </row>
    <row r="38" spans="1:23">
      <c r="A38" s="323">
        <f>[23]Свод!A49</f>
        <v>38292</v>
      </c>
      <c r="B38" s="324">
        <v>32.706765543484707</v>
      </c>
      <c r="C38" s="324">
        <v>33.038679361654005</v>
      </c>
      <c r="D38" s="324">
        <v>-21.326126102139231</v>
      </c>
      <c r="E38" s="324">
        <v>19.676716714782831</v>
      </c>
      <c r="F38" s="324">
        <v>7.8460959223371303</v>
      </c>
      <c r="G38" s="324">
        <v>-6.5286003531500318</v>
      </c>
      <c r="Q38" s="325"/>
      <c r="R38" s="325"/>
      <c r="S38" s="325"/>
      <c r="T38" s="325"/>
      <c r="U38" s="325"/>
      <c r="V38" s="325"/>
      <c r="W38" s="325"/>
    </row>
    <row r="39" spans="1:23">
      <c r="A39" s="323">
        <f>[23]Свод!A50</f>
        <v>38322</v>
      </c>
      <c r="B39" s="324">
        <v>33.639472457801503</v>
      </c>
      <c r="C39" s="324">
        <v>35.083467039805946</v>
      </c>
      <c r="D39" s="324">
        <v>-23.24070747171557</v>
      </c>
      <c r="E39" s="324">
        <v>20.924514447798554</v>
      </c>
      <c r="F39" s="324">
        <v>8.0909809389903966</v>
      </c>
      <c r="G39" s="324">
        <v>-7.2187824970778198</v>
      </c>
      <c r="Q39" s="325"/>
      <c r="R39" s="325"/>
      <c r="S39" s="325"/>
      <c r="T39" s="325"/>
      <c r="U39" s="325"/>
      <c r="V39" s="325"/>
      <c r="W39" s="325"/>
    </row>
    <row r="40" spans="1:23">
      <c r="A40" s="323">
        <f>[23]Свод!A51</f>
        <v>38353</v>
      </c>
      <c r="B40" s="324">
        <v>33.747839672737911</v>
      </c>
      <c r="C40" s="324">
        <v>31.684743498700666</v>
      </c>
      <c r="D40" s="324">
        <v>-16.889537999702721</v>
      </c>
      <c r="E40" s="324">
        <v>28.175591768562096</v>
      </c>
      <c r="F40" s="324">
        <v>8.1567820279261163</v>
      </c>
      <c r="G40" s="324">
        <v>-17.379739622748247</v>
      </c>
      <c r="Q40" s="325"/>
      <c r="R40" s="325"/>
      <c r="S40" s="325"/>
      <c r="T40" s="325"/>
      <c r="U40" s="325"/>
      <c r="V40" s="325"/>
      <c r="W40" s="325"/>
    </row>
    <row r="41" spans="1:23">
      <c r="A41" s="323">
        <f>[23]Свод!A52</f>
        <v>38384</v>
      </c>
      <c r="B41" s="324">
        <v>31.533911499493051</v>
      </c>
      <c r="C41" s="324">
        <v>34.974942823856111</v>
      </c>
      <c r="D41" s="324">
        <v>-29.604961117441093</v>
      </c>
      <c r="E41" s="324">
        <v>23.575968349249528</v>
      </c>
      <c r="F41" s="324">
        <v>8.093928358199447</v>
      </c>
      <c r="G41" s="324">
        <v>-5.505966914370946</v>
      </c>
      <c r="Q41" s="325"/>
      <c r="R41" s="325"/>
      <c r="S41" s="325"/>
      <c r="T41" s="325"/>
      <c r="U41" s="325"/>
      <c r="V41" s="325"/>
      <c r="W41" s="325"/>
    </row>
    <row r="42" spans="1:23">
      <c r="A42" s="323">
        <f>[23]Свод!A53</f>
        <v>38412</v>
      </c>
      <c r="B42" s="324">
        <v>30.739907197523575</v>
      </c>
      <c r="C42" s="324">
        <v>36.265096961598601</v>
      </c>
      <c r="D42" s="324">
        <v>-30.893663652671286</v>
      </c>
      <c r="E42" s="324">
        <v>20.93279322206314</v>
      </c>
      <c r="F42" s="324">
        <v>7.7679989272162286</v>
      </c>
      <c r="G42" s="324">
        <v>-3.3323182606831123</v>
      </c>
      <c r="Q42" s="325"/>
      <c r="R42" s="325"/>
      <c r="S42" s="325"/>
      <c r="T42" s="325"/>
      <c r="U42" s="325"/>
      <c r="V42" s="325"/>
      <c r="W42" s="325"/>
    </row>
    <row r="43" spans="1:23">
      <c r="A43" s="323">
        <f>[23]Свод!A54</f>
        <v>38443</v>
      </c>
      <c r="B43" s="324">
        <v>31.323709508459284</v>
      </c>
      <c r="C43" s="324">
        <v>36.362270921480402</v>
      </c>
      <c r="D43" s="324">
        <v>-32.669419221020647</v>
      </c>
      <c r="E43" s="324">
        <v>20.280863667964908</v>
      </c>
      <c r="F43" s="324">
        <v>7.6353123209275138</v>
      </c>
      <c r="G43" s="324">
        <v>-0.2853181808928964</v>
      </c>
      <c r="Q43" s="325"/>
      <c r="R43" s="325"/>
      <c r="S43" s="325"/>
      <c r="T43" s="325"/>
      <c r="U43" s="325"/>
      <c r="V43" s="325"/>
      <c r="W43" s="325"/>
    </row>
    <row r="44" spans="1:23">
      <c r="A44" s="323">
        <f>[23]Свод!A55</f>
        <v>38473</v>
      </c>
      <c r="B44" s="324">
        <v>29.24482253194105</v>
      </c>
      <c r="C44" s="324">
        <v>37.277063107440284</v>
      </c>
      <c r="D44" s="324">
        <v>-34.370244788454947</v>
      </c>
      <c r="E44" s="324">
        <v>19.690871438036424</v>
      </c>
      <c r="F44" s="324">
        <v>7.5603752972601272</v>
      </c>
      <c r="G44" s="324">
        <v>-0.91324252234084202</v>
      </c>
      <c r="Q44" s="325"/>
      <c r="R44" s="325"/>
      <c r="S44" s="325"/>
      <c r="T44" s="325"/>
      <c r="U44" s="325"/>
      <c r="V44" s="325"/>
      <c r="W44" s="325"/>
    </row>
    <row r="45" spans="1:23">
      <c r="A45" s="323">
        <f>[23]Свод!A56</f>
        <v>38504</v>
      </c>
      <c r="B45" s="324">
        <v>31.524589720092354</v>
      </c>
      <c r="C45" s="324">
        <v>38.474383921699733</v>
      </c>
      <c r="D45" s="324">
        <v>-35.470446329325497</v>
      </c>
      <c r="E45" s="324">
        <v>21.107987812047639</v>
      </c>
      <c r="F45" s="324">
        <v>7.8044070532102259</v>
      </c>
      <c r="G45" s="324">
        <v>-0.39174273753974287</v>
      </c>
      <c r="Q45" s="325"/>
      <c r="R45" s="325"/>
      <c r="S45" s="325"/>
      <c r="T45" s="325"/>
      <c r="U45" s="325"/>
      <c r="V45" s="325"/>
      <c r="W45" s="325"/>
    </row>
    <row r="46" spans="1:23">
      <c r="A46" s="323">
        <f>[23]Свод!A57</f>
        <v>38534</v>
      </c>
      <c r="B46" s="324">
        <v>32.493051200646207</v>
      </c>
      <c r="C46" s="324">
        <v>40.08673546715486</v>
      </c>
      <c r="D46" s="324">
        <v>-35.731010014846767</v>
      </c>
      <c r="E46" s="324">
        <v>20.558001746242741</v>
      </c>
      <c r="F46" s="324">
        <v>8.0365255141127943</v>
      </c>
      <c r="G46" s="324">
        <v>-0.45720151201742176</v>
      </c>
      <c r="Q46" s="325"/>
      <c r="R46" s="325"/>
      <c r="S46" s="325"/>
      <c r="T46" s="325"/>
      <c r="U46" s="325"/>
      <c r="V46" s="325"/>
      <c r="W46" s="325"/>
    </row>
    <row r="47" spans="1:23">
      <c r="A47" s="323">
        <f>[23]Свод!A58</f>
        <v>38565</v>
      </c>
      <c r="B47" s="324">
        <v>33.750913394463346</v>
      </c>
      <c r="C47" s="324">
        <v>32.59213613565764</v>
      </c>
      <c r="D47" s="324">
        <v>-27.641388397949534</v>
      </c>
      <c r="E47" s="324">
        <v>20.936366211448259</v>
      </c>
      <c r="F47" s="324">
        <v>8.5884290402675187</v>
      </c>
      <c r="G47" s="324">
        <v>-0.72462959496053791</v>
      </c>
      <c r="Q47" s="325"/>
      <c r="R47" s="325"/>
      <c r="S47" s="325"/>
      <c r="T47" s="325"/>
      <c r="U47" s="325"/>
      <c r="V47" s="325"/>
      <c r="W47" s="325"/>
    </row>
    <row r="48" spans="1:23">
      <c r="A48" s="323">
        <f>[23]Свод!A59</f>
        <v>38596</v>
      </c>
      <c r="B48" s="324">
        <v>37.522707705364454</v>
      </c>
      <c r="C48" s="324">
        <v>35.136108621495609</v>
      </c>
      <c r="D48" s="324">
        <v>-26.04543881176977</v>
      </c>
      <c r="E48" s="324">
        <v>21.678570814897249</v>
      </c>
      <c r="F48" s="324">
        <v>9.2482476715426341</v>
      </c>
      <c r="G48" s="324">
        <v>-2.4947805908012679</v>
      </c>
      <c r="Q48" s="325"/>
      <c r="R48" s="325"/>
      <c r="S48" s="325"/>
      <c r="T48" s="325"/>
      <c r="U48" s="325"/>
      <c r="V48" s="325"/>
      <c r="W48" s="325"/>
    </row>
    <row r="49" spans="1:23">
      <c r="A49" s="323">
        <f>[23]Свод!A60</f>
        <v>38626</v>
      </c>
      <c r="B49" s="324">
        <v>39.151912660835464</v>
      </c>
      <c r="C49" s="324">
        <v>35.969065384938247</v>
      </c>
      <c r="D49" s="324">
        <v>-26.549265430622683</v>
      </c>
      <c r="E49" s="324">
        <v>23.021498863422398</v>
      </c>
      <c r="F49" s="324">
        <v>9.9351587800843735</v>
      </c>
      <c r="G49" s="324">
        <v>-3.2245449369868719</v>
      </c>
      <c r="Q49" s="325"/>
      <c r="R49" s="325"/>
      <c r="S49" s="325"/>
      <c r="T49" s="325"/>
      <c r="U49" s="325"/>
      <c r="V49" s="325"/>
      <c r="W49" s="325"/>
    </row>
    <row r="50" spans="1:23">
      <c r="A50" s="323">
        <f>[23]Свод!A61</f>
        <v>38657</v>
      </c>
      <c r="B50" s="324">
        <v>36.961529491683962</v>
      </c>
      <c r="C50" s="324">
        <v>32.61608095361867</v>
      </c>
      <c r="D50" s="324">
        <v>-27.48576471144904</v>
      </c>
      <c r="E50" s="324">
        <v>24.042422107865907</v>
      </c>
      <c r="F50" s="324">
        <v>10.450005226703704</v>
      </c>
      <c r="G50" s="324">
        <v>-2.6612140850552759</v>
      </c>
      <c r="Q50" s="325"/>
      <c r="R50" s="325"/>
      <c r="S50" s="325"/>
      <c r="T50" s="325"/>
      <c r="U50" s="325"/>
      <c r="V50" s="325"/>
      <c r="W50" s="325"/>
    </row>
    <row r="51" spans="1:23">
      <c r="A51" s="323">
        <f>[23]Свод!A62</f>
        <v>38687</v>
      </c>
      <c r="B51" s="324">
        <v>35.722981056336643</v>
      </c>
      <c r="C51" s="324">
        <v>30.007157755853829</v>
      </c>
      <c r="D51" s="324">
        <v>-26.764288947785136</v>
      </c>
      <c r="E51" s="324">
        <v>23.254414925718994</v>
      </c>
      <c r="F51" s="324">
        <v>10.727763447731251</v>
      </c>
      <c r="G51" s="324">
        <v>-1.502066125182294</v>
      </c>
      <c r="Q51" s="325"/>
      <c r="R51" s="325"/>
      <c r="S51" s="325"/>
      <c r="T51" s="325"/>
      <c r="U51" s="325"/>
      <c r="V51" s="325"/>
      <c r="W51" s="325"/>
    </row>
    <row r="52" spans="1:23">
      <c r="A52" s="323">
        <f>[23]Свод!A63</f>
        <v>38718</v>
      </c>
      <c r="B52" s="324">
        <v>36.391257653051582</v>
      </c>
      <c r="C52" s="324">
        <v>29.238814138405711</v>
      </c>
      <c r="D52" s="324">
        <v>-26.360652306105369</v>
      </c>
      <c r="E52" s="324">
        <v>17.256033984211566</v>
      </c>
      <c r="F52" s="324">
        <v>10.481404814239088</v>
      </c>
      <c r="G52" s="324">
        <v>5.7756570223005852</v>
      </c>
      <c r="Q52" s="325"/>
      <c r="R52" s="325"/>
      <c r="S52" s="325"/>
      <c r="T52" s="325"/>
      <c r="U52" s="325"/>
      <c r="V52" s="325"/>
      <c r="W52" s="325"/>
    </row>
    <row r="53" spans="1:23">
      <c r="A53" s="323">
        <f>[23]Свод!A64</f>
        <v>38749</v>
      </c>
      <c r="B53" s="324">
        <v>35.662351312803978</v>
      </c>
      <c r="C53" s="324">
        <v>29.280907760738764</v>
      </c>
      <c r="D53" s="324">
        <v>-21.782686546370552</v>
      </c>
      <c r="E53" s="324">
        <v>21.552135377020612</v>
      </c>
      <c r="F53" s="324">
        <v>10.790251000378055</v>
      </c>
      <c r="G53" s="324">
        <v>-4.1782562789628965</v>
      </c>
      <c r="Q53" s="325"/>
      <c r="R53" s="325"/>
      <c r="S53" s="325"/>
      <c r="T53" s="325"/>
      <c r="U53" s="325"/>
      <c r="V53" s="325"/>
      <c r="W53" s="325"/>
    </row>
    <row r="54" spans="1:23">
      <c r="A54" s="323">
        <f>[23]Свод!A65</f>
        <v>38777</v>
      </c>
      <c r="B54" s="324">
        <v>33.859942933491524</v>
      </c>
      <c r="C54" s="324">
        <v>28.35541923975391</v>
      </c>
      <c r="D54" s="324">
        <v>-22.484446271566849</v>
      </c>
      <c r="E54" s="324">
        <v>22.421318286732472</v>
      </c>
      <c r="F54" s="324">
        <v>10.838496699138183</v>
      </c>
      <c r="G54" s="324">
        <v>-5.2708450205661919</v>
      </c>
      <c r="Q54" s="325"/>
      <c r="R54" s="325"/>
      <c r="S54" s="325"/>
      <c r="T54" s="325"/>
      <c r="U54" s="325"/>
      <c r="V54" s="325"/>
      <c r="W54" s="325"/>
    </row>
    <row r="55" spans="1:23">
      <c r="A55" s="323">
        <f>[23]Свод!A66</f>
        <v>38808</v>
      </c>
      <c r="B55" s="324">
        <v>34.399583168781113</v>
      </c>
      <c r="C55" s="324">
        <v>31.292831199904914</v>
      </c>
      <c r="D55" s="324">
        <v>-23.316168048391127</v>
      </c>
      <c r="E55" s="324">
        <v>23.659012393795319</v>
      </c>
      <c r="F55" s="324">
        <v>11.293808941205876</v>
      </c>
      <c r="G55" s="324">
        <v>-8.5299013177338683</v>
      </c>
      <c r="Q55" s="325"/>
      <c r="R55" s="325"/>
      <c r="S55" s="325"/>
      <c r="T55" s="325"/>
      <c r="U55" s="325"/>
      <c r="V55" s="325"/>
      <c r="W55" s="325"/>
    </row>
    <row r="56" spans="1:23">
      <c r="A56" s="323">
        <f>[23]Свод!A67</f>
        <v>38838</v>
      </c>
      <c r="B56" s="324">
        <v>34.447695241206013</v>
      </c>
      <c r="C56" s="324">
        <v>34.815450581909936</v>
      </c>
      <c r="D56" s="324">
        <v>-24.010755265623146</v>
      </c>
      <c r="E56" s="324">
        <v>23.732255344633515</v>
      </c>
      <c r="F56" s="324">
        <v>11.582091974591645</v>
      </c>
      <c r="G56" s="324">
        <v>-11.671347394305936</v>
      </c>
      <c r="Q56" s="325"/>
      <c r="R56" s="325"/>
      <c r="S56" s="325"/>
      <c r="T56" s="325"/>
      <c r="U56" s="325"/>
      <c r="V56" s="325"/>
      <c r="W56" s="325"/>
    </row>
    <row r="57" spans="1:23">
      <c r="A57" s="323">
        <f>[23]Свод!A68</f>
        <v>38869</v>
      </c>
      <c r="B57" s="324">
        <v>37.045365378050057</v>
      </c>
      <c r="C57" s="324">
        <v>38.047536293501707</v>
      </c>
      <c r="D57" s="324">
        <v>-24.253886249665538</v>
      </c>
      <c r="E57" s="324">
        <v>23.641830373818358</v>
      </c>
      <c r="F57" s="324">
        <v>12.034251751810951</v>
      </c>
      <c r="G57" s="324">
        <v>-12.424366791415425</v>
      </c>
      <c r="Q57" s="325"/>
      <c r="R57" s="325"/>
      <c r="S57" s="325"/>
      <c r="T57" s="325"/>
      <c r="U57" s="325"/>
      <c r="V57" s="325"/>
      <c r="W57" s="325"/>
    </row>
    <row r="58" spans="1:23">
      <c r="A58" s="323">
        <f>[23]Свод!A69</f>
        <v>38899</v>
      </c>
      <c r="B58" s="324">
        <v>37.801549796515332</v>
      </c>
      <c r="C58" s="324">
        <v>36.175973532817324</v>
      </c>
      <c r="D58" s="324">
        <v>-23.004433096010764</v>
      </c>
      <c r="E58" s="324">
        <v>25.31534587750491</v>
      </c>
      <c r="F58" s="324">
        <v>12.133629112172882</v>
      </c>
      <c r="G58" s="324">
        <v>-12.81896562996902</v>
      </c>
      <c r="Q58" s="325"/>
      <c r="R58" s="325"/>
      <c r="S58" s="325"/>
      <c r="T58" s="325"/>
      <c r="U58" s="325"/>
      <c r="V58" s="325"/>
      <c r="W58" s="325"/>
    </row>
    <row r="59" spans="1:23">
      <c r="A59" s="323">
        <f>[23]Свод!A70</f>
        <v>38930</v>
      </c>
      <c r="B59" s="324">
        <v>37.989584092919145</v>
      </c>
      <c r="C59" s="324">
        <v>43.643951635027577</v>
      </c>
      <c r="D59" s="324">
        <v>-31.622394727220243</v>
      </c>
      <c r="E59" s="324">
        <v>28.328686035558221</v>
      </c>
      <c r="F59" s="324">
        <v>12.589258706242671</v>
      </c>
      <c r="G59" s="324">
        <v>-14.949917556689083</v>
      </c>
      <c r="Q59" s="325"/>
      <c r="R59" s="325"/>
      <c r="S59" s="325"/>
      <c r="T59" s="325"/>
      <c r="U59" s="325"/>
      <c r="V59" s="325"/>
      <c r="W59" s="325"/>
    </row>
    <row r="60" spans="1:23">
      <c r="A60" s="323">
        <f>[23]Свод!A71</f>
        <v>38961</v>
      </c>
      <c r="B60" s="324">
        <v>36.200146727004423</v>
      </c>
      <c r="C60" s="324">
        <v>34.439525975595707</v>
      </c>
      <c r="D60" s="324">
        <v>-24.993867835108382</v>
      </c>
      <c r="E60" s="324">
        <v>27.750547068730821</v>
      </c>
      <c r="F60" s="324">
        <v>12.854222930384209</v>
      </c>
      <c r="G60" s="324">
        <v>-13.850281412597932</v>
      </c>
      <c r="Q60" s="325"/>
      <c r="R60" s="325"/>
      <c r="S60" s="325"/>
      <c r="T60" s="325"/>
      <c r="U60" s="325"/>
      <c r="V60" s="325"/>
      <c r="W60" s="325"/>
    </row>
    <row r="61" spans="1:23">
      <c r="A61" s="323">
        <f>[23]Свод!A72</f>
        <v>38991</v>
      </c>
      <c r="B61" s="324">
        <v>37.803595087347233</v>
      </c>
      <c r="C61" s="324">
        <v>34.615988339106472</v>
      </c>
      <c r="D61" s="324">
        <v>-25.20553651865055</v>
      </c>
      <c r="E61" s="324">
        <v>27.569775109992516</v>
      </c>
      <c r="F61" s="324">
        <v>13.004385869394833</v>
      </c>
      <c r="G61" s="324">
        <v>-12.181017712496034</v>
      </c>
      <c r="Q61" s="325"/>
      <c r="R61" s="325"/>
      <c r="S61" s="325"/>
      <c r="T61" s="325"/>
      <c r="U61" s="325"/>
      <c r="V61" s="325"/>
      <c r="W61" s="325"/>
    </row>
    <row r="62" spans="1:23">
      <c r="A62" s="323">
        <f>[23]Свод!A73</f>
        <v>39022</v>
      </c>
      <c r="B62" s="324">
        <v>38.452286334730054</v>
      </c>
      <c r="C62" s="324">
        <v>36.910100865852606</v>
      </c>
      <c r="D62" s="324">
        <v>-26.976437267391063</v>
      </c>
      <c r="E62" s="324">
        <v>28.071551211627739</v>
      </c>
      <c r="F62" s="324">
        <v>13.180097822555696</v>
      </c>
      <c r="G62" s="324">
        <v>-12.733026297914924</v>
      </c>
      <c r="Q62" s="325"/>
      <c r="R62" s="325"/>
      <c r="S62" s="325"/>
      <c r="T62" s="325"/>
      <c r="U62" s="325"/>
      <c r="V62" s="325"/>
      <c r="W62" s="325"/>
    </row>
    <row r="63" spans="1:23">
      <c r="A63" s="323">
        <f>[23]Свод!A74</f>
        <v>39052</v>
      </c>
      <c r="B63" s="324">
        <v>39.653892086340761</v>
      </c>
      <c r="C63" s="324">
        <v>39.413800362944691</v>
      </c>
      <c r="D63" s="324">
        <v>-27.156768284263116</v>
      </c>
      <c r="E63" s="324">
        <v>29.266948546266356</v>
      </c>
      <c r="F63" s="324">
        <v>13.372065725121393</v>
      </c>
      <c r="G63" s="324">
        <v>-15.242154263728564</v>
      </c>
      <c r="Q63" s="325"/>
      <c r="R63" s="325"/>
      <c r="S63" s="325"/>
      <c r="T63" s="325"/>
      <c r="U63" s="325"/>
      <c r="V63" s="325"/>
      <c r="W63" s="325"/>
    </row>
    <row r="64" spans="1:23">
      <c r="A64" s="323">
        <f>[23]Свод!A75</f>
        <v>39083</v>
      </c>
      <c r="B64" s="324">
        <v>40.388187006394638</v>
      </c>
      <c r="C64" s="324">
        <v>35.522013696737694</v>
      </c>
      <c r="D64" s="324">
        <v>-23.178569763732604</v>
      </c>
      <c r="E64" s="324">
        <v>29.207295328338152</v>
      </c>
      <c r="F64" s="324">
        <v>12.623313807402383</v>
      </c>
      <c r="G64" s="324">
        <v>-13.785866062350987</v>
      </c>
      <c r="Q64" s="325"/>
      <c r="R64" s="325"/>
      <c r="S64" s="325"/>
      <c r="T64" s="325"/>
      <c r="U64" s="325"/>
      <c r="V64" s="325"/>
      <c r="W64" s="325"/>
    </row>
    <row r="65" spans="1:23">
      <c r="A65" s="323">
        <f>[23]Свод!A76</f>
        <v>39114</v>
      </c>
      <c r="B65" s="324">
        <v>40.86199568898148</v>
      </c>
      <c r="C65" s="324">
        <v>33.653561218296389</v>
      </c>
      <c r="D65" s="324">
        <v>-23.288532694491249</v>
      </c>
      <c r="E65" s="324">
        <v>29.969348025553721</v>
      </c>
      <c r="F65" s="324">
        <v>13.124941414230948</v>
      </c>
      <c r="G65" s="324">
        <v>-12.597322274608333</v>
      </c>
      <c r="Q65" s="325"/>
      <c r="R65" s="325"/>
      <c r="S65" s="325"/>
      <c r="T65" s="325"/>
      <c r="U65" s="325"/>
      <c r="V65" s="325"/>
      <c r="W65" s="325"/>
    </row>
    <row r="66" spans="1:23">
      <c r="A66" s="323">
        <f>[23]Свод!A77</f>
        <v>39142</v>
      </c>
      <c r="B66" s="324">
        <v>42.249185881962717</v>
      </c>
      <c r="C66" s="324">
        <v>35.28373915979688</v>
      </c>
      <c r="D66" s="324">
        <v>-23.298936426283092</v>
      </c>
      <c r="E66" s="324">
        <v>30.8036254444341</v>
      </c>
      <c r="F66" s="324">
        <v>13.318664027553881</v>
      </c>
      <c r="G66" s="324">
        <v>-13.857906323539053</v>
      </c>
      <c r="Q66" s="325"/>
      <c r="R66" s="325"/>
      <c r="S66" s="325"/>
      <c r="T66" s="325"/>
      <c r="U66" s="325"/>
      <c r="V66" s="325"/>
      <c r="W66" s="325"/>
    </row>
    <row r="67" spans="1:23">
      <c r="A67" s="323">
        <f>[23]Свод!A78</f>
        <v>39173</v>
      </c>
      <c r="B67" s="324">
        <v>47.435250208924963</v>
      </c>
      <c r="C67" s="324">
        <v>40.176917313544529</v>
      </c>
      <c r="D67" s="324">
        <v>-23.224870442278291</v>
      </c>
      <c r="E67" s="324">
        <v>32.408918108114641</v>
      </c>
      <c r="F67" s="324">
        <v>13.165532575162301</v>
      </c>
      <c r="G67" s="324">
        <v>-15.091247345618216</v>
      </c>
      <c r="Q67" s="325"/>
      <c r="R67" s="325"/>
      <c r="S67" s="325"/>
      <c r="T67" s="325"/>
      <c r="U67" s="325"/>
      <c r="V67" s="325"/>
      <c r="W67" s="325"/>
    </row>
    <row r="68" spans="1:23">
      <c r="A68" s="323">
        <f>[23]Свод!A79</f>
        <v>39203</v>
      </c>
      <c r="B68" s="324">
        <v>48.656506291685119</v>
      </c>
      <c r="C68" s="324">
        <v>39.34073039283799</v>
      </c>
      <c r="D68" s="324">
        <v>-22.445867145416116</v>
      </c>
      <c r="E68" s="324">
        <v>32.042924491192565</v>
      </c>
      <c r="F68" s="324">
        <v>13.428498631930585</v>
      </c>
      <c r="G68" s="324">
        <v>-13.709780078859906</v>
      </c>
      <c r="Q68" s="325"/>
      <c r="R68" s="325"/>
      <c r="S68" s="325"/>
      <c r="T68" s="325"/>
      <c r="U68" s="325"/>
      <c r="V68" s="325"/>
      <c r="W68" s="325"/>
    </row>
    <row r="69" spans="1:23">
      <c r="A69" s="323">
        <f>[23]Свод!A80</f>
        <v>39234</v>
      </c>
      <c r="B69" s="324">
        <v>51.163758421554896</v>
      </c>
      <c r="C69" s="324">
        <v>39.86529751174659</v>
      </c>
      <c r="D69" s="324">
        <v>-21.339479362832961</v>
      </c>
      <c r="E69" s="324">
        <v>34.204194889035101</v>
      </c>
      <c r="F69" s="324">
        <v>13.055787146404011</v>
      </c>
      <c r="G69" s="324">
        <v>-14.622041762797846</v>
      </c>
      <c r="Q69" s="325"/>
      <c r="R69" s="325"/>
      <c r="S69" s="325"/>
      <c r="T69" s="325"/>
      <c r="U69" s="325"/>
      <c r="V69" s="325"/>
      <c r="W69" s="325"/>
    </row>
    <row r="70" spans="1:23">
      <c r="A70" s="323">
        <f>[23]Свод!A81</f>
        <v>39264</v>
      </c>
      <c r="B70" s="324">
        <v>45.117921185969003</v>
      </c>
      <c r="C70" s="324">
        <v>34.710412248480651</v>
      </c>
      <c r="D70" s="324">
        <v>-21.072953444964845</v>
      </c>
      <c r="E70" s="324">
        <v>32.981862315202854</v>
      </c>
      <c r="F70" s="324">
        <v>12.733675393693204</v>
      </c>
      <c r="G70" s="324">
        <v>-14.235075326442864</v>
      </c>
      <c r="Q70" s="325"/>
      <c r="R70" s="325"/>
      <c r="S70" s="325"/>
      <c r="T70" s="325"/>
      <c r="U70" s="325"/>
      <c r="V70" s="325"/>
      <c r="W70" s="325"/>
    </row>
    <row r="71" spans="1:23">
      <c r="A71" s="323">
        <f>[23]Свод!A82</f>
        <v>39295</v>
      </c>
      <c r="B71" s="324">
        <v>43.865942315969079</v>
      </c>
      <c r="C71" s="324">
        <v>33.083666859936123</v>
      </c>
      <c r="D71" s="324">
        <v>-21.823656064645458</v>
      </c>
      <c r="E71" s="324">
        <v>32.78432139712276</v>
      </c>
      <c r="F71" s="324">
        <v>12.987717901521886</v>
      </c>
      <c r="G71" s="324">
        <v>-13.166107777966236</v>
      </c>
      <c r="Q71" s="325"/>
      <c r="R71" s="325"/>
      <c r="S71" s="325"/>
      <c r="T71" s="325"/>
      <c r="U71" s="325"/>
      <c r="V71" s="325"/>
      <c r="W71" s="325"/>
    </row>
    <row r="72" spans="1:23">
      <c r="A72" s="323">
        <f>[23]Свод!A83</f>
        <v>39326</v>
      </c>
      <c r="B72" s="324">
        <v>44.405536468231311</v>
      </c>
      <c r="C72" s="324">
        <v>37.043630834788061</v>
      </c>
      <c r="D72" s="324">
        <v>-28.488166476712497</v>
      </c>
      <c r="E72" s="324">
        <v>34.90474116487124</v>
      </c>
      <c r="F72" s="324">
        <v>13.131868244919334</v>
      </c>
      <c r="G72" s="324">
        <v>-12.186537299634823</v>
      </c>
      <c r="Q72" s="325"/>
      <c r="R72" s="325"/>
      <c r="S72" s="325"/>
      <c r="T72" s="325"/>
      <c r="U72" s="325"/>
      <c r="V72" s="325"/>
      <c r="W72" s="325"/>
    </row>
    <row r="73" spans="1:23">
      <c r="A73" s="323">
        <f>[23]Свод!A84</f>
        <v>39356</v>
      </c>
      <c r="B73" s="324">
        <v>42.766133849132039</v>
      </c>
      <c r="C73" s="324">
        <v>37.724645091025756</v>
      </c>
      <c r="D73" s="324">
        <v>-27.903138961712834</v>
      </c>
      <c r="E73" s="324">
        <v>34.717502897584652</v>
      </c>
      <c r="F73" s="324">
        <v>12.797105448172692</v>
      </c>
      <c r="G73" s="324">
        <v>-14.569980625938227</v>
      </c>
      <c r="Q73" s="325"/>
      <c r="R73" s="325"/>
      <c r="S73" s="325"/>
      <c r="T73" s="325"/>
      <c r="U73" s="325"/>
      <c r="V73" s="325"/>
      <c r="W73" s="325"/>
    </row>
    <row r="74" spans="1:23">
      <c r="A74" s="323">
        <f>[23]Свод!A85</f>
        <v>39387</v>
      </c>
      <c r="B74" s="324">
        <v>41.528721204260563</v>
      </c>
      <c r="C74" s="324">
        <v>40.167780260496542</v>
      </c>
      <c r="D74" s="324">
        <v>-31.519889645456615</v>
      </c>
      <c r="E74" s="324">
        <v>36.839391598757658</v>
      </c>
      <c r="F74" s="324">
        <v>13.11796455340119</v>
      </c>
      <c r="G74" s="324">
        <v>-17.076525562938212</v>
      </c>
      <c r="Q74" s="325"/>
      <c r="R74" s="325"/>
      <c r="S74" s="325"/>
      <c r="T74" s="325"/>
      <c r="U74" s="325"/>
      <c r="V74" s="325"/>
      <c r="W74" s="325"/>
    </row>
    <row r="75" spans="1:23">
      <c r="A75" s="323">
        <f>[23]Свод!A86</f>
        <v>39417</v>
      </c>
      <c r="B75" s="324">
        <v>42.440851577320245</v>
      </c>
      <c r="C75" s="324">
        <v>39.082584304560484</v>
      </c>
      <c r="D75" s="324">
        <v>-28.557730129581685</v>
      </c>
      <c r="E75" s="324">
        <v>37.755901618210608</v>
      </c>
      <c r="F75" s="324">
        <v>13.179376892209232</v>
      </c>
      <c r="G75" s="324">
        <v>-19.019281108078388</v>
      </c>
      <c r="Q75" s="325"/>
      <c r="R75" s="325"/>
      <c r="S75" s="325"/>
      <c r="T75" s="325"/>
      <c r="U75" s="325"/>
      <c r="V75" s="325"/>
      <c r="W75" s="325"/>
    </row>
    <row r="76" spans="1:23">
      <c r="A76" s="323">
        <f>[23]Свод!A87</f>
        <v>39448</v>
      </c>
      <c r="B76" s="324">
        <v>40.57956703110144</v>
      </c>
      <c r="C76" s="324">
        <v>35.792161612098234</v>
      </c>
      <c r="D76" s="324">
        <v>-23.418044159414013</v>
      </c>
      <c r="E76" s="324">
        <v>32.314617838570783</v>
      </c>
      <c r="F76" s="324">
        <v>11.867528868519095</v>
      </c>
      <c r="G76" s="324">
        <v>-15.976697128672654</v>
      </c>
      <c r="Q76" s="325"/>
      <c r="R76" s="325"/>
      <c r="S76" s="325"/>
      <c r="T76" s="325"/>
      <c r="U76" s="325"/>
      <c r="V76" s="325"/>
      <c r="W76" s="325"/>
    </row>
    <row r="77" spans="1:23">
      <c r="A77" s="323">
        <f>[23]Свод!A88</f>
        <v>39479</v>
      </c>
      <c r="B77" s="324">
        <v>41.290395927322621</v>
      </c>
      <c r="C77" s="324">
        <v>39.593299351134064</v>
      </c>
      <c r="D77" s="324">
        <v>-27.274135079731828</v>
      </c>
      <c r="E77" s="324">
        <v>37.079846846016601</v>
      </c>
      <c r="F77" s="324">
        <v>12.557829093467907</v>
      </c>
      <c r="G77" s="324">
        <v>-20.666444283564118</v>
      </c>
      <c r="Q77" s="325"/>
      <c r="R77" s="325"/>
      <c r="S77" s="325"/>
      <c r="T77" s="325"/>
      <c r="U77" s="325"/>
      <c r="V77" s="325"/>
      <c r="W77" s="325"/>
    </row>
    <row r="78" spans="1:23">
      <c r="A78" s="323">
        <f>[23]Свод!A89</f>
        <v>39508</v>
      </c>
      <c r="B78" s="324">
        <v>40.378761486490355</v>
      </c>
      <c r="C78" s="324">
        <v>37.405758167189951</v>
      </c>
      <c r="D78" s="324">
        <v>-25.411235755412374</v>
      </c>
      <c r="E78" s="324">
        <v>35.856432092667042</v>
      </c>
      <c r="F78" s="324">
        <v>12.504865289040129</v>
      </c>
      <c r="G78" s="324">
        <v>-19.977058306994394</v>
      </c>
      <c r="Q78" s="325"/>
      <c r="R78" s="325"/>
      <c r="S78" s="325"/>
      <c r="T78" s="325"/>
      <c r="U78" s="325"/>
      <c r="V78" s="325"/>
      <c r="W78" s="325"/>
    </row>
    <row r="79" spans="1:23">
      <c r="A79" s="323">
        <f>[23]Свод!A90</f>
        <v>39539</v>
      </c>
      <c r="B79" s="324">
        <v>33.560143049969263</v>
      </c>
      <c r="C79" s="324">
        <v>32.617799886895909</v>
      </c>
      <c r="D79" s="324">
        <v>-25.563655398462021</v>
      </c>
      <c r="E79" s="324">
        <v>33.878683578573771</v>
      </c>
      <c r="F79" s="324">
        <v>11.997628274738874</v>
      </c>
      <c r="G79" s="324">
        <v>-19.370313291777272</v>
      </c>
      <c r="Q79" s="325"/>
      <c r="R79" s="325"/>
      <c r="S79" s="325"/>
      <c r="T79" s="325"/>
      <c r="U79" s="325"/>
      <c r="V79" s="325"/>
      <c r="W79" s="325"/>
    </row>
    <row r="80" spans="1:23">
      <c r="A80" s="323">
        <f>[23]Свод!A91</f>
        <v>39569</v>
      </c>
      <c r="B80" s="324">
        <v>29.55976510746914</v>
      </c>
      <c r="C80" s="324">
        <v>28.881777212710723</v>
      </c>
      <c r="D80" s="324">
        <v>-29.289964428533192</v>
      </c>
      <c r="E80" s="324">
        <v>34.47301510236143</v>
      </c>
      <c r="F80" s="324">
        <v>12.173424251044162</v>
      </c>
      <c r="G80" s="324">
        <v>-16.678487030113985</v>
      </c>
      <c r="Q80" s="325"/>
      <c r="R80" s="325"/>
      <c r="S80" s="325"/>
      <c r="T80" s="325"/>
      <c r="U80" s="325"/>
      <c r="V80" s="325"/>
      <c r="W80" s="325"/>
    </row>
    <row r="81" spans="1:23">
      <c r="A81" s="323">
        <f>[23]Свод!A92</f>
        <v>39600</v>
      </c>
      <c r="B81" s="324">
        <v>26.32251553820182</v>
      </c>
      <c r="C81" s="324">
        <v>26.262381638613583</v>
      </c>
      <c r="D81" s="324">
        <v>-27.506378868564735</v>
      </c>
      <c r="E81" s="324">
        <v>31.697916527211135</v>
      </c>
      <c r="F81" s="324">
        <v>11.777586483004375</v>
      </c>
      <c r="G81" s="324">
        <v>-15.908990242062542</v>
      </c>
      <c r="Q81" s="325"/>
      <c r="R81" s="325"/>
      <c r="S81" s="325"/>
      <c r="T81" s="325"/>
      <c r="U81" s="325"/>
      <c r="V81" s="325"/>
      <c r="W81" s="325"/>
    </row>
    <row r="82" spans="1:23">
      <c r="A82" s="323">
        <f>[23]Свод!A93</f>
        <v>39630</v>
      </c>
      <c r="B82" s="324">
        <v>29.418358291971479</v>
      </c>
      <c r="C82" s="324">
        <v>29.396696778162962</v>
      </c>
      <c r="D82" s="324">
        <v>-26.508476517149269</v>
      </c>
      <c r="E82" s="324">
        <v>31.664600258598522</v>
      </c>
      <c r="F82" s="324">
        <v>11.772926120703142</v>
      </c>
      <c r="G82" s="324">
        <v>-16.907388348343879</v>
      </c>
      <c r="Q82" s="325"/>
      <c r="R82" s="325"/>
      <c r="S82" s="325"/>
      <c r="T82" s="325"/>
      <c r="U82" s="325"/>
      <c r="V82" s="325"/>
      <c r="W82" s="325"/>
    </row>
    <row r="83" spans="1:23">
      <c r="A83" s="323">
        <f>[23]Свод!A94</f>
        <v>39661</v>
      </c>
      <c r="B83" s="324">
        <v>27.748272003028763</v>
      </c>
      <c r="C83" s="324">
        <v>30.909588931215829</v>
      </c>
      <c r="D83" s="324">
        <v>-30.636693709454729</v>
      </c>
      <c r="E83" s="324">
        <v>31.498093646044889</v>
      </c>
      <c r="F83" s="324">
        <v>12.079527667213098</v>
      </c>
      <c r="G83" s="324">
        <v>-16.102244531990323</v>
      </c>
      <c r="Q83" s="325"/>
      <c r="R83" s="325"/>
      <c r="S83" s="325"/>
      <c r="T83" s="325"/>
      <c r="U83" s="325"/>
      <c r="V83" s="325"/>
      <c r="W83" s="325"/>
    </row>
    <row r="84" spans="1:23">
      <c r="A84" s="323">
        <f>[23]Свод!A95</f>
        <v>39692</v>
      </c>
      <c r="B84" s="324">
        <v>28.670077091108048</v>
      </c>
      <c r="C84" s="324">
        <v>30.037831649272235</v>
      </c>
      <c r="D84" s="324">
        <v>-29.139252350223874</v>
      </c>
      <c r="E84" s="324">
        <v>29.871363218003413</v>
      </c>
      <c r="F84" s="324">
        <v>11.918707411688745</v>
      </c>
      <c r="G84" s="324">
        <v>-14.018572837632471</v>
      </c>
      <c r="Q84" s="325"/>
      <c r="R84" s="325"/>
      <c r="S84" s="325"/>
      <c r="T84" s="325"/>
      <c r="U84" s="325"/>
      <c r="V84" s="325"/>
      <c r="W84" s="325"/>
    </row>
    <row r="85" spans="1:23">
      <c r="A85" s="323">
        <f>[23]Свод!A96</f>
        <v>39722</v>
      </c>
      <c r="B85" s="324">
        <v>24.338347502439174</v>
      </c>
      <c r="C85" s="324">
        <v>24.556680968873319</v>
      </c>
      <c r="D85" s="324">
        <v>-27.368461860435438</v>
      </c>
      <c r="E85" s="324">
        <v>27.702423212273878</v>
      </c>
      <c r="F85" s="324">
        <v>11.663590596305294</v>
      </c>
      <c r="G85" s="324">
        <v>-12.21588541457788</v>
      </c>
      <c r="Q85" s="325"/>
      <c r="R85" s="325"/>
      <c r="S85" s="325"/>
      <c r="T85" s="325"/>
      <c r="U85" s="325"/>
      <c r="V85" s="325"/>
      <c r="W85" s="325"/>
    </row>
    <row r="86" spans="1:23">
      <c r="A86" s="323">
        <f>[23]Свод!A97</f>
        <v>39753</v>
      </c>
      <c r="B86" s="324">
        <v>19.596030327717862</v>
      </c>
      <c r="C86" s="324">
        <v>12.580490758344638</v>
      </c>
      <c r="D86" s="324">
        <v>-22.736018052182942</v>
      </c>
      <c r="E86" s="324">
        <v>25.832426646033731</v>
      </c>
      <c r="F86" s="324">
        <v>11.101192757111887</v>
      </c>
      <c r="G86" s="324">
        <v>-7.1820617815894519</v>
      </c>
      <c r="Q86" s="325"/>
      <c r="R86" s="325"/>
      <c r="S86" s="325"/>
      <c r="T86" s="325"/>
      <c r="U86" s="325"/>
      <c r="V86" s="325"/>
      <c r="W86" s="325"/>
    </row>
    <row r="87" spans="1:23">
      <c r="A87" s="323">
        <f>[23]Свод!A98</f>
        <v>39783</v>
      </c>
      <c r="B87" s="324">
        <v>14.895169995138602</v>
      </c>
      <c r="C87" s="324">
        <v>4.6434114449568789</v>
      </c>
      <c r="D87" s="324">
        <v>-18.092490748402533</v>
      </c>
      <c r="E87" s="324">
        <v>23.663134573978489</v>
      </c>
      <c r="F87" s="324">
        <v>9.4163719520110671</v>
      </c>
      <c r="G87" s="324">
        <v>-4.7352572274052971</v>
      </c>
      <c r="Q87" s="325"/>
      <c r="R87" s="325"/>
      <c r="S87" s="325"/>
      <c r="T87" s="325"/>
      <c r="U87" s="325"/>
      <c r="V87" s="325"/>
      <c r="W87" s="325"/>
    </row>
    <row r="88" spans="1:23">
      <c r="A88" s="323">
        <f>[23]Свод!A99</f>
        <v>39814</v>
      </c>
      <c r="B88" s="324">
        <v>14.333832345844888</v>
      </c>
      <c r="C88" s="324">
        <v>2.1450804435236464</v>
      </c>
      <c r="D88" s="324">
        <v>-13.225280618261054</v>
      </c>
      <c r="E88" s="324">
        <v>22.728496268296215</v>
      </c>
      <c r="F88" s="324">
        <v>7.4094203673737571</v>
      </c>
      <c r="G88" s="324">
        <v>-4.7238841150876762</v>
      </c>
      <c r="Q88" s="325"/>
      <c r="R88" s="325"/>
      <c r="S88" s="325"/>
      <c r="T88" s="325"/>
      <c r="U88" s="325"/>
      <c r="V88" s="325"/>
      <c r="W88" s="325"/>
    </row>
    <row r="89" spans="1:23">
      <c r="A89" s="323">
        <f>[23]Свод!A100</f>
        <v>39845</v>
      </c>
      <c r="B89" s="324">
        <v>13.559886113928442</v>
      </c>
      <c r="C89" s="324">
        <v>-9.9852894915655845</v>
      </c>
      <c r="D89" s="324">
        <v>-8.9125895944919069</v>
      </c>
      <c r="E89" s="324">
        <v>21.917944301700683</v>
      </c>
      <c r="F89" s="324">
        <v>6.5757539451750757</v>
      </c>
      <c r="G89" s="324">
        <v>3.9640669531101773</v>
      </c>
      <c r="Q89" s="325"/>
      <c r="R89" s="325"/>
      <c r="S89" s="325"/>
      <c r="T89" s="325"/>
      <c r="U89" s="325"/>
      <c r="V89" s="325"/>
      <c r="W89" s="325"/>
    </row>
    <row r="90" spans="1:23">
      <c r="A90" s="323">
        <f>[23]Свод!A101</f>
        <v>39873</v>
      </c>
      <c r="B90" s="324">
        <v>11.360901695540138</v>
      </c>
      <c r="C90" s="324">
        <v>-12.156621386938987</v>
      </c>
      <c r="D90" s="324">
        <v>-6.1020983680254686</v>
      </c>
      <c r="E90" s="324">
        <v>19.825258452632227</v>
      </c>
      <c r="F90" s="324">
        <v>5.3202943787982928</v>
      </c>
      <c r="G90" s="324">
        <v>4.4740686190740728</v>
      </c>
      <c r="Q90" s="325"/>
      <c r="R90" s="325"/>
      <c r="S90" s="325"/>
      <c r="T90" s="325"/>
      <c r="U90" s="325"/>
      <c r="V90" s="325"/>
      <c r="W90" s="325"/>
    </row>
    <row r="91" spans="1:23">
      <c r="A91" s="323">
        <f>[23]Свод!A102</f>
        <v>39904</v>
      </c>
      <c r="B91" s="324">
        <v>8.873529743517782</v>
      </c>
      <c r="C91" s="324">
        <v>-13.726189451810381</v>
      </c>
      <c r="D91" s="324">
        <v>-3.4563696240947213</v>
      </c>
      <c r="E91" s="324">
        <v>16.52316613617441</v>
      </c>
      <c r="F91" s="324">
        <v>3.7832181648817111</v>
      </c>
      <c r="G91" s="324">
        <v>5.7497045183667677</v>
      </c>
      <c r="Q91" s="325"/>
      <c r="R91" s="325"/>
      <c r="S91" s="325"/>
      <c r="T91" s="325"/>
      <c r="U91" s="325"/>
      <c r="V91" s="325"/>
      <c r="W91" s="325"/>
    </row>
    <row r="92" spans="1:23">
      <c r="A92" s="323">
        <f>[23]Свод!A103</f>
        <v>39934</v>
      </c>
      <c r="B92" s="324">
        <v>9.7646711419421273</v>
      </c>
      <c r="C92" s="324">
        <v>-14.628320841414961</v>
      </c>
      <c r="D92" s="324">
        <v>2.9045021363766494</v>
      </c>
      <c r="E92" s="324">
        <v>15.224899714184907</v>
      </c>
      <c r="F92" s="324">
        <v>2.353762779267722</v>
      </c>
      <c r="G92" s="324">
        <v>3.9098273535278096</v>
      </c>
      <c r="Q92" s="325"/>
      <c r="R92" s="325"/>
      <c r="S92" s="325"/>
      <c r="T92" s="325"/>
      <c r="U92" s="325"/>
      <c r="V92" s="325"/>
      <c r="W92" s="325"/>
    </row>
    <row r="93" spans="1:23">
      <c r="A93" s="323">
        <f>[23]Свод!A104</f>
        <v>39965</v>
      </c>
      <c r="B93" s="324">
        <v>7.2316905573400092</v>
      </c>
      <c r="C93" s="324">
        <v>-11.185047869178256</v>
      </c>
      <c r="D93" s="324">
        <v>3.2126772575183504</v>
      </c>
      <c r="E93" s="324">
        <v>13.825259244941902</v>
      </c>
      <c r="F93" s="324">
        <v>1.1525404040439908</v>
      </c>
      <c r="G93" s="324">
        <v>0.22626152001402078</v>
      </c>
      <c r="Q93" s="325"/>
      <c r="R93" s="325"/>
      <c r="S93" s="325"/>
      <c r="T93" s="325"/>
      <c r="U93" s="325"/>
      <c r="V93" s="325"/>
      <c r="W93" s="325"/>
    </row>
    <row r="94" spans="1:23">
      <c r="A94" s="323">
        <f>[23]Свод!A105</f>
        <v>39995</v>
      </c>
      <c r="B94" s="324">
        <v>6.6549267914245425</v>
      </c>
      <c r="C94" s="324">
        <v>-11.203302818818099</v>
      </c>
      <c r="D94" s="324">
        <v>7.0723988756962273</v>
      </c>
      <c r="E94" s="324">
        <v>10.323291640045998</v>
      </c>
      <c r="F94" s="324">
        <v>-0.11125766919156564</v>
      </c>
      <c r="G94" s="324">
        <v>0.57379676369197985</v>
      </c>
      <c r="Q94" s="325"/>
      <c r="R94" s="325"/>
      <c r="S94" s="325"/>
      <c r="T94" s="325"/>
      <c r="U94" s="325"/>
      <c r="V94" s="325"/>
      <c r="W94" s="325"/>
    </row>
    <row r="95" spans="1:23">
      <c r="A95" s="323">
        <f>[23]Свод!A106</f>
        <v>40026</v>
      </c>
      <c r="B95" s="324">
        <v>8.5929152476586843</v>
      </c>
      <c r="C95" s="324">
        <v>-12.833343056806836</v>
      </c>
      <c r="D95" s="324">
        <v>12.664249415218825</v>
      </c>
      <c r="E95" s="324">
        <v>8.74343102522751</v>
      </c>
      <c r="F95" s="324">
        <v>-1.2981142368119396</v>
      </c>
      <c r="G95" s="324">
        <v>1.3166921008311216</v>
      </c>
      <c r="Q95" s="325"/>
      <c r="R95" s="325"/>
      <c r="S95" s="325"/>
      <c r="T95" s="325"/>
      <c r="U95" s="325"/>
      <c r="V95" s="325"/>
      <c r="W95" s="325"/>
    </row>
    <row r="96" spans="1:23">
      <c r="A96" s="323">
        <f>[23]Свод!A107</f>
        <v>40057</v>
      </c>
      <c r="B96" s="324">
        <v>6.5566643469169961</v>
      </c>
      <c r="C96" s="324">
        <v>-10.940810830035502</v>
      </c>
      <c r="D96" s="324">
        <v>14.114178386005682</v>
      </c>
      <c r="E96" s="324">
        <v>8.4685961092702993</v>
      </c>
      <c r="F96" s="324">
        <v>-2.2487558983188798</v>
      </c>
      <c r="G96" s="324">
        <v>-2.836543420004606</v>
      </c>
      <c r="Q96" s="325"/>
      <c r="R96" s="325"/>
      <c r="S96" s="325"/>
      <c r="T96" s="325"/>
      <c r="U96" s="325"/>
      <c r="V96" s="325"/>
      <c r="W96" s="325"/>
    </row>
    <row r="97" spans="1:23">
      <c r="A97" s="323">
        <f>[23]Свод!A108</f>
        <v>40087</v>
      </c>
      <c r="B97" s="324">
        <v>7.8946318148296113</v>
      </c>
      <c r="C97" s="324">
        <v>-8.1591776575320623</v>
      </c>
      <c r="D97" s="324">
        <v>15.792249874327698</v>
      </c>
      <c r="E97" s="324">
        <v>8.9950209943695434</v>
      </c>
      <c r="F97" s="324">
        <v>-3.1590056704873559</v>
      </c>
      <c r="G97" s="324">
        <v>-5.5744557258482113</v>
      </c>
      <c r="Q97" s="325"/>
      <c r="R97" s="325"/>
      <c r="S97" s="325"/>
      <c r="T97" s="325"/>
      <c r="U97" s="325"/>
      <c r="V97" s="325"/>
      <c r="W97" s="325"/>
    </row>
    <row r="98" spans="1:23">
      <c r="A98" s="323">
        <f>[23]Свод!A109</f>
        <v>40118</v>
      </c>
      <c r="B98" s="324">
        <v>13.041684056361881</v>
      </c>
      <c r="C98" s="324">
        <v>2.5955122782942706</v>
      </c>
      <c r="D98" s="324">
        <v>16.425833962421532</v>
      </c>
      <c r="E98" s="324">
        <v>8.5945930029005613</v>
      </c>
      <c r="F98" s="324">
        <v>-3.5948765320421776</v>
      </c>
      <c r="G98" s="324">
        <v>-10.979378655212304</v>
      </c>
      <c r="Q98" s="325"/>
      <c r="R98" s="325"/>
      <c r="S98" s="325"/>
      <c r="T98" s="325"/>
      <c r="U98" s="325"/>
      <c r="V98" s="325"/>
      <c r="W98" s="325"/>
    </row>
    <row r="99" spans="1:23">
      <c r="A99" s="323">
        <f>[23]Свод!A110</f>
        <v>40148</v>
      </c>
      <c r="B99" s="324">
        <v>17.288516158352184</v>
      </c>
      <c r="C99" s="324">
        <v>10.094904121026705</v>
      </c>
      <c r="D99" s="324">
        <v>14.568586931981685</v>
      </c>
      <c r="E99" s="324">
        <v>7.2407197544703354</v>
      </c>
      <c r="F99" s="324">
        <v>-3.3784246301101719</v>
      </c>
      <c r="G99" s="324">
        <v>-11.237270019016368</v>
      </c>
      <c r="Q99" s="325"/>
      <c r="R99" s="325"/>
      <c r="S99" s="325"/>
      <c r="T99" s="325"/>
      <c r="U99" s="325"/>
      <c r="V99" s="325"/>
      <c r="W99" s="325"/>
    </row>
    <row r="100" spans="1:23">
      <c r="A100" s="323">
        <f>[23]Свод!A111</f>
        <v>40179</v>
      </c>
      <c r="B100" s="324">
        <v>17.31987147023748</v>
      </c>
      <c r="C100" s="324">
        <v>8.394747769229113</v>
      </c>
      <c r="D100" s="324">
        <v>17.443031565631468</v>
      </c>
      <c r="E100" s="324">
        <v>5.0361240314039151</v>
      </c>
      <c r="F100" s="324">
        <v>-2.8306762522147402</v>
      </c>
      <c r="G100" s="324">
        <v>-10.723355643812276</v>
      </c>
      <c r="Q100" s="325"/>
      <c r="R100" s="325"/>
      <c r="S100" s="325"/>
      <c r="T100" s="325"/>
      <c r="U100" s="325"/>
      <c r="V100" s="325"/>
      <c r="W100" s="325"/>
    </row>
    <row r="101" spans="1:23">
      <c r="A101" s="323">
        <f>[23]Свод!A112</f>
        <v>40210</v>
      </c>
      <c r="B101" s="324">
        <v>18.621025282674065</v>
      </c>
      <c r="C101" s="324">
        <v>19.629433743481336</v>
      </c>
      <c r="D101" s="324">
        <v>17.051664259980814</v>
      </c>
      <c r="E101" s="324">
        <v>3.9000780838119584</v>
      </c>
      <c r="F101" s="324">
        <v>-2.6120535041641104</v>
      </c>
      <c r="G101" s="324">
        <v>-19.348097300435935</v>
      </c>
      <c r="Q101" s="325"/>
      <c r="R101" s="325"/>
      <c r="S101" s="325"/>
      <c r="T101" s="325"/>
      <c r="U101" s="325"/>
      <c r="V101" s="325"/>
      <c r="W101" s="325"/>
    </row>
    <row r="102" spans="1:23">
      <c r="A102" s="323">
        <f>[23]Свод!A113</f>
        <v>40238</v>
      </c>
      <c r="B102" s="324">
        <v>20.269739381938436</v>
      </c>
      <c r="C102" s="324">
        <v>20.320789169244733</v>
      </c>
      <c r="D102" s="324">
        <v>17.74125697120499</v>
      </c>
      <c r="E102" s="324">
        <v>3.4992340213692823</v>
      </c>
      <c r="F102" s="324">
        <v>-2.2535551960026927</v>
      </c>
      <c r="G102" s="324">
        <v>-19.037985583877877</v>
      </c>
      <c r="Q102" s="325"/>
      <c r="R102" s="325"/>
      <c r="S102" s="325"/>
      <c r="T102" s="325"/>
      <c r="U102" s="325"/>
      <c r="V102" s="325"/>
      <c r="W102" s="325"/>
    </row>
    <row r="103" spans="1:23">
      <c r="A103" s="323">
        <f>[23]Свод!A114</f>
        <v>40269</v>
      </c>
      <c r="B103" s="324">
        <v>22.133160484873837</v>
      </c>
      <c r="C103" s="324">
        <v>18.381728286998012</v>
      </c>
      <c r="D103" s="324">
        <v>18.278767329030256</v>
      </c>
      <c r="E103" s="324">
        <v>4.3915219577086066</v>
      </c>
      <c r="F103" s="324">
        <v>-1.6111578878036825</v>
      </c>
      <c r="G103" s="324">
        <v>-17.307699201059354</v>
      </c>
      <c r="Q103" s="325"/>
      <c r="R103" s="325"/>
      <c r="S103" s="325"/>
      <c r="T103" s="325"/>
      <c r="U103" s="325"/>
      <c r="V103" s="325"/>
      <c r="W103" s="325"/>
    </row>
    <row r="104" spans="1:23">
      <c r="A104" s="323">
        <f>[23]Свод!A115</f>
        <v>40299</v>
      </c>
      <c r="B104" s="324">
        <v>24.173566580016104</v>
      </c>
      <c r="C104" s="324">
        <v>20.222148890964924</v>
      </c>
      <c r="D104" s="324">
        <v>16.087566335037003</v>
      </c>
      <c r="E104" s="324">
        <v>4.5338301204784797</v>
      </c>
      <c r="F104" s="324">
        <v>-0.99798177982753977</v>
      </c>
      <c r="G104" s="324">
        <v>-15.671996986636763</v>
      </c>
      <c r="Q104" s="325"/>
      <c r="R104" s="325"/>
      <c r="S104" s="325"/>
      <c r="T104" s="325"/>
      <c r="U104" s="325"/>
      <c r="V104" s="325"/>
      <c r="W104" s="325"/>
    </row>
    <row r="105" spans="1:23">
      <c r="A105" s="323">
        <f>[23]Свод!A116</f>
        <v>40330</v>
      </c>
      <c r="B105" s="324">
        <v>24.983858580651706</v>
      </c>
      <c r="C105" s="324">
        <v>13.108661378690069</v>
      </c>
      <c r="D105" s="324">
        <v>18.285571688470416</v>
      </c>
      <c r="E105" s="324">
        <v>3.6646005493198146</v>
      </c>
      <c r="F105" s="324">
        <v>-0.50701176029638162</v>
      </c>
      <c r="G105" s="324">
        <v>-9.5679632755322128</v>
      </c>
      <c r="Q105" s="325"/>
      <c r="R105" s="325"/>
      <c r="S105" s="325"/>
      <c r="T105" s="325"/>
      <c r="U105" s="325"/>
      <c r="V105" s="325"/>
      <c r="W105" s="325"/>
    </row>
    <row r="106" spans="1:23">
      <c r="A106" s="323">
        <f>[23]Свод!A117</f>
        <v>40360</v>
      </c>
      <c r="B106" s="324">
        <v>23.988682881661273</v>
      </c>
      <c r="C106" s="324">
        <v>10.89535269851917</v>
      </c>
      <c r="D106" s="324">
        <v>14.052654512126532</v>
      </c>
      <c r="E106" s="324">
        <v>5.3000271384914885</v>
      </c>
      <c r="F106" s="324">
        <v>0.13877289918176594</v>
      </c>
      <c r="G106" s="324">
        <v>-6.3981243666576857</v>
      </c>
      <c r="Q106" s="325"/>
      <c r="R106" s="325"/>
      <c r="S106" s="325"/>
      <c r="T106" s="325"/>
      <c r="U106" s="325"/>
      <c r="V106" s="325"/>
      <c r="W106" s="325"/>
    </row>
    <row r="107" spans="1:23">
      <c r="A107" s="323">
        <f>[23]Свод!A118</f>
        <v>40391</v>
      </c>
      <c r="B107" s="324">
        <v>24.142325368836424</v>
      </c>
      <c r="C107" s="324">
        <v>12.850185592959274</v>
      </c>
      <c r="D107" s="324">
        <v>13.293967177263204</v>
      </c>
      <c r="E107" s="324">
        <v>6.291960387590672</v>
      </c>
      <c r="F107" s="324">
        <v>0.74413773143415818</v>
      </c>
      <c r="G107" s="324">
        <v>-9.0379255204108837</v>
      </c>
      <c r="Q107" s="325"/>
      <c r="R107" s="325"/>
      <c r="S107" s="325"/>
      <c r="T107" s="325"/>
      <c r="U107" s="325"/>
      <c r="V107" s="325"/>
      <c r="W107" s="325"/>
    </row>
    <row r="108" spans="1:23">
      <c r="A108" s="323">
        <f>[23]Свод!A119</f>
        <v>40422</v>
      </c>
      <c r="B108" s="324">
        <v>24.072470923169242</v>
      </c>
      <c r="C108" s="324">
        <v>10.393368838624578</v>
      </c>
      <c r="D108" s="324">
        <v>12.790767183993873</v>
      </c>
      <c r="E108" s="324">
        <v>5.5944418982701007</v>
      </c>
      <c r="F108" s="324">
        <v>1.291634462926563</v>
      </c>
      <c r="G108" s="324">
        <v>-5.9977414606458739</v>
      </c>
      <c r="Q108" s="325"/>
      <c r="R108" s="325"/>
      <c r="S108" s="325"/>
      <c r="T108" s="325"/>
      <c r="U108" s="325"/>
      <c r="V108" s="325"/>
      <c r="W108" s="325"/>
    </row>
    <row r="109" spans="1:23">
      <c r="A109" s="323">
        <f>[23]Свод!A120</f>
        <v>40452</v>
      </c>
      <c r="B109" s="324">
        <v>25.370113009846307</v>
      </c>
      <c r="C109" s="324">
        <v>10.201731556786715</v>
      </c>
      <c r="D109" s="324">
        <v>11.834136017170076</v>
      </c>
      <c r="E109" s="324">
        <v>6.6711392909162051</v>
      </c>
      <c r="F109" s="324">
        <v>1.8757697109392912</v>
      </c>
      <c r="G109" s="324">
        <v>-5.2126635659659808</v>
      </c>
      <c r="Q109" s="325"/>
      <c r="R109" s="325"/>
      <c r="S109" s="325"/>
      <c r="T109" s="325"/>
      <c r="U109" s="325"/>
      <c r="V109" s="325"/>
      <c r="W109" s="325"/>
    </row>
    <row r="110" spans="1:23">
      <c r="A110" s="323">
        <f>[23]Свод!A121</f>
        <v>40483</v>
      </c>
      <c r="B110" s="324">
        <v>25.618278394422301</v>
      </c>
      <c r="C110" s="324">
        <v>7.2513314439750278</v>
      </c>
      <c r="D110" s="324">
        <v>12.026542889082673</v>
      </c>
      <c r="E110" s="324">
        <v>8.2487271214270308</v>
      </c>
      <c r="F110" s="324">
        <v>2.3461525339293643</v>
      </c>
      <c r="G110" s="324">
        <v>-4.2544755939917938</v>
      </c>
      <c r="Q110" s="325"/>
      <c r="R110" s="325"/>
      <c r="S110" s="325"/>
      <c r="T110" s="325"/>
      <c r="U110" s="325"/>
      <c r="V110" s="325"/>
      <c r="W110" s="325"/>
    </row>
    <row r="111" spans="1:23">
      <c r="A111" s="323">
        <f>[23]Свод!A122</f>
        <v>40513</v>
      </c>
      <c r="B111" s="324">
        <v>25.21870953997356</v>
      </c>
      <c r="C111" s="324">
        <v>4.1786549545392182</v>
      </c>
      <c r="D111" s="324">
        <v>10.878631236925553</v>
      </c>
      <c r="E111" s="324">
        <v>9.2735010710845209</v>
      </c>
      <c r="F111" s="324">
        <v>2.6581797679506782</v>
      </c>
      <c r="G111" s="324">
        <v>-1.7702574905264119</v>
      </c>
      <c r="Q111" s="325"/>
      <c r="R111" s="325"/>
      <c r="S111" s="325"/>
      <c r="T111" s="325"/>
      <c r="U111" s="325"/>
      <c r="V111" s="325"/>
      <c r="W111" s="325"/>
    </row>
    <row r="112" spans="1:23">
      <c r="A112" s="323">
        <f>[23]Свод!A123</f>
        <v>40544</v>
      </c>
      <c r="B112" s="324">
        <v>24.588422585071058</v>
      </c>
      <c r="C112" s="324">
        <v>5.1711020649767416</v>
      </c>
      <c r="D112" s="324">
        <v>9.8530125496302361</v>
      </c>
      <c r="E112" s="324">
        <v>9.1777785377106866</v>
      </c>
      <c r="F112" s="324">
        <v>3.0909769788205308</v>
      </c>
      <c r="G112" s="324">
        <v>-2.7044475460671391</v>
      </c>
      <c r="Q112" s="325"/>
      <c r="R112" s="325"/>
      <c r="S112" s="325"/>
      <c r="T112" s="325"/>
      <c r="U112" s="325"/>
      <c r="V112" s="325"/>
      <c r="W112" s="325"/>
    </row>
    <row r="113" spans="1:23">
      <c r="A113" s="323">
        <f>[23]Свод!A124</f>
        <v>40575</v>
      </c>
      <c r="B113" s="324">
        <v>23.042964251938081</v>
      </c>
      <c r="C113" s="324">
        <v>5.6983472305480056</v>
      </c>
      <c r="D113" s="324">
        <v>7.3429416371906608</v>
      </c>
      <c r="E113" s="324">
        <v>10.171041754811103</v>
      </c>
      <c r="F113" s="324">
        <v>2.9192718124025738</v>
      </c>
      <c r="G113" s="324">
        <v>-3.0886381830142629</v>
      </c>
      <c r="Q113" s="325"/>
      <c r="R113" s="325"/>
      <c r="S113" s="325"/>
      <c r="T113" s="325"/>
      <c r="U113" s="325"/>
      <c r="V113" s="325"/>
      <c r="W113" s="325"/>
    </row>
    <row r="114" spans="1:23">
      <c r="A114" s="323">
        <f>[23]Свод!A125</f>
        <v>40603</v>
      </c>
      <c r="B114" s="324">
        <v>23.113852493972843</v>
      </c>
      <c r="C114" s="324">
        <v>7.6143729768359574</v>
      </c>
      <c r="D114" s="324">
        <v>4.1177014459484642</v>
      </c>
      <c r="E114" s="324">
        <v>11.761797155278895</v>
      </c>
      <c r="F114" s="324">
        <v>3.1217001500305579</v>
      </c>
      <c r="G114" s="324">
        <v>-3.5017192341210319</v>
      </c>
      <c r="Q114" s="325"/>
      <c r="R114" s="325"/>
      <c r="S114" s="325"/>
      <c r="T114" s="325"/>
      <c r="U114" s="325"/>
      <c r="V114" s="325"/>
      <c r="W114" s="325"/>
    </row>
    <row r="115" spans="1:23">
      <c r="A115" s="323">
        <f>[23]Свод!A126</f>
        <v>40634</v>
      </c>
      <c r="B115" s="324">
        <v>22.274333576492424</v>
      </c>
      <c r="C115" s="324">
        <v>8.6807531547398309</v>
      </c>
      <c r="D115" s="324">
        <v>2.5029049443254654</v>
      </c>
      <c r="E115" s="324">
        <v>12.16514683166559</v>
      </c>
      <c r="F115" s="324">
        <v>3.5785757700274603</v>
      </c>
      <c r="G115" s="324">
        <v>-4.6530471242659219</v>
      </c>
      <c r="Q115" s="325"/>
      <c r="R115" s="325"/>
      <c r="S115" s="325"/>
      <c r="T115" s="325"/>
      <c r="U115" s="325"/>
      <c r="V115" s="325"/>
      <c r="W115" s="325"/>
    </row>
    <row r="116" spans="1:23">
      <c r="A116" s="323">
        <f>[23]Свод!A127</f>
        <v>40664</v>
      </c>
      <c r="B116" s="324">
        <v>20.297511011691483</v>
      </c>
      <c r="C116" s="324">
        <v>10.482514544492116</v>
      </c>
      <c r="D116" s="324">
        <v>0.44513894986174679</v>
      </c>
      <c r="E116" s="324">
        <v>12.529427934069206</v>
      </c>
      <c r="F116" s="324">
        <v>4.0169530178507662</v>
      </c>
      <c r="G116" s="324">
        <v>-7.176523434582351</v>
      </c>
      <c r="Q116" s="325"/>
      <c r="R116" s="325"/>
      <c r="S116" s="325"/>
      <c r="T116" s="325"/>
      <c r="U116" s="325"/>
      <c r="V116" s="325"/>
      <c r="W116" s="325"/>
    </row>
    <row r="117" spans="1:23">
      <c r="A117" s="323">
        <f>[23]Свод!A128</f>
        <v>40695</v>
      </c>
      <c r="B117" s="324">
        <v>19.371548218548007</v>
      </c>
      <c r="C117" s="324">
        <v>11.077901325769647</v>
      </c>
      <c r="D117" s="324">
        <v>-1.7100204133355448</v>
      </c>
      <c r="E117" s="324">
        <v>13.644896609476499</v>
      </c>
      <c r="F117" s="324">
        <v>4.3998503980029353</v>
      </c>
      <c r="G117" s="324">
        <v>-8.0410797013655291</v>
      </c>
      <c r="Q117" s="325"/>
      <c r="R117" s="325"/>
      <c r="S117" s="325"/>
      <c r="T117" s="325"/>
      <c r="U117" s="325"/>
      <c r="V117" s="325"/>
      <c r="W117" s="325"/>
    </row>
    <row r="118" spans="1:23">
      <c r="A118" s="323">
        <f>[23]Свод!A129</f>
        <v>40725</v>
      </c>
      <c r="B118" s="324">
        <v>18.847631604498758</v>
      </c>
      <c r="C118" s="324">
        <v>11.641996093362948</v>
      </c>
      <c r="D118" s="324">
        <v>-2.9375823854936161</v>
      </c>
      <c r="E118" s="324">
        <v>13.708368090948079</v>
      </c>
      <c r="F118" s="324">
        <v>4.6449494319419813</v>
      </c>
      <c r="G118" s="324">
        <v>-8.2100996262606341</v>
      </c>
      <c r="Q118" s="325"/>
      <c r="R118" s="325"/>
      <c r="S118" s="325"/>
      <c r="T118" s="325"/>
      <c r="U118" s="325"/>
      <c r="V118" s="325"/>
      <c r="W118" s="325"/>
    </row>
    <row r="119" spans="1:23">
      <c r="A119" s="323">
        <f>[23]Свод!A130</f>
        <v>40756</v>
      </c>
      <c r="B119" s="324">
        <v>18.240232435321467</v>
      </c>
      <c r="C119" s="324">
        <v>9.8408589577402132</v>
      </c>
      <c r="D119" s="324">
        <v>-4.7041014683894824</v>
      </c>
      <c r="E119" s="324">
        <v>14.481331916242153</v>
      </c>
      <c r="F119" s="324">
        <v>5.0987135376185044</v>
      </c>
      <c r="G119" s="324">
        <v>-6.4765705078899227</v>
      </c>
      <c r="Q119" s="325"/>
      <c r="R119" s="325"/>
      <c r="S119" s="325"/>
      <c r="T119" s="325"/>
      <c r="U119" s="325"/>
      <c r="V119" s="325"/>
      <c r="W119" s="325"/>
    </row>
    <row r="120" spans="1:23">
      <c r="A120" s="323">
        <f>[23]Свод!A131</f>
        <v>40787</v>
      </c>
      <c r="B120" s="324">
        <v>18.714366064229004</v>
      </c>
      <c r="C120" s="324">
        <v>12.137807321775064</v>
      </c>
      <c r="D120" s="324">
        <v>-6.2356142067320972</v>
      </c>
      <c r="E120" s="324">
        <v>15.409954142417272</v>
      </c>
      <c r="F120" s="324">
        <v>5.4088071080683315</v>
      </c>
      <c r="G120" s="324">
        <v>-8.0065883012995656</v>
      </c>
      <c r="Q120" s="325"/>
      <c r="R120" s="325"/>
      <c r="S120" s="325"/>
      <c r="T120" s="325"/>
      <c r="U120" s="325"/>
      <c r="V120" s="325"/>
      <c r="W120" s="325"/>
    </row>
    <row r="121" spans="1:23">
      <c r="A121" s="323">
        <f>[23]Свод!A132</f>
        <v>40817</v>
      </c>
      <c r="B121" s="324">
        <v>20.380075507751293</v>
      </c>
      <c r="C121" s="324">
        <v>7.621834022894582</v>
      </c>
      <c r="D121" s="324">
        <v>-5.9862627955372085</v>
      </c>
      <c r="E121" s="324">
        <v>17.137862784505696</v>
      </c>
      <c r="F121" s="324">
        <v>5.7103516687362035</v>
      </c>
      <c r="G121" s="324">
        <v>-4.1037101728479808</v>
      </c>
      <c r="Q121" s="325"/>
      <c r="R121" s="325"/>
      <c r="S121" s="325"/>
      <c r="T121" s="325"/>
      <c r="U121" s="325"/>
      <c r="V121" s="325"/>
      <c r="W121" s="325"/>
    </row>
    <row r="122" spans="1:23">
      <c r="A122" s="323">
        <f>[23]Свод!A133</f>
        <v>40848</v>
      </c>
      <c r="B122" s="324">
        <v>18.721122725743268</v>
      </c>
      <c r="C122" s="324">
        <v>9.6438674117384586</v>
      </c>
      <c r="D122" s="324">
        <v>-7.663525587151657</v>
      </c>
      <c r="E122" s="324">
        <v>16.965354267434325</v>
      </c>
      <c r="F122" s="324">
        <v>5.9741114369270347</v>
      </c>
      <c r="G122" s="324">
        <v>-6.1986848032048938</v>
      </c>
      <c r="Q122" s="325"/>
      <c r="R122" s="325"/>
      <c r="S122" s="325"/>
      <c r="T122" s="325"/>
      <c r="U122" s="325"/>
      <c r="V122" s="325"/>
      <c r="W122" s="325"/>
    </row>
    <row r="123" spans="1:23">
      <c r="A123" s="323">
        <f>[23]Свод!A134</f>
        <v>40878</v>
      </c>
      <c r="B123" s="324">
        <v>18.865863856189492</v>
      </c>
      <c r="C123" s="324">
        <v>7.8248784351058358</v>
      </c>
      <c r="D123" s="324">
        <v>-6.7848576371551621</v>
      </c>
      <c r="E123" s="324">
        <v>17.368189475541037</v>
      </c>
      <c r="F123" s="324">
        <v>6.2384400748789384</v>
      </c>
      <c r="G123" s="324">
        <v>-5.780786492181158</v>
      </c>
      <c r="Q123" s="325"/>
      <c r="R123" s="325"/>
      <c r="S123" s="325"/>
      <c r="T123" s="325"/>
      <c r="U123" s="325"/>
      <c r="V123" s="325"/>
      <c r="W123" s="325"/>
    </row>
    <row r="124" spans="1:23">
      <c r="A124" s="323">
        <f>[23]Свод!A135</f>
        <v>40909</v>
      </c>
      <c r="B124" s="324">
        <v>20.862655854133362</v>
      </c>
      <c r="C124" s="324">
        <v>6.1457725380908359</v>
      </c>
      <c r="D124" s="324">
        <v>-4.1423101843974344</v>
      </c>
      <c r="E124" s="324">
        <v>17.312578918810637</v>
      </c>
      <c r="F124" s="324">
        <v>6.3487865983916718</v>
      </c>
      <c r="G124" s="324">
        <v>-4.8021720167623476</v>
      </c>
      <c r="Q124" s="325"/>
      <c r="R124" s="325"/>
      <c r="S124" s="325"/>
      <c r="T124" s="325"/>
      <c r="U124" s="325"/>
      <c r="V124" s="325"/>
      <c r="W124" s="325"/>
    </row>
    <row r="125" spans="1:23">
      <c r="A125" s="323">
        <f>[23]Свод!A136</f>
        <v>40940</v>
      </c>
      <c r="B125" s="324">
        <v>20.906803335717882</v>
      </c>
      <c r="C125" s="324">
        <v>7.2131817029040786</v>
      </c>
      <c r="D125" s="324">
        <v>-4.8005242582491192</v>
      </c>
      <c r="E125" s="324">
        <v>16.984252840295273</v>
      </c>
      <c r="F125" s="324">
        <v>7.0071427474028631</v>
      </c>
      <c r="G125" s="324">
        <v>-5.4972496966352118</v>
      </c>
      <c r="Q125" s="325"/>
      <c r="R125" s="325"/>
      <c r="S125" s="325"/>
      <c r="T125" s="325"/>
      <c r="U125" s="325"/>
      <c r="V125" s="325"/>
      <c r="W125" s="325"/>
    </row>
    <row r="126" spans="1:23">
      <c r="A126" s="323">
        <f>[23]Свод!A137</f>
        <v>40969</v>
      </c>
      <c r="B126" s="324">
        <v>19.470570406095966</v>
      </c>
      <c r="C126" s="324">
        <v>6.3022566980309893</v>
      </c>
      <c r="D126" s="324">
        <v>-3.4501164344291104</v>
      </c>
      <c r="E126" s="324">
        <v>16.193682911695578</v>
      </c>
      <c r="F126" s="324">
        <v>7.3363300343804756</v>
      </c>
      <c r="G126" s="324">
        <v>-6.9115828035819664</v>
      </c>
      <c r="Q126" s="325"/>
      <c r="R126" s="325"/>
      <c r="S126" s="325"/>
      <c r="T126" s="325"/>
      <c r="U126" s="325"/>
      <c r="V126" s="325"/>
      <c r="W126" s="325"/>
    </row>
    <row r="127" spans="1:23">
      <c r="A127" s="323">
        <f>[23]Свод!A138</f>
        <v>41000</v>
      </c>
      <c r="B127" s="324">
        <v>20.054183612104424</v>
      </c>
      <c r="C127" s="324">
        <v>4.6484148220234536</v>
      </c>
      <c r="D127" s="324">
        <v>-3.3097488363161767</v>
      </c>
      <c r="E127" s="324">
        <v>16.648574928746502</v>
      </c>
      <c r="F127" s="324">
        <v>7.7437619587230113</v>
      </c>
      <c r="G127" s="324">
        <v>-5.6768192610723656</v>
      </c>
      <c r="Q127" s="325"/>
      <c r="R127" s="325"/>
      <c r="S127" s="325"/>
      <c r="T127" s="325"/>
      <c r="U127" s="325"/>
      <c r="V127" s="325"/>
      <c r="W127" s="325"/>
    </row>
    <row r="128" spans="1:23">
      <c r="A128" s="323">
        <f>[23]Свод!A139</f>
        <v>41030</v>
      </c>
      <c r="B128" s="324">
        <v>20.222987419514848</v>
      </c>
      <c r="C128" s="324">
        <v>3.0498938475608943</v>
      </c>
      <c r="D128" s="324">
        <v>-4.078043035775071</v>
      </c>
      <c r="E128" s="324">
        <v>17.260060336099325</v>
      </c>
      <c r="F128" s="324">
        <v>8.112058155767663</v>
      </c>
      <c r="G128" s="324">
        <v>-4.1209818841379651</v>
      </c>
      <c r="Q128" s="325"/>
      <c r="R128" s="325"/>
      <c r="S128" s="325"/>
      <c r="T128" s="325"/>
      <c r="U128" s="325"/>
      <c r="V128" s="325"/>
      <c r="W128" s="325"/>
    </row>
    <row r="129" spans="1:23">
      <c r="A129" s="323">
        <f>[23]Свод!A140</f>
        <v>41061</v>
      </c>
      <c r="B129" s="324">
        <v>21.026503352951288</v>
      </c>
      <c r="C129" s="324">
        <v>0.70862943641212972</v>
      </c>
      <c r="D129" s="324">
        <v>-3.801184939694239</v>
      </c>
      <c r="E129" s="324">
        <v>16.255437529764436</v>
      </c>
      <c r="F129" s="324">
        <v>8.3996493180207583</v>
      </c>
      <c r="G129" s="324">
        <v>-0.53602799155179959</v>
      </c>
      <c r="Q129" s="325"/>
      <c r="R129" s="325"/>
      <c r="S129" s="325"/>
      <c r="T129" s="325"/>
      <c r="U129" s="325"/>
      <c r="V129" s="325"/>
      <c r="W129" s="325"/>
    </row>
    <row r="130" spans="1:23">
      <c r="A130" s="323">
        <f>[23]Свод!A141</f>
        <v>41091</v>
      </c>
      <c r="B130" s="324">
        <v>20.093546671316375</v>
      </c>
      <c r="C130" s="324">
        <v>-0.22560961938248947</v>
      </c>
      <c r="D130" s="324">
        <v>-2.2484685045521418</v>
      </c>
      <c r="E130" s="324">
        <v>15.860495243752274</v>
      </c>
      <c r="F130" s="324">
        <v>8.6582337356867267</v>
      </c>
      <c r="G130" s="324">
        <v>-1.9511041841879937</v>
      </c>
      <c r="Q130" s="325"/>
      <c r="R130" s="325"/>
      <c r="S130" s="325"/>
      <c r="T130" s="325"/>
      <c r="U130" s="325"/>
      <c r="V130" s="325"/>
      <c r="W130" s="325"/>
    </row>
    <row r="131" spans="1:23">
      <c r="A131" s="323">
        <f>[23]Свод!A142</f>
        <v>41122</v>
      </c>
      <c r="B131" s="324">
        <v>19.174800174994488</v>
      </c>
      <c r="C131" s="324">
        <v>-1.5020905053253064</v>
      </c>
      <c r="D131" s="324">
        <v>-1.2195837097969586</v>
      </c>
      <c r="E131" s="324">
        <v>15.502686223812907</v>
      </c>
      <c r="F131" s="324">
        <v>8.6916532981968189</v>
      </c>
      <c r="G131" s="324">
        <v>-2.2978651318929746</v>
      </c>
      <c r="Q131" s="325"/>
      <c r="R131" s="325"/>
      <c r="S131" s="325"/>
      <c r="T131" s="325"/>
      <c r="U131" s="325"/>
      <c r="V131" s="325"/>
      <c r="W131" s="325"/>
    </row>
    <row r="132" spans="1:23">
      <c r="A132" s="323">
        <f>[23]Свод!A143</f>
        <v>41153</v>
      </c>
      <c r="B132" s="324">
        <v>18.014704436587149</v>
      </c>
      <c r="C132" s="324">
        <v>-3.1937406060214362</v>
      </c>
      <c r="D132" s="324">
        <v>-1.6759789872648068</v>
      </c>
      <c r="E132" s="324">
        <v>15.540773311236862</v>
      </c>
      <c r="F132" s="324">
        <v>8.9477897734275</v>
      </c>
      <c r="G132" s="324">
        <v>-1.6041390547909717</v>
      </c>
      <c r="Q132" s="325"/>
      <c r="R132" s="325"/>
      <c r="S132" s="325"/>
      <c r="T132" s="325"/>
      <c r="U132" s="325"/>
      <c r="V132" s="325"/>
      <c r="W132" s="325"/>
    </row>
    <row r="133" spans="1:23">
      <c r="A133" s="323">
        <f>[23]Свод!A144</f>
        <v>41183</v>
      </c>
      <c r="B133" s="324">
        <v>14.997026499342203</v>
      </c>
      <c r="C133" s="324">
        <v>2.90233044925938</v>
      </c>
      <c r="D133" s="324">
        <v>-2.4822357550003691</v>
      </c>
      <c r="E133" s="324">
        <v>13.088681904762195</v>
      </c>
      <c r="F133" s="324">
        <v>8.8807682107266821</v>
      </c>
      <c r="G133" s="324">
        <v>-7.392518310405686</v>
      </c>
      <c r="Q133" s="325"/>
      <c r="R133" s="325"/>
      <c r="S133" s="325"/>
      <c r="T133" s="325"/>
      <c r="U133" s="325"/>
      <c r="V133" s="325"/>
      <c r="W133" s="325"/>
    </row>
    <row r="134" spans="1:23">
      <c r="A134" s="323">
        <f>[23]Свод!A145</f>
        <v>41214</v>
      </c>
      <c r="B134" s="324">
        <v>16.684769922281472</v>
      </c>
      <c r="C134" s="324">
        <v>-0.17905528974240453</v>
      </c>
      <c r="D134" s="324">
        <v>-2.0011228454755257</v>
      </c>
      <c r="E134" s="324">
        <v>13.481876775967024</v>
      </c>
      <c r="F134" s="324">
        <v>9.212198111470018</v>
      </c>
      <c r="G134" s="324">
        <v>-3.8291268299376409</v>
      </c>
      <c r="Q134" s="325"/>
      <c r="R134" s="325"/>
      <c r="S134" s="325"/>
      <c r="T134" s="325"/>
      <c r="U134" s="325"/>
      <c r="V134" s="325"/>
      <c r="W134" s="325"/>
    </row>
    <row r="135" spans="1:23">
      <c r="A135" s="323">
        <f>[23]Свод!A146</f>
        <v>41244</v>
      </c>
      <c r="B135" s="324">
        <v>14.288333926134978</v>
      </c>
      <c r="C135" s="324">
        <v>2.4464181095831239</v>
      </c>
      <c r="D135" s="324">
        <v>-3.1020320940242176</v>
      </c>
      <c r="E135" s="324">
        <v>12.042737857526681</v>
      </c>
      <c r="F135" s="324">
        <v>9.0958871440616722</v>
      </c>
      <c r="G135" s="324">
        <v>-6.1946770910122826</v>
      </c>
      <c r="Q135" s="325"/>
      <c r="R135" s="325"/>
      <c r="S135" s="325"/>
      <c r="T135" s="325"/>
      <c r="U135" s="325"/>
      <c r="V135" s="325"/>
      <c r="W135" s="325"/>
    </row>
    <row r="136" spans="1:23">
      <c r="A136" s="323">
        <f>[23]Свод!A147</f>
        <v>41275</v>
      </c>
      <c r="B136" s="324">
        <v>12.07364464489762</v>
      </c>
      <c r="C136" s="324">
        <v>3.2505653630281559</v>
      </c>
      <c r="D136" s="324">
        <v>-3.2727813181965386</v>
      </c>
      <c r="E136" s="324">
        <v>10.472099125104434</v>
      </c>
      <c r="F136" s="324">
        <v>8.2574666129917897</v>
      </c>
      <c r="G136" s="324">
        <v>-6.6337051380302192</v>
      </c>
      <c r="Q136" s="325"/>
      <c r="R136" s="325"/>
      <c r="S136" s="325"/>
      <c r="T136" s="325"/>
      <c r="U136" s="325"/>
      <c r="V136" s="325"/>
      <c r="W136" s="325"/>
    </row>
    <row r="137" spans="1:23">
      <c r="A137" s="323">
        <f>[23]Свод!A148</f>
        <v>41306</v>
      </c>
      <c r="B137" s="324">
        <v>13.087442900631153</v>
      </c>
      <c r="C137" s="324">
        <v>2.05898358941596</v>
      </c>
      <c r="D137" s="324">
        <v>-2.4606005855286526</v>
      </c>
      <c r="E137" s="324">
        <v>11.130070147113148</v>
      </c>
      <c r="F137" s="324">
        <v>8.5389441735466267</v>
      </c>
      <c r="G137" s="324">
        <v>-6.1799544239159285</v>
      </c>
      <c r="Q137" s="325"/>
      <c r="R137" s="325"/>
      <c r="S137" s="325"/>
      <c r="T137" s="325"/>
      <c r="U137" s="325"/>
      <c r="V137" s="325"/>
      <c r="W137" s="325"/>
    </row>
    <row r="138" spans="1:23">
      <c r="A138" s="323">
        <f>[23]Свод!A149</f>
        <v>41334</v>
      </c>
      <c r="B138" s="324">
        <v>14.635590334062742</v>
      </c>
      <c r="C138" s="324">
        <v>0.55530984509024273</v>
      </c>
      <c r="D138" s="324">
        <v>-2.4221656989292986</v>
      </c>
      <c r="E138" s="324">
        <v>11.262457087930287</v>
      </c>
      <c r="F138" s="324">
        <v>8.4777115702507437</v>
      </c>
      <c r="G138" s="324">
        <v>-3.237722470279234</v>
      </c>
      <c r="Q138" s="325"/>
      <c r="R138" s="325"/>
      <c r="S138" s="325"/>
      <c r="T138" s="325"/>
      <c r="U138" s="325"/>
      <c r="V138" s="325"/>
      <c r="W138" s="325"/>
    </row>
    <row r="139" spans="1:23">
      <c r="A139" s="323">
        <f>[23]Свод!A150</f>
        <v>41365</v>
      </c>
      <c r="B139" s="324">
        <v>15.102056785297346</v>
      </c>
      <c r="C139" s="324">
        <v>0.98284122012495945</v>
      </c>
      <c r="D139" s="324">
        <v>-2.0388578938928106</v>
      </c>
      <c r="E139" s="324">
        <v>10.770447713482355</v>
      </c>
      <c r="F139" s="324">
        <v>8.3401862795042376</v>
      </c>
      <c r="G139" s="324">
        <v>-2.9525605339213961</v>
      </c>
      <c r="Q139" s="325"/>
      <c r="R139" s="325"/>
      <c r="S139" s="325"/>
      <c r="T139" s="325"/>
      <c r="U139" s="325"/>
      <c r="V139" s="325"/>
      <c r="W139" s="325"/>
    </row>
    <row r="140" spans="1:23">
      <c r="A140" s="323">
        <f>[23]Свод!A151</f>
        <v>41395</v>
      </c>
      <c r="B140" s="324">
        <v>16.358125737521135</v>
      </c>
      <c r="C140" s="324">
        <v>0.72021879206818318</v>
      </c>
      <c r="D140" s="324">
        <v>-0.56439507159542091</v>
      </c>
      <c r="E140" s="324">
        <v>10.099567624833679</v>
      </c>
      <c r="F140" s="324">
        <v>8.3888427012004101</v>
      </c>
      <c r="G140" s="324">
        <v>-2.2861083089857139</v>
      </c>
      <c r="Q140" s="325"/>
      <c r="R140" s="325"/>
      <c r="S140" s="325"/>
      <c r="T140" s="325"/>
      <c r="U140" s="325"/>
      <c r="V140" s="325"/>
      <c r="W140" s="325"/>
    </row>
    <row r="141" spans="1:23">
      <c r="A141" s="323">
        <f>[23]Свод!A152</f>
        <v>41426</v>
      </c>
      <c r="B141" s="324">
        <v>15.039974936049049</v>
      </c>
      <c r="C141" s="324">
        <v>3.1373252942489591</v>
      </c>
      <c r="D141" s="324">
        <v>-0.70243859129157449</v>
      </c>
      <c r="E141" s="324">
        <v>10.051810207271053</v>
      </c>
      <c r="F141" s="324">
        <v>8.2258704848223925</v>
      </c>
      <c r="G141" s="324">
        <v>-5.6725924590017822</v>
      </c>
      <c r="Q141" s="325"/>
      <c r="R141" s="325"/>
      <c r="S141" s="325"/>
      <c r="T141" s="325"/>
      <c r="U141" s="325"/>
      <c r="V141" s="325"/>
      <c r="W141" s="325"/>
    </row>
    <row r="142" spans="1:23">
      <c r="A142" s="323">
        <f>[23]Свод!A153</f>
        <v>41456</v>
      </c>
      <c r="B142" s="324">
        <v>16.331413267942807</v>
      </c>
      <c r="C142" s="324">
        <v>1.9804010965015912</v>
      </c>
      <c r="D142" s="324">
        <v>-0.1951805033538784</v>
      </c>
      <c r="E142" s="324">
        <v>10.127113084483558</v>
      </c>
      <c r="F142" s="324">
        <v>8.170609278160164</v>
      </c>
      <c r="G142" s="324">
        <v>-3.7515296878486275</v>
      </c>
      <c r="Q142" s="325"/>
      <c r="R142" s="325"/>
      <c r="S142" s="325"/>
      <c r="T142" s="325"/>
      <c r="U142" s="325"/>
      <c r="V142" s="325"/>
      <c r="W142" s="325"/>
    </row>
    <row r="143" spans="1:23">
      <c r="A143" s="323">
        <f>[23]Свод!A154</f>
        <v>41487</v>
      </c>
      <c r="B143" s="324">
        <v>17.4531782303863</v>
      </c>
      <c r="C143" s="324">
        <v>1.8319288791326376</v>
      </c>
      <c r="D143" s="324">
        <v>9.7367643588077372E-3</v>
      </c>
      <c r="E143" s="324">
        <v>10.303918991405842</v>
      </c>
      <c r="F143" s="324">
        <v>8.3532326853897132</v>
      </c>
      <c r="G143" s="324">
        <v>-3.0456390899006998</v>
      </c>
      <c r="Q143" s="325"/>
      <c r="R143" s="325"/>
      <c r="S143" s="325"/>
      <c r="T143" s="325"/>
      <c r="U143" s="325"/>
      <c r="V143" s="325"/>
      <c r="W143" s="325"/>
    </row>
    <row r="144" spans="1:23">
      <c r="A144" s="323">
        <f>[23]Свод!A155</f>
        <v>41518</v>
      </c>
      <c r="B144" s="324">
        <v>17.515043001327911</v>
      </c>
      <c r="C144" s="324">
        <v>1.3080413082370668</v>
      </c>
      <c r="D144" s="324">
        <v>0.70972587064540027</v>
      </c>
      <c r="E144" s="324">
        <v>10.040706697656699</v>
      </c>
      <c r="F144" s="324">
        <v>8.2583131124017068</v>
      </c>
      <c r="G144" s="324">
        <v>-2.8017439876129604</v>
      </c>
      <c r="Q144" s="325"/>
      <c r="R144" s="325"/>
      <c r="S144" s="325"/>
      <c r="T144" s="325"/>
      <c r="U144" s="325"/>
      <c r="V144" s="325"/>
      <c r="W144" s="325"/>
    </row>
    <row r="145" spans="1:23">
      <c r="A145" s="323">
        <f>[23]Свод!A156</f>
        <v>41548</v>
      </c>
      <c r="B145" s="324">
        <v>16.790123398224477</v>
      </c>
      <c r="C145" s="324">
        <v>-0.49477364299499116</v>
      </c>
      <c r="D145" s="324">
        <v>-0.23681003808520831</v>
      </c>
      <c r="E145" s="324">
        <v>10.431192870796067</v>
      </c>
      <c r="F145" s="324">
        <v>8.0364563200926575</v>
      </c>
      <c r="G145" s="324">
        <v>-0.94594211158404917</v>
      </c>
      <c r="Q145" s="325"/>
      <c r="R145" s="325"/>
      <c r="S145" s="325"/>
      <c r="T145" s="325"/>
      <c r="U145" s="325"/>
      <c r="V145" s="325"/>
      <c r="W145" s="325"/>
    </row>
    <row r="146" spans="1:23">
      <c r="A146" s="323">
        <f>[23]Свод!A157</f>
        <v>41579</v>
      </c>
      <c r="B146" s="324">
        <v>15.399854565705851</v>
      </c>
      <c r="C146" s="324">
        <v>0.24447300385689191</v>
      </c>
      <c r="D146" s="324">
        <v>-0.56504633290697759</v>
      </c>
      <c r="E146" s="324">
        <v>10.160478314410552</v>
      </c>
      <c r="F146" s="324">
        <v>8.0015634614608739</v>
      </c>
      <c r="G146" s="324">
        <v>-2.4416138811154884</v>
      </c>
      <c r="Q146" s="325"/>
      <c r="R146" s="325"/>
      <c r="S146" s="325"/>
      <c r="T146" s="325"/>
      <c r="U146" s="325"/>
      <c r="V146" s="325"/>
      <c r="W146" s="325"/>
    </row>
    <row r="147" spans="1:23">
      <c r="A147" s="323">
        <f>[23]Свод!A158</f>
        <v>41609</v>
      </c>
      <c r="B147" s="324">
        <v>16.810803120124795</v>
      </c>
      <c r="C147" s="324">
        <v>-1.2662551472063006</v>
      </c>
      <c r="D147" s="324">
        <v>0.2572463712035184</v>
      </c>
      <c r="E147" s="324">
        <v>10.636282758520082</v>
      </c>
      <c r="F147" s="324">
        <v>7.8460208050537741</v>
      </c>
      <c r="G147" s="324">
        <v>-0.66249166744627708</v>
      </c>
      <c r="Q147" s="325"/>
      <c r="R147" s="325"/>
      <c r="S147" s="325"/>
      <c r="T147" s="325"/>
      <c r="U147" s="325"/>
      <c r="V147" s="325"/>
      <c r="W147" s="325"/>
    </row>
    <row r="148" spans="1:23">
      <c r="A148" s="323">
        <f>[23]Свод!A159</f>
        <v>41640</v>
      </c>
      <c r="B148" s="324">
        <v>15.656629974337143</v>
      </c>
      <c r="C148" s="324">
        <v>-1.429098722816146</v>
      </c>
      <c r="D148" s="324">
        <v>1.6321924579870433</v>
      </c>
      <c r="E148" s="324">
        <v>8.6173677709011347</v>
      </c>
      <c r="F148" s="324">
        <v>7.3348330480313697</v>
      </c>
      <c r="G148" s="324">
        <v>-0.49866457976625878</v>
      </c>
      <c r="Q148" s="325"/>
      <c r="R148" s="325"/>
      <c r="S148" s="325"/>
      <c r="T148" s="325"/>
      <c r="U148" s="325"/>
      <c r="V148" s="325"/>
      <c r="W148" s="325"/>
    </row>
    <row r="149" spans="1:23">
      <c r="A149" s="323">
        <f>[23]Свод!A160</f>
        <v>41671</v>
      </c>
      <c r="B149" s="324">
        <v>16.809993313729077</v>
      </c>
      <c r="C149" s="324">
        <v>-1.2750396189203359</v>
      </c>
      <c r="D149" s="324">
        <v>0.15418896680679409</v>
      </c>
      <c r="E149" s="324">
        <v>9.1277875071862127</v>
      </c>
      <c r="F149" s="324">
        <v>7.2959652182131469</v>
      </c>
      <c r="G149" s="324">
        <v>1.5070912404432599</v>
      </c>
      <c r="Q149" s="325"/>
      <c r="R149" s="325"/>
      <c r="S149" s="325"/>
      <c r="T149" s="325"/>
      <c r="U149" s="325"/>
      <c r="V149" s="325"/>
      <c r="W149" s="325"/>
    </row>
    <row r="150" spans="1:23">
      <c r="A150" s="323">
        <f>[23]Свод!A161</f>
        <v>41699</v>
      </c>
      <c r="B150" s="324">
        <v>16.723532112975569</v>
      </c>
      <c r="C150" s="324">
        <v>-1.1871639339035784</v>
      </c>
      <c r="D150" s="324">
        <v>1.3455799783110527</v>
      </c>
      <c r="E150" s="324">
        <v>8.7009645999529877</v>
      </c>
      <c r="F150" s="324">
        <v>7.1212591550003363</v>
      </c>
      <c r="G150" s="324">
        <v>0.74289231361476737</v>
      </c>
      <c r="Q150" s="325"/>
      <c r="R150" s="325"/>
      <c r="S150" s="325"/>
      <c r="T150" s="325"/>
      <c r="U150" s="325"/>
      <c r="V150" s="325"/>
      <c r="W150" s="325"/>
    </row>
    <row r="151" spans="1:23">
      <c r="A151" s="323">
        <f>[23]Свод!A162</f>
        <v>41730</v>
      </c>
      <c r="B151" s="324">
        <v>13.435607802655403</v>
      </c>
      <c r="C151" s="324">
        <v>-2.7919362952141169</v>
      </c>
      <c r="D151" s="324">
        <v>0.52580893333540901</v>
      </c>
      <c r="E151" s="324">
        <v>8.6803012212630239</v>
      </c>
      <c r="F151" s="324">
        <v>6.9142782987603475</v>
      </c>
      <c r="G151" s="324">
        <v>0.10715564451073867</v>
      </c>
      <c r="Q151" s="325"/>
      <c r="R151" s="325"/>
      <c r="S151" s="325"/>
      <c r="T151" s="325"/>
      <c r="U151" s="325"/>
      <c r="V151" s="325"/>
      <c r="W151" s="325"/>
    </row>
    <row r="152" spans="1:23">
      <c r="A152" s="323">
        <f>[23]Свод!A163</f>
        <v>41760</v>
      </c>
      <c r="B152" s="324">
        <v>12.416407955948539</v>
      </c>
      <c r="C152" s="324">
        <v>-3.8153699881448455</v>
      </c>
      <c r="D152" s="324">
        <v>0.33650301543307559</v>
      </c>
      <c r="E152" s="324">
        <v>9.1288799889055667</v>
      </c>
      <c r="F152" s="324">
        <v>6.6186796531721601</v>
      </c>
      <c r="G152" s="324">
        <v>0.14771528658258148</v>
      </c>
      <c r="Q152" s="325"/>
      <c r="R152" s="325"/>
      <c r="S152" s="325"/>
      <c r="T152" s="325"/>
      <c r="U152" s="325"/>
      <c r="V152" s="325"/>
      <c r="W152" s="325"/>
    </row>
    <row r="153" spans="1:23">
      <c r="A153" s="323">
        <f>[23]Свод!A164</f>
        <v>41791</v>
      </c>
      <c r="B153" s="324">
        <v>11.826148825620852</v>
      </c>
      <c r="C153" s="324">
        <v>-3.4512707087850578</v>
      </c>
      <c r="D153" s="324">
        <v>-7.880690861614853E-2</v>
      </c>
      <c r="E153" s="324">
        <v>10.085499975600181</v>
      </c>
      <c r="F153" s="324">
        <v>6.2570976752917966</v>
      </c>
      <c r="G153" s="324">
        <v>-0.98637120786991961</v>
      </c>
      <c r="Q153" s="325"/>
      <c r="R153" s="325"/>
      <c r="S153" s="325"/>
      <c r="T153" s="325"/>
      <c r="U153" s="325"/>
      <c r="V153" s="325"/>
      <c r="W153" s="325"/>
    </row>
    <row r="154" spans="1:23">
      <c r="A154" s="323">
        <f>[23]Свод!A165</f>
        <v>41821</v>
      </c>
      <c r="B154" s="324">
        <v>9.1044035155231953</v>
      </c>
      <c r="C154" s="324">
        <v>-1.2600542702483808</v>
      </c>
      <c r="D154" s="324">
        <v>-0.8483358740225827</v>
      </c>
      <c r="E154" s="324">
        <v>9.2192584553057806</v>
      </c>
      <c r="F154" s="324">
        <v>5.841694590458248</v>
      </c>
      <c r="G154" s="324">
        <v>-3.8481593859698702</v>
      </c>
      <c r="Q154" s="325"/>
      <c r="R154" s="325"/>
      <c r="S154" s="325"/>
      <c r="T154" s="325"/>
      <c r="U154" s="325"/>
      <c r="V154" s="325"/>
      <c r="W154" s="325"/>
    </row>
    <row r="155" spans="1:23">
      <c r="A155" s="323">
        <f>[23]Свод!A166</f>
        <v>41852</v>
      </c>
      <c r="B155" s="324">
        <v>8.9799687528754113</v>
      </c>
      <c r="C155" s="324">
        <v>-2.2915785965357891</v>
      </c>
      <c r="D155" s="324">
        <v>-0.9808873655101511</v>
      </c>
      <c r="E155" s="324">
        <v>8.7587463931761196</v>
      </c>
      <c r="F155" s="324">
        <v>5.5566207826644556</v>
      </c>
      <c r="G155" s="324">
        <v>-2.0629324609192237</v>
      </c>
      <c r="Q155" s="325"/>
      <c r="R155" s="325"/>
      <c r="S155" s="325"/>
      <c r="T155" s="325"/>
      <c r="U155" s="325"/>
      <c r="V155" s="325"/>
      <c r="W155" s="325"/>
    </row>
    <row r="156" spans="1:23">
      <c r="A156" s="323">
        <f>[23]Свод!A167</f>
        <v>41883</v>
      </c>
      <c r="B156" s="324">
        <v>9.148782449683468</v>
      </c>
      <c r="C156" s="324">
        <v>-4.0715936133584796</v>
      </c>
      <c r="D156" s="324">
        <v>-0.59049405631039875</v>
      </c>
      <c r="E156" s="324">
        <v>8.2244432743433435</v>
      </c>
      <c r="F156" s="324">
        <v>5.2224104906931208</v>
      </c>
      <c r="G156" s="324">
        <v>0.36401635431588186</v>
      </c>
      <c r="Q156" s="325"/>
      <c r="R156" s="325"/>
      <c r="S156" s="325"/>
      <c r="T156" s="325"/>
      <c r="U156" s="325"/>
      <c r="V156" s="325"/>
      <c r="W156" s="325"/>
    </row>
    <row r="157" spans="1:23">
      <c r="A157" s="323">
        <f>[23]Свод!A168</f>
        <v>41913</v>
      </c>
      <c r="B157" s="324">
        <v>10.696061250792809</v>
      </c>
      <c r="C157" s="324">
        <v>-6.3274417057917862</v>
      </c>
      <c r="D157" s="324">
        <v>1.372212914363961</v>
      </c>
      <c r="E157" s="324">
        <v>7.9422364773091854</v>
      </c>
      <c r="F157" s="324">
        <v>5.1445597093683206</v>
      </c>
      <c r="G157" s="324">
        <v>2.5644938555431258</v>
      </c>
      <c r="Q157" s="325"/>
      <c r="R157" s="325"/>
      <c r="S157" s="325"/>
      <c r="T157" s="325"/>
      <c r="U157" s="325"/>
      <c r="V157" s="325"/>
      <c r="W157" s="325"/>
    </row>
    <row r="158" spans="1:23">
      <c r="A158" s="323">
        <f>[23]Свод!A169</f>
        <v>41944</v>
      </c>
      <c r="B158" s="324">
        <v>13.125294497701457</v>
      </c>
      <c r="C158" s="324">
        <v>-8.8981956189962634</v>
      </c>
      <c r="D158" s="324">
        <v>2.4537957974512765</v>
      </c>
      <c r="E158" s="324">
        <v>8.0963913833898982</v>
      </c>
      <c r="F158" s="324">
        <v>4.740239133029724</v>
      </c>
      <c r="G158" s="324">
        <v>6.7330638028268224</v>
      </c>
      <c r="Q158" s="325"/>
      <c r="R158" s="325"/>
      <c r="S158" s="325"/>
      <c r="T158" s="325"/>
      <c r="U158" s="325"/>
      <c r="V158" s="325"/>
      <c r="W158" s="325"/>
    </row>
    <row r="159" spans="1:23">
      <c r="A159" s="323">
        <f>[23]Свод!A170</f>
        <v>41974</v>
      </c>
      <c r="B159" s="324">
        <v>14.602158482210781</v>
      </c>
      <c r="C159" s="324">
        <v>-11.510763390530943</v>
      </c>
      <c r="D159" s="324">
        <v>2.6458386728104908</v>
      </c>
      <c r="E159" s="324">
        <v>8.1306838628976461</v>
      </c>
      <c r="F159" s="324">
        <v>4.4017347384745298</v>
      </c>
      <c r="G159" s="324">
        <v>10.934664598559056</v>
      </c>
      <c r="Q159" s="325"/>
      <c r="R159" s="325"/>
      <c r="S159" s="325"/>
      <c r="T159" s="325"/>
      <c r="U159" s="325"/>
      <c r="V159" s="325"/>
      <c r="W159" s="325"/>
    </row>
    <row r="160" spans="1:23">
      <c r="A160" s="326">
        <f>[23]Свод!A171</f>
        <v>42005</v>
      </c>
      <c r="B160" s="327">
        <v>15.454550698562164</v>
      </c>
      <c r="C160" s="327">
        <v>-12.72901346232244</v>
      </c>
      <c r="D160" s="327">
        <v>0.47526414211587731</v>
      </c>
      <c r="E160" s="327">
        <v>10.162485296643839</v>
      </c>
      <c r="F160" s="327">
        <v>3.4792442362106528</v>
      </c>
      <c r="G160" s="327">
        <v>14.066570485914236</v>
      </c>
      <c r="Q160" s="325"/>
      <c r="R160" s="325"/>
      <c r="S160" s="325"/>
      <c r="T160" s="325"/>
      <c r="U160" s="325"/>
      <c r="V160" s="325"/>
      <c r="W160" s="325"/>
    </row>
    <row r="161" spans="1:23">
      <c r="A161" s="326">
        <f>[23]Свод!A172</f>
        <v>42036</v>
      </c>
      <c r="B161" s="327">
        <v>22.262734688849871</v>
      </c>
      <c r="C161" s="327">
        <v>-16.852807315737905</v>
      </c>
      <c r="D161" s="327">
        <v>3.8793242015443599</v>
      </c>
      <c r="E161" s="327">
        <v>9.6794850492998119</v>
      </c>
      <c r="F161" s="327">
        <v>3.0477710848871196</v>
      </c>
      <c r="G161" s="327">
        <v>22.50896166885649</v>
      </c>
      <c r="Q161" s="325"/>
      <c r="R161" s="325"/>
      <c r="S161" s="325"/>
      <c r="T161" s="325"/>
      <c r="U161" s="325"/>
      <c r="V161" s="325"/>
      <c r="W161" s="325"/>
    </row>
    <row r="162" spans="1:23">
      <c r="A162" s="326">
        <f>[23]Свод!A173</f>
        <v>42064</v>
      </c>
      <c r="B162" s="327">
        <v>16.978717125251851</v>
      </c>
      <c r="C162" s="327">
        <v>-17.358274096854412</v>
      </c>
      <c r="D162" s="327">
        <v>4.143639916013317</v>
      </c>
      <c r="E162" s="327">
        <v>10.103979770788163</v>
      </c>
      <c r="F162" s="327">
        <v>2.3440606128115289</v>
      </c>
      <c r="G162" s="327">
        <v>17.745310922493257</v>
      </c>
      <c r="Q162" s="325"/>
      <c r="R162" s="325"/>
      <c r="S162" s="325"/>
      <c r="T162" s="325"/>
      <c r="U162" s="325"/>
      <c r="V162" s="325"/>
      <c r="W162" s="325"/>
    </row>
    <row r="163" spans="1:23">
      <c r="A163" s="326">
        <f>[23]Свод!A174</f>
        <v>42095</v>
      </c>
      <c r="B163" s="327">
        <v>17.236248473898996</v>
      </c>
      <c r="C163" s="327">
        <v>-14.871782190620385</v>
      </c>
      <c r="D163" s="327">
        <v>5.4216324308098001</v>
      </c>
      <c r="E163" s="327">
        <v>8.4600729122997613</v>
      </c>
      <c r="F163" s="327">
        <v>1.5700795687534916</v>
      </c>
      <c r="G163" s="327">
        <v>16.656245752656329</v>
      </c>
      <c r="Q163" s="325"/>
      <c r="R163" s="325"/>
      <c r="S163" s="325"/>
      <c r="T163" s="325"/>
      <c r="U163" s="325"/>
      <c r="V163" s="325"/>
      <c r="W163" s="325"/>
    </row>
    <row r="164" spans="1:23">
      <c r="A164" s="326">
        <f>[23]Свод!A175</f>
        <v>42125</v>
      </c>
      <c r="B164" s="327">
        <v>14.437844027383949</v>
      </c>
      <c r="C164" s="327">
        <v>-11.415413910736282</v>
      </c>
      <c r="D164" s="327">
        <v>5.9113262211550506</v>
      </c>
      <c r="E164" s="327">
        <v>7.9457312005881597</v>
      </c>
      <c r="F164" s="327">
        <v>0.77783372080016688</v>
      </c>
      <c r="G164" s="327">
        <v>11.218366795576852</v>
      </c>
      <c r="Q164" s="325"/>
      <c r="R164" s="325"/>
      <c r="S164" s="325"/>
      <c r="T164" s="325"/>
      <c r="U164" s="325"/>
      <c r="V164" s="325"/>
      <c r="W164" s="325"/>
    </row>
    <row r="165" spans="1:23">
      <c r="A165" s="326">
        <f>[23]Свод!A176</f>
        <v>42156</v>
      </c>
      <c r="B165" s="327">
        <v>14.702138521146701</v>
      </c>
      <c r="C165" s="327">
        <v>-12.203438263121869</v>
      </c>
      <c r="D165" s="327">
        <v>7.2989807921258985</v>
      </c>
      <c r="E165" s="327">
        <v>6.8305320413399109</v>
      </c>
      <c r="F165" s="327">
        <v>0.29647059501235123</v>
      </c>
      <c r="G165" s="327">
        <v>12.479593355790406</v>
      </c>
      <c r="Q165" s="325"/>
      <c r="R165" s="325"/>
      <c r="S165" s="325"/>
      <c r="T165" s="325"/>
      <c r="U165" s="325"/>
      <c r="V165" s="325"/>
      <c r="W165" s="325"/>
    </row>
    <row r="166" spans="1:23">
      <c r="A166" s="326">
        <f>[23]Свод!A177</f>
        <v>42186</v>
      </c>
      <c r="B166" s="327">
        <v>17.620161725293215</v>
      </c>
      <c r="C166" s="327">
        <v>-12.109662289977424</v>
      </c>
      <c r="D166" s="327">
        <v>7.7303118682645788</v>
      </c>
      <c r="E166" s="327">
        <v>7.0327153906679873</v>
      </c>
      <c r="F166" s="327">
        <v>-0.23659525436434731</v>
      </c>
      <c r="G166" s="327">
        <v>15.203392010702421</v>
      </c>
      <c r="Q166" s="325"/>
      <c r="R166" s="325"/>
      <c r="S166" s="325"/>
      <c r="T166" s="325"/>
      <c r="U166" s="325"/>
      <c r="V166" s="325"/>
      <c r="W166" s="325"/>
    </row>
    <row r="167" spans="1:23">
      <c r="A167" s="326">
        <f>[23]Свод!A178</f>
        <v>42217</v>
      </c>
      <c r="B167" s="327">
        <v>19.071510453168372</v>
      </c>
      <c r="C167" s="327">
        <v>-11.841806357942572</v>
      </c>
      <c r="D167" s="327">
        <v>9.0144209081974545</v>
      </c>
      <c r="E167" s="327">
        <v>7.6436417636719085</v>
      </c>
      <c r="F167" s="327">
        <v>-0.70193039082495545</v>
      </c>
      <c r="G167" s="327">
        <v>14.957184530066538</v>
      </c>
      <c r="Q167" s="325"/>
      <c r="R167" s="325"/>
      <c r="S167" s="325"/>
      <c r="T167" s="325"/>
      <c r="U167" s="325"/>
      <c r="V167" s="325"/>
      <c r="W167" s="325"/>
    </row>
    <row r="168" spans="1:23">
      <c r="A168" s="326">
        <f>[23]Свод!A179</f>
        <v>42248</v>
      </c>
      <c r="B168" s="327">
        <v>23.873589595391209</v>
      </c>
      <c r="C168" s="327">
        <v>-8.6825213252425719</v>
      </c>
      <c r="D168" s="327">
        <v>9.6395666451340407</v>
      </c>
      <c r="E168" s="327">
        <v>7.8097788266463573</v>
      </c>
      <c r="F168" s="327">
        <v>-1.0663272997849218</v>
      </c>
      <c r="G168" s="327">
        <v>16.173092748638304</v>
      </c>
      <c r="Q168" s="325"/>
      <c r="R168" s="325"/>
      <c r="S168" s="325"/>
      <c r="T168" s="325"/>
      <c r="U168" s="325"/>
      <c r="V168" s="325"/>
      <c r="W168" s="325"/>
    </row>
    <row r="169" spans="1:23">
      <c r="A169" s="326">
        <f>[23]Свод!A180</f>
        <v>42278</v>
      </c>
      <c r="B169" s="327">
        <v>23.998304758013255</v>
      </c>
      <c r="C169" s="327">
        <v>-5.8893532435240665</v>
      </c>
      <c r="D169" s="327">
        <v>9.244837366465422</v>
      </c>
      <c r="E169" s="327">
        <v>7.4063630789588828</v>
      </c>
      <c r="F169" s="327">
        <v>-1.4225114352084978</v>
      </c>
      <c r="G169" s="327">
        <v>14.658968991321512</v>
      </c>
      <c r="Q169" s="325"/>
      <c r="R169" s="325"/>
      <c r="S169" s="325"/>
      <c r="T169" s="325"/>
      <c r="U169" s="325"/>
      <c r="V169" s="325"/>
      <c r="W169" s="325"/>
    </row>
    <row r="170" spans="1:23">
      <c r="A170" s="326">
        <f>[23]Свод!A181</f>
        <v>42309</v>
      </c>
      <c r="B170" s="327">
        <v>20.461438805569408</v>
      </c>
      <c r="C170" s="327">
        <v>-3.222945406491422</v>
      </c>
      <c r="D170" s="327">
        <v>8.6634313604181266</v>
      </c>
      <c r="E170" s="327">
        <v>7.4116965829617438</v>
      </c>
      <c r="F170" s="327">
        <v>-1.7216696951019625</v>
      </c>
      <c r="G170" s="327">
        <v>9.3309259637829225</v>
      </c>
      <c r="Q170" s="325"/>
      <c r="R170" s="325"/>
      <c r="S170" s="325"/>
      <c r="T170" s="325"/>
      <c r="U170" s="325"/>
      <c r="V170" s="325"/>
      <c r="W170" s="325"/>
    </row>
    <row r="171" spans="1:23">
      <c r="A171" s="326">
        <f>[23]Свод!A182</f>
        <v>42339</v>
      </c>
      <c r="B171" s="327">
        <v>18.295350520439001</v>
      </c>
      <c r="C171" s="327">
        <v>-0.36347653708915129</v>
      </c>
      <c r="D171" s="327">
        <v>9.0760651197612301</v>
      </c>
      <c r="E171" s="327">
        <v>7.5676347053688611</v>
      </c>
      <c r="F171" s="327">
        <v>-1.9824369066000544</v>
      </c>
      <c r="G171" s="327">
        <v>3.9975641389981131</v>
      </c>
      <c r="Q171" s="325"/>
      <c r="R171" s="325"/>
      <c r="S171" s="325"/>
      <c r="T171" s="325"/>
      <c r="U171" s="325"/>
      <c r="V171" s="325"/>
      <c r="W171" s="325"/>
    </row>
    <row r="172" spans="1:23">
      <c r="A172" s="323">
        <f>[23]Свод!A183</f>
        <v>42370</v>
      </c>
      <c r="B172" s="324">
        <v>19.717088751996357</v>
      </c>
      <c r="C172" s="324">
        <v>0.87360884975820241</v>
      </c>
      <c r="D172" s="324">
        <v>10.908891633004743</v>
      </c>
      <c r="E172" s="324">
        <v>5.3169578177646262</v>
      </c>
      <c r="F172" s="324">
        <v>-1.8388852205975104</v>
      </c>
      <c r="G172" s="324">
        <v>4.4565156720662964</v>
      </c>
      <c r="Q172" s="325"/>
      <c r="R172" s="325"/>
      <c r="S172" s="325"/>
      <c r="T172" s="325"/>
      <c r="U172" s="325"/>
      <c r="V172" s="325"/>
      <c r="W172" s="325"/>
    </row>
    <row r="173" spans="1:23">
      <c r="A173" s="323">
        <f>[23]Свод!A184</f>
        <v>42401</v>
      </c>
      <c r="B173" s="324">
        <v>12.571072226587287</v>
      </c>
      <c r="C173" s="324">
        <v>4.1406391142341414</v>
      </c>
      <c r="D173" s="324">
        <v>9.2536172580074485</v>
      </c>
      <c r="E173" s="324">
        <v>5.6158768861771478</v>
      </c>
      <c r="F173" s="324">
        <v>-1.5548736391901858</v>
      </c>
      <c r="G173" s="324">
        <v>-4.8841873926412642</v>
      </c>
      <c r="Q173" s="325"/>
      <c r="R173" s="325"/>
      <c r="S173" s="325"/>
      <c r="T173" s="325"/>
      <c r="U173" s="325"/>
      <c r="V173" s="325"/>
      <c r="W173" s="325"/>
    </row>
    <row r="174" spans="1:23">
      <c r="A174" s="323">
        <f>[23]Свод!A185</f>
        <v>42430</v>
      </c>
      <c r="B174" s="324">
        <v>16.542007783673164</v>
      </c>
      <c r="C174" s="324">
        <v>5.7593816278161292</v>
      </c>
      <c r="D174" s="324">
        <v>8.1731708754326693</v>
      </c>
      <c r="E174" s="324">
        <v>4.2159206715099611</v>
      </c>
      <c r="F174" s="324">
        <v>-1.3157409032597054</v>
      </c>
      <c r="G174" s="324">
        <v>-0.29072448782589055</v>
      </c>
      <c r="Q174" s="325"/>
      <c r="R174" s="325"/>
      <c r="S174" s="325"/>
      <c r="T174" s="325"/>
      <c r="U174" s="325"/>
      <c r="V174" s="325"/>
      <c r="W174" s="325"/>
    </row>
    <row r="175" spans="1:23">
      <c r="A175" s="323">
        <f>[23]Свод!A186</f>
        <v>42461</v>
      </c>
      <c r="B175" s="324">
        <v>15.848711402140193</v>
      </c>
      <c r="C175" s="324">
        <v>5.9719344238803131</v>
      </c>
      <c r="D175" s="324">
        <v>9.1320216456624781</v>
      </c>
      <c r="E175" s="324">
        <v>5.8799242464894164</v>
      </c>
      <c r="F175" s="324">
        <v>-1.022695289813903</v>
      </c>
      <c r="G175" s="324">
        <v>-4.1124736240781115</v>
      </c>
      <c r="Q175" s="325"/>
      <c r="R175" s="325"/>
      <c r="S175" s="325"/>
      <c r="T175" s="325"/>
      <c r="U175" s="325"/>
      <c r="V175" s="325"/>
      <c r="W175" s="325"/>
    </row>
    <row r="176" spans="1:23">
      <c r="A176" s="323">
        <f>[23]Свод!A187</f>
        <v>42491</v>
      </c>
      <c r="B176" s="324">
        <v>16.22761529161054</v>
      </c>
      <c r="C176" s="324">
        <v>5.0281779975293421</v>
      </c>
      <c r="D176" s="324">
        <v>8.3734810096837968</v>
      </c>
      <c r="E176" s="324">
        <v>5.3479300827008558</v>
      </c>
      <c r="F176" s="324">
        <v>-0.78359263877059582</v>
      </c>
      <c r="G176" s="324">
        <v>-1.7383811595328587</v>
      </c>
      <c r="Q176" s="325"/>
      <c r="R176" s="325"/>
      <c r="S176" s="325"/>
      <c r="T176" s="325"/>
      <c r="U176" s="325"/>
      <c r="V176" s="325"/>
      <c r="W176" s="325"/>
    </row>
    <row r="177" spans="1:23">
      <c r="A177" s="323">
        <f>[23]Свод!A188</f>
        <v>42522</v>
      </c>
      <c r="B177" s="324">
        <v>17.452032204398815</v>
      </c>
      <c r="C177" s="324">
        <v>4.7202950473209517</v>
      </c>
      <c r="D177" s="324">
        <v>7.610285746937465</v>
      </c>
      <c r="E177" s="324">
        <v>5.5064337319020771</v>
      </c>
      <c r="F177" s="324">
        <v>-0.59824461718814193</v>
      </c>
      <c r="G177" s="324">
        <v>0.21326229542646247</v>
      </c>
      <c r="Q177" s="325"/>
      <c r="R177" s="325"/>
      <c r="S177" s="325"/>
      <c r="T177" s="325"/>
      <c r="U177" s="325"/>
      <c r="V177" s="325"/>
      <c r="W177" s="325"/>
    </row>
    <row r="178" spans="1:23">
      <c r="A178" s="323">
        <f>[23]Свод!A189</f>
        <v>42552</v>
      </c>
      <c r="B178" s="324">
        <v>14.22474497906585</v>
      </c>
      <c r="C178" s="324">
        <v>3.2890228797740124</v>
      </c>
      <c r="D178" s="324">
        <v>8.1097914334446486</v>
      </c>
      <c r="E178" s="324">
        <v>5.5329829097928984</v>
      </c>
      <c r="F178" s="324">
        <v>-0.41989440033225695</v>
      </c>
      <c r="G178" s="324">
        <v>-2.287157843613453</v>
      </c>
      <c r="Q178" s="325"/>
      <c r="R178" s="325"/>
      <c r="S178" s="325"/>
      <c r="T178" s="325"/>
      <c r="U178" s="325"/>
      <c r="V178" s="325"/>
      <c r="W178" s="325"/>
    </row>
    <row r="179" spans="1:23">
      <c r="A179" s="323">
        <f>[23]Свод!A190</f>
        <v>42583</v>
      </c>
      <c r="B179" s="324">
        <v>12.805704544509577</v>
      </c>
      <c r="C179" s="324">
        <v>3.0812527195270496</v>
      </c>
      <c r="D179" s="324">
        <v>6.8359453674602868</v>
      </c>
      <c r="E179" s="324">
        <v>5.8301226225037404</v>
      </c>
      <c r="F179" s="324">
        <v>-0.32333927373182825</v>
      </c>
      <c r="G179" s="324">
        <v>-2.6182768912496721</v>
      </c>
      <c r="Q179" s="325"/>
      <c r="R179" s="325"/>
      <c r="S179" s="325"/>
      <c r="T179" s="325"/>
      <c r="U179" s="325"/>
      <c r="V179" s="325"/>
      <c r="W179" s="325"/>
    </row>
    <row r="180" spans="1:23">
      <c r="A180" s="323">
        <f>[23]Свод!A191</f>
        <v>42614</v>
      </c>
      <c r="B180" s="324">
        <v>7.2018042859787412</v>
      </c>
      <c r="C180" s="324">
        <v>3.3870472219948571</v>
      </c>
      <c r="D180" s="324">
        <v>6.2773801392015978</v>
      </c>
      <c r="E180" s="324">
        <v>5.2944687837689726</v>
      </c>
      <c r="F180" s="324">
        <v>-0.20526151849371835</v>
      </c>
      <c r="G180" s="324">
        <v>-7.5518303404929679</v>
      </c>
      <c r="Q180" s="325"/>
      <c r="R180" s="325"/>
      <c r="S180" s="325"/>
      <c r="T180" s="325"/>
      <c r="U180" s="325"/>
      <c r="V180" s="325"/>
      <c r="W180" s="325"/>
    </row>
    <row r="181" spans="1:23">
      <c r="A181" s="323">
        <f>[23]Свод!A192</f>
        <v>42644</v>
      </c>
      <c r="B181" s="324">
        <v>5.6812292063643799</v>
      </c>
      <c r="C181" s="324">
        <v>1.9419215054415375</v>
      </c>
      <c r="D181" s="324">
        <v>6.5518165465351803</v>
      </c>
      <c r="E181" s="324">
        <v>4.8967500735631173</v>
      </c>
      <c r="F181" s="324">
        <v>-5.5577173875482222E-2</v>
      </c>
      <c r="G181" s="324">
        <v>-7.6536817452999726</v>
      </c>
      <c r="Q181" s="325"/>
      <c r="R181" s="325"/>
      <c r="S181" s="325"/>
      <c r="T181" s="325"/>
      <c r="U181" s="325"/>
      <c r="V181" s="325"/>
      <c r="W181" s="325"/>
    </row>
    <row r="182" spans="1:23">
      <c r="A182" s="323">
        <f>[23]Свод!A193</f>
        <v>42675</v>
      </c>
      <c r="B182" s="324">
        <v>5.3761353165934889</v>
      </c>
      <c r="C182" s="324">
        <v>1.2102720642120923</v>
      </c>
      <c r="D182" s="324">
        <v>5.4440325505884068</v>
      </c>
      <c r="E182" s="324">
        <v>4.8752833604986341</v>
      </c>
      <c r="F182" s="324">
        <v>6.6591468925081707E-2</v>
      </c>
      <c r="G182" s="324">
        <v>-6.2200441276307261</v>
      </c>
      <c r="Q182" s="325"/>
      <c r="R182" s="325"/>
      <c r="S182" s="325"/>
      <c r="T182" s="325"/>
      <c r="U182" s="325"/>
      <c r="V182" s="325"/>
      <c r="W182" s="325"/>
    </row>
    <row r="183" spans="1:23">
      <c r="A183" s="323">
        <f>[23]Свод!A194</f>
        <v>42705</v>
      </c>
      <c r="B183" s="324">
        <v>4.9379798824944032</v>
      </c>
      <c r="C183" s="324">
        <v>1.010649398253687</v>
      </c>
      <c r="D183" s="324">
        <v>5.5476989074618519</v>
      </c>
      <c r="E183" s="324">
        <v>4.0714546879760452</v>
      </c>
      <c r="F183" s="324">
        <v>0.22973339637799334</v>
      </c>
      <c r="G183" s="324">
        <v>-5.9215565075751737</v>
      </c>
      <c r="Q183" s="325"/>
      <c r="R183" s="325"/>
      <c r="S183" s="325"/>
      <c r="T183" s="325"/>
      <c r="U183" s="325"/>
      <c r="V183" s="325"/>
      <c r="W183" s="325"/>
    </row>
    <row r="184" spans="1:23">
      <c r="A184" s="323">
        <f>[23]Свод!A195</f>
        <v>42736</v>
      </c>
      <c r="B184" s="324">
        <v>-0.90865135368271011</v>
      </c>
      <c r="C184" s="324">
        <v>6.4555394131400989E-2</v>
      </c>
      <c r="D184" s="324">
        <v>4.4045246003140361</v>
      </c>
      <c r="E184" s="324">
        <v>3.1516396447651478</v>
      </c>
      <c r="F184" s="324">
        <v>0.30977757496738245</v>
      </c>
      <c r="G184" s="324">
        <v>-8.8391485678606774</v>
      </c>
      <c r="Q184" s="325"/>
      <c r="R184" s="325"/>
      <c r="S184" s="325"/>
      <c r="T184" s="325"/>
      <c r="U184" s="325"/>
      <c r="V184" s="325"/>
      <c r="W184" s="325"/>
    </row>
    <row r="185" spans="1:23">
      <c r="A185" s="323">
        <f>[23]Свод!A196</f>
        <v>42767</v>
      </c>
      <c r="B185" s="324">
        <v>0.76916021981672245</v>
      </c>
      <c r="C185" s="324">
        <v>1.4887718701933657</v>
      </c>
      <c r="D185" s="324">
        <v>4.0893280122288616</v>
      </c>
      <c r="E185" s="324">
        <v>4.1046352902825411</v>
      </c>
      <c r="F185" s="324">
        <v>0.35902007184201279</v>
      </c>
      <c r="G185" s="324">
        <v>-9.2725950247300588</v>
      </c>
      <c r="Q185" s="325"/>
      <c r="R185" s="325"/>
      <c r="S185" s="325"/>
      <c r="T185" s="325"/>
      <c r="U185" s="325"/>
      <c r="V185" s="325"/>
      <c r="W185" s="325"/>
    </row>
    <row r="186" spans="1:23">
      <c r="A186" s="323">
        <f>[23]Свод!A197</f>
        <v>42795</v>
      </c>
      <c r="B186" s="324">
        <v>4.6930093363206637E-3</v>
      </c>
      <c r="C186" s="324">
        <v>2.8434657535667456</v>
      </c>
      <c r="D186" s="324">
        <v>3.4340084780565272</v>
      </c>
      <c r="E186" s="324">
        <v>4.4723080714688663</v>
      </c>
      <c r="F186" s="324">
        <v>0.43938294950568868</v>
      </c>
      <c r="G186" s="324">
        <v>-11.184472243261506</v>
      </c>
      <c r="Q186" s="325"/>
      <c r="R186" s="325"/>
      <c r="S186" s="325"/>
      <c r="T186" s="325"/>
      <c r="U186" s="325"/>
      <c r="V186" s="325"/>
      <c r="W186" s="325"/>
    </row>
    <row r="187" spans="1:23">
      <c r="A187" s="323">
        <f>[23]Свод!A198</f>
        <v>42826</v>
      </c>
      <c r="B187" s="324">
        <v>1.2403427202945849</v>
      </c>
      <c r="C187" s="324">
        <v>2.1676382420581528</v>
      </c>
      <c r="D187" s="324">
        <v>1.7587382798281701</v>
      </c>
      <c r="E187" s="324">
        <v>4.5010337135741141</v>
      </c>
      <c r="F187" s="324">
        <v>0.72224282748627766</v>
      </c>
      <c r="G187" s="324">
        <v>-7.9093103426521294</v>
      </c>
      <c r="Q187" s="325"/>
      <c r="R187" s="325"/>
      <c r="S187" s="325"/>
      <c r="T187" s="325"/>
      <c r="U187" s="325"/>
      <c r="V187" s="325"/>
      <c r="W187" s="325"/>
    </row>
    <row r="188" spans="1:23">
      <c r="A188" s="323">
        <f>[23]Свод!A199</f>
        <v>42856</v>
      </c>
      <c r="B188" s="324">
        <v>2.3931527852945056</v>
      </c>
      <c r="C188" s="324">
        <v>0.970321907503925</v>
      </c>
      <c r="D188" s="324">
        <v>0.93817772686275569</v>
      </c>
      <c r="E188" s="324">
        <v>4.4247503879368661</v>
      </c>
      <c r="F188" s="324">
        <v>1.1188329426512704</v>
      </c>
      <c r="G188" s="324">
        <v>-5.0589301796603117</v>
      </c>
    </row>
    <row r="189" spans="1:23">
      <c r="A189" s="323">
        <f>[23]Свод!A200</f>
        <v>42887</v>
      </c>
      <c r="B189" s="324">
        <v>2.1385539171173029</v>
      </c>
      <c r="C189" s="324">
        <v>3.3072920706631681</v>
      </c>
      <c r="D189" s="324">
        <v>0.96969135115305227</v>
      </c>
      <c r="E189" s="324">
        <v>4.59237015689658</v>
      </c>
      <c r="F189" s="324">
        <v>1.0885030867503309</v>
      </c>
      <c r="G189" s="324">
        <v>-7.8193027483458284</v>
      </c>
    </row>
    <row r="190" spans="1:23">
      <c r="A190" s="323">
        <f>[23]Свод!A201</f>
        <v>42917</v>
      </c>
      <c r="B190" s="324">
        <v>4.3349608149295449</v>
      </c>
      <c r="C190" s="324">
        <v>3.5540767597559046</v>
      </c>
      <c r="D190" s="324">
        <v>0.39746061728482773</v>
      </c>
      <c r="E190" s="324">
        <v>4.543426223675751</v>
      </c>
      <c r="F190" s="324">
        <v>1.356038733195694</v>
      </c>
      <c r="G190" s="324">
        <v>-5.5160415189826324</v>
      </c>
    </row>
    <row r="191" spans="1:23">
      <c r="A191" s="323">
        <f>[23]Свод!A202</f>
        <v>42948</v>
      </c>
      <c r="B191" s="324">
        <v>3.4759389239336524</v>
      </c>
      <c r="C191" s="324">
        <v>4.9146696495207021</v>
      </c>
      <c r="D191" s="324">
        <v>0.77327367377572931</v>
      </c>
      <c r="E191" s="324">
        <v>4.8010108766741304</v>
      </c>
      <c r="F191" s="324">
        <v>1.4888749705707938</v>
      </c>
      <c r="G191" s="324">
        <v>-8.5018902466077027</v>
      </c>
    </row>
    <row r="192" spans="1:23">
      <c r="A192" s="323">
        <f>[23]Свод!A203</f>
        <v>42979</v>
      </c>
      <c r="B192" s="324">
        <v>3.9754838373368351</v>
      </c>
      <c r="C192" s="324">
        <v>3.852763374579113</v>
      </c>
      <c r="D192" s="324">
        <v>0.94342038063911327</v>
      </c>
      <c r="E192" s="324">
        <v>5.291225480780672</v>
      </c>
      <c r="F192" s="324">
        <v>1.8025665173350538</v>
      </c>
      <c r="G192" s="324">
        <v>-7.9144919159971163</v>
      </c>
    </row>
    <row r="193" spans="1:7">
      <c r="A193" s="323">
        <f>[23]Свод!A204</f>
        <v>43009</v>
      </c>
      <c r="B193" s="324">
        <v>4.6614515679478163</v>
      </c>
      <c r="C193" s="324">
        <v>4.0341197608867674</v>
      </c>
      <c r="D193" s="324">
        <v>4.0940639400475452E-2</v>
      </c>
      <c r="E193" s="324">
        <v>5.8937830404894545</v>
      </c>
      <c r="F193" s="324">
        <v>2.0287368716969696</v>
      </c>
      <c r="G193" s="324">
        <v>-7.3361287445258494</v>
      </c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90" zoomScaleNormal="90" workbookViewId="0">
      <pane xSplit="2" ySplit="9" topLeftCell="C10" activePane="bottomRight" state="frozen"/>
      <selection activeCell="F37" sqref="F37"/>
      <selection pane="topRight" activeCell="F37" sqref="F37"/>
      <selection pane="bottomLeft" activeCell="F37" sqref="F37"/>
      <selection pane="bottomRight" activeCell="G36" sqref="G36"/>
    </sheetView>
  </sheetViews>
  <sheetFormatPr defaultColWidth="9.140625" defaultRowHeight="15"/>
  <cols>
    <col min="1" max="1" width="9.28515625" style="10" customWidth="1"/>
    <col min="2" max="2" width="4.140625" style="10" customWidth="1"/>
    <col min="3" max="8" width="18.140625" style="10" customWidth="1"/>
    <col min="9" max="9" width="3.28515625" style="10" customWidth="1"/>
    <col min="10" max="10" width="10.5703125" style="10" customWidth="1"/>
    <col min="11" max="11" width="18.28515625" style="10" customWidth="1"/>
    <col min="12" max="12" width="26.7109375" style="10" customWidth="1"/>
    <col min="13" max="13" width="10.5703125" style="10" customWidth="1"/>
    <col min="14" max="14" width="13.42578125" style="10" customWidth="1"/>
    <col min="15" max="18" width="10.5703125" style="10" customWidth="1"/>
    <col min="19" max="20" width="11.28515625" style="10" customWidth="1"/>
    <col min="21" max="24" width="11.28515625" style="10" bestFit="1" customWidth="1"/>
    <col min="25" max="16384" width="9.140625" style="10"/>
  </cols>
  <sheetData>
    <row r="1" spans="1:12" s="16" customFormat="1" ht="15.75">
      <c r="A1" s="10"/>
      <c r="B1" s="15"/>
    </row>
    <row r="2" spans="1:12" s="19" customFormat="1" ht="15.75">
      <c r="D2" s="20"/>
    </row>
    <row r="3" spans="1:12" ht="15.75" customHeight="1">
      <c r="A3" s="10" t="s">
        <v>383</v>
      </c>
    </row>
    <row r="4" spans="1:12" ht="15" customHeight="1">
      <c r="A4" s="10" t="s">
        <v>384</v>
      </c>
    </row>
    <row r="5" spans="1:12" ht="15" customHeight="1">
      <c r="A5" s="10" t="s">
        <v>385</v>
      </c>
    </row>
    <row r="6" spans="1:12" ht="15" customHeight="1"/>
    <row r="7" spans="1:12" ht="15" customHeight="1">
      <c r="L7" s="10" t="s">
        <v>385</v>
      </c>
    </row>
    <row r="9" spans="1:12">
      <c r="C9" s="10" t="s">
        <v>386</v>
      </c>
      <c r="D9" s="10" t="s">
        <v>387</v>
      </c>
      <c r="E9" s="10" t="s">
        <v>388</v>
      </c>
      <c r="F9" s="10" t="s">
        <v>389</v>
      </c>
      <c r="G9" s="10" t="s">
        <v>390</v>
      </c>
      <c r="H9" s="10" t="s">
        <v>391</v>
      </c>
    </row>
    <row r="10" spans="1:12">
      <c r="A10" s="10">
        <v>2012</v>
      </c>
      <c r="B10" s="10" t="s">
        <v>1</v>
      </c>
      <c r="C10" s="10">
        <v>4.3020138350390393</v>
      </c>
      <c r="D10" s="10">
        <v>0.64969327979485392</v>
      </c>
      <c r="E10" s="10">
        <v>1.5031048223018992</v>
      </c>
      <c r="F10" s="10">
        <v>0.30896590376893496</v>
      </c>
      <c r="G10" s="10">
        <v>-1.0536126956828826</v>
      </c>
      <c r="H10" s="10">
        <v>5.4000000000000057</v>
      </c>
    </row>
    <row r="11" spans="1:12">
      <c r="B11" s="10" t="s">
        <v>2</v>
      </c>
      <c r="C11" s="10">
        <v>3.9589492208881003</v>
      </c>
      <c r="D11" s="10">
        <v>0.47317762642813987</v>
      </c>
      <c r="E11" s="10">
        <v>1.2354102722214908</v>
      </c>
      <c r="F11" s="10">
        <v>0.63047023854889184</v>
      </c>
      <c r="G11" s="10">
        <v>-1.5971897929065826</v>
      </c>
      <c r="H11" s="10">
        <v>4.4000000000000057</v>
      </c>
    </row>
    <row r="12" spans="1:12">
      <c r="B12" s="10" t="s">
        <v>3</v>
      </c>
      <c r="C12" s="10">
        <v>3.7537749761077475</v>
      </c>
      <c r="D12" s="10">
        <v>0.41699103170233098</v>
      </c>
      <c r="E12" s="10">
        <v>1.1412079670381834</v>
      </c>
      <c r="F12" s="10">
        <v>0.27890709552471016</v>
      </c>
      <c r="G12" s="10">
        <v>-2.0315067626154262</v>
      </c>
      <c r="H12" s="10">
        <v>3.2999999999999972</v>
      </c>
    </row>
    <row r="13" spans="1:12">
      <c r="B13" s="10" t="s">
        <v>4</v>
      </c>
      <c r="C13" s="10">
        <v>3.7812433918375961</v>
      </c>
      <c r="D13" s="10">
        <v>0.31730927374826717</v>
      </c>
      <c r="E13" s="10">
        <v>0.5094388054791954</v>
      </c>
      <c r="F13" s="10">
        <v>-1.0249289255421652</v>
      </c>
      <c r="G13" s="10">
        <v>-1.4981074222880122</v>
      </c>
      <c r="H13" s="10">
        <v>1.9000000000000057</v>
      </c>
    </row>
    <row r="14" spans="1:12">
      <c r="A14" s="10">
        <v>2013</v>
      </c>
      <c r="B14" s="10" t="s">
        <v>1</v>
      </c>
      <c r="C14" s="10">
        <v>2.8149283105595808</v>
      </c>
      <c r="D14" s="10">
        <v>0.17491563034533883</v>
      </c>
      <c r="E14" s="10">
        <v>0.62345839634915468</v>
      </c>
      <c r="F14" s="10">
        <v>-0.79291757200314439</v>
      </c>
      <c r="G14" s="10">
        <v>-1.2620716300019175</v>
      </c>
      <c r="H14" s="10">
        <v>1.2000000000000028</v>
      </c>
    </row>
    <row r="15" spans="1:12">
      <c r="B15" s="10" t="s">
        <v>2</v>
      </c>
      <c r="C15" s="10">
        <v>2.921399734104186</v>
      </c>
      <c r="D15" s="10">
        <v>0.14645736519204211</v>
      </c>
      <c r="E15" s="10">
        <v>0.57938453657287126</v>
      </c>
      <c r="F15" s="10">
        <v>-2.3638601241660249</v>
      </c>
      <c r="G15" s="10">
        <v>0.6244374108090277</v>
      </c>
      <c r="H15" s="10">
        <v>1.7000000000000028</v>
      </c>
    </row>
    <row r="16" spans="1:12">
      <c r="B16" s="10" t="s">
        <v>3</v>
      </c>
      <c r="C16" s="10">
        <v>2.9700900117455755</v>
      </c>
      <c r="D16" s="10">
        <v>0.13854354897000312</v>
      </c>
      <c r="E16" s="10">
        <v>-0.10563392211781712</v>
      </c>
      <c r="F16" s="10">
        <v>-2.089385503252621</v>
      </c>
      <c r="G16" s="10">
        <v>1.0462289934947573</v>
      </c>
      <c r="H16" s="10">
        <v>1.5999999999999943</v>
      </c>
    </row>
    <row r="17" spans="1:8">
      <c r="B17" s="10" t="s">
        <v>4</v>
      </c>
      <c r="C17" s="10">
        <v>2.0234510467329243</v>
      </c>
      <c r="D17" s="10">
        <v>0.14961144005075164</v>
      </c>
      <c r="E17" s="10">
        <v>0.11811588073588665</v>
      </c>
      <c r="F17" s="10">
        <v>-1.2794295834214431</v>
      </c>
      <c r="G17" s="10">
        <v>1.3819258828504968</v>
      </c>
      <c r="H17" s="10">
        <v>2.5</v>
      </c>
    </row>
    <row r="18" spans="1:8">
      <c r="A18" s="10">
        <v>2014</v>
      </c>
      <c r="B18" s="10" t="s">
        <v>1</v>
      </c>
      <c r="C18" s="10">
        <v>1.8629577964587691</v>
      </c>
      <c r="D18" s="10">
        <v>-0.40496555437269804</v>
      </c>
      <c r="E18" s="10">
        <v>0.10592122168789735</v>
      </c>
      <c r="F18" s="10">
        <v>-3.0926923876999144</v>
      </c>
      <c r="G18" s="10">
        <v>1.8895451708821276</v>
      </c>
      <c r="H18" s="10">
        <v>0.5</v>
      </c>
    </row>
    <row r="19" spans="1:8">
      <c r="B19" s="10" t="s">
        <v>2</v>
      </c>
      <c r="C19" s="10">
        <v>1.0117972292263477</v>
      </c>
      <c r="D19" s="10">
        <v>-0.4030772397468213</v>
      </c>
      <c r="E19" s="10">
        <v>-0.45915310153976285</v>
      </c>
      <c r="F19" s="10">
        <v>-0.96455342287174795</v>
      </c>
      <c r="G19" s="10">
        <v>2.3569380835577509</v>
      </c>
      <c r="H19" s="10">
        <v>1.2999999999999972</v>
      </c>
    </row>
    <row r="20" spans="1:8">
      <c r="B20" s="10" t="s">
        <v>3</v>
      </c>
      <c r="C20" s="10">
        <v>0.57053842192595683</v>
      </c>
      <c r="D20" s="10">
        <v>-0.37195430877984986</v>
      </c>
      <c r="E20" s="10">
        <v>-0.68244549979973623</v>
      </c>
      <c r="F20" s="10">
        <v>0.31881849911831972</v>
      </c>
      <c r="G20" s="10">
        <v>1.1933939151196102</v>
      </c>
      <c r="H20" s="10">
        <v>0.90000000000000568</v>
      </c>
    </row>
    <row r="21" spans="1:8">
      <c r="B21" s="10" t="s">
        <v>4</v>
      </c>
      <c r="C21" s="10">
        <v>0.78309730060921856</v>
      </c>
      <c r="D21" s="10">
        <v>-0.39874121415299657</v>
      </c>
      <c r="E21" s="10">
        <v>-0.41740083387713189</v>
      </c>
      <c r="F21" s="10">
        <v>-0.62497845568346466</v>
      </c>
      <c r="G21" s="10">
        <v>1.1358273266616548</v>
      </c>
      <c r="H21" s="10">
        <v>0.29999999999999716</v>
      </c>
    </row>
    <row r="22" spans="1:8">
      <c r="A22" s="10">
        <v>2015</v>
      </c>
      <c r="B22" s="10" t="s">
        <v>1</v>
      </c>
      <c r="C22" s="10">
        <v>-4.2140566795072472</v>
      </c>
      <c r="D22" s="10">
        <v>-0.59359280157552174</v>
      </c>
      <c r="E22" s="10">
        <v>-0.41937984048420685</v>
      </c>
      <c r="F22" s="10">
        <v>-3.1311419644352565</v>
      </c>
      <c r="G22" s="10">
        <v>6.5789395260729231</v>
      </c>
      <c r="H22" s="10">
        <v>-1.9000000000000057</v>
      </c>
    </row>
    <row r="23" spans="1:8">
      <c r="B23" s="10" t="s">
        <v>2</v>
      </c>
      <c r="C23" s="10">
        <v>-5.2126341082983769</v>
      </c>
      <c r="D23" s="10">
        <v>-0.55601458592416164</v>
      </c>
      <c r="E23" s="10">
        <v>-1.9813881921463661</v>
      </c>
      <c r="F23" s="10">
        <v>-2.233142929410028</v>
      </c>
      <c r="G23" s="10">
        <v>6.7252956178993752</v>
      </c>
      <c r="H23" s="10">
        <v>-3.4000000000000057</v>
      </c>
    </row>
    <row r="24" spans="1:8">
      <c r="B24" s="10" t="s">
        <v>3</v>
      </c>
      <c r="C24" s="10">
        <v>-5.2004549331816889</v>
      </c>
      <c r="D24" s="10">
        <v>-0.53286362124884834</v>
      </c>
      <c r="E24" s="10">
        <v>-2.6038635585991514</v>
      </c>
      <c r="F24" s="10">
        <v>0.87399700245297463</v>
      </c>
      <c r="G24" s="10">
        <v>4.9721989561596684</v>
      </c>
      <c r="H24" s="10">
        <v>-2.7000000000000028</v>
      </c>
    </row>
    <row r="25" spans="1:8">
      <c r="B25" s="10" t="s">
        <v>4</v>
      </c>
      <c r="C25" s="10">
        <v>-5.943728703407003</v>
      </c>
      <c r="D25" s="10">
        <v>-0.51724262432697032</v>
      </c>
      <c r="E25" s="10">
        <v>-3.1070491440744115</v>
      </c>
      <c r="F25" s="10">
        <v>0.45785361934892732</v>
      </c>
      <c r="G25" s="10">
        <v>7.1226936494970055</v>
      </c>
      <c r="H25" s="10">
        <v>-3.2000000000000028</v>
      </c>
    </row>
    <row r="26" spans="1:8">
      <c r="A26" s="10">
        <v>2016</v>
      </c>
      <c r="B26" s="10" t="s">
        <v>1</v>
      </c>
      <c r="C26" s="10">
        <v>-2.341329841189761</v>
      </c>
      <c r="D26" s="10">
        <v>-7.537877771397089E-2</v>
      </c>
      <c r="E26" s="10">
        <v>-1.0790149364276025</v>
      </c>
      <c r="F26" s="10">
        <v>1.4263150550388315</v>
      </c>
      <c r="G26" s="10">
        <v>1.5816887877503052</v>
      </c>
      <c r="H26" s="10">
        <v>-0.40000000000000568</v>
      </c>
    </row>
    <row r="27" spans="1:8">
      <c r="B27" s="10" t="s">
        <v>2</v>
      </c>
      <c r="C27" s="10">
        <v>-3.1807184747010613</v>
      </c>
      <c r="D27" s="10">
        <v>-9.126659727335043E-2</v>
      </c>
      <c r="E27" s="10">
        <v>-0.26205082637284627</v>
      </c>
      <c r="F27" s="10">
        <v>0.55485947853461626</v>
      </c>
      <c r="G27" s="10">
        <v>2.2321094721876671</v>
      </c>
      <c r="H27" s="10">
        <v>-0.5</v>
      </c>
    </row>
    <row r="28" spans="1:8">
      <c r="B28" s="10" t="s">
        <v>3</v>
      </c>
      <c r="C28" s="10">
        <v>-2.3712859468258265</v>
      </c>
      <c r="D28" s="10">
        <v>-8.2607614396816784E-2</v>
      </c>
      <c r="E28" s="10">
        <v>-0.14986796889129989</v>
      </c>
      <c r="F28" s="10">
        <v>0.12091381805028145</v>
      </c>
      <c r="G28" s="10">
        <v>1.8879503526858397</v>
      </c>
      <c r="H28" s="10">
        <v>-0.40000000000000568</v>
      </c>
    </row>
    <row r="29" spans="1:8">
      <c r="B29" s="10" t="s">
        <v>4</v>
      </c>
      <c r="C29" s="10">
        <v>-1.608554884123609</v>
      </c>
      <c r="D29" s="10">
        <v>-8.2312046185236923E-2</v>
      </c>
      <c r="E29" s="10">
        <v>-5.6757027195169979E-2</v>
      </c>
      <c r="F29" s="10">
        <v>0.76459711907838523</v>
      </c>
      <c r="G29" s="10">
        <v>0.92363599977377231</v>
      </c>
      <c r="H29" s="10">
        <v>0.29999999999999716</v>
      </c>
    </row>
    <row r="30" spans="1:8">
      <c r="A30" s="10">
        <v>2017</v>
      </c>
      <c r="B30" s="10" t="s">
        <v>1</v>
      </c>
      <c r="C30" s="10">
        <v>1.5073361612219944</v>
      </c>
      <c r="D30" s="10">
        <v>8.2055483391096015E-2</v>
      </c>
      <c r="E30" s="10">
        <v>0.36048411872820424</v>
      </c>
      <c r="F30" s="10">
        <v>-0.34441258428419791</v>
      </c>
      <c r="G30" s="10">
        <v>-1.4972069658766918</v>
      </c>
      <c r="H30" s="10">
        <v>0.5</v>
      </c>
    </row>
    <row r="31" spans="1:8">
      <c r="B31" s="10" t="s">
        <v>2</v>
      </c>
      <c r="C31" s="10">
        <v>2.2709177980053732</v>
      </c>
      <c r="D31" s="10">
        <v>9.6596225924128171E-2</v>
      </c>
      <c r="E31" s="10">
        <v>1.2334112301525741</v>
      </c>
      <c r="F31" s="10">
        <v>2.0419822155056377</v>
      </c>
      <c r="G31" s="10">
        <v>-3.5114743515965525</v>
      </c>
      <c r="H31" s="10">
        <v>2.5</v>
      </c>
    </row>
  </sheetData>
  <pageMargins left="0.7" right="0.7" top="0.75" bottom="0.75" header="0.3" footer="0.3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4" workbookViewId="0">
      <selection activeCell="P38" sqref="P38"/>
    </sheetView>
  </sheetViews>
  <sheetFormatPr defaultRowHeight="15"/>
  <cols>
    <col min="1" max="16384" width="9.140625" style="10"/>
  </cols>
  <sheetData>
    <row r="1" spans="1:8">
      <c r="A1" s="10" t="s">
        <v>413</v>
      </c>
    </row>
    <row r="2" spans="1:8">
      <c r="A2" s="10" t="s">
        <v>414</v>
      </c>
      <c r="H2" s="10" t="s">
        <v>415</v>
      </c>
    </row>
    <row r="3" spans="1:8">
      <c r="C3" s="10" t="s">
        <v>416</v>
      </c>
      <c r="D3" s="10" t="s">
        <v>417</v>
      </c>
      <c r="E3" s="10" t="s">
        <v>418</v>
      </c>
      <c r="F3" s="10" t="s">
        <v>419</v>
      </c>
      <c r="G3" s="10" t="s">
        <v>420</v>
      </c>
    </row>
    <row r="4" spans="1:8">
      <c r="A4" s="10">
        <v>2014</v>
      </c>
      <c r="B4" s="10" t="s">
        <v>1</v>
      </c>
      <c r="C4" s="10">
        <v>0</v>
      </c>
      <c r="D4" s="10">
        <v>0</v>
      </c>
      <c r="E4" s="10">
        <v>0</v>
      </c>
      <c r="F4" s="10" t="e">
        <v>#N/A</v>
      </c>
      <c r="G4" s="10">
        <v>0</v>
      </c>
    </row>
    <row r="5" spans="1:8">
      <c r="B5" s="10" t="s">
        <v>2</v>
      </c>
      <c r="C5" s="10">
        <v>0.21</v>
      </c>
      <c r="D5" s="10">
        <v>0.22</v>
      </c>
      <c r="E5" s="10">
        <v>2.85</v>
      </c>
      <c r="F5" s="10">
        <v>0</v>
      </c>
      <c r="G5" s="10">
        <v>-3.4388082039999999</v>
      </c>
    </row>
    <row r="6" spans="1:8">
      <c r="B6" s="10" t="s">
        <v>3</v>
      </c>
      <c r="C6" s="10">
        <v>1.3</v>
      </c>
      <c r="D6" s="10">
        <v>0.13</v>
      </c>
      <c r="E6" s="10">
        <v>1.94</v>
      </c>
      <c r="F6" s="10" t="e">
        <v>#N/A</v>
      </c>
      <c r="G6" s="10">
        <v>3.003539484</v>
      </c>
    </row>
    <row r="7" spans="1:8">
      <c r="B7" s="10" t="s">
        <v>4</v>
      </c>
      <c r="C7" s="10">
        <v>2.78</v>
      </c>
      <c r="D7" s="10">
        <v>-0.01</v>
      </c>
      <c r="E7" s="10">
        <v>3.46</v>
      </c>
      <c r="F7" s="10" t="e">
        <v>#N/A</v>
      </c>
      <c r="G7" s="10">
        <v>3.029863931</v>
      </c>
    </row>
    <row r="8" spans="1:8">
      <c r="B8" s="10" t="s">
        <v>85</v>
      </c>
      <c r="C8" s="10">
        <v>3.55</v>
      </c>
      <c r="D8" s="10">
        <v>-1.2</v>
      </c>
      <c r="E8" s="10">
        <v>4.75</v>
      </c>
      <c r="F8" s="10">
        <v>2.8066843669999999</v>
      </c>
      <c r="G8" s="10">
        <v>0.41815126499999999</v>
      </c>
    </row>
    <row r="9" spans="1:8">
      <c r="B9" s="10" t="s">
        <v>84</v>
      </c>
      <c r="C9" s="10">
        <v>3.57</v>
      </c>
      <c r="D9" s="10">
        <v>-7.0000000000000007E-2</v>
      </c>
      <c r="E9" s="10">
        <v>4.45</v>
      </c>
      <c r="F9" s="10" t="e">
        <v>#N/A</v>
      </c>
      <c r="G9" s="10">
        <v>0.20739694</v>
      </c>
    </row>
    <row r="10" spans="1:8">
      <c r="B10" s="10" t="s">
        <v>83</v>
      </c>
      <c r="C10" s="10">
        <v>3.58</v>
      </c>
      <c r="D10" s="10">
        <v>-1.25</v>
      </c>
      <c r="E10" s="10">
        <v>4.17</v>
      </c>
      <c r="F10" s="10" t="e">
        <v>#N/A</v>
      </c>
      <c r="G10" s="10">
        <v>-0.72788047099999997</v>
      </c>
    </row>
    <row r="11" spans="1:8">
      <c r="B11" s="10" t="s">
        <v>82</v>
      </c>
      <c r="C11" s="10">
        <v>2.91</v>
      </c>
      <c r="D11" s="10">
        <v>-1.02</v>
      </c>
      <c r="E11" s="10">
        <v>5.13</v>
      </c>
      <c r="F11" s="10">
        <v>2.8724632510000001</v>
      </c>
      <c r="G11" s="10">
        <v>-17.157526170000001</v>
      </c>
    </row>
    <row r="12" spans="1:8">
      <c r="B12" s="10" t="s">
        <v>81</v>
      </c>
      <c r="C12" s="10">
        <v>2.31</v>
      </c>
      <c r="D12" s="10">
        <v>-1.61</v>
      </c>
      <c r="E12" s="10">
        <v>4.07</v>
      </c>
      <c r="F12" s="10" t="e">
        <v>#N/A</v>
      </c>
      <c r="G12" s="10">
        <v>-16.963941760000001</v>
      </c>
    </row>
    <row r="13" spans="1:8">
      <c r="B13" s="10" t="s">
        <v>88</v>
      </c>
      <c r="C13" s="10">
        <v>1.6</v>
      </c>
      <c r="D13" s="10">
        <v>-1.81</v>
      </c>
      <c r="E13" s="10">
        <v>4.7</v>
      </c>
      <c r="F13" s="10" t="e">
        <v>#N/A</v>
      </c>
      <c r="G13" s="10">
        <v>-15.042420590000001</v>
      </c>
    </row>
    <row r="14" spans="1:8">
      <c r="B14" s="10" t="s">
        <v>87</v>
      </c>
      <c r="C14" s="10">
        <v>-0.09</v>
      </c>
      <c r="D14" s="10">
        <v>-2.5099999999999998</v>
      </c>
      <c r="E14" s="10">
        <v>3.85</v>
      </c>
      <c r="F14" s="10">
        <v>0.16373940300000001</v>
      </c>
      <c r="G14" s="10">
        <v>-19.682214980000001</v>
      </c>
    </row>
    <row r="15" spans="1:8">
      <c r="B15" s="10" t="s">
        <v>86</v>
      </c>
      <c r="C15" s="10">
        <v>-2.25</v>
      </c>
      <c r="D15" s="10">
        <v>-2.36</v>
      </c>
      <c r="E15" s="10">
        <v>6.03</v>
      </c>
      <c r="F15" s="10" t="e">
        <v>#N/A</v>
      </c>
      <c r="G15" s="10">
        <v>-23.555025260000001</v>
      </c>
    </row>
    <row r="16" spans="1:8">
      <c r="A16" s="10">
        <v>2015</v>
      </c>
      <c r="B16" s="10" t="s">
        <v>1</v>
      </c>
      <c r="C16" s="10">
        <v>-4.51</v>
      </c>
      <c r="D16" s="10">
        <v>-3.4</v>
      </c>
      <c r="E16" s="10">
        <v>5.55</v>
      </c>
      <c r="F16" s="10" t="e">
        <v>#N/A</v>
      </c>
      <c r="G16" s="10">
        <v>-30.207217709999998</v>
      </c>
    </row>
    <row r="17" spans="1:7">
      <c r="B17" s="10" t="s">
        <v>2</v>
      </c>
      <c r="C17" s="10">
        <v>-7.62</v>
      </c>
      <c r="D17" s="10">
        <v>-3.87</v>
      </c>
      <c r="E17" s="10">
        <v>4.71</v>
      </c>
      <c r="F17" s="10">
        <v>-6.0123601400000002</v>
      </c>
      <c r="G17" s="10">
        <v>-30.30706365</v>
      </c>
    </row>
    <row r="18" spans="1:7">
      <c r="B18" s="10" t="s">
        <v>3</v>
      </c>
      <c r="C18" s="10">
        <v>-7.03</v>
      </c>
      <c r="D18" s="10">
        <v>-4.99</v>
      </c>
      <c r="E18" s="10">
        <v>5.19</v>
      </c>
      <c r="F18" s="10" t="e">
        <v>#N/A</v>
      </c>
      <c r="G18" s="10">
        <v>-35.945629250000003</v>
      </c>
    </row>
    <row r="19" spans="1:7">
      <c r="B19" s="10" t="s">
        <v>4</v>
      </c>
      <c r="C19" s="10">
        <v>-7.54</v>
      </c>
      <c r="D19" s="10">
        <v>-4.66</v>
      </c>
      <c r="E19" s="10">
        <v>4.8099999999999996</v>
      </c>
      <c r="F19" s="10" t="e">
        <v>#N/A</v>
      </c>
      <c r="G19" s="10">
        <v>-44.857254580000003</v>
      </c>
    </row>
    <row r="20" spans="1:7">
      <c r="B20" s="10" t="s">
        <v>85</v>
      </c>
      <c r="C20" s="10">
        <v>-8.51</v>
      </c>
      <c r="D20" s="10">
        <v>-4.83</v>
      </c>
      <c r="E20" s="10">
        <v>3.16</v>
      </c>
      <c r="F20" s="10">
        <v>-8.3285398599999994</v>
      </c>
      <c r="G20" s="10">
        <v>-45.505818060000003</v>
      </c>
    </row>
    <row r="21" spans="1:7">
      <c r="B21" s="10" t="s">
        <v>84</v>
      </c>
      <c r="C21" s="10">
        <v>-9.0399999999999991</v>
      </c>
      <c r="D21" s="10">
        <v>-4.87</v>
      </c>
      <c r="E21" s="10">
        <v>2.2200000000000002</v>
      </c>
      <c r="F21" s="10" t="e">
        <v>#N/A</v>
      </c>
      <c r="G21" s="10">
        <v>-47.905302949999999</v>
      </c>
    </row>
    <row r="22" spans="1:7">
      <c r="B22" s="10" t="s">
        <v>83</v>
      </c>
      <c r="C22" s="10">
        <v>-9.69</v>
      </c>
      <c r="D22" s="10">
        <v>-6.05</v>
      </c>
      <c r="E22" s="10">
        <v>2.04</v>
      </c>
      <c r="F22" s="10" t="e">
        <v>#N/A</v>
      </c>
      <c r="G22" s="10">
        <v>-54.115488550000002</v>
      </c>
    </row>
    <row r="23" spans="1:7">
      <c r="B23" s="10" t="s">
        <v>82</v>
      </c>
      <c r="C23" s="10">
        <v>-10.68</v>
      </c>
      <c r="D23" s="10">
        <v>-6.49</v>
      </c>
      <c r="E23" s="10">
        <v>4.03</v>
      </c>
      <c r="F23" s="10">
        <v>-10.2662928</v>
      </c>
      <c r="G23" s="10">
        <v>-48.229450659999998</v>
      </c>
    </row>
    <row r="24" spans="1:7">
      <c r="B24" s="10" t="s">
        <v>81</v>
      </c>
      <c r="C24" s="10">
        <v>-10.06</v>
      </c>
      <c r="D24" s="10">
        <v>-5.62</v>
      </c>
      <c r="E24" s="10">
        <v>2.83</v>
      </c>
      <c r="F24" s="10" t="e">
        <v>#N/A</v>
      </c>
      <c r="G24" s="10">
        <v>-44.627685380000003</v>
      </c>
    </row>
    <row r="25" spans="1:7">
      <c r="B25" s="10" t="s">
        <v>88</v>
      </c>
      <c r="C25" s="10">
        <v>-9.14</v>
      </c>
      <c r="D25" s="10">
        <v>-6.74</v>
      </c>
      <c r="E25" s="10">
        <v>3.19</v>
      </c>
      <c r="F25" s="10" t="e">
        <v>#N/A</v>
      </c>
      <c r="G25" s="10">
        <v>-48.734213740000001</v>
      </c>
    </row>
    <row r="26" spans="1:7">
      <c r="B26" s="10" t="s">
        <v>87</v>
      </c>
      <c r="C26" s="10">
        <v>-9.07</v>
      </c>
      <c r="D26" s="10">
        <v>-7.26</v>
      </c>
      <c r="E26" s="10">
        <v>1.94</v>
      </c>
      <c r="F26" s="10">
        <v>-9.1749293699999992</v>
      </c>
      <c r="G26" s="10">
        <v>-44.704940630000003</v>
      </c>
    </row>
    <row r="27" spans="1:7">
      <c r="B27" s="10" t="s">
        <v>86</v>
      </c>
      <c r="C27" s="10">
        <v>-8</v>
      </c>
      <c r="D27" s="10">
        <v>-7.06</v>
      </c>
      <c r="E27" s="10">
        <v>2.1</v>
      </c>
      <c r="F27" s="10" t="e">
        <v>#N/A</v>
      </c>
      <c r="G27" s="10">
        <v>-51.443926980000001</v>
      </c>
    </row>
    <row r="28" spans="1:7">
      <c r="A28" s="10">
        <v>2016</v>
      </c>
      <c r="B28" s="10" t="s">
        <v>1</v>
      </c>
      <c r="C28" s="10">
        <v>-6.96</v>
      </c>
      <c r="D28" s="10">
        <v>-7.44</v>
      </c>
      <c r="E28" s="10">
        <v>3.91</v>
      </c>
      <c r="F28" s="10" t="e">
        <v>#N/A</v>
      </c>
      <c r="G28" s="10">
        <v>-35.84412537</v>
      </c>
    </row>
    <row r="29" spans="1:7">
      <c r="B29" s="10" t="s">
        <v>2</v>
      </c>
      <c r="C29" s="10">
        <v>-7.34</v>
      </c>
      <c r="D29" s="10">
        <v>-7</v>
      </c>
      <c r="E29" s="10">
        <v>2.48</v>
      </c>
      <c r="F29" s="10">
        <v>-7.5435680400000003</v>
      </c>
      <c r="G29" s="10">
        <v>-43.51957384</v>
      </c>
    </row>
    <row r="30" spans="1:7">
      <c r="B30" s="10" t="s">
        <v>3</v>
      </c>
      <c r="C30" s="10">
        <v>-8.11</v>
      </c>
      <c r="D30" s="10">
        <v>-6.5</v>
      </c>
      <c r="E30" s="10">
        <v>2.84</v>
      </c>
      <c r="F30" s="10" t="e">
        <v>#N/A</v>
      </c>
      <c r="G30" s="10">
        <v>-44.997399379999997</v>
      </c>
    </row>
    <row r="31" spans="1:7">
      <c r="B31" s="10" t="s">
        <v>4</v>
      </c>
      <c r="C31" s="10">
        <v>-9.33</v>
      </c>
      <c r="D31" s="10">
        <v>-7.24</v>
      </c>
      <c r="E31" s="10">
        <v>5.35</v>
      </c>
      <c r="F31" s="10" t="e">
        <v>#N/A</v>
      </c>
      <c r="G31" s="10">
        <v>-45.884881929999999</v>
      </c>
    </row>
    <row r="32" spans="1:7">
      <c r="B32" s="10" t="s">
        <v>85</v>
      </c>
      <c r="C32" s="10">
        <v>-9.49</v>
      </c>
      <c r="D32" s="10">
        <v>-8.2200000000000006</v>
      </c>
      <c r="E32" s="10">
        <v>2.16</v>
      </c>
      <c r="F32" s="10">
        <v>-9.8461510299999997</v>
      </c>
      <c r="G32" s="10">
        <v>-48.780376029999999</v>
      </c>
    </row>
    <row r="33" spans="1:7">
      <c r="B33" s="10" t="s">
        <v>84</v>
      </c>
      <c r="C33" s="10">
        <v>-10.44</v>
      </c>
      <c r="D33" s="10">
        <v>-8.76</v>
      </c>
      <c r="E33" s="10">
        <v>2.36</v>
      </c>
      <c r="F33" s="10" t="e">
        <v>#N/A</v>
      </c>
      <c r="G33" s="10">
        <v>-44.091510229999997</v>
      </c>
    </row>
    <row r="34" spans="1:7">
      <c r="B34" s="10" t="s">
        <v>83</v>
      </c>
      <c r="C34" s="10">
        <v>-9.24</v>
      </c>
      <c r="D34" s="10">
        <v>-8.02</v>
      </c>
      <c r="E34" s="10">
        <v>7.41</v>
      </c>
      <c r="F34" s="10" t="e">
        <v>#N/A</v>
      </c>
      <c r="G34" s="10">
        <v>-42.742007600000001</v>
      </c>
    </row>
    <row r="35" spans="1:7">
      <c r="B35" s="10" t="s">
        <v>82</v>
      </c>
      <c r="C35" s="10">
        <v>-9.41</v>
      </c>
      <c r="D35" s="10">
        <v>-8.41</v>
      </c>
      <c r="E35" s="10">
        <v>3.55</v>
      </c>
      <c r="F35" s="10">
        <v>-9.6145843000000006</v>
      </c>
      <c r="G35" s="10">
        <v>-34.24151638</v>
      </c>
    </row>
    <row r="36" spans="1:7">
      <c r="B36" s="10" t="s">
        <v>81</v>
      </c>
      <c r="C36" s="10">
        <v>-9.6</v>
      </c>
      <c r="D36" s="10">
        <v>-9.6</v>
      </c>
      <c r="E36" s="10">
        <v>2.17</v>
      </c>
      <c r="F36" s="10" t="e">
        <v>#N/A</v>
      </c>
      <c r="G36" s="10">
        <v>-32.7766418</v>
      </c>
    </row>
    <row r="37" spans="1:7">
      <c r="B37" s="10" t="s">
        <v>88</v>
      </c>
      <c r="C37" s="10">
        <v>-10.75</v>
      </c>
      <c r="D37" s="10">
        <v>-8.36</v>
      </c>
      <c r="E37" s="10">
        <v>3.5</v>
      </c>
      <c r="F37" s="10" t="e">
        <v>#N/A</v>
      </c>
      <c r="G37" s="10">
        <v>-35.95850669</v>
      </c>
    </row>
    <row r="38" spans="1:7">
      <c r="B38" s="10" t="s">
        <v>87</v>
      </c>
      <c r="C38" s="10">
        <v>-9.61</v>
      </c>
      <c r="D38" s="10">
        <v>-8.44</v>
      </c>
      <c r="E38" s="10">
        <v>4.34</v>
      </c>
      <c r="F38" s="10">
        <v>-10.293707899999999</v>
      </c>
      <c r="G38" s="10">
        <v>-42.615484479999999</v>
      </c>
    </row>
    <row r="39" spans="1:7">
      <c r="B39" s="10" t="s">
        <v>86</v>
      </c>
      <c r="C39" s="10">
        <v>-8.4</v>
      </c>
      <c r="D39" s="10">
        <v>-8.9600000000000009</v>
      </c>
      <c r="E39" s="10">
        <v>0.86</v>
      </c>
      <c r="F39" s="10" t="e">
        <v>#N/A</v>
      </c>
      <c r="G39" s="10">
        <v>-38.81194807</v>
      </c>
    </row>
    <row r="40" spans="1:7">
      <c r="A40" s="10">
        <v>2017</v>
      </c>
      <c r="B40" s="10" t="s">
        <v>1</v>
      </c>
      <c r="C40" s="10">
        <v>-6.31</v>
      </c>
      <c r="D40" s="10">
        <v>-9.2799999999999994</v>
      </c>
      <c r="E40" s="10">
        <v>2.89</v>
      </c>
      <c r="F40" s="10" t="e">
        <v>#N/A</v>
      </c>
      <c r="G40" s="10">
        <v>-23.272825470000001</v>
      </c>
    </row>
    <row r="41" spans="1:7">
      <c r="B41" s="10" t="s">
        <v>2</v>
      </c>
      <c r="C41" s="10">
        <v>-4.0599999999999996</v>
      </c>
      <c r="D41" s="10">
        <v>-9.85</v>
      </c>
      <c r="E41" s="10">
        <v>2.83</v>
      </c>
      <c r="F41" s="10">
        <v>-5.73587224</v>
      </c>
      <c r="G41" s="10">
        <v>-33.064532640000003</v>
      </c>
    </row>
    <row r="42" spans="1:7">
      <c r="B42" s="10" t="s">
        <v>3</v>
      </c>
      <c r="C42" s="10">
        <v>-4.6500000000000004</v>
      </c>
      <c r="D42" s="10">
        <v>-10.02</v>
      </c>
      <c r="E42" s="10">
        <v>3.01</v>
      </c>
      <c r="F42" s="10" t="e">
        <v>#N/A</v>
      </c>
      <c r="G42" s="10">
        <v>-33.77960401</v>
      </c>
    </row>
    <row r="43" spans="1:7">
      <c r="B43" s="10" t="s">
        <v>4</v>
      </c>
      <c r="C43" s="10">
        <v>-3.84</v>
      </c>
      <c r="D43" s="10">
        <v>-10.24</v>
      </c>
      <c r="E43" s="10">
        <v>1.18</v>
      </c>
      <c r="F43" s="10" t="e">
        <v>#N/A</v>
      </c>
      <c r="G43" s="10">
        <v>-27.512089450000001</v>
      </c>
    </row>
    <row r="44" spans="1:7">
      <c r="B44" s="10" t="s">
        <v>85</v>
      </c>
      <c r="C44" s="10">
        <v>-4.1933875370000004</v>
      </c>
      <c r="D44" s="10">
        <v>-9.7496091699999994</v>
      </c>
      <c r="E44" s="10">
        <v>4.5806747520000002</v>
      </c>
      <c r="F44" s="10">
        <v>-4.3273538699999996</v>
      </c>
      <c r="G44" s="10">
        <v>-26.08978183</v>
      </c>
    </row>
    <row r="45" spans="1:7">
      <c r="B45" s="10" t="s">
        <v>84</v>
      </c>
      <c r="C45" s="10">
        <v>-4.4541856490000002</v>
      </c>
      <c r="D45" s="10">
        <v>-9.8451795949999994</v>
      </c>
      <c r="E45" s="10">
        <v>5.8134923550000002</v>
      </c>
      <c r="F45" s="10" t="e">
        <v>#N/A</v>
      </c>
      <c r="G45" s="10">
        <v>-19.82233072</v>
      </c>
    </row>
    <row r="46" spans="1:7">
      <c r="B46" s="10" t="s">
        <v>83</v>
      </c>
      <c r="C46" s="10">
        <v>-6.0721114180000004</v>
      </c>
      <c r="D46" s="10">
        <v>-9.9913284319999995</v>
      </c>
      <c r="E46" s="10">
        <v>2.4085193110000001</v>
      </c>
      <c r="F46" s="10" t="e">
        <v>#N/A</v>
      </c>
      <c r="G46" s="10">
        <v>-21.441124680000001</v>
      </c>
    </row>
    <row r="47" spans="1:7">
      <c r="B47" s="10" t="s">
        <v>82</v>
      </c>
      <c r="C47" s="10">
        <v>-5.8166485779999997</v>
      </c>
      <c r="D47" s="10">
        <v>-9.9029185109999993</v>
      </c>
      <c r="E47" s="10">
        <v>2.560597102</v>
      </c>
      <c r="F47" s="10">
        <v>-6.2596932000000001</v>
      </c>
      <c r="G47" s="10">
        <v>-18.168239199999999</v>
      </c>
    </row>
    <row r="48" spans="1:7">
      <c r="B48" s="10" t="s">
        <v>81</v>
      </c>
      <c r="C48" s="10">
        <v>-5.9180533039999998</v>
      </c>
      <c r="D48" s="10">
        <v>-10.09391529</v>
      </c>
      <c r="E48" s="10">
        <v>5.7862159039999996</v>
      </c>
      <c r="F48" s="10" t="e">
        <v>#N/A</v>
      </c>
      <c r="G48" s="10">
        <v>-23.696894889999999</v>
      </c>
    </row>
    <row r="49" spans="2:7">
      <c r="B49" s="10" t="s">
        <v>88</v>
      </c>
      <c r="C49" s="10">
        <v>-6.8244029069999996</v>
      </c>
      <c r="D49" s="10">
        <v>-10.853433539999999</v>
      </c>
      <c r="E49" s="10">
        <v>4.0638013590000002</v>
      </c>
      <c r="F49" s="10" t="e">
        <v>#N/A</v>
      </c>
      <c r="G49" s="10">
        <v>-28.698349189999998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zoomScale="70" zoomScaleNormal="70" workbookViewId="0">
      <pane xSplit="2" ySplit="7" topLeftCell="F8" activePane="bottomRight" state="frozen"/>
      <selection activeCell="F37" sqref="F37"/>
      <selection pane="topRight" activeCell="F37" sqref="F37"/>
      <selection pane="bottomLeft" activeCell="F37" sqref="F37"/>
      <selection pane="bottomRight" activeCell="B57" sqref="B57"/>
    </sheetView>
  </sheetViews>
  <sheetFormatPr defaultColWidth="9.140625" defaultRowHeight="15"/>
  <cols>
    <col min="1" max="1" width="9.42578125" style="10" customWidth="1"/>
    <col min="2" max="2" width="14.42578125" style="10" customWidth="1"/>
    <col min="3" max="3" width="29.5703125" style="10" customWidth="1"/>
    <col min="4" max="9" width="19.85546875" style="10" customWidth="1"/>
    <col min="10" max="10" width="3.5703125" style="10" customWidth="1"/>
    <col min="11" max="12" width="10.5703125" style="10" customWidth="1"/>
    <col min="13" max="13" width="18.28515625" style="10" customWidth="1"/>
    <col min="14" max="14" width="26.7109375" style="10" customWidth="1"/>
    <col min="15" max="15" width="10.5703125" style="10" customWidth="1"/>
    <col min="16" max="16" width="13.42578125" style="10" customWidth="1"/>
    <col min="17" max="20" width="10.5703125" style="10" customWidth="1"/>
    <col min="21" max="23" width="11.28515625" style="10" customWidth="1"/>
    <col min="24" max="16384" width="9.140625" style="10"/>
  </cols>
  <sheetData>
    <row r="1" spans="1:9">
      <c r="A1" s="10" t="s">
        <v>51</v>
      </c>
    </row>
    <row r="3" spans="1:9" ht="15" customHeight="1">
      <c r="A3" s="10" t="s">
        <v>429</v>
      </c>
    </row>
    <row r="4" spans="1:9" ht="15" customHeight="1">
      <c r="A4" s="10" t="s">
        <v>392</v>
      </c>
    </row>
    <row r="5" spans="1:9" ht="15" customHeight="1">
      <c r="A5" s="10" t="s">
        <v>385</v>
      </c>
    </row>
    <row r="7" spans="1:9">
      <c r="C7" s="10" t="s">
        <v>393</v>
      </c>
      <c r="D7" s="10" t="s">
        <v>394</v>
      </c>
      <c r="E7" s="10" t="s">
        <v>395</v>
      </c>
      <c r="F7" s="10" t="s">
        <v>396</v>
      </c>
      <c r="G7" s="10" t="s">
        <v>397</v>
      </c>
      <c r="H7" s="10" t="s">
        <v>398</v>
      </c>
      <c r="I7" s="10" t="s">
        <v>399</v>
      </c>
    </row>
    <row r="8" spans="1:9">
      <c r="A8" s="10">
        <v>2013</v>
      </c>
      <c r="B8" s="330" t="s">
        <v>1</v>
      </c>
      <c r="C8" s="10">
        <v>-0.99754098511915856</v>
      </c>
      <c r="D8" s="10">
        <v>1.6565562486356492E-2</v>
      </c>
      <c r="E8" s="10">
        <v>-1.1622269842783945</v>
      </c>
      <c r="F8" s="10">
        <v>8.4399999999999711E-2</v>
      </c>
      <c r="I8" s="10">
        <v>6.3720436672879632E-2</v>
      </c>
    </row>
    <row r="9" spans="1:9">
      <c r="B9" s="330" t="s">
        <v>2</v>
      </c>
      <c r="C9" s="10">
        <v>-0.30672535199229856</v>
      </c>
      <c r="D9" s="10">
        <v>0.32176087889932459</v>
      </c>
      <c r="E9" s="10">
        <v>-3.8808286462369106E-2</v>
      </c>
      <c r="F9" s="10">
        <v>-0.82119335112829217</v>
      </c>
      <c r="I9" s="10">
        <v>0.23151540669903814</v>
      </c>
    </row>
    <row r="10" spans="1:9">
      <c r="B10" s="330" t="s">
        <v>3</v>
      </c>
      <c r="C10" s="10">
        <v>0.50295819929534957</v>
      </c>
      <c r="D10" s="10">
        <v>0.36382166676237837</v>
      </c>
      <c r="E10" s="10">
        <v>7.0965124592333409E-2</v>
      </c>
      <c r="F10" s="10">
        <v>8.4399999999999711E-2</v>
      </c>
      <c r="I10" s="10">
        <v>-1.622859205936189E-2</v>
      </c>
    </row>
    <row r="11" spans="1:9">
      <c r="B11" s="330" t="s">
        <v>4</v>
      </c>
      <c r="C11" s="10">
        <v>0.49345990365867465</v>
      </c>
      <c r="D11" s="10">
        <v>0.53387941821190754</v>
      </c>
      <c r="E11" s="10">
        <v>-0.3470433692774737</v>
      </c>
      <c r="F11" s="10">
        <v>0.39034999999999881</v>
      </c>
      <c r="I11" s="10">
        <v>-8.3726145275758057E-2</v>
      </c>
    </row>
    <row r="12" spans="1:9">
      <c r="B12" s="330" t="s">
        <v>85</v>
      </c>
      <c r="C12" s="10">
        <v>1.3125276947386908</v>
      </c>
      <c r="D12" s="10">
        <v>0.74756823240661219</v>
      </c>
      <c r="E12" s="10">
        <v>0.65255827079036466</v>
      </c>
      <c r="F12" s="10">
        <v>3.16499999999982E-2</v>
      </c>
      <c r="I12" s="10">
        <v>-0.11924880845828412</v>
      </c>
    </row>
    <row r="13" spans="1:9">
      <c r="B13" s="330" t="s">
        <v>84</v>
      </c>
      <c r="C13" s="10">
        <v>2.3138223109944391</v>
      </c>
      <c r="D13" s="10">
        <v>0.64056158086951143</v>
      </c>
      <c r="E13" s="10">
        <v>1.6798934682988338</v>
      </c>
      <c r="F13" s="10">
        <v>-7.3850000000000304E-2</v>
      </c>
      <c r="I13" s="10">
        <v>6.7217261826093999E-2</v>
      </c>
    </row>
    <row r="14" spans="1:9">
      <c r="B14" s="330" t="s">
        <v>83</v>
      </c>
      <c r="C14" s="10">
        <v>0.19525972590292895</v>
      </c>
      <c r="D14" s="10">
        <v>-1.7922027895680686E-2</v>
      </c>
      <c r="E14" s="10">
        <v>0.25075794838974647</v>
      </c>
      <c r="F14" s="10">
        <v>-0.18989999999999971</v>
      </c>
      <c r="I14" s="10">
        <v>0.15232380540886287</v>
      </c>
    </row>
    <row r="15" spans="1:9" ht="14.25" customHeight="1">
      <c r="B15" s="330" t="s">
        <v>82</v>
      </c>
      <c r="C15" s="10">
        <v>0.40235463753413114</v>
      </c>
      <c r="D15" s="10">
        <v>0.39841415602582519</v>
      </c>
      <c r="E15" s="10">
        <v>0.18192570002040018</v>
      </c>
      <c r="F15" s="10">
        <v>-0.21100000000000002</v>
      </c>
      <c r="I15" s="10">
        <v>3.3014781487905764E-2</v>
      </c>
    </row>
    <row r="16" spans="1:9" ht="15" customHeight="1">
      <c r="B16" s="330" t="s">
        <v>81</v>
      </c>
      <c r="C16" s="10">
        <v>0.69226002216278459</v>
      </c>
      <c r="D16" s="10">
        <v>0.60285459897549598</v>
      </c>
      <c r="E16" s="10">
        <v>3.3375651056279952E-2</v>
      </c>
      <c r="F16" s="10">
        <v>0</v>
      </c>
      <c r="I16" s="10">
        <v>5.6029772131008682E-2</v>
      </c>
    </row>
    <row r="17" spans="1:9" ht="15" customHeight="1">
      <c r="B17" s="330" t="s">
        <v>88</v>
      </c>
      <c r="C17" s="10">
        <v>1</v>
      </c>
      <c r="D17" s="10">
        <v>0.58718000000000581</v>
      </c>
      <c r="E17" s="10">
        <v>0.32945999999999687</v>
      </c>
      <c r="F17" s="10">
        <v>0.1160499999999994</v>
      </c>
      <c r="I17" s="10">
        <v>-3.2690000000002106E-2</v>
      </c>
    </row>
    <row r="18" spans="1:9" ht="15" customHeight="1">
      <c r="B18" s="330" t="s">
        <v>87</v>
      </c>
      <c r="C18" s="10">
        <v>3.4204614903662787</v>
      </c>
      <c r="D18" s="10">
        <v>0.67515407013303186</v>
      </c>
      <c r="E18" s="10">
        <v>3.2333415242914101</v>
      </c>
      <c r="F18" s="10">
        <v>-0.62245000000000061</v>
      </c>
      <c r="I18" s="10">
        <v>0.13441589594183734</v>
      </c>
    </row>
    <row r="19" spans="1:9">
      <c r="B19" s="330" t="s">
        <v>86</v>
      </c>
      <c r="C19" s="10">
        <v>-0.20234051110372775</v>
      </c>
      <c r="D19" s="10">
        <v>0.63734218935726317</v>
      </c>
      <c r="E19" s="10">
        <v>0.35944909705684652</v>
      </c>
      <c r="F19" s="10">
        <v>-1.0655499999999996</v>
      </c>
      <c r="I19" s="10">
        <v>-0.13358179751783794</v>
      </c>
    </row>
    <row r="20" spans="1:9">
      <c r="A20" s="10">
        <v>2014</v>
      </c>
      <c r="B20" s="330" t="s">
        <v>1</v>
      </c>
      <c r="C20" s="10">
        <v>-0.20000000000000284</v>
      </c>
      <c r="D20" s="10">
        <v>0.31086000000000191</v>
      </c>
      <c r="E20" s="10">
        <v>0</v>
      </c>
      <c r="F20" s="10">
        <v>-0.41145000000000059</v>
      </c>
      <c r="I20" s="10">
        <v>-9.9410000000004162E-2</v>
      </c>
    </row>
    <row r="21" spans="1:9" ht="15" customHeight="1">
      <c r="B21" s="330" t="s">
        <v>2</v>
      </c>
      <c r="C21" s="10">
        <v>2.0999999999999943</v>
      </c>
      <c r="D21" s="10">
        <v>0.27631999999999901</v>
      </c>
      <c r="E21" s="10">
        <v>1.8669400000000029</v>
      </c>
      <c r="F21" s="10">
        <v>-3.1649999999999706E-2</v>
      </c>
      <c r="I21" s="10">
        <v>-1.1610000000008114E-2</v>
      </c>
    </row>
    <row r="22" spans="1:9">
      <c r="B22" s="330" t="s">
        <v>3</v>
      </c>
      <c r="C22" s="10">
        <v>1.4000000000000057</v>
      </c>
      <c r="D22" s="10">
        <v>0.20723999999999804</v>
      </c>
      <c r="E22" s="10">
        <v>1.9218499999999921</v>
      </c>
      <c r="F22" s="10">
        <v>-0.69629999999999936</v>
      </c>
      <c r="I22" s="10">
        <v>-3.2789999999984776E-2</v>
      </c>
    </row>
    <row r="23" spans="1:9">
      <c r="B23" s="330" t="s">
        <v>4</v>
      </c>
      <c r="C23" s="10">
        <v>2.4000000000000057</v>
      </c>
      <c r="D23" s="10">
        <v>0.379939999999998</v>
      </c>
      <c r="E23" s="10">
        <v>2.1414900000000108</v>
      </c>
      <c r="F23" s="10">
        <v>-0.20045000000000063</v>
      </c>
      <c r="I23" s="10">
        <v>7.9019999999997204E-2</v>
      </c>
    </row>
    <row r="24" spans="1:9">
      <c r="B24" s="330" t="s">
        <v>85</v>
      </c>
      <c r="C24" s="10">
        <v>2.1832609109411436</v>
      </c>
      <c r="D24" s="10">
        <v>0.25797869515821159</v>
      </c>
      <c r="E24" s="10">
        <v>1.826779604058159</v>
      </c>
      <c r="F24" s="10">
        <v>-5.2750000000000005E-2</v>
      </c>
      <c r="I24" s="10">
        <v>0.151252611724773</v>
      </c>
    </row>
    <row r="25" spans="1:9">
      <c r="B25" s="330" t="s">
        <v>84</v>
      </c>
      <c r="C25" s="10">
        <v>0.40000000000000568</v>
      </c>
      <c r="D25" s="10">
        <v>0.27631999999999901</v>
      </c>
      <c r="E25" s="10">
        <v>0.16472999999999061</v>
      </c>
      <c r="F25" s="10">
        <v>-8.4399999999999711E-2</v>
      </c>
      <c r="I25" s="10">
        <v>4.3350000000015765E-2</v>
      </c>
    </row>
    <row r="26" spans="1:9">
      <c r="B26" s="330" t="s">
        <v>83</v>
      </c>
      <c r="C26" s="10">
        <v>1.4999999999999858</v>
      </c>
      <c r="D26" s="10">
        <v>6.9080000000000974E-2</v>
      </c>
      <c r="E26" s="10">
        <v>1.317840000000003</v>
      </c>
      <c r="F26" s="10">
        <v>8.4399999999999711E-2</v>
      </c>
      <c r="I26" s="10">
        <v>2.8679999999982053E-2</v>
      </c>
    </row>
    <row r="27" spans="1:9">
      <c r="B27" s="330" t="s">
        <v>82</v>
      </c>
      <c r="C27" s="10">
        <v>0.60356176105635484</v>
      </c>
      <c r="D27" s="10">
        <v>0.32922917749897079</v>
      </c>
      <c r="E27" s="10">
        <v>0.23740598773437116</v>
      </c>
      <c r="F27" s="10">
        <v>0.1266000000000003</v>
      </c>
      <c r="I27" s="10">
        <v>-8.9673404176987326E-2</v>
      </c>
    </row>
    <row r="28" spans="1:9">
      <c r="B28" s="330" t="s">
        <v>81</v>
      </c>
      <c r="C28" s="10">
        <v>2.1832609109412289</v>
      </c>
      <c r="D28" s="10">
        <v>0.77529255088403259</v>
      </c>
      <c r="E28" s="10">
        <v>1.3920150093909687</v>
      </c>
      <c r="F28" s="10">
        <v>-8.4399999999999711E-2</v>
      </c>
      <c r="I28" s="10">
        <v>0.1003533506662273</v>
      </c>
    </row>
    <row r="29" spans="1:9">
      <c r="B29" s="330" t="s">
        <v>88</v>
      </c>
      <c r="C29" s="10">
        <v>2.9000000000000199</v>
      </c>
      <c r="D29" s="10">
        <v>0.65626000000000184</v>
      </c>
      <c r="E29" s="10">
        <v>1.9767600000000045</v>
      </c>
      <c r="F29" s="10">
        <v>0.29539999999999972</v>
      </c>
      <c r="I29" s="10">
        <v>-2.8419999999986345E-2</v>
      </c>
    </row>
    <row r="30" spans="1:9">
      <c r="B30" s="330" t="s">
        <v>87</v>
      </c>
      <c r="C30" s="10">
        <v>0.80592332454646964</v>
      </c>
      <c r="D30" s="10">
        <v>0.97118475025558493</v>
      </c>
      <c r="E30" s="10">
        <v>-0.53519659287263854</v>
      </c>
      <c r="F30" s="10">
        <v>0.73850000000000005</v>
      </c>
      <c r="I30" s="10">
        <v>-0.36856483283647679</v>
      </c>
    </row>
    <row r="31" spans="1:9">
      <c r="B31" s="330" t="s">
        <v>86</v>
      </c>
      <c r="C31" s="10">
        <v>3.2766615627108706</v>
      </c>
      <c r="D31" s="10">
        <v>0.98221809317439057</v>
      </c>
      <c r="E31" s="10">
        <v>1.6637428810577706</v>
      </c>
      <c r="F31" s="10">
        <v>0.35870000000000063</v>
      </c>
      <c r="I31" s="10">
        <v>0.27200058847870867</v>
      </c>
    </row>
    <row r="32" spans="1:9">
      <c r="A32" s="10">
        <v>2015</v>
      </c>
      <c r="B32" s="330" t="s">
        <v>1</v>
      </c>
      <c r="C32" s="10">
        <v>1.2107663901067269</v>
      </c>
      <c r="D32" s="10">
        <v>0.79241486498329616</v>
      </c>
      <c r="E32" s="10">
        <v>0.79230664808521145</v>
      </c>
      <c r="G32" s="10">
        <v>-0.16320000000000026</v>
      </c>
      <c r="H32" s="10">
        <v>-7.4399999999999855E-2</v>
      </c>
      <c r="I32" s="10">
        <v>-0.13635512296178076</v>
      </c>
    </row>
    <row r="33" spans="1:9" ht="15" customHeight="1">
      <c r="B33" s="330" t="s">
        <v>2</v>
      </c>
      <c r="C33" s="10">
        <v>-1.2073023506423795</v>
      </c>
      <c r="D33" s="10">
        <v>0.25823729081506497</v>
      </c>
      <c r="E33" s="10">
        <v>-0.85297992102546871</v>
      </c>
      <c r="G33" s="10">
        <v>-0.35520000000000024</v>
      </c>
      <c r="H33" s="10">
        <v>-5.2800000000000062E-2</v>
      </c>
      <c r="I33" s="10">
        <v>-0.20455972043197557</v>
      </c>
    </row>
    <row r="34" spans="1:9">
      <c r="B34" s="330" t="s">
        <v>3</v>
      </c>
      <c r="C34" s="10">
        <v>0.59285996291085041</v>
      </c>
      <c r="D34" s="10">
        <v>0.70140954820897905</v>
      </c>
      <c r="E34" s="10">
        <v>-2.0507828810439464E-2</v>
      </c>
      <c r="G34" s="10">
        <v>9.6000000000000002E-2</v>
      </c>
      <c r="H34" s="10">
        <v>-4.0800000000000065E-2</v>
      </c>
      <c r="I34" s="10">
        <v>-0.14324175648768911</v>
      </c>
    </row>
    <row r="35" spans="1:9">
      <c r="B35" s="330" t="s">
        <v>4</v>
      </c>
      <c r="C35" s="10">
        <v>-1.7999999999999972</v>
      </c>
      <c r="D35" s="10">
        <v>0.10289999999999415</v>
      </c>
      <c r="E35" s="10">
        <v>-1.8258000000000032</v>
      </c>
      <c r="G35" s="10">
        <v>0.27840000000000054</v>
      </c>
      <c r="H35" s="10">
        <v>-2.8800000000000065E-2</v>
      </c>
      <c r="I35" s="10">
        <v>-0.32669999999998844</v>
      </c>
    </row>
    <row r="36" spans="1:9">
      <c r="B36" s="330" t="s">
        <v>85</v>
      </c>
      <c r="C36" s="10">
        <v>-1.8109237212090221</v>
      </c>
      <c r="D36" s="10">
        <v>-1.6579705533493493E-2</v>
      </c>
      <c r="E36" s="10">
        <v>-1.3955571292287281</v>
      </c>
      <c r="G36" s="10">
        <v>5.7599999999999457E-2</v>
      </c>
      <c r="H36" s="10">
        <v>-0.10319999999999993</v>
      </c>
      <c r="I36" s="10">
        <v>-0.35318688644679996</v>
      </c>
    </row>
    <row r="37" spans="1:9">
      <c r="B37" s="330" t="s">
        <v>84</v>
      </c>
      <c r="C37" s="10">
        <v>-2.0855156673465558</v>
      </c>
      <c r="D37" s="10">
        <v>-0.17240390814411391</v>
      </c>
      <c r="E37" s="10">
        <v>-1.7821240310001158</v>
      </c>
      <c r="G37" s="10">
        <v>0.10559999999999946</v>
      </c>
      <c r="H37" s="10">
        <v>-7.4399999999999855E-2</v>
      </c>
      <c r="I37" s="10">
        <v>-0.16218772820232563</v>
      </c>
    </row>
    <row r="38" spans="1:9">
      <c r="B38" s="330" t="s">
        <v>83</v>
      </c>
      <c r="C38" s="10">
        <v>-1.5</v>
      </c>
      <c r="D38" s="10">
        <v>0.20579999999999804</v>
      </c>
      <c r="E38" s="10">
        <v>-1.396199999999997</v>
      </c>
      <c r="G38" s="10">
        <v>0.16320000000000026</v>
      </c>
      <c r="H38" s="10">
        <v>-0.14160000000000011</v>
      </c>
      <c r="I38" s="10">
        <v>-0.33120000000000105</v>
      </c>
    </row>
    <row r="39" spans="1:9">
      <c r="B39" s="330" t="s">
        <v>82</v>
      </c>
      <c r="C39" s="10">
        <v>0.20000000000000284</v>
      </c>
      <c r="D39" s="10">
        <v>0.37729999999999803</v>
      </c>
      <c r="E39" s="10">
        <v>-5.3699999999996952E-2</v>
      </c>
      <c r="G39" s="10">
        <v>0.14399999999999999</v>
      </c>
      <c r="H39" s="10">
        <v>-0.17519999999999991</v>
      </c>
      <c r="I39" s="10">
        <v>-9.2399999999998261E-2</v>
      </c>
    </row>
    <row r="40" spans="1:9">
      <c r="B40" s="330" t="s">
        <v>81</v>
      </c>
      <c r="C40" s="10">
        <v>-0.29999999999999716</v>
      </c>
      <c r="D40" s="10">
        <v>0.37729999999999803</v>
      </c>
      <c r="E40" s="10">
        <v>-0.26850000000000002</v>
      </c>
      <c r="G40" s="10">
        <v>-8.6400000000000532E-2</v>
      </c>
      <c r="H40" s="10">
        <v>-0.17280000000000004</v>
      </c>
      <c r="I40" s="10">
        <v>-0.1495999999999946</v>
      </c>
    </row>
    <row r="41" spans="1:9">
      <c r="B41" s="330" t="s">
        <v>88</v>
      </c>
      <c r="C41" s="10">
        <v>-1.0060952271206531</v>
      </c>
      <c r="D41" s="10">
        <v>0.46435003807627545</v>
      </c>
      <c r="E41" s="10">
        <v>-0.74446447938503357</v>
      </c>
      <c r="G41" s="10">
        <v>-0.24</v>
      </c>
      <c r="H41" s="10">
        <v>-0.18239999999999984</v>
      </c>
      <c r="I41" s="10">
        <v>-0.30358078581189507</v>
      </c>
    </row>
    <row r="42" spans="1:9">
      <c r="B42" s="330" t="s">
        <v>87</v>
      </c>
      <c r="C42" s="10">
        <v>-0.20824502928327604</v>
      </c>
      <c r="D42" s="10">
        <v>6.6968008331971363E-2</v>
      </c>
      <c r="E42" s="10">
        <v>-4.626799556225044E-2</v>
      </c>
      <c r="G42" s="10">
        <v>-0.21120000000000025</v>
      </c>
      <c r="H42" s="10">
        <v>-0.156</v>
      </c>
      <c r="I42" s="10">
        <v>0.13825495794700327</v>
      </c>
    </row>
    <row r="43" spans="1:9">
      <c r="B43" s="330" t="s">
        <v>86</v>
      </c>
      <c r="C43" s="10">
        <v>-1.9000000000000057</v>
      </c>
      <c r="D43" s="10">
        <v>-0.13720000000000193</v>
      </c>
      <c r="E43" s="10">
        <v>-1.0203000000000031</v>
      </c>
      <c r="G43" s="10">
        <v>-0.48959999999999942</v>
      </c>
      <c r="H43" s="10">
        <v>-0.16800000000000001</v>
      </c>
      <c r="I43" s="10">
        <v>-8.4900000000001308E-2</v>
      </c>
    </row>
    <row r="44" spans="1:9">
      <c r="A44" s="10">
        <v>2016</v>
      </c>
      <c r="B44" s="330" t="s">
        <v>1</v>
      </c>
      <c r="C44" s="10">
        <v>-0.79999999999999716</v>
      </c>
      <c r="D44" s="10">
        <v>3.4299999999998047E-2</v>
      </c>
      <c r="E44" s="10">
        <v>-1.0203000000000031</v>
      </c>
      <c r="G44" s="10">
        <v>0.22079999999999975</v>
      </c>
      <c r="H44" s="10">
        <v>-0.23519999999999994</v>
      </c>
      <c r="I44" s="10">
        <v>0.20040000000000813</v>
      </c>
    </row>
    <row r="45" spans="1:9" ht="15" customHeight="1">
      <c r="B45" s="330" t="s">
        <v>2</v>
      </c>
      <c r="C45" s="10">
        <v>0.28637011859903794</v>
      </c>
      <c r="D45" s="10">
        <v>1.0149214372601296</v>
      </c>
      <c r="E45" s="10">
        <v>8.4045987536149169E-2</v>
      </c>
      <c r="G45" s="10">
        <v>-0.26528379094343696</v>
      </c>
      <c r="H45" s="10">
        <v>-0.10157289716583102</v>
      </c>
      <c r="I45" s="10">
        <v>-0.44574061808797294</v>
      </c>
    </row>
    <row r="46" spans="1:9">
      <c r="B46" s="330" t="s">
        <v>3</v>
      </c>
      <c r="C46" s="10">
        <v>0.29999999999998295</v>
      </c>
      <c r="D46" s="10">
        <v>1.5434999999999999</v>
      </c>
      <c r="E46" s="10">
        <v>-0.85919999999999708</v>
      </c>
      <c r="G46" s="10">
        <v>-0.10559999999999946</v>
      </c>
      <c r="H46" s="10">
        <v>-2.6399999999999865E-2</v>
      </c>
      <c r="I46" s="10">
        <v>-0.25230000000002051</v>
      </c>
    </row>
    <row r="47" spans="1:9">
      <c r="B47" s="330" t="s">
        <v>4</v>
      </c>
      <c r="C47" s="10">
        <v>1.6095973786672602</v>
      </c>
      <c r="D47" s="10">
        <v>0.91092765714253854</v>
      </c>
      <c r="E47" s="10">
        <v>1.1002980285052328</v>
      </c>
      <c r="G47" s="10">
        <v>-0.46079999999999971</v>
      </c>
      <c r="H47" s="10">
        <v>-5.2800000000000062E-2</v>
      </c>
      <c r="I47" s="10">
        <v>0.11197169301948828</v>
      </c>
    </row>
    <row r="48" spans="1:9">
      <c r="B48" s="330" t="s">
        <v>85</v>
      </c>
      <c r="C48" s="10">
        <v>0.8910601406665819</v>
      </c>
      <c r="D48" s="10">
        <v>0.63291363911264009</v>
      </c>
      <c r="E48" s="10">
        <v>3.2640183240274824E-2</v>
      </c>
      <c r="G48" s="10">
        <v>5.7599999999999457E-2</v>
      </c>
      <c r="H48" s="10">
        <v>4.0800000000000065E-2</v>
      </c>
      <c r="I48" s="10">
        <v>0.12710631831366748</v>
      </c>
    </row>
    <row r="49" spans="1:9">
      <c r="B49" s="330" t="s">
        <v>84</v>
      </c>
      <c r="C49" s="10">
        <v>2</v>
      </c>
      <c r="D49" s="10">
        <v>0.75460000000000094</v>
      </c>
      <c r="E49" s="10">
        <v>1.0203000000000031</v>
      </c>
      <c r="G49" s="10">
        <v>0.22079999999999975</v>
      </c>
      <c r="H49" s="10">
        <v>-3.5999999999999997E-2</v>
      </c>
      <c r="I49" s="10">
        <v>4.0299999999996228E-2</v>
      </c>
    </row>
    <row r="50" spans="1:9">
      <c r="B50" s="330" t="s">
        <v>83</v>
      </c>
      <c r="C50" s="10">
        <v>2.6277171195688567</v>
      </c>
      <c r="D50" s="10">
        <v>0.96443650647859802</v>
      </c>
      <c r="E50" s="10">
        <v>1.5049826907664283</v>
      </c>
      <c r="G50" s="10">
        <v>0.13440000000000055</v>
      </c>
      <c r="H50" s="10">
        <v>4.8000000000000681E-3</v>
      </c>
      <c r="I50" s="10">
        <v>1.9097922323829675E-2</v>
      </c>
    </row>
    <row r="51" spans="1:9" ht="15" customHeight="1">
      <c r="B51" s="330" t="s">
        <v>82</v>
      </c>
      <c r="C51" s="10">
        <v>0.28577355968084817</v>
      </c>
      <c r="D51" s="10">
        <v>0.75088776969178395</v>
      </c>
      <c r="E51" s="10">
        <v>-0.67748837208506474</v>
      </c>
      <c r="G51" s="10">
        <v>0.17279999999999973</v>
      </c>
      <c r="H51" s="10">
        <v>3.1199999999999929E-2</v>
      </c>
      <c r="I51" s="10">
        <v>8.3741620741292766E-3</v>
      </c>
    </row>
    <row r="52" spans="1:9">
      <c r="B52" s="330" t="s">
        <v>81</v>
      </c>
      <c r="C52" s="10">
        <v>9.9999999999994316E-2</v>
      </c>
      <c r="D52" s="10">
        <v>0.92610000000000581</v>
      </c>
      <c r="E52" s="10">
        <v>-0.8055000000000001</v>
      </c>
      <c r="G52" s="10">
        <v>0.20159999999999945</v>
      </c>
      <c r="H52" s="10">
        <v>0</v>
      </c>
      <c r="I52" s="10">
        <v>-0.22220000000001083</v>
      </c>
    </row>
    <row r="53" spans="1:9">
      <c r="B53" s="330" t="s">
        <v>88</v>
      </c>
      <c r="C53" s="10">
        <v>2.2132187492332775</v>
      </c>
      <c r="D53" s="10">
        <v>0.80787128351174331</v>
      </c>
      <c r="E53" s="10">
        <v>1.20881347014579</v>
      </c>
      <c r="G53" s="10">
        <v>0.14399999999999999</v>
      </c>
      <c r="H53" s="10">
        <v>6.4800000000000066E-2</v>
      </c>
      <c r="I53" s="10">
        <v>-1.2266004424255961E-2</v>
      </c>
    </row>
    <row r="54" spans="1:9">
      <c r="B54" s="330" t="s">
        <v>87</v>
      </c>
      <c r="C54" s="10">
        <v>2.7796612664521092</v>
      </c>
      <c r="D54" s="10">
        <v>0.97539318459404722</v>
      </c>
      <c r="E54" s="10">
        <v>1.0956004242538737</v>
      </c>
      <c r="G54" s="10">
        <v>0.52800000000000002</v>
      </c>
      <c r="H54" s="10">
        <v>3.1199999999999929E-2</v>
      </c>
      <c r="I54" s="10">
        <v>0.14946765760418801</v>
      </c>
    </row>
    <row r="55" spans="1:9">
      <c r="B55" s="330" t="s">
        <v>86</v>
      </c>
      <c r="C55" s="10">
        <v>0.80476888457947382</v>
      </c>
      <c r="D55" s="10">
        <v>0.77351915896823253</v>
      </c>
      <c r="E55" s="10">
        <v>-0.31040271282249177</v>
      </c>
      <c r="G55" s="10">
        <v>0.79679999999999962</v>
      </c>
      <c r="H55" s="10">
        <v>-7.1999999999999321E-3</v>
      </c>
      <c r="I55" s="10">
        <v>-0.44794756156626669</v>
      </c>
    </row>
    <row r="56" spans="1:9">
      <c r="A56" s="10">
        <v>2017</v>
      </c>
      <c r="B56" s="330" t="s">
        <v>1</v>
      </c>
      <c r="C56" s="10">
        <v>1.0762033020231314</v>
      </c>
      <c r="D56" s="10">
        <v>1.0244556742359079</v>
      </c>
      <c r="E56" s="10">
        <v>-4.6267995562342012E-2</v>
      </c>
      <c r="G56" s="10">
        <v>7.6799999999999716E-2</v>
      </c>
      <c r="H56" s="10">
        <v>3.8399999999999858E-2</v>
      </c>
      <c r="I56" s="10">
        <v>-1.7184376650434041E-2</v>
      </c>
    </row>
    <row r="57" spans="1:9">
      <c r="B57" s="330" t="s">
        <v>2</v>
      </c>
      <c r="C57" s="10">
        <v>1.3168405296756021</v>
      </c>
      <c r="D57" s="10">
        <v>1.1334952187647234</v>
      </c>
      <c r="E57" s="10">
        <v>-0.54194111585490945</v>
      </c>
      <c r="G57" s="10">
        <v>0.46841339952196676</v>
      </c>
      <c r="H57" s="10">
        <v>-0.42210087307345995</v>
      </c>
      <c r="I57" s="10">
        <v>0.67897390031728122</v>
      </c>
    </row>
    <row r="58" spans="1:9">
      <c r="B58" s="330" t="s">
        <v>3</v>
      </c>
      <c r="C58" s="10">
        <v>0.19525972590371055</v>
      </c>
      <c r="D58" s="10">
        <v>1.6450457245828488E-2</v>
      </c>
      <c r="E58" s="10">
        <v>-2.0507828810454723E-2</v>
      </c>
      <c r="G58" s="10">
        <v>3.8400000000000545E-2</v>
      </c>
      <c r="H58" s="10">
        <v>8.1600000000000131E-2</v>
      </c>
      <c r="I58" s="10">
        <v>7.9317097468336109E-2</v>
      </c>
    </row>
    <row r="59" spans="1:9" ht="15" customHeight="1">
      <c r="B59" s="330" t="s">
        <v>4</v>
      </c>
      <c r="C59" s="10">
        <v>2.917443681560755</v>
      </c>
      <c r="D59" s="10">
        <v>1.4949137743828202</v>
      </c>
      <c r="E59" s="10">
        <v>0.88326714522401162</v>
      </c>
      <c r="G59" s="10">
        <v>0.52800000000000002</v>
      </c>
      <c r="H59" s="10">
        <v>5.0399999999999862E-2</v>
      </c>
      <c r="I59" s="10">
        <v>-3.9137238046076828E-2</v>
      </c>
    </row>
    <row r="60" spans="1:9">
      <c r="B60" s="330" t="s">
        <v>85</v>
      </c>
      <c r="C60" s="10">
        <v>4.9664625699939364</v>
      </c>
      <c r="D60" s="10">
        <v>1.8658400028460733</v>
      </c>
      <c r="E60" s="10">
        <v>2.4774487375716441</v>
      </c>
      <c r="G60" s="10">
        <v>0.45120000000000027</v>
      </c>
      <c r="H60" s="10">
        <v>2.6399999999999865E-2</v>
      </c>
      <c r="I60" s="10">
        <v>0.145573829576219</v>
      </c>
    </row>
    <row r="61" spans="1:9">
      <c r="B61" s="330" t="s">
        <v>84</v>
      </c>
      <c r="C61" s="10">
        <v>3.4999999999999858</v>
      </c>
      <c r="D61" s="10">
        <v>1.7836000000000007</v>
      </c>
      <c r="E61" s="10">
        <v>1.5573000000000108</v>
      </c>
      <c r="G61" s="10">
        <v>5.7599999999999457E-2</v>
      </c>
      <c r="H61" s="10">
        <v>-7.1999999999999321E-3</v>
      </c>
      <c r="I61" s="10">
        <v>0.10869999999997493</v>
      </c>
    </row>
    <row r="62" spans="1:9">
      <c r="B62" s="330" t="s">
        <v>83</v>
      </c>
      <c r="C62" s="10">
        <v>1.0999999999999943</v>
      </c>
      <c r="D62" s="10">
        <v>1.3719999999999999</v>
      </c>
      <c r="E62" s="10">
        <v>-0.42959999999999854</v>
      </c>
      <c r="G62" s="10">
        <v>9.5999999999994527E-3</v>
      </c>
      <c r="H62" s="10">
        <v>-9.6000000000000002E-2</v>
      </c>
      <c r="I62" s="10">
        <v>0.24399999999999344</v>
      </c>
    </row>
    <row r="63" spans="1:9">
      <c r="B63" s="330" t="s">
        <v>82</v>
      </c>
      <c r="C63" s="10">
        <v>1.4999999999999858</v>
      </c>
      <c r="D63" s="10">
        <v>0.9947000000000068</v>
      </c>
      <c r="E63" s="10">
        <v>0.37590000000000923</v>
      </c>
      <c r="G63" s="10">
        <v>2.8799999999999729E-2</v>
      </c>
      <c r="H63" s="10">
        <v>-8.1600000000000131E-2</v>
      </c>
      <c r="I63" s="10">
        <v>0.18219999999997016</v>
      </c>
    </row>
    <row r="64" spans="1:9">
      <c r="B64" s="330" t="s">
        <v>81</v>
      </c>
      <c r="C64" s="10">
        <v>1.5089938169057433</v>
      </c>
      <c r="D64" s="10">
        <v>1.7772419010080583E-2</v>
      </c>
      <c r="E64" s="10">
        <v>1.1545557493255421</v>
      </c>
      <c r="G64" s="10">
        <v>-9.5999999999994527E-3</v>
      </c>
      <c r="H64" s="10">
        <v>-8.6399999999999866E-2</v>
      </c>
      <c r="I64" s="10">
        <v>0.43266564857011991</v>
      </c>
    </row>
    <row r="65" spans="2:9">
      <c r="B65" s="330" t="s">
        <v>88</v>
      </c>
      <c r="C65" s="10">
        <v>-0.5999407481117629</v>
      </c>
      <c r="D65" s="10">
        <v>-8.629340639844596E-2</v>
      </c>
      <c r="E65" s="10">
        <v>-0.49883993726657044</v>
      </c>
      <c r="G65" s="10">
        <v>-0.20159999999999945</v>
      </c>
      <c r="H65" s="10">
        <v>-2.4E-2</v>
      </c>
      <c r="I65" s="10">
        <v>0.21079259555325291</v>
      </c>
    </row>
    <row r="66" spans="2:9">
      <c r="B66" s="330" t="s">
        <v>87</v>
      </c>
    </row>
    <row r="67" spans="2:9">
      <c r="B67" s="330" t="s">
        <v>86</v>
      </c>
    </row>
  </sheetData>
  <pageMargins left="0.7" right="0.7" top="0.75" bottom="0.75" header="0.3" footer="0.3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zoomScale="90" zoomScaleNormal="90" workbookViewId="0">
      <pane xSplit="2" ySplit="7" topLeftCell="C8" activePane="bottomRight" state="frozen"/>
      <selection activeCell="F37" sqref="F37"/>
      <selection pane="topRight" activeCell="F37" sqref="F37"/>
      <selection pane="bottomLeft" activeCell="F37" sqref="F37"/>
      <selection pane="bottomRight" activeCell="B8" sqref="B8:B67"/>
    </sheetView>
  </sheetViews>
  <sheetFormatPr defaultColWidth="9.140625" defaultRowHeight="15"/>
  <cols>
    <col min="1" max="1" width="6.7109375" style="10" customWidth="1"/>
    <col min="2" max="2" width="8" style="10" customWidth="1"/>
    <col min="3" max="3" width="13.7109375" style="10" customWidth="1"/>
    <col min="4" max="4" width="18.42578125" style="10" customWidth="1"/>
    <col min="5" max="5" width="13.28515625" style="10" customWidth="1"/>
    <col min="6" max="6" width="3" style="10" customWidth="1"/>
    <col min="7" max="9" width="10.5703125" style="10" customWidth="1"/>
    <col min="10" max="10" width="18.28515625" style="10" customWidth="1"/>
    <col min="11" max="11" width="26.7109375" style="10" customWidth="1"/>
    <col min="12" max="12" width="10.5703125" style="10" customWidth="1"/>
    <col min="13" max="13" width="13.42578125" style="10" customWidth="1"/>
    <col min="14" max="17" width="10.5703125" style="10" customWidth="1"/>
    <col min="18" max="23" width="11.28515625" style="10" customWidth="1"/>
    <col min="24" max="16384" width="9.140625" style="10"/>
  </cols>
  <sheetData>
    <row r="1" spans="1:5">
      <c r="A1" s="10" t="s">
        <v>51</v>
      </c>
    </row>
    <row r="3" spans="1:5" ht="15" customHeight="1">
      <c r="A3" s="10" t="s">
        <v>404</v>
      </c>
    </row>
    <row r="4" spans="1:5" ht="15" customHeight="1">
      <c r="A4" s="10" t="s">
        <v>403</v>
      </c>
    </row>
    <row r="5" spans="1:5" ht="15" customHeight="1">
      <c r="A5" s="10" t="s">
        <v>385</v>
      </c>
    </row>
    <row r="6" spans="1:5" ht="15" customHeight="1"/>
    <row r="7" spans="1:5">
      <c r="C7" s="10" t="s">
        <v>402</v>
      </c>
      <c r="D7" s="10" t="s">
        <v>401</v>
      </c>
      <c r="E7" s="10" t="s">
        <v>400</v>
      </c>
    </row>
    <row r="8" spans="1:5">
      <c r="A8" s="10">
        <v>2013</v>
      </c>
      <c r="B8" s="330" t="s">
        <v>1</v>
      </c>
      <c r="C8" s="10">
        <v>0.75740835959780761</v>
      </c>
      <c r="D8" s="10">
        <v>3.6863384267595802</v>
      </c>
      <c r="E8" s="10">
        <v>4.5</v>
      </c>
    </row>
    <row r="9" spans="1:5">
      <c r="B9" s="330" t="s">
        <v>2</v>
      </c>
      <c r="C9" s="10">
        <v>0.28374251910398995</v>
      </c>
      <c r="D9" s="10">
        <v>2.7408981677653985</v>
      </c>
      <c r="E9" s="10">
        <v>3.0999999999999943</v>
      </c>
    </row>
    <row r="10" spans="1:5">
      <c r="B10" s="330" t="s">
        <v>3</v>
      </c>
      <c r="C10" s="10">
        <v>1.3273958301408046</v>
      </c>
      <c r="D10" s="10">
        <v>3.1029873579175904</v>
      </c>
      <c r="E10" s="10">
        <v>4.5</v>
      </c>
    </row>
    <row r="11" spans="1:5">
      <c r="B11" s="330" t="s">
        <v>4</v>
      </c>
      <c r="C11" s="10">
        <v>0.93704149118982105</v>
      </c>
      <c r="D11" s="10">
        <v>3.4014672281925757</v>
      </c>
      <c r="E11" s="10">
        <v>4.2999999999999972</v>
      </c>
    </row>
    <row r="12" spans="1:5">
      <c r="B12" s="330" t="s">
        <v>85</v>
      </c>
      <c r="C12" s="10">
        <v>1.1932964077309836</v>
      </c>
      <c r="D12" s="10">
        <v>2.090725747630426</v>
      </c>
      <c r="E12" s="10">
        <v>3.4000000000000057</v>
      </c>
    </row>
    <row r="13" spans="1:5">
      <c r="B13" s="330" t="s">
        <v>84</v>
      </c>
      <c r="C13" s="10">
        <v>1.2748602043553294</v>
      </c>
      <c r="D13" s="10">
        <v>2.4807989035296156</v>
      </c>
      <c r="E13" s="10">
        <v>3.7999999999999972</v>
      </c>
    </row>
    <row r="14" spans="1:5">
      <c r="B14" s="330" t="s">
        <v>83</v>
      </c>
      <c r="C14" s="10">
        <v>1.6891345242066165</v>
      </c>
      <c r="D14" s="10">
        <v>2.7070594240406196</v>
      </c>
      <c r="E14" s="10">
        <v>4.5</v>
      </c>
    </row>
    <row r="15" spans="1:5">
      <c r="B15" s="330" t="s">
        <v>82</v>
      </c>
      <c r="C15" s="10">
        <v>1.8120101619200826</v>
      </c>
      <c r="D15" s="10">
        <v>2.4092190439383692</v>
      </c>
      <c r="E15" s="10">
        <v>4.2000000000000028</v>
      </c>
    </row>
    <row r="16" spans="1:5">
      <c r="B16" s="330" t="s">
        <v>81</v>
      </c>
      <c r="C16" s="10">
        <v>1.2971651755145728</v>
      </c>
      <c r="D16" s="10">
        <v>1.9322162029098304</v>
      </c>
      <c r="E16" s="10">
        <v>3.2000000000000028</v>
      </c>
    </row>
    <row r="17" spans="1:5">
      <c r="B17" s="330" t="s">
        <v>88</v>
      </c>
      <c r="C17" s="10">
        <v>1.2616628008887312</v>
      </c>
      <c r="D17" s="10">
        <v>1.971054680263594</v>
      </c>
      <c r="E17" s="10">
        <v>3.2999999999999972</v>
      </c>
    </row>
    <row r="18" spans="1:5">
      <c r="B18" s="330" t="s">
        <v>87</v>
      </c>
      <c r="C18" s="10">
        <v>1.5074563550707527</v>
      </c>
      <c r="D18" s="10">
        <v>2.5388154673938716</v>
      </c>
      <c r="E18" s="10">
        <v>4.0999999999999943</v>
      </c>
    </row>
    <row r="19" spans="1:5">
      <c r="B19" s="330" t="s">
        <v>86</v>
      </c>
      <c r="C19" s="10">
        <v>0.85071711449161869</v>
      </c>
      <c r="D19" s="10">
        <v>2.5314210280223448</v>
      </c>
      <c r="E19" s="10">
        <v>3.5</v>
      </c>
    </row>
    <row r="20" spans="1:5">
      <c r="A20" s="10">
        <v>2014</v>
      </c>
      <c r="B20" s="330" t="s">
        <v>1</v>
      </c>
      <c r="C20" s="10">
        <v>0.52002481414429513</v>
      </c>
      <c r="D20" s="10">
        <v>2.2671757265268342</v>
      </c>
      <c r="E20" s="10">
        <v>2.7999999999999972</v>
      </c>
    </row>
    <row r="21" spans="1:5">
      <c r="B21" s="330" t="s">
        <v>2</v>
      </c>
      <c r="C21" s="10">
        <v>1.1816552386109944</v>
      </c>
      <c r="D21" s="10">
        <v>3.0585598464224915</v>
      </c>
      <c r="E21" s="10">
        <v>4.2999999999999972</v>
      </c>
    </row>
    <row r="22" spans="1:5">
      <c r="B22" s="330" t="s">
        <v>3</v>
      </c>
      <c r="C22" s="10">
        <v>0.46842132570828043</v>
      </c>
      <c r="D22" s="10">
        <v>4.0399979246170661</v>
      </c>
      <c r="E22" s="10">
        <v>4.5</v>
      </c>
    </row>
    <row r="23" spans="1:5">
      <c r="B23" s="330" t="s">
        <v>4</v>
      </c>
      <c r="C23" s="10">
        <v>0.66036297348371553</v>
      </c>
      <c r="D23" s="10">
        <v>2.3774047280880657</v>
      </c>
      <c r="E23" s="10">
        <v>3</v>
      </c>
    </row>
    <row r="24" spans="1:5">
      <c r="B24" s="330" t="s">
        <v>85</v>
      </c>
      <c r="C24" s="10">
        <v>0</v>
      </c>
      <c r="D24" s="10">
        <v>2.3533359687918685</v>
      </c>
      <c r="E24" s="10">
        <v>2.4000000000000057</v>
      </c>
    </row>
    <row r="25" spans="1:5">
      <c r="B25" s="330" t="s">
        <v>84</v>
      </c>
      <c r="C25" s="10">
        <v>-0.47350681468950007</v>
      </c>
      <c r="D25" s="10">
        <v>1.5268302374004528</v>
      </c>
      <c r="E25" s="10">
        <v>1.0999999999999943</v>
      </c>
    </row>
    <row r="26" spans="1:5">
      <c r="B26" s="330" t="s">
        <v>83</v>
      </c>
      <c r="C26" s="10">
        <v>-0.14150122305957077</v>
      </c>
      <c r="D26" s="10">
        <v>1.6906536206978988</v>
      </c>
      <c r="E26" s="10">
        <v>1.5999999999999943</v>
      </c>
    </row>
    <row r="27" spans="1:5">
      <c r="B27" s="330" t="s">
        <v>82</v>
      </c>
      <c r="C27" s="10">
        <v>0</v>
      </c>
      <c r="D27" s="10">
        <v>1.5928486016151362</v>
      </c>
      <c r="E27" s="10">
        <v>1.5999999999999943</v>
      </c>
    </row>
    <row r="28" spans="1:5">
      <c r="B28" s="330" t="s">
        <v>81</v>
      </c>
      <c r="C28" s="10">
        <v>-0.2329682642032784</v>
      </c>
      <c r="D28" s="10">
        <v>2.0828475392144314</v>
      </c>
      <c r="E28" s="10">
        <v>1.7999999999999972</v>
      </c>
    </row>
    <row r="29" spans="1:5">
      <c r="B29" s="330" t="s">
        <v>88</v>
      </c>
      <c r="C29" s="10">
        <v>-0.28160935879864751</v>
      </c>
      <c r="D29" s="10">
        <v>2.0164740609418805</v>
      </c>
      <c r="E29" s="10">
        <v>1.7000000000000028</v>
      </c>
    </row>
    <row r="30" spans="1:5">
      <c r="B30" s="330" t="s">
        <v>87</v>
      </c>
      <c r="C30" s="10">
        <v>-0.843243865987793</v>
      </c>
      <c r="D30" s="10">
        <v>2.8171152834803816</v>
      </c>
      <c r="E30" s="10">
        <v>1.9000000000000057</v>
      </c>
    </row>
    <row r="31" spans="1:5">
      <c r="B31" s="330" t="s">
        <v>86</v>
      </c>
      <c r="C31" s="10">
        <v>-0.36885752986205345</v>
      </c>
      <c r="D31" s="10">
        <v>5.7665305380950196</v>
      </c>
      <c r="E31" s="10">
        <v>5.0999999999999943</v>
      </c>
    </row>
    <row r="32" spans="1:5">
      <c r="A32" s="10">
        <v>2015</v>
      </c>
      <c r="B32" s="330" t="s">
        <v>1</v>
      </c>
      <c r="C32" s="10">
        <v>-2.6386243902439053</v>
      </c>
      <c r="D32" s="10">
        <v>-1.8409170731707289</v>
      </c>
      <c r="E32" s="10">
        <v>-4.4000000000000057</v>
      </c>
    </row>
    <row r="33" spans="1:5">
      <c r="B33" s="330" t="s">
        <v>2</v>
      </c>
      <c r="C33" s="10">
        <v>-3.75587726666337</v>
      </c>
      <c r="D33" s="10">
        <v>-3.7935421710558828</v>
      </c>
      <c r="E33" s="10">
        <v>-7.5</v>
      </c>
    </row>
    <row r="34" spans="1:5">
      <c r="B34" s="330" t="s">
        <v>3</v>
      </c>
      <c r="C34" s="10">
        <v>-3.7622803023404039</v>
      </c>
      <c r="D34" s="10">
        <v>-5.1506238047536668</v>
      </c>
      <c r="E34" s="10">
        <v>-9</v>
      </c>
    </row>
    <row r="35" spans="1:5">
      <c r="B35" s="330" t="s">
        <v>4</v>
      </c>
      <c r="C35" s="10">
        <v>-4.3941301829974551</v>
      </c>
      <c r="D35" s="10">
        <v>-5.4677970813064611</v>
      </c>
      <c r="E35" s="10">
        <v>-9.9000000000000057</v>
      </c>
    </row>
    <row r="36" spans="1:5">
      <c r="B36" s="330" t="s">
        <v>85</v>
      </c>
      <c r="C36" s="10">
        <v>-4.4457145438937324</v>
      </c>
      <c r="D36" s="10">
        <v>-5.0603171734514074</v>
      </c>
      <c r="E36" s="10">
        <v>-9.5</v>
      </c>
    </row>
    <row r="37" spans="1:5">
      <c r="B37" s="330" t="s">
        <v>84</v>
      </c>
      <c r="C37" s="10">
        <v>-4.5309730532187666</v>
      </c>
      <c r="D37" s="10">
        <v>-5.127985964280894</v>
      </c>
      <c r="E37" s="10">
        <v>-9.7000000000000028</v>
      </c>
    </row>
    <row r="38" spans="1:5">
      <c r="B38" s="330" t="s">
        <v>83</v>
      </c>
      <c r="C38" s="10">
        <v>-4.3664102229756168</v>
      </c>
      <c r="D38" s="10">
        <v>-5.1484330855826492</v>
      </c>
      <c r="E38" s="10">
        <v>-9.5999999999999943</v>
      </c>
    </row>
    <row r="39" spans="1:5">
      <c r="B39" s="330" t="s">
        <v>82</v>
      </c>
      <c r="C39" s="10">
        <v>-4.6692589319530349</v>
      </c>
      <c r="D39" s="10">
        <v>-4.7642595631864637</v>
      </c>
      <c r="E39" s="10">
        <v>-9.5</v>
      </c>
    </row>
    <row r="40" spans="1:5">
      <c r="B40" s="330" t="s">
        <v>81</v>
      </c>
      <c r="C40" s="10">
        <v>-4.6046763983981371</v>
      </c>
      <c r="D40" s="10">
        <v>-6.088050639452268</v>
      </c>
      <c r="E40" s="10">
        <v>-10.700000000000003</v>
      </c>
    </row>
    <row r="41" spans="1:5">
      <c r="B41" s="330" t="s">
        <v>88</v>
      </c>
      <c r="C41" s="10">
        <v>-4.8799656170070005</v>
      </c>
      <c r="D41" s="10">
        <v>-6.408755084070612</v>
      </c>
      <c r="E41" s="10">
        <v>-11.299999999999997</v>
      </c>
    </row>
    <row r="42" spans="1:5">
      <c r="B42" s="330" t="s">
        <v>87</v>
      </c>
      <c r="C42" s="10">
        <v>-4.9504398826979488</v>
      </c>
      <c r="D42" s="10">
        <v>-7.2052785923753664</v>
      </c>
      <c r="E42" s="10">
        <v>-12.200000000000003</v>
      </c>
    </row>
    <row r="43" spans="1:5">
      <c r="B43" s="330" t="s">
        <v>86</v>
      </c>
      <c r="C43" s="10">
        <v>-4.8833597901856578</v>
      </c>
      <c r="D43" s="10">
        <v>-9.0052867692732406</v>
      </c>
      <c r="E43" s="10">
        <v>-14.099999999999994</v>
      </c>
    </row>
    <row r="44" spans="1:5">
      <c r="A44" s="10">
        <v>2016</v>
      </c>
      <c r="B44" s="330" t="s">
        <v>1</v>
      </c>
      <c r="C44" s="10">
        <v>-2.7549002113172079</v>
      </c>
      <c r="D44" s="10">
        <v>-3.4039586757454816</v>
      </c>
      <c r="E44" s="10">
        <v>-6.2000000000000028</v>
      </c>
    </row>
    <row r="45" spans="1:5">
      <c r="B45" s="330" t="s">
        <v>2</v>
      </c>
      <c r="C45" s="10">
        <v>-1.6781783860311497</v>
      </c>
      <c r="D45" s="10">
        <v>-2.0256724870221801</v>
      </c>
      <c r="E45" s="10">
        <v>-3.7000000000000028</v>
      </c>
    </row>
    <row r="46" spans="1:5">
      <c r="B46" s="330" t="s">
        <v>3</v>
      </c>
      <c r="C46" s="10">
        <v>-2.4590710917341401</v>
      </c>
      <c r="D46" s="10">
        <v>-2.5409289082658604</v>
      </c>
      <c r="E46" s="10">
        <v>-5</v>
      </c>
    </row>
    <row r="47" spans="1:5">
      <c r="B47" s="330" t="s">
        <v>4</v>
      </c>
      <c r="C47" s="10">
        <v>-2.2996715558355096</v>
      </c>
      <c r="D47" s="10">
        <v>-1.9406910825159707</v>
      </c>
      <c r="E47" s="10">
        <v>-4.2999999999999972</v>
      </c>
    </row>
    <row r="48" spans="1:5">
      <c r="B48" s="330" t="s">
        <v>85</v>
      </c>
      <c r="C48" s="10">
        <v>-2.8889907444311613</v>
      </c>
      <c r="D48" s="10">
        <v>-2.3475665382401107</v>
      </c>
      <c r="E48" s="10">
        <v>-5.2999999999999972</v>
      </c>
    </row>
    <row r="49" spans="1:5">
      <c r="B49" s="330" t="s">
        <v>84</v>
      </c>
      <c r="C49" s="10">
        <v>-2.5721236806376719</v>
      </c>
      <c r="D49" s="10">
        <v>-2.3675907677484314</v>
      </c>
      <c r="E49" s="10">
        <v>-5</v>
      </c>
    </row>
    <row r="50" spans="1:5">
      <c r="B50" s="330" t="s">
        <v>83</v>
      </c>
      <c r="C50" s="10">
        <v>-2.2747984209642214</v>
      </c>
      <c r="D50" s="10">
        <v>-2.0124013102637353</v>
      </c>
      <c r="E50" s="10">
        <v>-4.2999999999999972</v>
      </c>
    </row>
    <row r="51" spans="1:5">
      <c r="B51" s="330" t="s">
        <v>82</v>
      </c>
      <c r="C51" s="10">
        <v>-2.2830458835014631</v>
      </c>
      <c r="D51" s="10">
        <v>-1.8877155873738989</v>
      </c>
      <c r="E51" s="10">
        <v>-4.2000000000000028</v>
      </c>
    </row>
    <row r="52" spans="1:5">
      <c r="B52" s="330" t="s">
        <v>81</v>
      </c>
      <c r="C52" s="10">
        <v>-1.909282613189994</v>
      </c>
      <c r="D52" s="10">
        <v>-1.1498945627455048</v>
      </c>
      <c r="E52" s="10">
        <v>-3.0999999999999943</v>
      </c>
    </row>
    <row r="53" spans="1:5">
      <c r="B53" s="330" t="s">
        <v>88</v>
      </c>
      <c r="C53" s="10">
        <v>-2.455254112447824</v>
      </c>
      <c r="D53" s="10">
        <v>-1.8150216875358054</v>
      </c>
      <c r="E53" s="10">
        <v>-4.2999999999999972</v>
      </c>
    </row>
    <row r="54" spans="1:5">
      <c r="B54" s="330" t="s">
        <v>87</v>
      </c>
      <c r="C54" s="10">
        <v>-2.1867173065079042</v>
      </c>
      <c r="D54" s="10">
        <v>-2.0562512831040856</v>
      </c>
      <c r="E54" s="10">
        <v>-4.2000000000000028</v>
      </c>
    </row>
    <row r="55" spans="1:5">
      <c r="B55" s="330" t="s">
        <v>86</v>
      </c>
      <c r="C55" s="10">
        <v>-2.9085491163173036</v>
      </c>
      <c r="D55" s="10">
        <v>-2.3185881627620217</v>
      </c>
      <c r="E55" s="10">
        <v>-5.2000000000000028</v>
      </c>
    </row>
    <row r="56" spans="1:5">
      <c r="A56" s="10">
        <v>2017</v>
      </c>
      <c r="B56" s="330" t="s">
        <v>1</v>
      </c>
      <c r="C56" s="10">
        <v>-1.6508750508750536</v>
      </c>
      <c r="D56" s="10">
        <v>-0.46300366300366597</v>
      </c>
      <c r="E56" s="10">
        <v>-2.0999999999999943</v>
      </c>
    </row>
    <row r="57" spans="1:5">
      <c r="B57" s="330" t="s">
        <v>2</v>
      </c>
      <c r="C57" s="10">
        <v>-2.0380283629354277</v>
      </c>
      <c r="D57" s="10">
        <v>-0.56623066685024259</v>
      </c>
      <c r="E57" s="10">
        <v>-2.5999999999999943</v>
      </c>
    </row>
    <row r="58" spans="1:5">
      <c r="B58" s="330" t="s">
        <v>3</v>
      </c>
      <c r="C58" s="10">
        <v>-0.72807315313786236</v>
      </c>
      <c r="D58" s="10">
        <v>0.51461789790809176</v>
      </c>
      <c r="E58" s="10">
        <v>-0.20000000000000284</v>
      </c>
    </row>
    <row r="59" spans="1:5">
      <c r="B59" s="330" t="s">
        <v>4</v>
      </c>
      <c r="C59" s="10">
        <v>-0.29093085902424154</v>
      </c>
      <c r="D59" s="10">
        <v>0.66964980544746933</v>
      </c>
      <c r="E59" s="10">
        <v>0.40000000000000568</v>
      </c>
    </row>
    <row r="60" spans="1:5">
      <c r="B60" s="330" t="s">
        <v>85</v>
      </c>
      <c r="C60" s="10">
        <v>-4.8479135243838366E-2</v>
      </c>
      <c r="D60" s="10">
        <v>1.0819381598793336</v>
      </c>
      <c r="E60" s="10">
        <v>1</v>
      </c>
    </row>
    <row r="61" spans="1:5">
      <c r="B61" s="330" t="s">
        <v>84</v>
      </c>
      <c r="C61" s="10">
        <v>-0.19164947602937807</v>
      </c>
      <c r="D61" s="10">
        <v>1.6668041917649987</v>
      </c>
      <c r="E61" s="10">
        <v>1.5</v>
      </c>
    </row>
    <row r="62" spans="1:5">
      <c r="B62" s="330" t="s">
        <v>83</v>
      </c>
      <c r="C62" s="10">
        <v>9.6231075697212523E-2</v>
      </c>
      <c r="D62" s="10">
        <v>1.1414581673306787</v>
      </c>
      <c r="E62" s="10">
        <v>1.2000000000000028</v>
      </c>
    </row>
    <row r="63" spans="1:5">
      <c r="B63" s="330" t="s">
        <v>82</v>
      </c>
      <c r="C63" s="10">
        <v>0.80713100520933956</v>
      </c>
      <c r="D63" s="10">
        <v>1.1029558170943441</v>
      </c>
      <c r="E63" s="10">
        <v>1.9000000000000057</v>
      </c>
    </row>
    <row r="64" spans="1:5">
      <c r="B64" s="330" t="s">
        <v>81</v>
      </c>
      <c r="C64" s="10">
        <v>1.7719688715953321</v>
      </c>
      <c r="D64" s="10">
        <v>1.4069416342412466</v>
      </c>
      <c r="E64" s="10">
        <v>3.0999999999999943</v>
      </c>
    </row>
    <row r="65" spans="2:5">
      <c r="B65" s="330" t="s">
        <v>88</v>
      </c>
      <c r="C65" s="10">
        <v>1.4895683453237383</v>
      </c>
      <c r="D65" s="10">
        <v>1.5584822464608958</v>
      </c>
      <c r="E65" s="10">
        <v>3</v>
      </c>
    </row>
    <row r="66" spans="2:5">
      <c r="B66" s="330" t="s">
        <v>87</v>
      </c>
    </row>
    <row r="67" spans="2:5">
      <c r="B67" s="330" t="s">
        <v>86</v>
      </c>
    </row>
  </sheetData>
  <pageMargins left="0.7" right="0.7" top="0.75" bottom="0.75" header="0.3" footer="0.3"/>
  <pageSetup paperSize="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zoomScale="70" zoomScaleNormal="70" workbookViewId="0">
      <pane xSplit="2" ySplit="7" topLeftCell="C8" activePane="bottomRight" state="frozen"/>
      <selection activeCell="F37" sqref="F37"/>
      <selection pane="topRight" activeCell="F37" sqref="F37"/>
      <selection pane="bottomLeft" activeCell="F37" sqref="F37"/>
      <selection pane="bottomRight" activeCell="B8" sqref="B8:B67"/>
    </sheetView>
  </sheetViews>
  <sheetFormatPr defaultColWidth="9.140625" defaultRowHeight="15"/>
  <cols>
    <col min="1" max="1" width="7.5703125" style="10" customWidth="1"/>
    <col min="2" max="2" width="8.85546875" style="10" customWidth="1"/>
    <col min="3" max="3" width="14.85546875" style="10" customWidth="1"/>
    <col min="4" max="4" width="13.7109375" style="10" customWidth="1"/>
    <col min="5" max="5" width="18.42578125" style="10" customWidth="1"/>
    <col min="6" max="6" width="3.5703125" style="10" customWidth="1"/>
    <col min="7" max="10" width="10.5703125" style="10" customWidth="1"/>
    <col min="11" max="11" width="18.28515625" style="10" customWidth="1"/>
    <col min="12" max="12" width="26.7109375" style="10" customWidth="1"/>
    <col min="13" max="13" width="10.5703125" style="10" customWidth="1"/>
    <col min="14" max="14" width="13.42578125" style="10" customWidth="1"/>
    <col min="15" max="18" width="10.5703125" style="10" customWidth="1"/>
    <col min="19" max="24" width="11.28515625" style="10" customWidth="1"/>
    <col min="25" max="16384" width="9.140625" style="10"/>
  </cols>
  <sheetData>
    <row r="1" spans="1:5">
      <c r="A1" s="10" t="s">
        <v>51</v>
      </c>
    </row>
    <row r="3" spans="1:5" ht="15" customHeight="1">
      <c r="A3" s="10" t="s">
        <v>405</v>
      </c>
    </row>
    <row r="4" spans="1:5" ht="15" customHeight="1">
      <c r="A4" s="10" t="s">
        <v>406</v>
      </c>
    </row>
    <row r="5" spans="1:5" ht="15" customHeight="1">
      <c r="A5" s="10" t="s">
        <v>407</v>
      </c>
    </row>
    <row r="6" spans="1:5" ht="15" customHeight="1"/>
    <row r="7" spans="1:5">
      <c r="C7" s="10" t="s">
        <v>408</v>
      </c>
      <c r="D7" s="10" t="s">
        <v>409</v>
      </c>
      <c r="E7" s="10" t="s">
        <v>410</v>
      </c>
    </row>
    <row r="8" spans="1:5">
      <c r="A8" s="10">
        <v>2013</v>
      </c>
      <c r="B8" s="330" t="s">
        <v>1</v>
      </c>
      <c r="C8" s="10">
        <v>96.593823464648381</v>
      </c>
      <c r="D8" s="10">
        <v>98.195718165420303</v>
      </c>
      <c r="E8" s="10">
        <v>98.354969153592663</v>
      </c>
    </row>
    <row r="9" spans="1:5">
      <c r="B9" s="330" t="s">
        <v>2</v>
      </c>
      <c r="C9" s="10">
        <v>98.210368105834505</v>
      </c>
      <c r="D9" s="10">
        <v>97.943371918186827</v>
      </c>
      <c r="E9" s="10">
        <v>98.491578150325836</v>
      </c>
    </row>
    <row r="10" spans="1:5">
      <c r="B10" s="330" t="s">
        <v>3</v>
      </c>
      <c r="C10" s="10">
        <v>102.16692208606169</v>
      </c>
      <c r="D10" s="10">
        <v>98.626920220722283</v>
      </c>
      <c r="E10" s="10">
        <v>98.893224795759835</v>
      </c>
    </row>
    <row r="11" spans="1:5">
      <c r="B11" s="330" t="s">
        <v>4</v>
      </c>
      <c r="C11" s="10">
        <v>100.84124425084835</v>
      </c>
      <c r="D11" s="10">
        <v>99.130150694414169</v>
      </c>
      <c r="E11" s="10">
        <v>99.48917167251588</v>
      </c>
    </row>
    <row r="12" spans="1:5">
      <c r="B12" s="330" t="s">
        <v>85</v>
      </c>
      <c r="C12" s="10">
        <v>101.70742095083824</v>
      </c>
      <c r="D12" s="10">
        <v>101.02646704932754</v>
      </c>
      <c r="E12" s="10">
        <v>99.695855451510326</v>
      </c>
    </row>
    <row r="13" spans="1:5">
      <c r="B13" s="330" t="s">
        <v>84</v>
      </c>
      <c r="C13" s="10">
        <v>100.10042852023307</v>
      </c>
      <c r="D13" s="10">
        <v>100.58386934089683</v>
      </c>
      <c r="E13" s="10">
        <v>100.04651811533387</v>
      </c>
    </row>
    <row r="14" spans="1:5">
      <c r="B14" s="330" t="s">
        <v>83</v>
      </c>
      <c r="C14" s="10">
        <v>99.683284621837259</v>
      </c>
      <c r="D14" s="10">
        <v>100.60479954177126</v>
      </c>
      <c r="E14" s="10">
        <v>100.47826658575931</v>
      </c>
    </row>
    <row r="15" spans="1:5">
      <c r="B15" s="330" t="s">
        <v>82</v>
      </c>
      <c r="C15" s="10">
        <v>98.308883328661963</v>
      </c>
      <c r="D15" s="10">
        <v>100.45036454788472</v>
      </c>
      <c r="E15" s="10">
        <v>100.67009842893793</v>
      </c>
    </row>
    <row r="16" spans="1:5">
      <c r="B16" s="330" t="s">
        <v>81</v>
      </c>
      <c r="C16" s="10">
        <v>99.836801783016512</v>
      </c>
      <c r="D16" s="10">
        <v>100.68846847209872</v>
      </c>
      <c r="E16" s="10">
        <v>100.68251092238447</v>
      </c>
    </row>
    <row r="17" spans="1:5">
      <c r="B17" s="330" t="s">
        <v>88</v>
      </c>
      <c r="C17" s="10">
        <v>99.693762526641734</v>
      </c>
      <c r="D17" s="10">
        <v>100.91975134793012</v>
      </c>
      <c r="E17" s="10">
        <v>100.93923009216728</v>
      </c>
    </row>
    <row r="18" spans="1:5">
      <c r="B18" s="330" t="s">
        <v>87</v>
      </c>
      <c r="C18" s="10">
        <v>100.49932968860702</v>
      </c>
      <c r="D18" s="10">
        <v>100.89335877636539</v>
      </c>
      <c r="E18" s="10">
        <v>101.13857106587179</v>
      </c>
    </row>
    <row r="19" spans="1:5">
      <c r="B19" s="330" t="s">
        <v>86</v>
      </c>
      <c r="C19" s="10">
        <v>102.3577306727715</v>
      </c>
      <c r="D19" s="10">
        <v>100.9367599249815</v>
      </c>
      <c r="E19" s="10">
        <v>101.12000556584087</v>
      </c>
    </row>
    <row r="20" spans="1:5">
      <c r="A20" s="10">
        <v>2014</v>
      </c>
      <c r="B20" s="330" t="s">
        <v>1</v>
      </c>
      <c r="C20" s="10">
        <v>97.072549466234321</v>
      </c>
      <c r="D20" s="10">
        <v>100.69586917160989</v>
      </c>
      <c r="E20" s="10">
        <v>100.91905461575696</v>
      </c>
    </row>
    <row r="21" spans="1:5">
      <c r="B21" s="330" t="s">
        <v>2</v>
      </c>
      <c r="C21" s="10">
        <v>97.794552570051323</v>
      </c>
      <c r="D21" s="10">
        <v>101.87665926601423</v>
      </c>
      <c r="E21" s="10">
        <v>101.71294429523505</v>
      </c>
    </row>
    <row r="22" spans="1:5">
      <c r="B22" s="330" t="s">
        <v>3</v>
      </c>
      <c r="C22" s="10">
        <v>97.662861454944263</v>
      </c>
      <c r="D22" s="10">
        <v>102.70737353057706</v>
      </c>
      <c r="E22" s="10">
        <v>101.745374408969</v>
      </c>
    </row>
    <row r="23" spans="1:5">
      <c r="B23" s="330" t="s">
        <v>4</v>
      </c>
      <c r="C23" s="10">
        <v>101.02847619760115</v>
      </c>
      <c r="D23" s="10">
        <v>102.6900062980626</v>
      </c>
      <c r="E23" s="10">
        <v>101.95263193192761</v>
      </c>
    </row>
    <row r="24" spans="1:5">
      <c r="B24" s="330" t="s">
        <v>85</v>
      </c>
      <c r="C24" s="10">
        <v>100.98372440440227</v>
      </c>
      <c r="D24" s="10">
        <v>102.22604586326275</v>
      </c>
      <c r="E24" s="10">
        <v>101.72971001267122</v>
      </c>
    </row>
    <row r="25" spans="1:5">
      <c r="B25" s="330" t="s">
        <v>84</v>
      </c>
      <c r="C25" s="10">
        <v>101.44159046984169</v>
      </c>
      <c r="D25" s="10">
        <v>102.7286582453885</v>
      </c>
      <c r="E25" s="10">
        <v>101.77348267983103</v>
      </c>
    </row>
    <row r="26" spans="1:5">
      <c r="B26" s="330" t="s">
        <v>83</v>
      </c>
      <c r="C26" s="10">
        <v>100.66557299378378</v>
      </c>
      <c r="D26" s="10">
        <v>102.37781621456507</v>
      </c>
      <c r="E26" s="10">
        <v>101.74634909046935</v>
      </c>
    </row>
    <row r="27" spans="1:5">
      <c r="B27" s="330" t="s">
        <v>82</v>
      </c>
      <c r="C27" s="10">
        <v>102.25302876924067</v>
      </c>
      <c r="D27" s="10">
        <v>102.1608268903542</v>
      </c>
      <c r="E27" s="10">
        <v>101.78436197684726</v>
      </c>
    </row>
    <row r="28" spans="1:5">
      <c r="B28" s="330" t="s">
        <v>81</v>
      </c>
      <c r="C28" s="10">
        <v>99.408266443604916</v>
      </c>
      <c r="D28" s="10">
        <v>102.15662668767973</v>
      </c>
      <c r="E28" s="10">
        <v>102.12066871042948</v>
      </c>
    </row>
    <row r="29" spans="1:5">
      <c r="B29" s="330" t="s">
        <v>88</v>
      </c>
      <c r="C29" s="10">
        <v>101.19250337883379</v>
      </c>
      <c r="D29" s="10">
        <v>102.67018348496291</v>
      </c>
      <c r="E29" s="10">
        <v>101.98267030573078</v>
      </c>
    </row>
    <row r="30" spans="1:5">
      <c r="B30" s="330" t="s">
        <v>87</v>
      </c>
      <c r="C30" s="10">
        <v>101.20047878133352</v>
      </c>
      <c r="D30" s="10">
        <v>103.41215406027841</v>
      </c>
      <c r="E30" s="10">
        <v>101.95492696162589</v>
      </c>
    </row>
    <row r="31" spans="1:5">
      <c r="B31" s="330" t="s">
        <v>86</v>
      </c>
      <c r="C31" s="10">
        <v>94.824854213712058</v>
      </c>
      <c r="D31" s="10">
        <v>105.4804976815732</v>
      </c>
      <c r="E31" s="10">
        <v>102.37493173750958</v>
      </c>
    </row>
    <row r="32" spans="1:5">
      <c r="A32" s="10">
        <v>2015</v>
      </c>
      <c r="B32" s="330" t="s">
        <v>1</v>
      </c>
      <c r="C32" s="10">
        <v>97.440256957569346</v>
      </c>
      <c r="D32" s="10">
        <v>95.91176037759783</v>
      </c>
      <c r="E32" s="10">
        <v>95.20156525381735</v>
      </c>
    </row>
    <row r="33" spans="1:5">
      <c r="B33" s="330" t="s">
        <v>2</v>
      </c>
      <c r="C33" s="10">
        <v>97.756045299892591</v>
      </c>
      <c r="D33" s="10">
        <v>94.454501448670044</v>
      </c>
      <c r="E33" s="10">
        <v>94.696347648272479</v>
      </c>
    </row>
    <row r="34" spans="1:5">
      <c r="B34" s="330" t="s">
        <v>3</v>
      </c>
      <c r="C34" s="10">
        <v>95.394444911948227</v>
      </c>
      <c r="D34" s="10">
        <v>93.648566915292804</v>
      </c>
      <c r="E34" s="10">
        <v>94.641086394540395</v>
      </c>
    </row>
    <row r="35" spans="1:5">
      <c r="B35" s="330" t="s">
        <v>4</v>
      </c>
      <c r="C35" s="10">
        <v>99.225980782000946</v>
      </c>
      <c r="D35" s="10">
        <v>93.085576830858344</v>
      </c>
      <c r="E35" s="10">
        <v>93.817276989579355</v>
      </c>
    </row>
    <row r="36" spans="1:5">
      <c r="B36" s="330" t="s">
        <v>85</v>
      </c>
      <c r="C36" s="10">
        <v>94.753272250369648</v>
      </c>
      <c r="D36" s="10">
        <v>93.060061237283847</v>
      </c>
      <c r="E36" s="10">
        <v>93.988856948118837</v>
      </c>
    </row>
    <row r="37" spans="1:5">
      <c r="B37" s="330" t="s">
        <v>84</v>
      </c>
      <c r="C37" s="10">
        <v>94.91771818043344</v>
      </c>
      <c r="D37" s="10">
        <v>92.407085938174077</v>
      </c>
      <c r="E37" s="10">
        <v>93.663351654135269</v>
      </c>
    </row>
    <row r="38" spans="1:5">
      <c r="B38" s="330" t="s">
        <v>83</v>
      </c>
      <c r="C38" s="10">
        <v>97.311953562852608</v>
      </c>
      <c r="D38" s="10">
        <v>92.483583130880689</v>
      </c>
      <c r="E38" s="10">
        <v>93.424045185629168</v>
      </c>
    </row>
    <row r="39" spans="1:5">
      <c r="B39" s="330" t="s">
        <v>82</v>
      </c>
      <c r="C39" s="10">
        <v>98.639260593305195</v>
      </c>
      <c r="D39" s="10">
        <v>92.168253612254304</v>
      </c>
      <c r="E39" s="10">
        <v>93.05479527316794</v>
      </c>
    </row>
    <row r="40" spans="1:5">
      <c r="B40" s="330" t="s">
        <v>81</v>
      </c>
      <c r="C40" s="10">
        <v>94.516450298451531</v>
      </c>
      <c r="D40" s="10">
        <v>91.315326686175723</v>
      </c>
      <c r="E40" s="10">
        <v>92.603466180293751</v>
      </c>
    </row>
    <row r="41" spans="1:5">
      <c r="B41" s="330" t="s">
        <v>88</v>
      </c>
      <c r="C41" s="10">
        <v>93.576913635488879</v>
      </c>
      <c r="D41" s="10">
        <v>91.008368149917089</v>
      </c>
      <c r="E41" s="10">
        <v>92.404583841414151</v>
      </c>
    </row>
    <row r="42" spans="1:5">
      <c r="B42" s="330" t="s">
        <v>87</v>
      </c>
      <c r="C42" s="10">
        <v>94.250198209553943</v>
      </c>
      <c r="D42" s="10">
        <v>90.729707615181937</v>
      </c>
      <c r="E42" s="10">
        <v>91.988605062500895</v>
      </c>
    </row>
    <row r="43" spans="1:5">
      <c r="B43" s="330" t="s">
        <v>86</v>
      </c>
      <c r="C43" s="10">
        <v>97.359574747841194</v>
      </c>
      <c r="D43" s="10">
        <v>91.192201760632969</v>
      </c>
      <c r="E43" s="10">
        <v>91.655150637654771</v>
      </c>
    </row>
    <row r="44" spans="1:5">
      <c r="A44" s="10">
        <v>2016</v>
      </c>
      <c r="B44" s="330" t="s">
        <v>1</v>
      </c>
      <c r="C44" s="10">
        <v>89.278588532091788</v>
      </c>
      <c r="D44" s="10">
        <v>89.823936201233465</v>
      </c>
      <c r="E44" s="10">
        <v>91.032583936138963</v>
      </c>
    </row>
    <row r="45" spans="1:5">
      <c r="B45" s="330" t="s">
        <v>2</v>
      </c>
      <c r="C45" s="10">
        <v>93.008004684407268</v>
      </c>
      <c r="D45" s="10">
        <v>89.361635679018576</v>
      </c>
      <c r="E45" s="10">
        <v>92.704399587398569</v>
      </c>
    </row>
    <row r="46" spans="1:5">
      <c r="B46" s="330" t="s">
        <v>3</v>
      </c>
      <c r="C46" s="10">
        <v>95.628765565255932</v>
      </c>
      <c r="D46" s="10">
        <v>89.413597823392948</v>
      </c>
      <c r="E46" s="10">
        <v>90.422399174482209</v>
      </c>
    </row>
    <row r="47" spans="1:5">
      <c r="B47" s="330" t="s">
        <v>4</v>
      </c>
      <c r="C47" s="10">
        <v>92.051549887245471</v>
      </c>
      <c r="D47" s="10">
        <v>88.542265943832902</v>
      </c>
      <c r="E47" s="10">
        <v>90.611159385810296</v>
      </c>
    </row>
    <row r="48" spans="1:5">
      <c r="B48" s="330" t="s">
        <v>85</v>
      </c>
      <c r="C48" s="10">
        <v>90.841985749462566</v>
      </c>
      <c r="D48" s="10">
        <v>88.281077732165286</v>
      </c>
      <c r="E48" s="10">
        <v>90.260851742775344</v>
      </c>
    </row>
    <row r="49" spans="1:5">
      <c r="B49" s="330" t="s">
        <v>84</v>
      </c>
      <c r="C49" s="10">
        <v>90.750790134390215</v>
      </c>
      <c r="D49" s="10">
        <v>88.210384583846817</v>
      </c>
      <c r="E49" s="10">
        <v>90.151179848859172</v>
      </c>
    </row>
    <row r="50" spans="1:5">
      <c r="B50" s="330" t="s">
        <v>83</v>
      </c>
      <c r="C50" s="10">
        <v>89.336563740892089</v>
      </c>
      <c r="D50" s="10">
        <v>88.188111609019913</v>
      </c>
      <c r="E50" s="10">
        <v>90.127908116730353</v>
      </c>
    </row>
    <row r="51" spans="1:5">
      <c r="B51" s="330" t="s">
        <v>82</v>
      </c>
      <c r="C51" s="10">
        <v>89.594015729886706</v>
      </c>
      <c r="D51" s="10">
        <v>88.047966827422371</v>
      </c>
      <c r="E51" s="10">
        <v>90.208448595400398</v>
      </c>
    </row>
    <row r="52" spans="1:5">
      <c r="B52" s="330" t="s">
        <v>81</v>
      </c>
      <c r="C52" s="10">
        <v>90.207923078937696</v>
      </c>
      <c r="D52" s="10">
        <v>87.93566771718622</v>
      </c>
      <c r="E52" s="10">
        <v>90.02762520029593</v>
      </c>
    </row>
    <row r="53" spans="1:5">
      <c r="B53" s="330" t="s">
        <v>88</v>
      </c>
      <c r="C53" s="10">
        <v>90.381596188739621</v>
      </c>
      <c r="D53" s="10">
        <v>87.514505684396227</v>
      </c>
      <c r="E53" s="10">
        <v>90.142165991483935</v>
      </c>
    </row>
    <row r="54" spans="1:5">
      <c r="B54" s="330" t="s">
        <v>87</v>
      </c>
      <c r="C54" s="10">
        <v>88.095058460360292</v>
      </c>
      <c r="D54" s="10">
        <v>87.412526019768819</v>
      </c>
      <c r="E54" s="10">
        <v>90.314999810473594</v>
      </c>
    </row>
    <row r="55" spans="1:5">
      <c r="B55" s="330" t="s">
        <v>86</v>
      </c>
      <c r="C55" s="10">
        <v>89.201896317076631</v>
      </c>
      <c r="D55" s="10">
        <v>86.707043485395445</v>
      </c>
      <c r="E55" s="10">
        <v>90.252584087691574</v>
      </c>
    </row>
    <row r="56" spans="1:5">
      <c r="A56" s="10">
        <v>2017</v>
      </c>
      <c r="B56" s="330" t="s">
        <v>1</v>
      </c>
      <c r="C56" s="10">
        <v>95.832424045965851</v>
      </c>
      <c r="D56" s="10">
        <v>87.955698751818545</v>
      </c>
      <c r="E56" s="10">
        <v>90.778549739982836</v>
      </c>
    </row>
    <row r="57" spans="1:5">
      <c r="B57" s="330" t="s">
        <v>2</v>
      </c>
      <c r="C57" s="10">
        <v>91.50019578364288</v>
      </c>
      <c r="D57" s="10">
        <v>88.609128322458091</v>
      </c>
      <c r="E57" s="10">
        <v>91.03166170095686</v>
      </c>
    </row>
    <row r="58" spans="1:5">
      <c r="B58" s="330" t="s">
        <v>3</v>
      </c>
      <c r="C58" s="10">
        <v>88.887666523952063</v>
      </c>
      <c r="D58" s="10">
        <v>88.614593714736429</v>
      </c>
      <c r="E58" s="10">
        <v>91.251769600634589</v>
      </c>
    </row>
    <row r="59" spans="1:5">
      <c r="B59" s="330" t="s">
        <v>4</v>
      </c>
      <c r="C59" s="10">
        <v>86.9527149268675</v>
      </c>
      <c r="D59" s="10">
        <v>88.893514370391841</v>
      </c>
      <c r="E59" s="10">
        <v>91.430530980697327</v>
      </c>
    </row>
    <row r="60" spans="1:5">
      <c r="B60" s="330" t="s">
        <v>85</v>
      </c>
      <c r="C60" s="10">
        <v>90.797134434929703</v>
      </c>
      <c r="D60" s="10">
        <v>88.963424873287309</v>
      </c>
      <c r="E60" s="10">
        <v>91.644152141565868</v>
      </c>
    </row>
    <row r="61" spans="1:5">
      <c r="B61" s="330" t="s">
        <v>84</v>
      </c>
      <c r="C61" s="10">
        <v>89.253805368884215</v>
      </c>
      <c r="D61" s="10">
        <v>89.075272043487885</v>
      </c>
      <c r="E61" s="10">
        <v>91.918524709035609</v>
      </c>
    </row>
    <row r="62" spans="1:5">
      <c r="B62" s="330" t="s">
        <v>83</v>
      </c>
      <c r="C62" s="10">
        <v>89.534899240932887</v>
      </c>
      <c r="D62" s="10">
        <v>89.223134353680337</v>
      </c>
      <c r="E62" s="10">
        <v>92.146382665945083</v>
      </c>
    </row>
    <row r="63" spans="1:5">
      <c r="B63" s="330" t="s">
        <v>82</v>
      </c>
      <c r="C63" s="10">
        <v>88.243301674946665</v>
      </c>
      <c r="D63" s="10">
        <v>89.587362972923444</v>
      </c>
      <c r="E63" s="10">
        <v>92.365768499575438</v>
      </c>
    </row>
    <row r="64" spans="1:5">
      <c r="B64" s="330" t="s">
        <v>81</v>
      </c>
      <c r="C64" s="10">
        <v>89.757631441714651</v>
      </c>
      <c r="D64" s="10">
        <v>90.112810062812216</v>
      </c>
      <c r="E64" s="10">
        <v>92.757371123364109</v>
      </c>
    </row>
    <row r="65" spans="2:5">
      <c r="B65" s="330" t="s">
        <v>88</v>
      </c>
      <c r="C65" s="10">
        <v>88.983206561066368</v>
      </c>
      <c r="D65" s="10">
        <v>90.224255332129005</v>
      </c>
      <c r="E65" s="10">
        <v>92.858622711312719</v>
      </c>
    </row>
    <row r="66" spans="2:5">
      <c r="B66" s="330" t="s">
        <v>87</v>
      </c>
    </row>
    <row r="67" spans="2:5">
      <c r="B67" s="330" t="s">
        <v>86</v>
      </c>
    </row>
  </sheetData>
  <pageMargins left="0.7" right="0.7" top="0.75" bottom="0.75" header="0.3" footer="0.3"/>
  <pageSetup paperSize="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8" sqref="B8:B67"/>
    </sheetView>
  </sheetViews>
  <sheetFormatPr defaultColWidth="9.140625" defaultRowHeight="15"/>
  <cols>
    <col min="1" max="1" width="8.42578125" style="10" customWidth="1"/>
    <col min="2" max="3" width="8.140625" style="10" customWidth="1"/>
    <col min="4" max="4" width="13.7109375" style="10" customWidth="1"/>
    <col min="5" max="5" width="18.42578125" style="10" customWidth="1"/>
    <col min="6" max="7" width="18.140625" style="10" customWidth="1"/>
    <col min="8" max="8" width="3.5703125" style="10" customWidth="1"/>
    <col min="9" max="11" width="10.5703125" style="10" customWidth="1"/>
    <col min="12" max="12" width="18.28515625" style="10" customWidth="1"/>
    <col min="13" max="13" width="26.7109375" style="10" customWidth="1"/>
    <col min="14" max="14" width="10.5703125" style="10" customWidth="1"/>
    <col min="15" max="15" width="13.42578125" style="10" customWidth="1"/>
    <col min="16" max="16" width="10.5703125" style="10" customWidth="1"/>
    <col min="17" max="16384" width="9.140625" style="10"/>
  </cols>
  <sheetData>
    <row r="1" spans="1:7">
      <c r="A1" s="10" t="s">
        <v>51</v>
      </c>
    </row>
    <row r="3" spans="1:7" ht="15" customHeight="1">
      <c r="A3" s="10" t="s">
        <v>411</v>
      </c>
    </row>
    <row r="4" spans="1:7" ht="15" customHeight="1">
      <c r="A4" s="10" t="s">
        <v>61</v>
      </c>
    </row>
    <row r="5" spans="1:7" ht="15" customHeight="1">
      <c r="A5" s="10" t="s">
        <v>385</v>
      </c>
    </row>
    <row r="7" spans="1:7">
      <c r="C7" s="10" t="s">
        <v>154</v>
      </c>
      <c r="D7" s="10" t="s">
        <v>105</v>
      </c>
      <c r="E7" s="10" t="s">
        <v>402</v>
      </c>
      <c r="F7" s="10" t="s">
        <v>412</v>
      </c>
      <c r="G7" s="10" t="s">
        <v>421</v>
      </c>
    </row>
    <row r="8" spans="1:7">
      <c r="A8" s="10">
        <v>2013</v>
      </c>
      <c r="B8" s="330" t="s">
        <v>1</v>
      </c>
      <c r="C8" s="10">
        <v>7.0699999999999932</v>
      </c>
      <c r="D8" s="10">
        <v>5.7399999999999949</v>
      </c>
      <c r="E8" s="10">
        <v>8.5499999999999972</v>
      </c>
      <c r="F8" s="10">
        <v>4.9400611854774041</v>
      </c>
      <c r="G8" s="10">
        <v>7.75</v>
      </c>
    </row>
    <row r="9" spans="1:7">
      <c r="B9" s="330" t="s">
        <v>2</v>
      </c>
      <c r="C9" s="10">
        <v>7.2800000000000011</v>
      </c>
      <c r="D9" s="10">
        <v>5.7399999999999949</v>
      </c>
      <c r="E9" s="10">
        <v>8.6800000000000068</v>
      </c>
      <c r="F9" s="10">
        <v>4.9599798392353875</v>
      </c>
      <c r="G9" s="10">
        <v>8.1599999999999966</v>
      </c>
    </row>
    <row r="10" spans="1:7">
      <c r="B10" s="330" t="s">
        <v>3</v>
      </c>
      <c r="C10" s="10">
        <v>7.019999999999996</v>
      </c>
      <c r="D10" s="10">
        <v>5.6400000000000006</v>
      </c>
      <c r="E10" s="10">
        <v>8.25</v>
      </c>
      <c r="F10" s="10">
        <v>4.8503662719892162</v>
      </c>
      <c r="G10" s="10">
        <v>7.8799999999999955</v>
      </c>
    </row>
    <row r="11" spans="1:7">
      <c r="B11" s="330" t="s">
        <v>4</v>
      </c>
      <c r="C11" s="10">
        <v>7.2399999999999949</v>
      </c>
      <c r="D11" s="10">
        <v>5.7199999999999989</v>
      </c>
      <c r="E11" s="10">
        <v>8.75</v>
      </c>
      <c r="F11" s="10">
        <v>4.8528503503583806</v>
      </c>
      <c r="G11" s="10">
        <v>8.0999999999999943</v>
      </c>
    </row>
    <row r="12" spans="1:7">
      <c r="B12" s="330" t="s">
        <v>85</v>
      </c>
      <c r="C12" s="10">
        <v>7.3900000000000006</v>
      </c>
      <c r="D12" s="10">
        <v>5.8499999999999943</v>
      </c>
      <c r="E12" s="10">
        <v>9.1800000000000068</v>
      </c>
      <c r="F12" s="10">
        <v>4.8485048934345087</v>
      </c>
      <c r="G12" s="10">
        <v>8.2600000000000051</v>
      </c>
    </row>
    <row r="13" spans="1:7">
      <c r="B13" s="330" t="s">
        <v>84</v>
      </c>
      <c r="C13" s="10">
        <v>6.8900000000000006</v>
      </c>
      <c r="D13" s="10">
        <v>5.7800000000000011</v>
      </c>
      <c r="E13" s="10">
        <v>7.980000000000004</v>
      </c>
      <c r="F13" s="10">
        <v>4.8506735359906514</v>
      </c>
      <c r="G13" s="10">
        <v>8.0499999999999972</v>
      </c>
    </row>
    <row r="14" spans="1:7">
      <c r="B14" s="330" t="s">
        <v>83</v>
      </c>
      <c r="C14" s="10">
        <v>6.4599999999999937</v>
      </c>
      <c r="D14" s="10">
        <v>5.5900000000000034</v>
      </c>
      <c r="E14" s="10">
        <v>6.75</v>
      </c>
      <c r="F14" s="10">
        <v>4.6326728337603242</v>
      </c>
      <c r="G14" s="10">
        <v>8.4200000000000017</v>
      </c>
    </row>
    <row r="15" spans="1:7">
      <c r="B15" s="330" t="s">
        <v>82</v>
      </c>
      <c r="C15" s="10">
        <v>6.5100000000000051</v>
      </c>
      <c r="D15" s="10">
        <v>5.480000000000004</v>
      </c>
      <c r="E15" s="10">
        <v>6.5</v>
      </c>
      <c r="F15" s="10">
        <v>4.5519485148127217</v>
      </c>
      <c r="G15" s="10">
        <v>8.730000000000004</v>
      </c>
    </row>
    <row r="16" spans="1:7" ht="15" customHeight="1">
      <c r="B16" s="330" t="s">
        <v>81</v>
      </c>
      <c r="C16" s="10">
        <v>6.1400000000000006</v>
      </c>
      <c r="D16" s="10">
        <v>5.4599999999999937</v>
      </c>
      <c r="E16" s="10">
        <v>6.3299999999999983</v>
      </c>
      <c r="F16" s="10">
        <v>4.4012810960121271</v>
      </c>
      <c r="G16" s="10">
        <v>7.8199999999999932</v>
      </c>
    </row>
    <row r="17" spans="1:7" ht="15" customHeight="1">
      <c r="B17" s="330" t="s">
        <v>88</v>
      </c>
      <c r="C17" s="10">
        <v>6.269999999999996</v>
      </c>
      <c r="D17" s="10">
        <v>5.4899999999999949</v>
      </c>
      <c r="E17" s="10">
        <v>6.9399999999999977</v>
      </c>
      <c r="F17" s="10">
        <v>4.3432418652994471</v>
      </c>
      <c r="G17" s="10">
        <v>7.6700000000000017</v>
      </c>
    </row>
    <row r="18" spans="1:7" ht="15" customHeight="1">
      <c r="B18" s="330" t="s">
        <v>87</v>
      </c>
      <c r="C18" s="10">
        <v>6.5</v>
      </c>
      <c r="D18" s="10">
        <v>5.5999999999999943</v>
      </c>
      <c r="E18" s="10">
        <v>7.4599999999999937</v>
      </c>
      <c r="F18" s="10">
        <v>4.3761132631823045</v>
      </c>
      <c r="G18" s="10">
        <v>7.8599999999999994</v>
      </c>
    </row>
    <row r="19" spans="1:7">
      <c r="B19" s="330" t="s">
        <v>86</v>
      </c>
      <c r="C19" s="10">
        <v>6.4699999999999989</v>
      </c>
      <c r="D19" s="10">
        <v>5.5699999999999932</v>
      </c>
      <c r="E19" s="10">
        <v>7.3199999999999932</v>
      </c>
      <c r="F19" s="10">
        <v>4.3569672992700674</v>
      </c>
      <c r="G19" s="10">
        <v>8.0100000000000051</v>
      </c>
    </row>
    <row r="20" spans="1:7">
      <c r="A20" s="10">
        <v>2014</v>
      </c>
      <c r="B20" s="330" t="s">
        <v>1</v>
      </c>
      <c r="C20" s="10">
        <v>6.0699999999999932</v>
      </c>
      <c r="D20" s="10">
        <v>5.4500000000000028</v>
      </c>
      <c r="E20" s="10">
        <v>6.5400000000000063</v>
      </c>
      <c r="F20" s="10">
        <v>4.2554033749296707</v>
      </c>
      <c r="G20" s="10">
        <v>7.8299999999999983</v>
      </c>
    </row>
    <row r="21" spans="1:7" ht="15" customHeight="1">
      <c r="B21" s="330" t="s">
        <v>2</v>
      </c>
      <c r="C21" s="10">
        <v>6.2099999999999937</v>
      </c>
      <c r="D21" s="10">
        <v>5.5499999999999972</v>
      </c>
      <c r="E21" s="10">
        <v>6.9300000000000068</v>
      </c>
      <c r="F21" s="10">
        <v>4.2663737764632828</v>
      </c>
      <c r="G21" s="10">
        <v>7.9000000000000057</v>
      </c>
    </row>
    <row r="22" spans="1:7">
      <c r="B22" s="330" t="s">
        <v>3</v>
      </c>
      <c r="C22" s="10">
        <v>6.9200000000000017</v>
      </c>
      <c r="D22" s="10">
        <v>6.0100000000000051</v>
      </c>
      <c r="E22" s="10">
        <v>8.3700000000000045</v>
      </c>
      <c r="F22" s="10">
        <v>4.4899697943335184</v>
      </c>
      <c r="G22" s="10">
        <v>8.230000000000004</v>
      </c>
    </row>
    <row r="23" spans="1:7">
      <c r="B23" s="330" t="s">
        <v>4</v>
      </c>
      <c r="C23" s="10">
        <v>7.3299999999999983</v>
      </c>
      <c r="D23" s="10">
        <v>6.4599999999999937</v>
      </c>
      <c r="E23" s="10">
        <v>9.0100000000000051</v>
      </c>
      <c r="F23" s="10">
        <v>4.7283289413810508</v>
      </c>
      <c r="G23" s="10">
        <v>8.5</v>
      </c>
    </row>
    <row r="24" spans="1:7">
      <c r="B24" s="330" t="s">
        <v>85</v>
      </c>
      <c r="C24" s="10">
        <v>7.5900000000000034</v>
      </c>
      <c r="D24" s="10">
        <v>7.0100000000000051</v>
      </c>
      <c r="E24" s="10">
        <v>9.5400000000000063</v>
      </c>
      <c r="F24" s="10">
        <v>4.8871549934007419</v>
      </c>
      <c r="G24" s="10">
        <v>8.4399999999999977</v>
      </c>
    </row>
    <row r="25" spans="1:7">
      <c r="B25" s="330" t="s">
        <v>84</v>
      </c>
      <c r="C25" s="10">
        <v>7.8100000000000023</v>
      </c>
      <c r="D25" s="10">
        <v>7.519999999999996</v>
      </c>
      <c r="E25" s="10">
        <v>9.7600000000000051</v>
      </c>
      <c r="F25" s="10">
        <v>5.0145122865329057</v>
      </c>
      <c r="G25" s="10">
        <v>8.730000000000004</v>
      </c>
    </row>
    <row r="26" spans="1:7">
      <c r="B26" s="330" t="s">
        <v>83</v>
      </c>
      <c r="C26" s="10">
        <v>7.4500000000000028</v>
      </c>
      <c r="D26" s="10">
        <v>7.8299999999999983</v>
      </c>
      <c r="E26" s="10">
        <v>9.75</v>
      </c>
      <c r="F26" s="10">
        <v>5.181450101145515</v>
      </c>
      <c r="G26" s="10">
        <v>6.9699999999999989</v>
      </c>
    </row>
    <row r="27" spans="1:7">
      <c r="B27" s="330" t="s">
        <v>82</v>
      </c>
      <c r="C27" s="10">
        <v>7.5499999999999972</v>
      </c>
      <c r="D27" s="10">
        <v>7.9699999999999989</v>
      </c>
      <c r="E27" s="10">
        <v>10.290000000000006</v>
      </c>
      <c r="F27" s="10">
        <v>5.2545380329241169</v>
      </c>
      <c r="G27" s="10">
        <v>6.7399999999999949</v>
      </c>
    </row>
    <row r="28" spans="1:7">
      <c r="B28" s="330" t="s">
        <v>81</v>
      </c>
      <c r="C28" s="10">
        <v>8.0300000000000011</v>
      </c>
      <c r="D28" s="10">
        <v>8.1800000000000068</v>
      </c>
      <c r="E28" s="10">
        <v>11.409999999999997</v>
      </c>
      <c r="F28" s="10">
        <v>5.3278505962284584</v>
      </c>
      <c r="G28" s="10">
        <v>6.9200000000000017</v>
      </c>
    </row>
    <row r="29" spans="1:7">
      <c r="B29" s="330" t="s">
        <v>88</v>
      </c>
      <c r="C29" s="10">
        <v>8.2900000000000063</v>
      </c>
      <c r="D29" s="10">
        <v>8.39</v>
      </c>
      <c r="E29" s="10">
        <v>11.480000000000004</v>
      </c>
      <c r="F29" s="10">
        <v>5.426065222760684</v>
      </c>
      <c r="G29" s="10">
        <v>7.6400000000000006</v>
      </c>
    </row>
    <row r="30" spans="1:7">
      <c r="B30" s="330" t="s">
        <v>87</v>
      </c>
      <c r="C30" s="10">
        <v>9.0600000000000023</v>
      </c>
      <c r="D30" s="10">
        <v>8.8499999999999943</v>
      </c>
      <c r="E30" s="10">
        <v>12.64</v>
      </c>
      <c r="F30" s="10">
        <v>5.6003615384872347</v>
      </c>
      <c r="G30" s="10">
        <v>8.6500000000000057</v>
      </c>
    </row>
    <row r="31" spans="1:7">
      <c r="B31" s="330" t="s">
        <v>86</v>
      </c>
      <c r="C31" s="10">
        <v>11.349999999999994</v>
      </c>
      <c r="D31" s="10">
        <v>11.189999999999998</v>
      </c>
      <c r="E31" s="10">
        <v>15.430000000000007</v>
      </c>
      <c r="F31" s="10">
        <v>7.9773216549498471</v>
      </c>
      <c r="G31" s="10">
        <v>10.450000000000003</v>
      </c>
    </row>
    <row r="32" spans="1:7">
      <c r="A32" s="10">
        <v>2015</v>
      </c>
      <c r="B32" s="330" t="s">
        <v>1</v>
      </c>
      <c r="C32" s="10">
        <v>14.959999999999994</v>
      </c>
      <c r="D32" s="10">
        <v>14.659999999999995</v>
      </c>
      <c r="E32" s="10">
        <v>20.730000000000004</v>
      </c>
      <c r="F32" s="10">
        <v>11.438293737912318</v>
      </c>
      <c r="G32" s="10">
        <v>12.310000000000002</v>
      </c>
    </row>
    <row r="33" spans="1:7" ht="15" customHeight="1">
      <c r="B33" s="330" t="s">
        <v>2</v>
      </c>
      <c r="C33" s="10">
        <v>16.700000000000003</v>
      </c>
      <c r="D33" s="10">
        <v>16.78</v>
      </c>
      <c r="E33" s="10">
        <v>23.260000000000005</v>
      </c>
      <c r="F33" s="10">
        <v>13.534991585595947</v>
      </c>
      <c r="G33" s="10">
        <v>12.760000000000005</v>
      </c>
    </row>
    <row r="34" spans="1:7">
      <c r="B34" s="330" t="s">
        <v>3</v>
      </c>
      <c r="C34" s="10">
        <v>16.920000000000002</v>
      </c>
      <c r="D34" s="10">
        <v>17.53</v>
      </c>
      <c r="E34" s="10">
        <v>23.019999999999996</v>
      </c>
      <c r="F34" s="10">
        <v>14.6104178937466</v>
      </c>
      <c r="G34" s="10">
        <v>12.599999999999994</v>
      </c>
    </row>
    <row r="35" spans="1:7">
      <c r="B35" s="330" t="s">
        <v>4</v>
      </c>
      <c r="C35" s="10">
        <v>16.409999999999997</v>
      </c>
      <c r="D35" s="10">
        <v>17.450000000000003</v>
      </c>
      <c r="E35" s="10">
        <v>21.86</v>
      </c>
      <c r="F35" s="10">
        <v>14.964718709741421</v>
      </c>
      <c r="G35" s="10">
        <v>11.819999999999993</v>
      </c>
    </row>
    <row r="36" spans="1:7">
      <c r="B36" s="330" t="s">
        <v>85</v>
      </c>
      <c r="C36" s="10">
        <v>15.780000000000001</v>
      </c>
      <c r="D36" s="10">
        <v>17.11</v>
      </c>
      <c r="E36" s="10">
        <v>20.200000000000003</v>
      </c>
      <c r="F36" s="10">
        <v>15.108654817546224</v>
      </c>
      <c r="G36" s="10">
        <v>11.549999999999997</v>
      </c>
    </row>
    <row r="37" spans="1:7">
      <c r="B37" s="330" t="s">
        <v>84</v>
      </c>
      <c r="C37" s="10">
        <v>15.280000000000001</v>
      </c>
      <c r="D37" s="10">
        <v>16.72</v>
      </c>
      <c r="E37" s="10">
        <v>18.840000000000003</v>
      </c>
      <c r="F37" s="10">
        <v>15.028563735247275</v>
      </c>
      <c r="G37" s="10">
        <v>11.659999999999997</v>
      </c>
    </row>
    <row r="38" spans="1:7">
      <c r="B38" s="330" t="s">
        <v>83</v>
      </c>
      <c r="C38" s="10">
        <v>15.64</v>
      </c>
      <c r="D38" s="10">
        <v>16.450000000000003</v>
      </c>
      <c r="E38" s="10">
        <v>18.590000000000003</v>
      </c>
      <c r="F38" s="10">
        <v>15.002981777459482</v>
      </c>
      <c r="G38" s="10">
        <v>13.420000000000002</v>
      </c>
    </row>
    <row r="39" spans="1:7">
      <c r="B39" s="330" t="s">
        <v>82</v>
      </c>
      <c r="C39" s="10">
        <v>15.769999999999996</v>
      </c>
      <c r="D39" s="10">
        <v>16.61</v>
      </c>
      <c r="E39" s="10">
        <v>18.11</v>
      </c>
      <c r="F39" s="10">
        <v>15.338312788212505</v>
      </c>
      <c r="G39" s="10">
        <v>14.120000000000005</v>
      </c>
    </row>
    <row r="40" spans="1:7">
      <c r="B40" s="330" t="s">
        <v>81</v>
      </c>
      <c r="C40" s="10">
        <v>15.680000000000007</v>
      </c>
      <c r="D40" s="10">
        <v>16.549999999999997</v>
      </c>
      <c r="E40" s="10">
        <v>17.430000000000007</v>
      </c>
      <c r="F40" s="10">
        <v>16.022800932793118</v>
      </c>
      <c r="G40" s="10">
        <v>13.819999999999993</v>
      </c>
    </row>
    <row r="41" spans="1:7">
      <c r="B41" s="330" t="s">
        <v>88</v>
      </c>
      <c r="C41" s="10">
        <v>15.590000000000003</v>
      </c>
      <c r="D41" s="10">
        <v>16.420000000000002</v>
      </c>
      <c r="E41" s="10">
        <v>17.28</v>
      </c>
      <c r="F41" s="10">
        <v>16.554857564455816</v>
      </c>
      <c r="G41" s="10">
        <v>13.069999999999993</v>
      </c>
    </row>
    <row r="42" spans="1:7">
      <c r="B42" s="330" t="s">
        <v>87</v>
      </c>
      <c r="C42" s="10">
        <v>14.980000000000004</v>
      </c>
      <c r="D42" s="10">
        <v>15.909999999999997</v>
      </c>
      <c r="E42" s="10">
        <v>16.329999999999998</v>
      </c>
      <c r="F42" s="10">
        <v>16.743638302886623</v>
      </c>
      <c r="G42" s="10">
        <v>11.939999999999998</v>
      </c>
    </row>
    <row r="43" spans="1:7">
      <c r="B43" s="330" t="s">
        <v>86</v>
      </c>
      <c r="C43" s="10">
        <v>12.909999999999997</v>
      </c>
      <c r="D43" s="10">
        <v>13.659999999999997</v>
      </c>
      <c r="E43" s="10">
        <v>14</v>
      </c>
      <c r="F43" s="10">
        <v>14.462707304163713</v>
      </c>
      <c r="G43" s="10">
        <v>10.200000000000003</v>
      </c>
    </row>
    <row r="44" spans="1:7">
      <c r="A44" s="10">
        <v>2016</v>
      </c>
      <c r="B44" s="330" t="s">
        <v>1</v>
      </c>
      <c r="C44" s="10">
        <v>9.769999999999996</v>
      </c>
      <c r="D44" s="10">
        <v>10.700000000000003</v>
      </c>
      <c r="E44" s="10">
        <v>9.1800000000000068</v>
      </c>
      <c r="F44" s="10">
        <v>11.419164755996945</v>
      </c>
      <c r="G44" s="10">
        <v>8.980000000000004</v>
      </c>
    </row>
    <row r="45" spans="1:7" ht="15" customHeight="1">
      <c r="B45" s="330" t="s">
        <v>2</v>
      </c>
      <c r="C45" s="10">
        <v>8.0600000000000023</v>
      </c>
      <c r="D45" s="10">
        <v>8.8799999999999955</v>
      </c>
      <c r="E45" s="10">
        <v>6.4200000000000017</v>
      </c>
      <c r="F45" s="10">
        <v>9.8615471331187052</v>
      </c>
      <c r="G45" s="10">
        <v>8.4500000000000028</v>
      </c>
    </row>
    <row r="46" spans="1:7">
      <c r="B46" s="330" t="s">
        <v>3</v>
      </c>
      <c r="C46" s="10">
        <v>7.269999999999996</v>
      </c>
      <c r="D46" s="10">
        <v>7.9599999999999937</v>
      </c>
      <c r="E46" s="10">
        <v>5.2000000000000028</v>
      </c>
      <c r="F46" s="10">
        <v>9.0539552315775893</v>
      </c>
      <c r="G46" s="10">
        <v>8.1700000000000017</v>
      </c>
    </row>
    <row r="47" spans="1:7">
      <c r="B47" s="330" t="s">
        <v>4</v>
      </c>
      <c r="C47" s="10">
        <v>7.25</v>
      </c>
      <c r="D47" s="10">
        <v>7.6400000000000006</v>
      </c>
      <c r="E47" s="10">
        <v>5.2900000000000063</v>
      </c>
      <c r="F47" s="10">
        <v>8.6647882886294809</v>
      </c>
      <c r="G47" s="10">
        <v>8.4200000000000017</v>
      </c>
    </row>
    <row r="48" spans="1:7">
      <c r="B48" s="330" t="s">
        <v>85</v>
      </c>
      <c r="C48" s="10">
        <v>7.3100000000000023</v>
      </c>
      <c r="D48" s="10">
        <v>7.53</v>
      </c>
      <c r="E48" s="10">
        <v>5.5999999999999943</v>
      </c>
      <c r="F48" s="10">
        <v>8.5151131102094695</v>
      </c>
      <c r="G48" s="10">
        <v>8.3799999999999955</v>
      </c>
    </row>
    <row r="49" spans="1:7" ht="15" customHeight="1">
      <c r="B49" s="330" t="s">
        <v>84</v>
      </c>
      <c r="C49" s="10">
        <v>7.4899999999999949</v>
      </c>
      <c r="D49" s="10">
        <v>7.4899999999999949</v>
      </c>
      <c r="E49" s="10">
        <v>6.2000000000000028</v>
      </c>
      <c r="F49" s="10">
        <v>8.6567294984387217</v>
      </c>
      <c r="G49" s="10">
        <v>7.9300000000000068</v>
      </c>
    </row>
    <row r="50" spans="1:7">
      <c r="B50" s="330" t="s">
        <v>83</v>
      </c>
      <c r="C50" s="10">
        <v>7.2099999999999937</v>
      </c>
      <c r="D50" s="10">
        <v>7.4399999999999977</v>
      </c>
      <c r="E50" s="10">
        <v>6.4500000000000028</v>
      </c>
      <c r="F50" s="10">
        <v>8.6880304982425827</v>
      </c>
      <c r="G50" s="10">
        <v>6.5100000000000051</v>
      </c>
    </row>
    <row r="51" spans="1:7">
      <c r="B51" s="330" t="s">
        <v>82</v>
      </c>
      <c r="C51" s="10">
        <v>6.8499999999999943</v>
      </c>
      <c r="D51" s="10">
        <v>7.0400000000000063</v>
      </c>
      <c r="E51" s="10">
        <v>6.519999999999996</v>
      </c>
      <c r="F51" s="10">
        <v>8.418950254155817</v>
      </c>
      <c r="G51" s="10">
        <v>5.519999999999996</v>
      </c>
    </row>
    <row r="52" spans="1:7">
      <c r="B52" s="330" t="s">
        <v>81</v>
      </c>
      <c r="C52" s="10">
        <v>6.4300000000000068</v>
      </c>
      <c r="D52" s="10">
        <v>6.730000000000004</v>
      </c>
      <c r="E52" s="10">
        <v>5.9300000000000068</v>
      </c>
      <c r="F52" s="10">
        <v>7.8988584687923833</v>
      </c>
      <c r="G52" s="10">
        <v>5.5900000000000034</v>
      </c>
    </row>
    <row r="53" spans="1:7">
      <c r="B53" s="330" t="s">
        <v>88</v>
      </c>
      <c r="C53" s="10">
        <v>6.0999999999999943</v>
      </c>
      <c r="D53" s="10">
        <v>6.4099999999999966</v>
      </c>
      <c r="E53" s="10">
        <v>5.6599999999999966</v>
      </c>
      <c r="F53" s="10">
        <v>7.4103443983660213</v>
      </c>
      <c r="G53" s="10">
        <v>5.4099999999999966</v>
      </c>
    </row>
    <row r="54" spans="1:7">
      <c r="B54" s="330" t="s">
        <v>87</v>
      </c>
      <c r="C54" s="10">
        <v>5.7800000000000011</v>
      </c>
      <c r="D54" s="10">
        <v>6.2099999999999937</v>
      </c>
      <c r="E54" s="10">
        <v>5.2000000000000028</v>
      </c>
      <c r="F54" s="10">
        <v>7.0473742027481592</v>
      </c>
      <c r="G54" s="10">
        <v>5.2900000000000063</v>
      </c>
    </row>
    <row r="55" spans="1:7">
      <c r="B55" s="330" t="s">
        <v>86</v>
      </c>
      <c r="C55" s="10">
        <v>5.3900000000000006</v>
      </c>
      <c r="D55" s="10">
        <v>5.9699999999999989</v>
      </c>
      <c r="E55" s="10">
        <v>4.5699999999999932</v>
      </c>
      <c r="F55" s="10">
        <v>6.8020373646804728</v>
      </c>
      <c r="G55" s="10">
        <v>4.8900000000000006</v>
      </c>
    </row>
    <row r="56" spans="1:7" ht="15" customHeight="1">
      <c r="A56" s="10">
        <v>2017</v>
      </c>
      <c r="B56" s="330" t="s">
        <v>1</v>
      </c>
      <c r="C56" s="10">
        <v>5.0400000000000063</v>
      </c>
      <c r="D56" s="10">
        <v>5.4899999999999949</v>
      </c>
      <c r="E56" s="10">
        <v>4.2199999999999989</v>
      </c>
      <c r="F56" s="10">
        <v>6.4448337053684952</v>
      </c>
      <c r="G56" s="10">
        <v>4.3499999999999943</v>
      </c>
    </row>
    <row r="57" spans="1:7" ht="15" customHeight="1">
      <c r="B57" s="330" t="s">
        <v>2</v>
      </c>
      <c r="C57" s="10">
        <v>4.5999999999999943</v>
      </c>
      <c r="D57" s="10">
        <v>4.9699999999999989</v>
      </c>
      <c r="E57" s="10">
        <v>3.7199999999999989</v>
      </c>
      <c r="F57" s="10">
        <v>5.6977679175760017</v>
      </c>
      <c r="G57" s="10">
        <v>4.2900000000000063</v>
      </c>
    </row>
    <row r="58" spans="1:7">
      <c r="B58" s="330" t="s">
        <v>3</v>
      </c>
      <c r="C58" s="10">
        <v>4.25</v>
      </c>
      <c r="D58" s="10">
        <v>4.480000000000004</v>
      </c>
      <c r="E58" s="10">
        <v>3.4500000000000028</v>
      </c>
      <c r="F58" s="10">
        <v>5.0402286632231608</v>
      </c>
      <c r="G58" s="10">
        <v>4.230000000000004</v>
      </c>
    </row>
    <row r="59" spans="1:7">
      <c r="B59" s="330" t="s">
        <v>4</v>
      </c>
      <c r="C59" s="10">
        <v>4.1400000000000006</v>
      </c>
      <c r="D59" s="10">
        <v>4.1099999999999994</v>
      </c>
      <c r="E59" s="10">
        <v>3.6299999999999955</v>
      </c>
      <c r="F59" s="10">
        <v>4.5638309817851734</v>
      </c>
      <c r="G59" s="10">
        <v>4.1400000000000006</v>
      </c>
    </row>
    <row r="60" spans="1:7">
      <c r="B60" s="330" t="s">
        <v>85</v>
      </c>
      <c r="C60" s="10">
        <v>4.0900000000000034</v>
      </c>
      <c r="D60" s="10">
        <v>3.7699999999999965</v>
      </c>
      <c r="E60" s="10">
        <v>3.8599999999999994</v>
      </c>
      <c r="F60" s="10">
        <v>4.1922212139054409</v>
      </c>
      <c r="G60" s="10">
        <v>4.019999999999996</v>
      </c>
    </row>
    <row r="61" spans="1:7">
      <c r="B61" s="330" t="s">
        <v>84</v>
      </c>
      <c r="C61" s="10">
        <v>4.3499999999999943</v>
      </c>
      <c r="D61" s="10">
        <v>3.4599999999999937</v>
      </c>
      <c r="E61" s="10">
        <v>4.7900000000000063</v>
      </c>
      <c r="F61" s="10">
        <v>3.7627623936836869</v>
      </c>
      <c r="G61" s="10">
        <v>4.1400000000000006</v>
      </c>
    </row>
    <row r="62" spans="1:7">
      <c r="B62" s="330" t="s">
        <v>83</v>
      </c>
      <c r="C62" s="10">
        <v>3.8599999999999994</v>
      </c>
      <c r="D62" s="10">
        <v>3.25</v>
      </c>
      <c r="E62" s="10">
        <v>3.8199999999999932</v>
      </c>
      <c r="F62" s="10">
        <v>3.5129605560103414</v>
      </c>
      <c r="G62" s="10">
        <v>4.0900000000000034</v>
      </c>
    </row>
    <row r="63" spans="1:7">
      <c r="B63" s="330" t="s">
        <v>82</v>
      </c>
      <c r="C63" s="10">
        <v>3.2900000000000063</v>
      </c>
      <c r="D63" s="10">
        <v>2.9699999999999989</v>
      </c>
      <c r="E63" s="10">
        <v>2.5600000000000023</v>
      </c>
      <c r="F63" s="10">
        <v>3.2055648050543653</v>
      </c>
      <c r="G63" s="10">
        <v>4.1299999999999955</v>
      </c>
    </row>
    <row r="64" spans="1:7">
      <c r="B64" s="330" t="s">
        <v>81</v>
      </c>
      <c r="C64" s="10">
        <v>2.9599999999999937</v>
      </c>
      <c r="D64" s="10">
        <v>2.7600000000000051</v>
      </c>
      <c r="E64" s="10">
        <v>1.980000000000004</v>
      </c>
      <c r="F64" s="10">
        <v>2.821172039126921</v>
      </c>
      <c r="G64" s="10">
        <v>4.1599999999999966</v>
      </c>
    </row>
    <row r="65" spans="2:7">
      <c r="B65" s="330" t="s">
        <v>88</v>
      </c>
      <c r="C65" s="10">
        <v>2.7199999999999989</v>
      </c>
      <c r="D65" s="10">
        <v>2.5100000000000051</v>
      </c>
      <c r="E65" s="10">
        <v>1.5699999999999932</v>
      </c>
      <c r="F65" s="10">
        <v>2.5344443066073126</v>
      </c>
      <c r="G65" s="10">
        <v>4.2199999999999989</v>
      </c>
    </row>
    <row r="66" spans="2:7">
      <c r="B66" s="330" t="s">
        <v>87</v>
      </c>
      <c r="C66" s="10">
        <v>2.4900000000000002</v>
      </c>
      <c r="D66" s="10">
        <v>2.27</v>
      </c>
      <c r="E66" s="10">
        <v>1.05</v>
      </c>
      <c r="F66" s="10">
        <v>2.74</v>
      </c>
      <c r="G66" s="10">
        <v>4.2999999999999972</v>
      </c>
    </row>
    <row r="67" spans="2:7">
      <c r="B67" s="330" t="s">
        <v>86</v>
      </c>
    </row>
  </sheetData>
  <pageMargins left="0.7" right="0.7" top="0.75" bottom="0.75" header="0.3" footer="0.3"/>
  <pageSetup paperSize="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62"/>
  <sheetViews>
    <sheetView workbookViewId="0">
      <selection activeCell="G26" sqref="G26"/>
    </sheetView>
  </sheetViews>
  <sheetFormatPr defaultRowHeight="15"/>
  <cols>
    <col min="1" max="1" width="11.85546875" style="10" customWidth="1"/>
    <col min="2" max="16384" width="9.140625" style="10"/>
  </cols>
  <sheetData>
    <row r="1" spans="1:5" ht="15.75">
      <c r="A1" s="143" t="s">
        <v>430</v>
      </c>
    </row>
    <row r="2" spans="1:5">
      <c r="A2" s="144" t="s">
        <v>101</v>
      </c>
      <c r="B2" s="144" t="s">
        <v>102</v>
      </c>
      <c r="C2" s="144" t="s">
        <v>103</v>
      </c>
      <c r="D2" s="10" t="s">
        <v>104</v>
      </c>
      <c r="E2" s="10" t="s">
        <v>105</v>
      </c>
    </row>
    <row r="3" spans="1:5">
      <c r="A3" s="145">
        <v>41275</v>
      </c>
      <c r="B3" s="144">
        <v>7.0699999999999932</v>
      </c>
      <c r="C3" s="144">
        <v>4.2927603061538662</v>
      </c>
      <c r="D3" s="10">
        <v>2.514292234316585</v>
      </c>
      <c r="E3" s="144">
        <v>5.7399999999999949</v>
      </c>
    </row>
    <row r="4" spans="1:5">
      <c r="A4" s="145">
        <v>41306</v>
      </c>
      <c r="B4" s="144">
        <v>7.2800000000000011</v>
      </c>
      <c r="C4" s="144">
        <v>4.2496516989815518</v>
      </c>
      <c r="D4" s="10">
        <v>2.7734748321488212</v>
      </c>
      <c r="E4" s="144">
        <v>5.7399999999999949</v>
      </c>
    </row>
    <row r="5" spans="1:5">
      <c r="A5" s="145">
        <v>41334</v>
      </c>
      <c r="B5" s="144">
        <v>7.019999999999996</v>
      </c>
      <c r="C5" s="144">
        <v>4.193147878373793</v>
      </c>
      <c r="D5" s="10">
        <v>2.556852121626207</v>
      </c>
      <c r="E5" s="144">
        <v>5.6400000000000006</v>
      </c>
    </row>
    <row r="6" spans="1:5">
      <c r="A6" s="145">
        <v>41365</v>
      </c>
      <c r="B6" s="144">
        <v>7.2399999999999949</v>
      </c>
      <c r="C6" s="144">
        <v>4.2923953284149974</v>
      </c>
      <c r="D6" s="10">
        <v>2.678811483315755</v>
      </c>
      <c r="E6" s="144">
        <v>5.7199999999999989</v>
      </c>
    </row>
    <row r="7" spans="1:5">
      <c r="A7" s="145">
        <v>41395</v>
      </c>
      <c r="B7" s="144">
        <v>7.3900000000000006</v>
      </c>
      <c r="C7" s="144">
        <v>4.308447060477917</v>
      </c>
      <c r="D7" s="10">
        <v>2.8335334816113686</v>
      </c>
      <c r="E7" s="144">
        <v>5.8499999999999943</v>
      </c>
    </row>
    <row r="8" spans="1:5">
      <c r="A8" s="145">
        <v>41426</v>
      </c>
      <c r="B8" s="144">
        <v>6.8900000000000006</v>
      </c>
      <c r="C8" s="144">
        <v>4.2603672162189241</v>
      </c>
      <c r="D8" s="10">
        <v>2.5496327837810782</v>
      </c>
      <c r="E8" s="144">
        <v>5.7800000000000011</v>
      </c>
    </row>
    <row r="9" spans="1:5">
      <c r="A9" s="145">
        <v>41456</v>
      </c>
      <c r="B9" s="144">
        <v>6.4599999999999937</v>
      </c>
      <c r="C9" s="144">
        <v>3.8468834820997984</v>
      </c>
      <c r="D9" s="10">
        <v>2.8231165179002033</v>
      </c>
      <c r="E9" s="144">
        <v>5.5900000000000034</v>
      </c>
    </row>
    <row r="10" spans="1:5">
      <c r="A10" s="145">
        <v>41487</v>
      </c>
      <c r="B10" s="144">
        <v>6.5100000000000051</v>
      </c>
      <c r="C10" s="144">
        <v>4.2708303523233866</v>
      </c>
      <c r="D10" s="10">
        <v>2.4591696476766174</v>
      </c>
      <c r="E10" s="144">
        <v>5.480000000000004</v>
      </c>
    </row>
    <row r="11" spans="1:5">
      <c r="A11" s="145">
        <v>41518</v>
      </c>
      <c r="B11" s="144">
        <v>6.1400000000000006</v>
      </c>
      <c r="C11" s="144">
        <v>4.1928732534999966</v>
      </c>
      <c r="D11" s="10">
        <v>2.2371267465000102</v>
      </c>
      <c r="E11" s="144">
        <v>5.4599999999999937</v>
      </c>
    </row>
    <row r="12" spans="1:5">
      <c r="A12" s="145">
        <v>41548</v>
      </c>
      <c r="B12" s="144">
        <v>6.269999999999996</v>
      </c>
      <c r="C12" s="144">
        <v>4.2260398537084711</v>
      </c>
      <c r="D12" s="10">
        <v>2.0939601462915221</v>
      </c>
      <c r="E12" s="144">
        <v>5.4899999999999949</v>
      </c>
    </row>
    <row r="13" spans="1:5">
      <c r="A13" s="145">
        <v>41579</v>
      </c>
      <c r="B13" s="144">
        <v>6.5</v>
      </c>
      <c r="C13" s="144">
        <v>4.3530492471825255</v>
      </c>
      <c r="D13" s="10">
        <v>2.0469507528174802</v>
      </c>
      <c r="E13" s="144">
        <v>5.5999999999999943</v>
      </c>
    </row>
    <row r="14" spans="1:5">
      <c r="A14" s="145">
        <v>41609</v>
      </c>
      <c r="B14" s="144">
        <v>6.4699999999999989</v>
      </c>
      <c r="C14" s="144">
        <v>4.4616506024096196</v>
      </c>
      <c r="D14" s="10">
        <v>1.9360345910961314</v>
      </c>
      <c r="E14" s="144">
        <v>5.5699999999999932</v>
      </c>
    </row>
    <row r="15" spans="1:5">
      <c r="A15" s="145">
        <v>41640</v>
      </c>
      <c r="B15" s="144">
        <v>6.0699999999999932</v>
      </c>
      <c r="C15" s="144">
        <v>4.7705552490404699</v>
      </c>
      <c r="D15" s="10">
        <v>1.6030955801282687</v>
      </c>
      <c r="E15" s="144">
        <v>5.4500000000000028</v>
      </c>
    </row>
    <row r="16" spans="1:5">
      <c r="A16" s="145">
        <v>41671</v>
      </c>
      <c r="B16" s="144">
        <v>6.2099999999999937</v>
      </c>
      <c r="C16" s="144">
        <v>4.8480474960961999</v>
      </c>
      <c r="D16" s="10">
        <v>1.1819525039038012</v>
      </c>
      <c r="E16" s="144">
        <v>5.5499999999999972</v>
      </c>
    </row>
    <row r="17" spans="1:5">
      <c r="A17" s="145">
        <v>41699</v>
      </c>
      <c r="B17" s="144">
        <v>6.9200000000000017</v>
      </c>
      <c r="C17" s="144">
        <v>4.9910558339906288</v>
      </c>
      <c r="D17" s="10">
        <v>1.603054200143788</v>
      </c>
      <c r="E17" s="144">
        <v>6.0100000000000051</v>
      </c>
    </row>
    <row r="18" spans="1:5">
      <c r="A18" s="145">
        <v>41730</v>
      </c>
      <c r="B18" s="144">
        <v>7.3299999999999983</v>
      </c>
      <c r="C18" s="144">
        <v>5.163232809393989</v>
      </c>
      <c r="D18" s="10">
        <v>2.4411745852676745</v>
      </c>
      <c r="E18" s="144">
        <v>6.4599999999999937</v>
      </c>
    </row>
    <row r="19" spans="1:5">
      <c r="A19" s="145">
        <v>41760</v>
      </c>
      <c r="B19" s="144">
        <v>7.5900000000000034</v>
      </c>
      <c r="C19" s="144">
        <v>5.3074556724056237</v>
      </c>
      <c r="D19" s="10">
        <v>2.5405343195788817</v>
      </c>
      <c r="E19" s="144">
        <v>7.0100000000000051</v>
      </c>
    </row>
    <row r="20" spans="1:5">
      <c r="A20" s="145">
        <v>41791</v>
      </c>
      <c r="B20" s="144">
        <v>7.8100000000000023</v>
      </c>
      <c r="C20" s="144">
        <v>5.4532486706206953</v>
      </c>
      <c r="D20" s="10">
        <v>2.7113436871500767</v>
      </c>
      <c r="E20" s="144">
        <v>7.519999999999996</v>
      </c>
    </row>
    <row r="21" spans="1:5">
      <c r="A21" s="145">
        <v>41821</v>
      </c>
      <c r="B21" s="144">
        <v>7.4500000000000028</v>
      </c>
      <c r="C21" s="144">
        <v>5.5281550599000155</v>
      </c>
      <c r="D21" s="10">
        <v>2.6310848546484351</v>
      </c>
      <c r="E21" s="144">
        <v>7.8299999999999983</v>
      </c>
    </row>
    <row r="22" spans="1:5">
      <c r="A22" s="145">
        <v>41852</v>
      </c>
      <c r="B22" s="144">
        <v>7.5499999999999972</v>
      </c>
      <c r="C22" s="144">
        <v>5.5180300298845566</v>
      </c>
      <c r="D22" s="10">
        <v>2.7741884386215503</v>
      </c>
      <c r="E22" s="144">
        <v>7.9699999999999989</v>
      </c>
    </row>
    <row r="23" spans="1:5">
      <c r="A23" s="145">
        <v>41883</v>
      </c>
      <c r="B23" s="144">
        <v>8.0300000000000011</v>
      </c>
      <c r="C23" s="144">
        <v>5.580191045707636</v>
      </c>
      <c r="D23" s="10">
        <v>3.2422770149509574</v>
      </c>
      <c r="E23" s="144">
        <v>8.1800000000000068</v>
      </c>
    </row>
    <row r="24" spans="1:5">
      <c r="A24" s="145">
        <v>41913</v>
      </c>
      <c r="B24" s="144">
        <v>8.2900000000000063</v>
      </c>
      <c r="C24" s="144">
        <v>5.8051832471714846</v>
      </c>
      <c r="D24" s="10">
        <v>3.0698400562843347</v>
      </c>
      <c r="E24" s="144">
        <v>8.39</v>
      </c>
    </row>
    <row r="25" spans="1:5">
      <c r="A25" s="145">
        <v>41944</v>
      </c>
      <c r="B25" s="144">
        <v>9.0600000000000023</v>
      </c>
      <c r="C25" s="144">
        <v>6.1327258340048587</v>
      </c>
      <c r="D25" s="10">
        <v>3.8026877903571545</v>
      </c>
      <c r="E25" s="144">
        <v>8.8499999999999943</v>
      </c>
    </row>
    <row r="26" spans="1:5">
      <c r="A26" s="145">
        <v>41974</v>
      </c>
      <c r="B26" s="144">
        <v>11.349999999999994</v>
      </c>
      <c r="C26" s="144">
        <v>8.7787501311784837</v>
      </c>
      <c r="D26" s="10">
        <v>3.1945533544956675</v>
      </c>
      <c r="E26" s="144">
        <v>11.189999999999998</v>
      </c>
    </row>
    <row r="27" spans="1:5">
      <c r="A27" s="145">
        <v>42005</v>
      </c>
      <c r="B27" s="144">
        <v>14.959999999999994</v>
      </c>
      <c r="C27" s="144">
        <v>12.07508802385982</v>
      </c>
      <c r="D27" s="10">
        <v>5.4514660313809742</v>
      </c>
      <c r="E27" s="144">
        <v>14.659999999999997</v>
      </c>
    </row>
    <row r="28" spans="1:5">
      <c r="A28" s="145">
        <v>42036</v>
      </c>
      <c r="B28" s="144">
        <v>16.700000000000003</v>
      </c>
      <c r="C28" s="144">
        <v>13.801675302257252</v>
      </c>
      <c r="D28" s="10">
        <v>5.7925562879210162</v>
      </c>
      <c r="E28" s="144">
        <v>16.78</v>
      </c>
    </row>
    <row r="29" spans="1:5">
      <c r="A29" s="145">
        <v>42064</v>
      </c>
      <c r="B29" s="144">
        <v>16.920000000000002</v>
      </c>
      <c r="C29" s="144">
        <v>14.767349665937274</v>
      </c>
      <c r="D29" s="10">
        <v>4.4968852612727659</v>
      </c>
      <c r="E29" s="144">
        <v>17.53</v>
      </c>
    </row>
    <row r="30" spans="1:5">
      <c r="A30" s="145">
        <v>42095</v>
      </c>
      <c r="B30" s="144">
        <v>16.409999999999997</v>
      </c>
      <c r="C30" s="144">
        <v>14.481882716062117</v>
      </c>
      <c r="D30" s="10">
        <v>3.8410289725949269</v>
      </c>
      <c r="E30" s="144">
        <v>17.450000000000003</v>
      </c>
    </row>
    <row r="31" spans="1:5">
      <c r="A31" s="145">
        <v>42125</v>
      </c>
      <c r="B31" s="144">
        <v>15.780000000000001</v>
      </c>
      <c r="C31" s="144">
        <v>14.128135593232329</v>
      </c>
      <c r="D31" s="10">
        <v>3.896177719530769</v>
      </c>
      <c r="E31" s="144">
        <v>17.11</v>
      </c>
    </row>
    <row r="32" spans="1:5">
      <c r="A32" s="145">
        <v>42156</v>
      </c>
      <c r="B32" s="144">
        <v>15.280000000000001</v>
      </c>
      <c r="C32" s="144">
        <v>14.060599078353022</v>
      </c>
      <c r="D32" s="10">
        <v>3.1909872336119918</v>
      </c>
      <c r="E32" s="144">
        <v>16.72</v>
      </c>
    </row>
    <row r="33" spans="1:5">
      <c r="A33" s="145">
        <v>42186</v>
      </c>
      <c r="B33" s="144">
        <v>15.64</v>
      </c>
      <c r="C33" s="144">
        <v>13.71842406877991</v>
      </c>
      <c r="D33" s="10">
        <v>2.8867197207363802</v>
      </c>
      <c r="E33" s="144">
        <v>16.450000000000003</v>
      </c>
    </row>
    <row r="34" spans="1:5">
      <c r="A34" s="145">
        <v>42217</v>
      </c>
      <c r="B34" s="144">
        <v>15.769999999999996</v>
      </c>
      <c r="C34" s="144">
        <v>13.641250000011993</v>
      </c>
      <c r="D34" s="10">
        <v>2.968749999988006</v>
      </c>
      <c r="E34" s="144">
        <v>16.61</v>
      </c>
    </row>
    <row r="35" spans="1:5">
      <c r="A35" s="145">
        <v>42248</v>
      </c>
      <c r="B35" s="144">
        <v>15.680000000000007</v>
      </c>
      <c r="C35" s="144">
        <v>13.872827067681172</v>
      </c>
      <c r="D35" s="10">
        <v>2.9926314731429926</v>
      </c>
      <c r="E35" s="144">
        <v>16.549999999999997</v>
      </c>
    </row>
    <row r="36" spans="1:5">
      <c r="A36" s="145">
        <v>42278</v>
      </c>
      <c r="B36" s="144">
        <v>15.590000000000003</v>
      </c>
      <c r="C36" s="144">
        <v>13.622152641890665</v>
      </c>
      <c r="D36" s="10">
        <v>3.4894065923302691</v>
      </c>
      <c r="E36" s="144">
        <v>16.420000000000002</v>
      </c>
    </row>
    <row r="37" spans="1:5">
      <c r="A37" s="145">
        <v>42309</v>
      </c>
      <c r="B37" s="144">
        <v>14.980000000000004</v>
      </c>
      <c r="C37" s="144">
        <v>12.990889464606127</v>
      </c>
      <c r="D37" s="10">
        <v>3.2450255309292828</v>
      </c>
      <c r="E37" s="144">
        <v>15.909999999999997</v>
      </c>
    </row>
    <row r="38" spans="1:5">
      <c r="A38" s="145">
        <v>42339</v>
      </c>
      <c r="B38" s="144">
        <v>12.909999999999997</v>
      </c>
      <c r="C38" s="144">
        <v>11.956529774138318</v>
      </c>
      <c r="D38" s="10">
        <v>1.7540535802760786</v>
      </c>
      <c r="E38" s="144">
        <v>13.659999999999997</v>
      </c>
    </row>
    <row r="39" spans="1:5">
      <c r="A39" s="145">
        <v>42370</v>
      </c>
      <c r="B39" s="144">
        <v>9.769999999999996</v>
      </c>
      <c r="C39" s="144">
        <v>9.5166216216316286</v>
      </c>
      <c r="D39" s="10">
        <v>1.6100671769439288</v>
      </c>
      <c r="E39" s="144">
        <v>10.700000000000003</v>
      </c>
    </row>
    <row r="40" spans="1:5">
      <c r="A40" s="145">
        <v>42401</v>
      </c>
      <c r="B40" s="144">
        <v>8.0600000000000023</v>
      </c>
      <c r="C40" s="144">
        <v>7.9270662574414104</v>
      </c>
      <c r="D40" s="10">
        <v>1.9031837678499244</v>
      </c>
      <c r="E40" s="144">
        <v>8.8799999999999955</v>
      </c>
    </row>
    <row r="41" spans="1:5">
      <c r="A41" s="145">
        <v>42430</v>
      </c>
      <c r="B41" s="144">
        <v>7.269999999999996</v>
      </c>
      <c r="C41" s="144">
        <v>7.0765485861400208</v>
      </c>
      <c r="D41" s="10">
        <v>1.9680995570688964</v>
      </c>
      <c r="E41" s="144">
        <v>7.9599999999999937</v>
      </c>
    </row>
    <row r="42" spans="1:5">
      <c r="A42" s="145">
        <v>42461</v>
      </c>
      <c r="B42" s="144">
        <v>7.25</v>
      </c>
      <c r="C42" s="144">
        <v>7.0864731461374362</v>
      </c>
      <c r="D42" s="10">
        <v>1.7543856104227871</v>
      </c>
      <c r="E42" s="144">
        <v>7.6400000000000006</v>
      </c>
    </row>
    <row r="43" spans="1:5">
      <c r="A43" s="145">
        <v>42491</v>
      </c>
      <c r="B43" s="144">
        <v>7.3100000000000023</v>
      </c>
      <c r="C43" s="144">
        <v>7.1546887732287416</v>
      </c>
      <c r="D43" s="10">
        <v>1.3618958149780411</v>
      </c>
      <c r="E43" s="144">
        <v>7.5300000000000011</v>
      </c>
    </row>
    <row r="44" spans="1:5">
      <c r="A44" s="145">
        <v>42522</v>
      </c>
      <c r="B44" s="144">
        <v>7.4899999999999949</v>
      </c>
      <c r="C44" s="144">
        <v>7.3516202168106162</v>
      </c>
      <c r="D44" s="10">
        <v>1.0081239555771901</v>
      </c>
      <c r="E44" s="144">
        <v>7.4899999999999949</v>
      </c>
    </row>
    <row r="45" spans="1:5">
      <c r="A45" s="145">
        <v>42552</v>
      </c>
      <c r="B45" s="144">
        <v>7.2099999999999937</v>
      </c>
      <c r="C45" s="144">
        <v>7.0007589285804528</v>
      </c>
      <c r="D45" s="10">
        <v>1.0474418290755239</v>
      </c>
      <c r="E45" s="144">
        <v>7.4399999999999977</v>
      </c>
    </row>
    <row r="46" spans="1:5">
      <c r="A46" s="145">
        <v>42583</v>
      </c>
      <c r="B46" s="144">
        <v>6.8499999999999943</v>
      </c>
      <c r="C46" s="144">
        <v>6.3785327635407612</v>
      </c>
      <c r="D46" s="10">
        <v>0.98258083753478331</v>
      </c>
      <c r="E46" s="144">
        <v>7.0400000000000063</v>
      </c>
    </row>
    <row r="47" spans="1:5">
      <c r="A47" s="145">
        <v>42614</v>
      </c>
      <c r="B47" s="144">
        <v>6.4300000000000068</v>
      </c>
      <c r="C47" s="144">
        <v>5.9904300291625106</v>
      </c>
      <c r="D47" s="10">
        <v>1.0441667264607446</v>
      </c>
      <c r="E47" s="144">
        <v>6.730000000000004</v>
      </c>
    </row>
    <row r="48" spans="1:5">
      <c r="A48" s="145">
        <v>42644</v>
      </c>
      <c r="B48" s="144">
        <v>6.0999999999999943</v>
      </c>
      <c r="C48" s="144">
        <v>5.9110718424181954</v>
      </c>
      <c r="D48" s="10">
        <v>0.73299317835136435</v>
      </c>
      <c r="E48" s="144">
        <v>6.4099999999999966</v>
      </c>
    </row>
    <row r="49" spans="1:5">
      <c r="A49" s="145">
        <v>42675</v>
      </c>
      <c r="B49" s="144">
        <v>5.7800000000000011</v>
      </c>
      <c r="C49" s="144">
        <v>5.605298742146374</v>
      </c>
      <c r="D49" s="10">
        <v>0.77746641739067002</v>
      </c>
      <c r="E49" s="144">
        <v>6.2099999999999937</v>
      </c>
    </row>
    <row r="50" spans="1:5">
      <c r="A50" s="145">
        <v>42705</v>
      </c>
      <c r="B50" s="144">
        <v>5.3900000000000006</v>
      </c>
      <c r="C50" s="144">
        <v>5.3811418472263028</v>
      </c>
      <c r="D50" s="10">
        <v>0.58885815277369602</v>
      </c>
      <c r="E50" s="144">
        <v>5.9699999999999989</v>
      </c>
    </row>
    <row r="51" spans="1:5">
      <c r="A51" s="145">
        <v>42736</v>
      </c>
      <c r="B51" s="144">
        <v>5.0400000000000063</v>
      </c>
      <c r="C51" s="144">
        <v>5.0016912382310039</v>
      </c>
      <c r="D51" s="10">
        <v>0.58830876176899949</v>
      </c>
      <c r="E51" s="144">
        <v>5.4899999999999949</v>
      </c>
    </row>
    <row r="52" spans="1:5">
      <c r="A52" s="145">
        <v>42767</v>
      </c>
      <c r="B52" s="144">
        <v>4.5999999999999943</v>
      </c>
      <c r="C52" s="144">
        <v>4.5322732574010587</v>
      </c>
      <c r="D52" s="10">
        <v>0.68772674259894018</v>
      </c>
      <c r="E52" s="144">
        <v>4.9699999999999989</v>
      </c>
    </row>
    <row r="53" spans="1:5">
      <c r="A53" s="145">
        <v>42795</v>
      </c>
      <c r="B53" s="144">
        <v>4.25</v>
      </c>
      <c r="C53" s="144">
        <v>4.1467271908833965</v>
      </c>
      <c r="D53" s="10">
        <v>0.69412646766120645</v>
      </c>
      <c r="E53" s="144">
        <v>4.480000000000004</v>
      </c>
    </row>
    <row r="54" spans="1:5">
      <c r="A54" s="145">
        <v>42826</v>
      </c>
      <c r="B54" s="144">
        <v>4.1400000000000006</v>
      </c>
      <c r="C54" s="144">
        <v>3.8193132292704348</v>
      </c>
      <c r="D54" s="10">
        <v>0.610686770729572</v>
      </c>
      <c r="E54" s="144">
        <v>4.1099999999999994</v>
      </c>
    </row>
    <row r="55" spans="1:5">
      <c r="A55" s="145">
        <v>42856</v>
      </c>
      <c r="B55" s="144">
        <v>4.0900000000000034</v>
      </c>
      <c r="C55" s="144">
        <v>3.549581294062051</v>
      </c>
      <c r="D55" s="10">
        <v>0.59041870593794954</v>
      </c>
      <c r="E55" s="144">
        <v>3.769999999999996</v>
      </c>
    </row>
    <row r="56" spans="1:5">
      <c r="A56" s="145">
        <v>42887</v>
      </c>
      <c r="B56" s="144">
        <v>4.3499999999999943</v>
      </c>
      <c r="C56" s="144">
        <v>3.1860939261580796</v>
      </c>
      <c r="D56" s="10">
        <v>1.0849582497491355</v>
      </c>
      <c r="E56" s="144">
        <v>3.4599999999999937</v>
      </c>
    </row>
    <row r="57" spans="1:5">
      <c r="A57" s="145">
        <v>42917</v>
      </c>
      <c r="B57" s="144">
        <v>3.8599999999999994</v>
      </c>
      <c r="C57" s="144">
        <v>3.154880620182368</v>
      </c>
      <c r="D57" s="10">
        <v>0.70105711710633045</v>
      </c>
      <c r="E57" s="144">
        <v>3.25</v>
      </c>
    </row>
    <row r="58" spans="1:5">
      <c r="A58" s="145">
        <v>42948</v>
      </c>
      <c r="B58" s="144">
        <v>3.2900000000000063</v>
      </c>
      <c r="C58" s="144">
        <v>2.9699999999999989</v>
      </c>
      <c r="D58" s="10">
        <v>0.74115288221251774</v>
      </c>
      <c r="E58" s="144">
        <v>2.9699999999999989</v>
      </c>
    </row>
    <row r="59" spans="1:5">
      <c r="A59" s="145">
        <v>42979</v>
      </c>
      <c r="B59" s="144">
        <v>2.9599999999999937</v>
      </c>
      <c r="C59" s="144">
        <v>2.7021225451989705</v>
      </c>
      <c r="D59" s="10">
        <v>0.77513935956993851</v>
      </c>
      <c r="E59" s="144">
        <v>2.7600000000000051</v>
      </c>
    </row>
    <row r="60" spans="1:5">
      <c r="A60" s="145">
        <v>43009</v>
      </c>
      <c r="B60" s="144">
        <v>2.7199999999999989</v>
      </c>
      <c r="C60" s="144">
        <v>2.4318346904989907</v>
      </c>
      <c r="D60" s="10">
        <v>0.88034530950799894</v>
      </c>
      <c r="E60" s="144">
        <v>2.5100000000000051</v>
      </c>
    </row>
    <row r="61" spans="1:5">
      <c r="A61" s="145">
        <v>43040</v>
      </c>
      <c r="B61" s="144">
        <v>2.4899999999999949</v>
      </c>
      <c r="C61" s="144">
        <v>2.1901591203470794</v>
      </c>
      <c r="D61" s="10">
        <v>0.99416291355822395</v>
      </c>
      <c r="E61" s="144">
        <v>2.26000000000001</v>
      </c>
    </row>
    <row r="62" spans="1:5">
      <c r="B62" s="10" t="s">
        <v>106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zoomScale="90" zoomScaleNormal="90" workbookViewId="0">
      <pane ySplit="8" topLeftCell="A9" activePane="bottomLeft" state="frozen"/>
      <selection activeCell="F37" sqref="F37"/>
      <selection pane="bottomLeft" activeCell="K44" sqref="K44"/>
    </sheetView>
  </sheetViews>
  <sheetFormatPr defaultColWidth="9.140625" defaultRowHeight="15"/>
  <cols>
    <col min="1" max="1" width="5.7109375" style="10" customWidth="1"/>
    <col min="2" max="2" width="4.85546875" style="10" customWidth="1"/>
    <col min="3" max="3" width="13.28515625" style="10" customWidth="1"/>
    <col min="4" max="4" width="13.7109375" style="10" customWidth="1"/>
    <col min="5" max="5" width="18.42578125" style="10" customWidth="1"/>
    <col min="6" max="6" width="2.42578125" style="10" customWidth="1"/>
    <col min="7" max="10" width="10.5703125" style="10" customWidth="1"/>
    <col min="11" max="11" width="18.28515625" style="10" customWidth="1"/>
    <col min="12" max="12" width="26.7109375" style="10" customWidth="1"/>
    <col min="13" max="13" width="10.5703125" style="10" customWidth="1"/>
    <col min="14" max="14" width="13.42578125" style="10" customWidth="1"/>
    <col min="15" max="18" width="10.5703125" style="10" customWidth="1"/>
    <col min="19" max="24" width="11.28515625" style="10" customWidth="1"/>
    <col min="25" max="16384" width="9.140625" style="10"/>
  </cols>
  <sheetData>
    <row r="1" spans="1:5">
      <c r="A1" s="10" t="s">
        <v>51</v>
      </c>
    </row>
    <row r="3" spans="1:5" ht="16.5" customHeight="1">
      <c r="A3" s="10" t="s">
        <v>422</v>
      </c>
    </row>
    <row r="4" spans="1:5" ht="15" customHeight="1">
      <c r="A4" s="10" t="s">
        <v>423</v>
      </c>
    </row>
    <row r="5" spans="1:5" ht="15" customHeight="1">
      <c r="A5" s="10" t="s">
        <v>385</v>
      </c>
    </row>
    <row r="6" spans="1:5" ht="15" customHeight="1"/>
    <row r="8" spans="1:5">
      <c r="A8" s="10" t="s">
        <v>424</v>
      </c>
      <c r="C8" s="10" t="s">
        <v>401</v>
      </c>
      <c r="D8" s="10" t="s">
        <v>421</v>
      </c>
      <c r="E8" s="10" t="s">
        <v>402</v>
      </c>
    </row>
    <row r="9" spans="1:5">
      <c r="A9" s="10">
        <v>2013</v>
      </c>
      <c r="B9" s="330" t="s">
        <v>1</v>
      </c>
      <c r="C9" s="10">
        <v>1.8964672499999999</v>
      </c>
      <c r="D9" s="10">
        <v>2.0034524999999999</v>
      </c>
      <c r="E9" s="10">
        <v>3.1851101249999987</v>
      </c>
    </row>
    <row r="10" spans="1:5">
      <c r="B10" s="330" t="s">
        <v>2</v>
      </c>
      <c r="C10" s="10">
        <v>1.93811625</v>
      </c>
      <c r="D10" s="10">
        <v>2.1090335999999992</v>
      </c>
      <c r="E10" s="10">
        <v>3.2322150000000027</v>
      </c>
    </row>
    <row r="11" spans="1:5">
      <c r="B11" s="330" t="s">
        <v>3</v>
      </c>
      <c r="C11" s="10">
        <v>1.9170173249999991</v>
      </c>
      <c r="D11" s="10">
        <v>2.0362707999999987</v>
      </c>
      <c r="E11" s="10">
        <v>3.0708356250000004</v>
      </c>
    </row>
    <row r="12" spans="1:5">
      <c r="B12" s="330" t="s">
        <v>4</v>
      </c>
      <c r="C12" s="10">
        <v>1.8921984000000014</v>
      </c>
      <c r="D12" s="10">
        <v>2.0927159999999985</v>
      </c>
      <c r="E12" s="10">
        <v>3.2556125000000002</v>
      </c>
    </row>
    <row r="13" spans="1:5">
      <c r="B13" s="330" t="s">
        <v>85</v>
      </c>
      <c r="C13" s="10">
        <v>1.8377693249999996</v>
      </c>
      <c r="D13" s="10">
        <v>2.1336406000000014</v>
      </c>
      <c r="E13" s="10">
        <v>3.4142026500000027</v>
      </c>
    </row>
    <row r="14" spans="1:5">
      <c r="B14" s="330" t="s">
        <v>84</v>
      </c>
      <c r="C14" s="10">
        <v>1.8276764999999993</v>
      </c>
      <c r="D14" s="10">
        <v>2.0789929999999992</v>
      </c>
      <c r="E14" s="10">
        <v>2.9666847000000018</v>
      </c>
    </row>
    <row r="15" spans="1:5">
      <c r="B15" s="330" t="s">
        <v>83</v>
      </c>
      <c r="C15" s="10">
        <v>1.7583431250000001</v>
      </c>
      <c r="D15" s="10">
        <v>2.1741282000000011</v>
      </c>
      <c r="E15" s="10">
        <v>2.5083843750000003</v>
      </c>
    </row>
    <row r="16" spans="1:5" ht="14.25" customHeight="1">
      <c r="B16" s="330" t="s">
        <v>82</v>
      </c>
      <c r="C16" s="10">
        <v>1.8074543999999981</v>
      </c>
      <c r="D16" s="10">
        <v>2.2537368000000009</v>
      </c>
      <c r="E16" s="10">
        <v>2.4144900000000002</v>
      </c>
    </row>
    <row r="17" spans="1:5" ht="15" customHeight="1">
      <c r="B17" s="330" t="s">
        <v>81</v>
      </c>
      <c r="C17" s="10">
        <v>1.7454435749999977</v>
      </c>
      <c r="D17" s="10">
        <v>2.0184201999999982</v>
      </c>
      <c r="E17" s="10">
        <v>2.3503764749999991</v>
      </c>
    </row>
    <row r="18" spans="1:5" ht="15" customHeight="1">
      <c r="B18" s="330" t="s">
        <v>88</v>
      </c>
      <c r="C18" s="10">
        <v>1.6759481999999986</v>
      </c>
      <c r="D18" s="10">
        <v>1.9793202000000003</v>
      </c>
      <c r="E18" s="10">
        <v>2.5758156999999993</v>
      </c>
    </row>
    <row r="19" spans="1:5" ht="15" customHeight="1">
      <c r="B19" s="330" t="s">
        <v>87</v>
      </c>
      <c r="C19" s="10">
        <v>1.6731536250000016</v>
      </c>
      <c r="D19" s="10">
        <v>2.0279585999999998</v>
      </c>
      <c r="E19" s="10">
        <v>2.7676786499999975</v>
      </c>
    </row>
    <row r="20" spans="1:5">
      <c r="B20" s="330" t="s">
        <v>86</v>
      </c>
      <c r="C20" s="10">
        <v>1.6555073999999976</v>
      </c>
      <c r="D20" s="10">
        <v>2.0662596000000013</v>
      </c>
      <c r="E20" s="10">
        <v>2.7146219999999976</v>
      </c>
    </row>
    <row r="21" spans="1:5">
      <c r="A21" s="10">
        <v>2014</v>
      </c>
      <c r="B21" s="330" t="s">
        <v>1</v>
      </c>
      <c r="C21" s="10">
        <v>1.5982383333333319</v>
      </c>
      <c r="D21" s="10">
        <v>2.0197158749999993</v>
      </c>
      <c r="E21" s="10">
        <v>2.4222252500000021</v>
      </c>
    </row>
    <row r="22" spans="1:5" ht="15" customHeight="1">
      <c r="B22" s="330" t="s">
        <v>2</v>
      </c>
      <c r="C22" s="10">
        <v>1.589194366666665</v>
      </c>
      <c r="D22" s="10">
        <v>2.0376601666666678</v>
      </c>
      <c r="E22" s="10">
        <v>2.563349250000003</v>
      </c>
    </row>
    <row r="23" spans="1:5">
      <c r="B23" s="330" t="s">
        <v>3</v>
      </c>
      <c r="C23" s="10">
        <v>1.6993752000000006</v>
      </c>
      <c r="D23" s="10">
        <v>2.1226610250000011</v>
      </c>
      <c r="E23" s="10">
        <v>3.0919826250000013</v>
      </c>
    </row>
    <row r="24" spans="1:5">
      <c r="B24" s="330" t="s">
        <v>4</v>
      </c>
      <c r="C24" s="10">
        <v>1.8173054333333349</v>
      </c>
      <c r="D24" s="10">
        <v>2.1921783333333331</v>
      </c>
      <c r="E24" s="10">
        <v>3.324089333333335</v>
      </c>
    </row>
    <row r="25" spans="1:5">
      <c r="B25" s="330" t="s">
        <v>85</v>
      </c>
      <c r="C25" s="10">
        <v>1.9056489999999979</v>
      </c>
      <c r="D25" s="10">
        <v>2.1765845666666666</v>
      </c>
      <c r="E25" s="10">
        <v>3.5150527500000028</v>
      </c>
    </row>
    <row r="26" spans="1:5">
      <c r="B26" s="330" t="s">
        <v>84</v>
      </c>
      <c r="C26" s="10">
        <v>1.9755120000000006</v>
      </c>
      <c r="D26" s="10">
        <v>2.2512487500000011</v>
      </c>
      <c r="E26" s="10">
        <v>3.5914360000000016</v>
      </c>
    </row>
    <row r="27" spans="1:5">
      <c r="B27" s="330" t="s">
        <v>83</v>
      </c>
      <c r="C27" s="10">
        <v>2.0792704999999989</v>
      </c>
      <c r="D27" s="10">
        <v>1.7972900083333332</v>
      </c>
      <c r="E27" s="10">
        <v>3.5830843750000003</v>
      </c>
    </row>
    <row r="28" spans="1:5">
      <c r="B28" s="330" t="s">
        <v>82</v>
      </c>
      <c r="C28" s="10">
        <v>2.0632516666666665</v>
      </c>
      <c r="D28" s="10">
        <v>1.737886533333332</v>
      </c>
      <c r="E28" s="10">
        <v>3.7766015000000017</v>
      </c>
    </row>
    <row r="29" spans="1:5">
      <c r="B29" s="330" t="s">
        <v>81</v>
      </c>
      <c r="C29" s="10">
        <v>2.0772339000000004</v>
      </c>
      <c r="D29" s="10">
        <v>1.7842009000000008</v>
      </c>
      <c r="E29" s="10">
        <v>4.1821928749999993</v>
      </c>
    </row>
    <row r="30" spans="1:5">
      <c r="B30" s="330" t="s">
        <v>88</v>
      </c>
      <c r="C30" s="10">
        <v>2.1401417666666656</v>
      </c>
      <c r="D30" s="10">
        <v>1.9697320666666669</v>
      </c>
      <c r="E30" s="10">
        <v>4.2023496666666684</v>
      </c>
    </row>
    <row r="31" spans="1:5">
      <c r="B31" s="330" t="s">
        <v>87</v>
      </c>
      <c r="C31" s="10">
        <v>2.2220383333333351</v>
      </c>
      <c r="D31" s="10">
        <v>2.2300060416666683</v>
      </c>
      <c r="E31" s="10">
        <v>4.6209206666666667</v>
      </c>
    </row>
    <row r="32" spans="1:5">
      <c r="B32" s="330" t="s">
        <v>86</v>
      </c>
      <c r="C32" s="10">
        <v>3.035735499999999</v>
      </c>
      <c r="D32" s="10">
        <v>2.693905500000001</v>
      </c>
      <c r="E32" s="10">
        <v>5.6334930000000023</v>
      </c>
    </row>
    <row r="33" spans="1:5">
      <c r="A33" s="10">
        <v>2015</v>
      </c>
      <c r="B33" s="330" t="s">
        <v>1</v>
      </c>
      <c r="C33" s="10">
        <v>4.2219849333333306</v>
      </c>
      <c r="D33" s="10">
        <v>3.1711278083333339</v>
      </c>
      <c r="E33" s="10">
        <v>7.582360275000001</v>
      </c>
    </row>
    <row r="34" spans="1:5" ht="15" customHeight="1">
      <c r="B34" s="330" t="s">
        <v>2</v>
      </c>
      <c r="C34" s="10">
        <v>4.9049090666666695</v>
      </c>
      <c r="D34" s="10">
        <v>3.2847004666666688</v>
      </c>
      <c r="E34" s="10">
        <v>8.5232781000000024</v>
      </c>
    </row>
    <row r="35" spans="1:5">
      <c r="B35" s="330" t="s">
        <v>3</v>
      </c>
      <c r="C35" s="10">
        <v>5.2179174000000001</v>
      </c>
      <c r="D35" s="10">
        <v>3.241192499999999</v>
      </c>
      <c r="E35" s="10">
        <v>8.4506995499999995</v>
      </c>
    </row>
    <row r="36" spans="1:5">
      <c r="B36" s="330" t="s">
        <v>4</v>
      </c>
      <c r="C36" s="10">
        <v>5.3125015999999983</v>
      </c>
      <c r="D36" s="10">
        <v>3.0383703999999985</v>
      </c>
      <c r="E36" s="10">
        <v>8.0394521999999977</v>
      </c>
    </row>
    <row r="37" spans="1:5">
      <c r="B37" s="330" t="s">
        <v>85</v>
      </c>
      <c r="C37" s="10">
        <v>5.3393800000000011</v>
      </c>
      <c r="D37" s="10">
        <v>2.9668388749999997</v>
      </c>
      <c r="E37" s="10">
        <v>7.4424375000000005</v>
      </c>
    </row>
    <row r="38" spans="1:5">
      <c r="B38" s="330" t="s">
        <v>84</v>
      </c>
      <c r="C38" s="10">
        <v>5.3175240999999973</v>
      </c>
      <c r="D38" s="10">
        <v>2.9929470999999994</v>
      </c>
      <c r="E38" s="10">
        <v>6.9539382000000014</v>
      </c>
    </row>
    <row r="39" spans="1:5">
      <c r="B39" s="330" t="s">
        <v>83</v>
      </c>
      <c r="C39" s="10">
        <v>5.3293422666666688</v>
      </c>
      <c r="D39" s="10">
        <v>3.4422411833333344</v>
      </c>
      <c r="E39" s="10">
        <v>6.8740707750000025</v>
      </c>
    </row>
    <row r="40" spans="1:5">
      <c r="B40" s="330" t="s">
        <v>82</v>
      </c>
      <c r="C40" s="10">
        <v>5.4418877999999982</v>
      </c>
      <c r="D40" s="10">
        <v>3.6191913333333345</v>
      </c>
      <c r="E40" s="10">
        <v>6.7086683999999988</v>
      </c>
    </row>
    <row r="41" spans="1:5">
      <c r="B41" s="330" t="s">
        <v>81</v>
      </c>
      <c r="C41" s="10">
        <v>5.6659520000000008</v>
      </c>
      <c r="D41" s="10">
        <v>3.5397511499999985</v>
      </c>
      <c r="E41" s="10">
        <v>6.4684037250000017</v>
      </c>
    </row>
    <row r="42" spans="1:5">
      <c r="B42" s="330" t="s">
        <v>88</v>
      </c>
      <c r="C42" s="10">
        <v>5.8075159999999979</v>
      </c>
      <c r="D42" s="10">
        <v>3.3452447166666648</v>
      </c>
      <c r="E42" s="10">
        <v>6.4242720000000011</v>
      </c>
    </row>
    <row r="43" spans="1:5">
      <c r="B43" s="330" t="s">
        <v>87</v>
      </c>
      <c r="C43" s="10">
        <v>5.8408732666666641</v>
      </c>
      <c r="D43" s="10">
        <v>3.0538241499999992</v>
      </c>
      <c r="E43" s="10">
        <v>6.0819860249999991</v>
      </c>
    </row>
    <row r="44" spans="1:5">
      <c r="B44" s="330" t="s">
        <v>86</v>
      </c>
      <c r="C44" s="10">
        <v>5.0683815000000019</v>
      </c>
      <c r="D44" s="10">
        <v>2.6069160000000005</v>
      </c>
      <c r="E44" s="10">
        <v>5.2235400000000007</v>
      </c>
    </row>
    <row r="45" spans="1:5">
      <c r="A45" s="10">
        <v>2016</v>
      </c>
      <c r="B45" s="330" t="s">
        <v>1</v>
      </c>
      <c r="C45" s="10">
        <v>4.0268336999999992</v>
      </c>
      <c r="D45" s="10">
        <v>2.2945696000000009</v>
      </c>
      <c r="E45" s="10">
        <v>3.4304283000000022</v>
      </c>
    </row>
    <row r="46" spans="1:5" ht="15" customHeight="1">
      <c r="B46" s="330" t="s">
        <v>2</v>
      </c>
      <c r="C46" s="10">
        <v>3.5065516000000003</v>
      </c>
      <c r="D46" s="10">
        <v>2.158637000000001</v>
      </c>
      <c r="E46" s="10">
        <v>2.4027492000000006</v>
      </c>
    </row>
    <row r="47" spans="1:5">
      <c r="B47" s="330" t="s">
        <v>3</v>
      </c>
      <c r="C47" s="10">
        <v>3.2539319999999994</v>
      </c>
      <c r="D47" s="10">
        <v>2.0866180000000005</v>
      </c>
      <c r="E47" s="10">
        <v>1.949142000000001</v>
      </c>
    </row>
    <row r="48" spans="1:5">
      <c r="B48" s="330" t="s">
        <v>4</v>
      </c>
      <c r="C48" s="10">
        <v>3.1349324999999975</v>
      </c>
      <c r="D48" s="10">
        <v>2.1499628000000004</v>
      </c>
      <c r="E48" s="10">
        <v>1.9859189000000022</v>
      </c>
    </row>
    <row r="49" spans="1:5">
      <c r="B49" s="330" t="s">
        <v>85</v>
      </c>
      <c r="C49" s="10">
        <v>3.0826245999999999</v>
      </c>
      <c r="D49" s="10">
        <v>2.1392463999999989</v>
      </c>
      <c r="E49" s="10">
        <v>2.1055159999999979</v>
      </c>
    </row>
    <row r="50" spans="1:5" ht="15" customHeight="1">
      <c r="B50" s="330" t="s">
        <v>84</v>
      </c>
      <c r="C50" s="10">
        <v>3.1335522000000022</v>
      </c>
      <c r="D50" s="10">
        <v>2.0238946000000015</v>
      </c>
      <c r="E50" s="10">
        <v>2.3346720000000012</v>
      </c>
    </row>
    <row r="51" spans="1:5">
      <c r="B51" s="330" t="s">
        <v>83</v>
      </c>
      <c r="C51" s="10">
        <v>3.0960761000000003</v>
      </c>
      <c r="D51" s="10">
        <v>1.6610916000000016</v>
      </c>
      <c r="E51" s="10">
        <v>2.4325207500000006</v>
      </c>
    </row>
    <row r="52" spans="1:5">
      <c r="B52" s="330" t="s">
        <v>82</v>
      </c>
      <c r="C52" s="10">
        <v>2.9558794999999987</v>
      </c>
      <c r="D52" s="10">
        <v>1.408151999999999</v>
      </c>
      <c r="E52" s="10">
        <v>2.4626691999999979</v>
      </c>
    </row>
    <row r="53" spans="1:5">
      <c r="B53" s="330" t="s">
        <v>81</v>
      </c>
      <c r="C53" s="10">
        <v>2.7463957499999982</v>
      </c>
      <c r="D53" s="10">
        <v>1.4256736000000005</v>
      </c>
      <c r="E53" s="10">
        <v>2.2432300500000024</v>
      </c>
    </row>
    <row r="54" spans="1:5">
      <c r="B54" s="330" t="s">
        <v>88</v>
      </c>
      <c r="C54" s="10">
        <v>2.5631200000000001</v>
      </c>
      <c r="D54" s="10">
        <v>1.3794417999999991</v>
      </c>
      <c r="E54" s="10">
        <v>2.1443475999999988</v>
      </c>
    </row>
    <row r="55" spans="1:5">
      <c r="B55" s="330" t="s">
        <v>87</v>
      </c>
      <c r="C55" s="10">
        <v>2.4425086000000027</v>
      </c>
      <c r="D55" s="10">
        <v>1.3485268000000017</v>
      </c>
      <c r="E55" s="10">
        <v>1.973062000000001</v>
      </c>
    </row>
    <row r="56" spans="1:5">
      <c r="B56" s="330" t="s">
        <v>86</v>
      </c>
      <c r="C56" s="10">
        <v>2.3879502000000024</v>
      </c>
      <c r="D56" s="10">
        <v>1.2462654000000002</v>
      </c>
      <c r="E56" s="10">
        <v>1.7366456999999975</v>
      </c>
    </row>
    <row r="57" spans="1:5">
      <c r="A57" s="10">
        <v>2017</v>
      </c>
      <c r="B57" s="330" t="s">
        <v>1</v>
      </c>
      <c r="C57" s="10">
        <v>2.3068207999999997</v>
      </c>
      <c r="D57" s="10">
        <v>1.1114141249999987</v>
      </c>
      <c r="E57" s="10">
        <v>1.6039200166666661</v>
      </c>
    </row>
    <row r="58" spans="1:5" ht="15" customHeight="1">
      <c r="B58" s="330" t="s">
        <v>2</v>
      </c>
      <c r="C58" s="10">
        <v>2.0768602333333308</v>
      </c>
      <c r="D58" s="10">
        <v>1.0988191500000015</v>
      </c>
      <c r="E58" s="10">
        <v>1.4141269999999997</v>
      </c>
    </row>
    <row r="59" spans="1:5">
      <c r="B59" s="330" t="s">
        <v>3</v>
      </c>
      <c r="C59" s="10">
        <v>1.8477718000000007</v>
      </c>
      <c r="D59" s="10">
        <v>1.086147675000001</v>
      </c>
      <c r="E59" s="10">
        <v>1.3117158750000006</v>
      </c>
    </row>
    <row r="60" spans="1:5">
      <c r="B60" s="330" t="s">
        <v>4</v>
      </c>
      <c r="C60" s="10">
        <v>1.684772500000002</v>
      </c>
      <c r="D60" s="10">
        <v>1.0656774000000002</v>
      </c>
      <c r="E60" s="10">
        <v>1.3803921999999984</v>
      </c>
    </row>
    <row r="61" spans="1:5">
      <c r="B61" s="330" t="s">
        <v>85</v>
      </c>
      <c r="C61" s="10">
        <v>1.5766341333333329</v>
      </c>
      <c r="D61" s="10">
        <v>1.0373509499999991</v>
      </c>
      <c r="E61" s="10">
        <v>1.4681091833333333</v>
      </c>
    </row>
    <row r="62" spans="1:5">
      <c r="B62" s="330" t="s">
        <v>84</v>
      </c>
      <c r="C62" s="10">
        <v>1.4400308999999978</v>
      </c>
      <c r="D62" s="10">
        <v>1.0709559000000002</v>
      </c>
      <c r="E62" s="10">
        <v>1.8221399500000022</v>
      </c>
    </row>
    <row r="63" spans="1:5">
      <c r="B63" s="330" t="s">
        <v>83</v>
      </c>
      <c r="C63" s="10">
        <v>1.3327646666666675</v>
      </c>
      <c r="D63" s="10">
        <v>1.060629025000001</v>
      </c>
      <c r="E63" s="10">
        <v>1.4533985833333307</v>
      </c>
    </row>
    <row r="64" spans="1:5">
      <c r="B64" s="330" t="s">
        <v>82</v>
      </c>
      <c r="C64" s="10">
        <v>1.2259063666666654</v>
      </c>
      <c r="D64" s="10">
        <v>1.0736347999999989</v>
      </c>
      <c r="E64" s="10">
        <v>0.97417386666666728</v>
      </c>
    </row>
    <row r="65" spans="2:5">
      <c r="B65" s="330" t="s">
        <v>81</v>
      </c>
      <c r="C65" s="10">
        <v>1.1086920000000011</v>
      </c>
      <c r="D65" s="10">
        <v>1.084085599999999</v>
      </c>
      <c r="E65" s="10">
        <v>0.75359295000000148</v>
      </c>
    </row>
    <row r="66" spans="2:5">
      <c r="B66" s="330" t="s">
        <v>88</v>
      </c>
      <c r="C66" s="10">
        <v>1.0169945333333346</v>
      </c>
      <c r="D66" s="10">
        <v>1.1024116999999998</v>
      </c>
      <c r="E66" s="10">
        <v>0.59764928333333078</v>
      </c>
    </row>
    <row r="67" spans="2:5">
      <c r="B67" s="330" t="s">
        <v>87</v>
      </c>
      <c r="C67" s="10">
        <v>0.96496200000000087</v>
      </c>
      <c r="D67" s="10">
        <v>1.1260517499999991</v>
      </c>
      <c r="E67" s="10">
        <v>0.41880758333333118</v>
      </c>
    </row>
    <row r="68" spans="2:5">
      <c r="B68" s="330" t="s">
        <v>86</v>
      </c>
    </row>
  </sheetData>
  <pageMargins left="0.7" right="0.7" top="0.75" bottom="0.75" header="0.3" footer="0.3"/>
  <pageSetup paperSize="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AA35"/>
  <sheetViews>
    <sheetView zoomScale="90" zoomScaleNormal="90" workbookViewId="0">
      <pane xSplit="3" ySplit="6" topLeftCell="D7" activePane="bottomRight" state="frozen"/>
      <selection activeCell="E25" sqref="E25"/>
      <selection pane="topRight" activeCell="E25" sqref="E25"/>
      <selection pane="bottomLeft" activeCell="E25" sqref="E25"/>
      <selection pane="bottomRight" activeCell="O36" sqref="O36"/>
    </sheetView>
  </sheetViews>
  <sheetFormatPr defaultColWidth="9.140625" defaultRowHeight="15"/>
  <cols>
    <col min="1" max="1" width="9.140625" style="157"/>
    <col min="2" max="2" width="24.42578125" style="157" customWidth="1"/>
    <col min="3" max="3" width="22.28515625" style="157" customWidth="1"/>
    <col min="4" max="16384" width="9.140625" style="157"/>
  </cols>
  <sheetData>
    <row r="1" spans="1:27" s="16" customFormat="1" ht="15.75">
      <c r="A1" s="14" t="s">
        <v>51</v>
      </c>
      <c r="B1" s="15"/>
    </row>
    <row r="2" spans="1:27" s="146" customFormat="1"/>
    <row r="3" spans="1:27" s="22" customFormat="1" ht="15.75">
      <c r="A3" s="24" t="s">
        <v>107</v>
      </c>
    </row>
    <row r="4" spans="1:27" s="22" customFormat="1" ht="15.75">
      <c r="A4" s="22" t="s">
        <v>108</v>
      </c>
    </row>
    <row r="5" spans="1:27" s="30" customFormat="1" ht="15.75">
      <c r="A5" s="363"/>
      <c r="B5" s="364"/>
      <c r="C5" s="147" t="s">
        <v>109</v>
      </c>
      <c r="D5" s="148" t="s">
        <v>110</v>
      </c>
      <c r="E5" s="149" t="s">
        <v>111</v>
      </c>
      <c r="F5" s="149" t="s">
        <v>112</v>
      </c>
      <c r="G5" s="150" t="s">
        <v>113</v>
      </c>
      <c r="H5" s="151" t="s">
        <v>114</v>
      </c>
      <c r="I5" s="151" t="s">
        <v>115</v>
      </c>
      <c r="J5" s="151" t="s">
        <v>116</v>
      </c>
      <c r="K5" s="152" t="s">
        <v>117</v>
      </c>
      <c r="L5" s="151" t="s">
        <v>118</v>
      </c>
      <c r="M5" s="151" t="s">
        <v>119</v>
      </c>
      <c r="N5" s="151" t="s">
        <v>120</v>
      </c>
      <c r="O5" s="152" t="s">
        <v>121</v>
      </c>
      <c r="P5" s="151">
        <v>42736</v>
      </c>
      <c r="Q5" s="151">
        <v>42767</v>
      </c>
      <c r="R5" s="151">
        <v>42795</v>
      </c>
      <c r="S5" s="151">
        <v>42826</v>
      </c>
      <c r="T5" s="151">
        <v>42856</v>
      </c>
      <c r="U5" s="151">
        <v>42887</v>
      </c>
      <c r="V5" s="151">
        <v>42917</v>
      </c>
      <c r="W5" s="151">
        <v>42948</v>
      </c>
      <c r="X5" s="151">
        <v>42979</v>
      </c>
      <c r="Y5" s="151">
        <v>43009</v>
      </c>
      <c r="Z5" s="151">
        <v>43040</v>
      </c>
      <c r="AA5" s="151">
        <v>43070</v>
      </c>
    </row>
    <row r="6" spans="1:27">
      <c r="A6" s="365" t="s">
        <v>122</v>
      </c>
      <c r="B6" s="366"/>
      <c r="C6" s="367"/>
      <c r="D6" s="153"/>
      <c r="E6" s="154"/>
      <c r="F6" s="154"/>
      <c r="G6" s="155"/>
      <c r="H6" s="154"/>
      <c r="I6" s="154"/>
      <c r="J6" s="154"/>
      <c r="K6" s="155"/>
      <c r="L6" s="154"/>
      <c r="M6" s="154"/>
      <c r="N6" s="154"/>
      <c r="O6" s="155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6"/>
    </row>
    <row r="7" spans="1:27">
      <c r="A7" s="368" t="s">
        <v>123</v>
      </c>
      <c r="B7" s="369"/>
      <c r="C7" s="158"/>
      <c r="D7" s="159"/>
      <c r="E7" s="160"/>
      <c r="F7" s="160"/>
      <c r="G7" s="161"/>
      <c r="H7" s="160"/>
      <c r="I7" s="160"/>
      <c r="J7" s="160"/>
      <c r="K7" s="161"/>
      <c r="L7" s="160"/>
      <c r="M7" s="160"/>
      <c r="N7" s="160"/>
      <c r="O7" s="161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2"/>
    </row>
    <row r="8" spans="1:27">
      <c r="A8" s="370" t="s">
        <v>124</v>
      </c>
      <c r="B8" s="371"/>
      <c r="C8" s="163" t="s">
        <v>125</v>
      </c>
      <c r="D8" s="164">
        <v>11.8</v>
      </c>
      <c r="E8" s="165">
        <v>11.7</v>
      </c>
      <c r="F8" s="166">
        <v>12.5</v>
      </c>
      <c r="G8" s="167">
        <v>15.5</v>
      </c>
      <c r="H8" s="168">
        <v>15.7</v>
      </c>
      <c r="I8" s="165">
        <v>15</v>
      </c>
      <c r="J8" s="166">
        <v>16</v>
      </c>
      <c r="K8" s="169">
        <v>16.399999999999999</v>
      </c>
      <c r="L8" s="168">
        <v>14.7</v>
      </c>
      <c r="M8" s="165">
        <v>14.2</v>
      </c>
      <c r="N8" s="166">
        <v>14.2</v>
      </c>
      <c r="O8" s="170">
        <v>12.4</v>
      </c>
      <c r="P8" s="168">
        <v>11.5</v>
      </c>
      <c r="Q8" s="165">
        <v>12.9</v>
      </c>
      <c r="R8" s="168">
        <v>11.2</v>
      </c>
      <c r="S8" s="168">
        <v>11</v>
      </c>
      <c r="T8" s="168">
        <v>10.3</v>
      </c>
      <c r="U8" s="168">
        <v>10.3</v>
      </c>
      <c r="V8" s="165">
        <v>10.7</v>
      </c>
      <c r="W8" s="168">
        <v>9.5</v>
      </c>
      <c r="X8" s="168">
        <v>9.6</v>
      </c>
      <c r="Y8" s="165">
        <v>9.9</v>
      </c>
      <c r="Z8" s="168">
        <v>8.6999999999999993</v>
      </c>
      <c r="AA8" s="168">
        <v>8.6999999999999993</v>
      </c>
    </row>
    <row r="9" spans="1:27">
      <c r="A9" s="372" t="s">
        <v>126</v>
      </c>
      <c r="B9" s="373"/>
      <c r="C9" s="171" t="s">
        <v>125</v>
      </c>
      <c r="D9" s="172">
        <v>8.1</v>
      </c>
      <c r="E9" s="173">
        <v>9</v>
      </c>
      <c r="F9" s="173">
        <v>9.6</v>
      </c>
      <c r="G9" s="174">
        <v>14.407299999999999</v>
      </c>
      <c r="H9" s="175">
        <v>13.8</v>
      </c>
      <c r="I9" s="176">
        <v>12.1878196674928</v>
      </c>
      <c r="J9" s="173">
        <v>14.5134488189564</v>
      </c>
      <c r="K9" s="177">
        <v>12.768346699299601</v>
      </c>
      <c r="L9" s="178">
        <v>7.4</v>
      </c>
      <c r="M9" s="176">
        <v>6.7</v>
      </c>
      <c r="N9" s="175">
        <v>5.9</v>
      </c>
      <c r="O9" s="179">
        <v>5.0999999999999996</v>
      </c>
      <c r="P9" s="175">
        <v>4.5999999999999996</v>
      </c>
      <c r="Q9" s="175">
        <v>4.4000000000000004</v>
      </c>
      <c r="R9" s="175">
        <v>4</v>
      </c>
      <c r="S9" s="175">
        <v>3.7</v>
      </c>
      <c r="T9" s="176">
        <v>3.7</v>
      </c>
      <c r="U9" s="176">
        <v>4</v>
      </c>
      <c r="V9" s="176">
        <v>4.0999999999999996</v>
      </c>
      <c r="W9" s="175">
        <v>3.2</v>
      </c>
      <c r="X9" s="175">
        <v>2.8</v>
      </c>
      <c r="Y9" s="175">
        <v>2.5</v>
      </c>
      <c r="Z9" s="176">
        <v>2.2999999999999998</v>
      </c>
      <c r="AA9" s="176">
        <v>2.4</v>
      </c>
    </row>
    <row r="10" spans="1:27">
      <c r="A10" s="374" t="s">
        <v>127</v>
      </c>
      <c r="B10" s="375"/>
      <c r="C10" s="376"/>
      <c r="D10" s="186"/>
      <c r="E10" s="187"/>
      <c r="F10" s="187"/>
      <c r="G10" s="188"/>
      <c r="H10" s="187"/>
      <c r="I10" s="187"/>
      <c r="J10" s="187"/>
      <c r="K10" s="189"/>
      <c r="L10" s="190"/>
      <c r="M10" s="190"/>
      <c r="N10" s="190"/>
      <c r="O10" s="189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</row>
    <row r="11" spans="1:27">
      <c r="A11" s="370" t="s">
        <v>128</v>
      </c>
      <c r="B11" s="371"/>
      <c r="C11" s="163" t="s">
        <v>129</v>
      </c>
      <c r="D11" s="191"/>
      <c r="E11" s="191"/>
      <c r="F11" s="192"/>
      <c r="G11" s="193"/>
      <c r="H11" s="192"/>
      <c r="I11" s="194"/>
      <c r="J11" s="192"/>
      <c r="K11" s="195"/>
      <c r="L11" s="191"/>
      <c r="M11" s="196">
        <v>4.7</v>
      </c>
      <c r="N11" s="165">
        <v>5.2</v>
      </c>
      <c r="O11" s="170">
        <v>4.5</v>
      </c>
      <c r="P11" s="168">
        <v>4.4000000000000004</v>
      </c>
      <c r="Q11" s="168">
        <v>4.3</v>
      </c>
      <c r="R11" s="168">
        <v>4.2</v>
      </c>
      <c r="S11" s="168">
        <v>4.0999999999999996</v>
      </c>
      <c r="T11" s="168">
        <v>4.0999999999999996</v>
      </c>
      <c r="U11" s="168">
        <v>4</v>
      </c>
      <c r="V11" s="165">
        <v>4.2</v>
      </c>
      <c r="W11" s="168">
        <v>4</v>
      </c>
      <c r="X11" s="168">
        <v>3.7</v>
      </c>
      <c r="Y11" s="196">
        <v>3.3</v>
      </c>
      <c r="Z11" s="196">
        <v>3</v>
      </c>
      <c r="AA11" s="196"/>
    </row>
    <row r="12" spans="1:27">
      <c r="A12" s="372" t="s">
        <v>130</v>
      </c>
      <c r="B12" s="373"/>
      <c r="C12" s="171" t="s">
        <v>129</v>
      </c>
      <c r="D12" s="197"/>
      <c r="E12" s="197"/>
      <c r="F12" s="185"/>
      <c r="G12" s="198"/>
      <c r="H12" s="197"/>
      <c r="I12" s="199"/>
      <c r="J12" s="200"/>
      <c r="K12" s="201"/>
      <c r="L12" s="175">
        <v>5.7</v>
      </c>
      <c r="M12" s="175">
        <v>5.5</v>
      </c>
      <c r="N12" s="175">
        <v>4.9000000000000004</v>
      </c>
      <c r="O12" s="179">
        <v>4.7</v>
      </c>
      <c r="P12" s="176">
        <v>4.7</v>
      </c>
      <c r="Q12" s="175">
        <v>4.4000000000000004</v>
      </c>
      <c r="R12" s="175">
        <v>4.2</v>
      </c>
      <c r="S12" s="175">
        <v>4.0999999999999996</v>
      </c>
      <c r="T12" s="175">
        <v>4</v>
      </c>
      <c r="U12" s="175">
        <v>3.9</v>
      </c>
      <c r="V12" s="173">
        <v>4.0999999999999996</v>
      </c>
      <c r="W12" s="173">
        <v>4.0999999999999996</v>
      </c>
      <c r="X12" s="175">
        <v>3.7</v>
      </c>
      <c r="Y12" s="178">
        <v>3.1</v>
      </c>
      <c r="Z12" s="178">
        <v>2.6</v>
      </c>
      <c r="AA12" s="178"/>
    </row>
    <row r="13" spans="1:27">
      <c r="A13" s="361" t="s">
        <v>131</v>
      </c>
      <c r="B13" s="362"/>
      <c r="C13" s="180" t="s">
        <v>129</v>
      </c>
      <c r="D13" s="202"/>
      <c r="E13" s="203"/>
      <c r="F13" s="203"/>
      <c r="G13" s="204"/>
      <c r="H13" s="205"/>
      <c r="I13" s="206"/>
      <c r="J13" s="207"/>
      <c r="K13" s="204"/>
      <c r="L13" s="199"/>
      <c r="M13" s="208"/>
      <c r="N13" s="173">
        <v>5.0999999999999996</v>
      </c>
      <c r="O13" s="179">
        <v>4.5999999999999996</v>
      </c>
      <c r="P13" s="178">
        <v>4.0999999999999996</v>
      </c>
      <c r="Q13" s="175">
        <v>4.3</v>
      </c>
      <c r="R13" s="175">
        <v>4.0999999999999996</v>
      </c>
      <c r="S13" s="175">
        <v>4.0999999999999996</v>
      </c>
      <c r="T13" s="175">
        <v>4.0999999999999996</v>
      </c>
      <c r="U13" s="175">
        <v>4</v>
      </c>
      <c r="V13" s="176">
        <v>4.0999999999999996</v>
      </c>
      <c r="W13" s="175">
        <v>4</v>
      </c>
      <c r="X13" s="175">
        <v>3.5</v>
      </c>
      <c r="Y13" s="178">
        <v>3</v>
      </c>
      <c r="Z13" s="178">
        <v>2.6</v>
      </c>
      <c r="AA13" s="178"/>
    </row>
    <row r="14" spans="1:27">
      <c r="A14" s="374" t="s">
        <v>132</v>
      </c>
      <c r="B14" s="375"/>
      <c r="C14" s="376"/>
      <c r="D14" s="186"/>
      <c r="E14" s="187"/>
      <c r="F14" s="187"/>
      <c r="G14" s="188"/>
      <c r="H14" s="187"/>
      <c r="I14" s="187"/>
      <c r="J14" s="187"/>
      <c r="K14" s="189"/>
      <c r="L14" s="190"/>
      <c r="M14" s="190"/>
      <c r="N14" s="190"/>
      <c r="O14" s="189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</row>
    <row r="15" spans="1:27">
      <c r="A15" s="372" t="s">
        <v>133</v>
      </c>
      <c r="B15" s="373"/>
      <c r="C15" s="171" t="s">
        <v>134</v>
      </c>
      <c r="D15" s="209"/>
      <c r="E15" s="210"/>
      <c r="F15" s="210"/>
      <c r="G15" s="211"/>
      <c r="H15" s="210"/>
      <c r="I15" s="210"/>
      <c r="J15" s="173">
        <v>6.4017976103160636</v>
      </c>
      <c r="K15" s="179">
        <v>5.8</v>
      </c>
      <c r="L15" s="178">
        <v>5.43</v>
      </c>
      <c r="M15" s="178">
        <v>4.5999999999999996</v>
      </c>
      <c r="N15" s="176">
        <v>4.5</v>
      </c>
      <c r="O15" s="212">
        <v>4.5999999999999996</v>
      </c>
      <c r="P15" s="176">
        <v>4.5999999999999996</v>
      </c>
      <c r="Q15" s="175">
        <v>4.54</v>
      </c>
      <c r="R15" s="176">
        <v>4.5199999999999996</v>
      </c>
      <c r="S15" s="175">
        <v>4.3469999999999995</v>
      </c>
      <c r="T15" s="175">
        <v>4.13</v>
      </c>
      <c r="U15" s="176">
        <v>4.29</v>
      </c>
      <c r="V15" s="173">
        <v>4.4899999999999993</v>
      </c>
      <c r="W15" s="176">
        <v>4.34</v>
      </c>
      <c r="X15" s="178">
        <v>3.93</v>
      </c>
      <c r="Y15" s="178">
        <v>3.6399999999999997</v>
      </c>
      <c r="Z15" s="175">
        <v>3.79</v>
      </c>
      <c r="AA15" s="175"/>
    </row>
    <row r="16" spans="1:27">
      <c r="A16" s="328" t="s">
        <v>135</v>
      </c>
      <c r="B16" s="329"/>
      <c r="C16" s="171" t="s">
        <v>134</v>
      </c>
      <c r="D16" s="209"/>
      <c r="E16" s="210"/>
      <c r="F16" s="210"/>
      <c r="G16" s="211"/>
      <c r="H16" s="210"/>
      <c r="I16" s="210"/>
      <c r="J16" s="173">
        <v>8.0673660103500406</v>
      </c>
      <c r="K16" s="179">
        <v>7.3</v>
      </c>
      <c r="L16" s="178">
        <v>6.93</v>
      </c>
      <c r="M16" s="178">
        <v>6</v>
      </c>
      <c r="N16" s="178">
        <v>5.3</v>
      </c>
      <c r="O16" s="213">
        <v>5.4</v>
      </c>
      <c r="P16" s="214">
        <v>5</v>
      </c>
      <c r="Q16" s="215">
        <v>4.9400000000000004</v>
      </c>
      <c r="R16" s="216">
        <v>4.92</v>
      </c>
      <c r="S16" s="215">
        <v>4.7469999999999999</v>
      </c>
      <c r="T16" s="215">
        <v>4.5785</v>
      </c>
      <c r="U16" s="216">
        <v>4.6900000000000004</v>
      </c>
      <c r="V16" s="217">
        <v>4.8899999999999997</v>
      </c>
      <c r="W16" s="216">
        <v>4.74</v>
      </c>
      <c r="X16" s="214">
        <v>4.33</v>
      </c>
      <c r="Y16" s="214">
        <v>4.1399999999999997</v>
      </c>
      <c r="Z16" s="215">
        <v>4.29</v>
      </c>
      <c r="AA16" s="215"/>
    </row>
    <row r="17" spans="1:27">
      <c r="A17" s="328" t="s">
        <v>136</v>
      </c>
      <c r="B17" s="329"/>
      <c r="C17" s="218" t="s">
        <v>137</v>
      </c>
      <c r="D17" s="219">
        <v>6.9</v>
      </c>
      <c r="E17" s="176">
        <v>7</v>
      </c>
      <c r="F17" s="173">
        <v>7.7</v>
      </c>
      <c r="G17" s="220">
        <v>8.3000000000000007</v>
      </c>
      <c r="H17" s="221">
        <v>10.6</v>
      </c>
      <c r="I17" s="222">
        <v>15</v>
      </c>
      <c r="J17" s="223">
        <v>14.1</v>
      </c>
      <c r="K17" s="212">
        <v>14.2</v>
      </c>
      <c r="L17" s="175">
        <v>12</v>
      </c>
      <c r="M17" s="178">
        <v>6.9</v>
      </c>
      <c r="N17" s="224">
        <v>7.2</v>
      </c>
      <c r="O17" s="225">
        <v>6.6</v>
      </c>
      <c r="P17" s="226" t="e">
        <v>#N/A</v>
      </c>
      <c r="Q17" s="226" t="e">
        <v>#N/A</v>
      </c>
      <c r="R17" s="223">
        <v>5.4</v>
      </c>
      <c r="S17" s="226" t="e">
        <v>#N/A</v>
      </c>
      <c r="T17" s="226" t="e">
        <v>#N/A</v>
      </c>
      <c r="U17" s="223">
        <v>4.5</v>
      </c>
      <c r="V17" s="227" t="e">
        <v>#N/A</v>
      </c>
      <c r="W17" s="227" t="e">
        <v>#N/A</v>
      </c>
      <c r="X17" s="224">
        <v>4.5999999999999996</v>
      </c>
      <c r="Y17" s="227"/>
      <c r="Z17" s="227"/>
      <c r="AA17" s="227"/>
    </row>
    <row r="18" spans="1:27">
      <c r="A18" s="361" t="s">
        <v>138</v>
      </c>
      <c r="B18" s="362"/>
      <c r="C18" s="180" t="s">
        <v>137</v>
      </c>
      <c r="D18" s="228">
        <v>6.7</v>
      </c>
      <c r="E18" s="181">
        <v>7.5</v>
      </c>
      <c r="F18" s="182">
        <v>8.1999999999999993</v>
      </c>
      <c r="G18" s="183">
        <v>10.199999999999999</v>
      </c>
      <c r="H18" s="229">
        <v>14.8</v>
      </c>
      <c r="I18" s="181">
        <v>17.100000000000001</v>
      </c>
      <c r="J18" s="230">
        <v>15</v>
      </c>
      <c r="K18" s="231">
        <v>13.3</v>
      </c>
      <c r="L18" s="184">
        <v>9.9</v>
      </c>
      <c r="M18" s="184">
        <v>5.3</v>
      </c>
      <c r="N18" s="232">
        <v>5.4</v>
      </c>
      <c r="O18" s="233">
        <v>5.6</v>
      </c>
      <c r="P18" s="234" t="e">
        <f>NA()</f>
        <v>#N/A</v>
      </c>
      <c r="Q18" s="234" t="e">
        <f>NA()</f>
        <v>#N/A</v>
      </c>
      <c r="R18" s="230">
        <v>4.5</v>
      </c>
      <c r="S18" s="234" t="e">
        <f>NA()</f>
        <v>#N/A</v>
      </c>
      <c r="T18" s="234" t="e">
        <f>NA()</f>
        <v>#N/A</v>
      </c>
      <c r="U18" s="230">
        <v>3.6</v>
      </c>
      <c r="V18" s="235" t="e">
        <f>NA()</f>
        <v>#N/A</v>
      </c>
      <c r="W18" s="235" t="e">
        <f>NA()</f>
        <v>#N/A</v>
      </c>
      <c r="X18" s="232">
        <v>3.3</v>
      </c>
      <c r="Y18" s="235"/>
      <c r="Z18" s="235"/>
      <c r="AA18" s="235"/>
    </row>
    <row r="19" spans="1:27">
      <c r="A19" s="365" t="s">
        <v>139</v>
      </c>
      <c r="B19" s="366"/>
      <c r="C19" s="367"/>
      <c r="D19" s="153"/>
      <c r="E19" s="154"/>
      <c r="F19" s="154"/>
      <c r="G19" s="155"/>
      <c r="H19" s="154"/>
      <c r="I19" s="154"/>
      <c r="J19" s="154"/>
      <c r="K19" s="155"/>
      <c r="L19" s="154"/>
      <c r="M19" s="154"/>
      <c r="N19" s="154"/>
      <c r="O19" s="155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</row>
    <row r="20" spans="1:27">
      <c r="A20" s="368" t="s">
        <v>123</v>
      </c>
      <c r="B20" s="369"/>
      <c r="C20" s="158"/>
      <c r="D20" s="159"/>
      <c r="E20" s="160"/>
      <c r="F20" s="160"/>
      <c r="G20" s="161"/>
      <c r="H20" s="160"/>
      <c r="I20" s="160"/>
      <c r="J20" s="160"/>
      <c r="K20" s="161"/>
      <c r="L20" s="236"/>
      <c r="M20" s="236"/>
      <c r="N20" s="236"/>
      <c r="O20" s="237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</row>
    <row r="21" spans="1:27">
      <c r="A21" s="370" t="s">
        <v>124</v>
      </c>
      <c r="B21" s="371"/>
      <c r="C21" s="163" t="s">
        <v>125</v>
      </c>
      <c r="D21" s="239">
        <v>84</v>
      </c>
      <c r="E21" s="240">
        <v>85</v>
      </c>
      <c r="F21" s="240">
        <v>84</v>
      </c>
      <c r="G21" s="241">
        <v>83</v>
      </c>
      <c r="H21" s="242">
        <v>76</v>
      </c>
      <c r="I21" s="243">
        <v>72</v>
      </c>
      <c r="J21" s="244">
        <v>80</v>
      </c>
      <c r="K21" s="245">
        <v>83</v>
      </c>
      <c r="L21" s="239">
        <v>84</v>
      </c>
      <c r="M21" s="246">
        <v>78</v>
      </c>
      <c r="N21" s="247">
        <v>82</v>
      </c>
      <c r="O21" s="245">
        <v>80</v>
      </c>
      <c r="P21" s="239">
        <v>80</v>
      </c>
      <c r="Q21" s="247">
        <v>83</v>
      </c>
      <c r="R21" s="239">
        <v>79</v>
      </c>
      <c r="S21" s="239">
        <v>80</v>
      </c>
      <c r="T21" s="246">
        <v>78</v>
      </c>
      <c r="U21" s="247">
        <v>80</v>
      </c>
      <c r="V21" s="247">
        <v>82</v>
      </c>
      <c r="W21" s="239">
        <v>79</v>
      </c>
      <c r="X21" s="247">
        <v>82</v>
      </c>
      <c r="Y21" s="246">
        <v>74</v>
      </c>
      <c r="Z21" s="246">
        <v>74</v>
      </c>
      <c r="AA21" s="239">
        <v>78</v>
      </c>
    </row>
    <row r="22" spans="1:27">
      <c r="A22" s="361" t="s">
        <v>124</v>
      </c>
      <c r="B22" s="362"/>
      <c r="C22" s="180" t="s">
        <v>140</v>
      </c>
      <c r="D22" s="248">
        <v>79</v>
      </c>
      <c r="E22" s="249">
        <v>82</v>
      </c>
      <c r="F22" s="250">
        <v>76</v>
      </c>
      <c r="G22" s="251">
        <v>77</v>
      </c>
      <c r="H22" s="250">
        <v>68</v>
      </c>
      <c r="I22" s="250">
        <v>60</v>
      </c>
      <c r="J22" s="252">
        <v>71</v>
      </c>
      <c r="K22" s="251">
        <v>78</v>
      </c>
      <c r="L22" s="253">
        <v>72</v>
      </c>
      <c r="M22" s="253">
        <v>68</v>
      </c>
      <c r="N22" s="254">
        <v>70</v>
      </c>
      <c r="O22" s="255">
        <v>76</v>
      </c>
      <c r="P22" s="254">
        <v>72</v>
      </c>
      <c r="Q22" s="253">
        <v>72</v>
      </c>
      <c r="R22" s="253">
        <v>68</v>
      </c>
      <c r="S22" s="254">
        <v>71</v>
      </c>
      <c r="T22" s="253">
        <v>66</v>
      </c>
      <c r="U22" s="254">
        <v>68</v>
      </c>
      <c r="V22" s="256">
        <v>73</v>
      </c>
      <c r="W22" s="254">
        <v>67</v>
      </c>
      <c r="X22" s="256">
        <v>73</v>
      </c>
      <c r="Y22" s="253">
        <v>65</v>
      </c>
      <c r="Z22" s="253">
        <v>66</v>
      </c>
      <c r="AA22" s="256">
        <v>73</v>
      </c>
    </row>
    <row r="23" spans="1:27">
      <c r="A23" s="368" t="s">
        <v>141</v>
      </c>
      <c r="B23" s="369"/>
      <c r="C23" s="158"/>
      <c r="D23" s="159"/>
      <c r="E23" s="160"/>
      <c r="F23" s="160"/>
      <c r="G23" s="161"/>
      <c r="H23" s="160"/>
      <c r="I23" s="160"/>
      <c r="J23" s="160"/>
      <c r="K23" s="161"/>
      <c r="L23" s="236"/>
      <c r="M23" s="236"/>
      <c r="N23" s="236"/>
      <c r="O23" s="237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8"/>
    </row>
    <row r="24" spans="1:27">
      <c r="A24" s="370" t="s">
        <v>142</v>
      </c>
      <c r="B24" s="371"/>
      <c r="C24" s="163" t="s">
        <v>143</v>
      </c>
      <c r="D24" s="239">
        <v>26</v>
      </c>
      <c r="E24" s="239">
        <v>26</v>
      </c>
      <c r="F24" s="257">
        <v>32</v>
      </c>
      <c r="G24" s="258">
        <v>70</v>
      </c>
      <c r="H24" s="242">
        <v>32</v>
      </c>
      <c r="I24" s="239">
        <v>20</v>
      </c>
      <c r="J24" s="257">
        <v>28</v>
      </c>
      <c r="K24" s="259">
        <v>48</v>
      </c>
      <c r="L24" s="260">
        <v>14</v>
      </c>
      <c r="M24" s="244">
        <v>38</v>
      </c>
      <c r="N24" s="261">
        <v>36</v>
      </c>
      <c r="O24" s="259">
        <v>46</v>
      </c>
      <c r="P24" s="247">
        <v>42</v>
      </c>
      <c r="Q24" s="260">
        <v>20</v>
      </c>
      <c r="R24" s="246">
        <v>22</v>
      </c>
      <c r="S24" s="246">
        <v>14</v>
      </c>
      <c r="T24" s="247">
        <v>26</v>
      </c>
      <c r="U24" s="239">
        <v>20</v>
      </c>
      <c r="V24" s="239">
        <v>24</v>
      </c>
      <c r="W24" s="246">
        <v>10</v>
      </c>
      <c r="X24" s="262"/>
      <c r="Y24" s="262"/>
      <c r="Z24" s="262"/>
      <c r="AA24" s="263"/>
    </row>
    <row r="25" spans="1:27">
      <c r="A25" s="372" t="s">
        <v>144</v>
      </c>
      <c r="B25" s="373"/>
      <c r="C25" s="171" t="s">
        <v>143</v>
      </c>
      <c r="D25" s="264">
        <v>14.3</v>
      </c>
      <c r="E25" s="265">
        <v>12.4</v>
      </c>
      <c r="F25" s="266">
        <v>13.9</v>
      </c>
      <c r="G25" s="267">
        <v>30.3</v>
      </c>
      <c r="H25" s="268">
        <v>14.8</v>
      </c>
      <c r="I25" s="269">
        <v>12.7</v>
      </c>
      <c r="J25" s="269">
        <v>12.1</v>
      </c>
      <c r="K25" s="220">
        <v>17.3</v>
      </c>
      <c r="L25" s="175">
        <v>12.4</v>
      </c>
      <c r="M25" s="176">
        <v>12.1</v>
      </c>
      <c r="N25" s="224">
        <v>10.4</v>
      </c>
      <c r="O25" s="271">
        <v>12.4</v>
      </c>
      <c r="P25" s="215">
        <v>9.8000000000000007</v>
      </c>
      <c r="Q25" s="215">
        <v>7.7</v>
      </c>
      <c r="R25" s="216">
        <v>6.8</v>
      </c>
      <c r="S25" s="216">
        <v>6.9</v>
      </c>
      <c r="T25" s="216">
        <v>7.7</v>
      </c>
      <c r="U25" s="217">
        <v>9.6</v>
      </c>
      <c r="V25" s="215">
        <v>7.2</v>
      </c>
      <c r="W25" s="216">
        <v>6.7</v>
      </c>
      <c r="X25" s="216">
        <v>6.6</v>
      </c>
      <c r="Y25" s="216">
        <v>7</v>
      </c>
      <c r="Z25" s="331"/>
      <c r="AA25" s="270"/>
    </row>
    <row r="26" spans="1:27">
      <c r="A26" s="372" t="s">
        <v>145</v>
      </c>
      <c r="B26" s="373"/>
      <c r="C26" s="171" t="s">
        <v>137</v>
      </c>
      <c r="D26" s="264">
        <v>42</v>
      </c>
      <c r="E26" s="269">
        <v>41</v>
      </c>
      <c r="F26" s="269">
        <v>41</v>
      </c>
      <c r="G26" s="271">
        <v>43</v>
      </c>
      <c r="H26" s="272">
        <v>31</v>
      </c>
      <c r="I26" s="273">
        <v>28</v>
      </c>
      <c r="J26" s="266">
        <v>30</v>
      </c>
      <c r="K26" s="274">
        <v>29</v>
      </c>
      <c r="L26" s="266">
        <v>32</v>
      </c>
      <c r="M26" s="265">
        <v>29</v>
      </c>
      <c r="N26" s="275">
        <v>28</v>
      </c>
      <c r="O26" s="276">
        <v>27</v>
      </c>
      <c r="P26" s="277" t="e">
        <v>#N/A</v>
      </c>
      <c r="Q26" s="277" t="e">
        <v>#N/A</v>
      </c>
      <c r="R26" s="275">
        <v>27</v>
      </c>
      <c r="S26" s="278" t="e">
        <v>#N/A</v>
      </c>
      <c r="T26" s="278" t="e">
        <v>#N/A</v>
      </c>
      <c r="U26" s="265">
        <v>24</v>
      </c>
      <c r="V26" s="227" t="e">
        <v>#N/A</v>
      </c>
      <c r="W26" s="227" t="e">
        <v>#N/A</v>
      </c>
      <c r="X26" s="275">
        <v>24</v>
      </c>
      <c r="Y26" s="275"/>
      <c r="Z26" s="275"/>
      <c r="AA26" s="279"/>
    </row>
    <row r="27" spans="1:27">
      <c r="A27" s="377" t="s">
        <v>146</v>
      </c>
      <c r="B27" s="378"/>
      <c r="C27" s="280" t="s">
        <v>137</v>
      </c>
      <c r="D27" s="281">
        <v>6</v>
      </c>
      <c r="E27" s="282">
        <v>5</v>
      </c>
      <c r="F27" s="283">
        <v>2</v>
      </c>
      <c r="G27" s="284">
        <v>5</v>
      </c>
      <c r="H27" s="285">
        <v>7</v>
      </c>
      <c r="I27" s="286">
        <v>6</v>
      </c>
      <c r="J27" s="283">
        <v>2</v>
      </c>
      <c r="K27" s="287">
        <v>2</v>
      </c>
      <c r="L27" s="288">
        <v>5</v>
      </c>
      <c r="M27" s="289">
        <v>5</v>
      </c>
      <c r="N27" s="290">
        <v>0</v>
      </c>
      <c r="O27" s="291">
        <v>0</v>
      </c>
      <c r="P27" s="292" t="e">
        <v>#N/A</v>
      </c>
      <c r="Q27" s="292" t="e">
        <v>#N/A</v>
      </c>
      <c r="R27" s="288">
        <v>4</v>
      </c>
      <c r="S27" s="293" t="e">
        <v>#N/A</v>
      </c>
      <c r="T27" s="293" t="e">
        <v>#N/A</v>
      </c>
      <c r="U27" s="282">
        <v>3</v>
      </c>
      <c r="V27" s="234" t="e">
        <f>NA()</f>
        <v>#N/A</v>
      </c>
      <c r="W27" s="234" t="e">
        <f>NA()</f>
        <v>#N/A</v>
      </c>
      <c r="X27" s="282">
        <v>0</v>
      </c>
      <c r="Y27" s="282"/>
      <c r="Z27" s="282"/>
      <c r="AA27" s="294"/>
    </row>
    <row r="28" spans="1:27">
      <c r="A28" s="295" t="s">
        <v>147</v>
      </c>
      <c r="B28" s="296"/>
      <c r="C28" s="296"/>
      <c r="D28" s="297"/>
      <c r="E28" s="297"/>
      <c r="F28" s="298"/>
      <c r="G28" s="297"/>
      <c r="H28" s="298"/>
      <c r="I28" s="298"/>
      <c r="L28" s="299"/>
    </row>
    <row r="29" spans="1:27">
      <c r="A29" s="300"/>
      <c r="B29" s="301" t="s">
        <v>148</v>
      </c>
      <c r="C29" s="302"/>
      <c r="D29" s="303"/>
      <c r="E29" s="303"/>
      <c r="F29" s="303"/>
      <c r="G29" s="303"/>
      <c r="H29" s="303"/>
      <c r="I29" s="303"/>
    </row>
    <row r="30" spans="1:27">
      <c r="A30" s="304"/>
      <c r="B30" s="301" t="s">
        <v>149</v>
      </c>
      <c r="C30" s="302"/>
      <c r="D30" s="303"/>
      <c r="E30" s="303"/>
      <c r="F30" s="303"/>
      <c r="G30" s="303"/>
      <c r="H30" s="303"/>
      <c r="I30" s="303"/>
    </row>
    <row r="31" spans="1:27">
      <c r="A31" s="305"/>
      <c r="B31" s="306" t="s">
        <v>150</v>
      </c>
      <c r="C31" s="302"/>
      <c r="D31" s="303"/>
      <c r="E31" s="303"/>
      <c r="F31" s="303"/>
      <c r="G31" s="303"/>
      <c r="H31" s="303"/>
      <c r="I31" s="303"/>
    </row>
    <row r="32" spans="1:27">
      <c r="A32" s="307"/>
      <c r="B32" s="308" t="s">
        <v>151</v>
      </c>
      <c r="C32" s="302"/>
      <c r="D32" s="303"/>
      <c r="E32" s="303"/>
      <c r="F32" s="303"/>
      <c r="G32" s="303"/>
      <c r="H32" s="303"/>
      <c r="I32" s="303"/>
    </row>
    <row r="33" spans="1:9">
      <c r="A33" s="309"/>
      <c r="B33" s="308" t="s">
        <v>152</v>
      </c>
      <c r="C33" s="302"/>
      <c r="D33" s="303"/>
      <c r="E33" s="303"/>
      <c r="F33" s="303"/>
      <c r="G33" s="303"/>
      <c r="H33" s="303"/>
      <c r="I33" s="303"/>
    </row>
    <row r="34" spans="1:9">
      <c r="A34" s="310"/>
      <c r="B34" s="311" t="s">
        <v>153</v>
      </c>
      <c r="C34" s="302"/>
      <c r="D34" s="303"/>
      <c r="E34" s="303"/>
      <c r="F34" s="303"/>
      <c r="G34" s="303"/>
      <c r="H34" s="303"/>
      <c r="I34" s="303"/>
    </row>
    <row r="35" spans="1:9">
      <c r="A35" s="312" t="s">
        <v>108</v>
      </c>
    </row>
  </sheetData>
  <mergeCells count="21">
    <mergeCell ref="A25:B25"/>
    <mergeCell ref="A26:B26"/>
    <mergeCell ref="A27:B27"/>
    <mergeCell ref="A19:C19"/>
    <mergeCell ref="A20:B20"/>
    <mergeCell ref="A21:B21"/>
    <mergeCell ref="A22:B22"/>
    <mergeCell ref="A23:B23"/>
    <mergeCell ref="A24:B24"/>
    <mergeCell ref="A18:B18"/>
    <mergeCell ref="A5:B5"/>
    <mergeCell ref="A6:C6"/>
    <mergeCell ref="A7:B7"/>
    <mergeCell ref="A8:B8"/>
    <mergeCell ref="A9:B9"/>
    <mergeCell ref="A10:C10"/>
    <mergeCell ref="A11:B11"/>
    <mergeCell ref="A12:B12"/>
    <mergeCell ref="A13:B13"/>
    <mergeCell ref="A14:C14"/>
    <mergeCell ref="A15:B15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2"/>
  <dimension ref="A1:W106"/>
  <sheetViews>
    <sheetView topLeftCell="A13" workbookViewId="0">
      <selection activeCell="T47" sqref="T47"/>
    </sheetView>
  </sheetViews>
  <sheetFormatPr defaultRowHeight="15.75"/>
  <cols>
    <col min="1" max="1" width="14.7109375" style="139" customWidth="1"/>
    <col min="2" max="16384" width="9.140625" style="139"/>
  </cols>
  <sheetData>
    <row r="1" spans="1:12" ht="50.25" customHeight="1">
      <c r="A1" s="139" t="s">
        <v>100</v>
      </c>
      <c r="C1" s="142" t="s">
        <v>99</v>
      </c>
      <c r="D1" s="142" t="s">
        <v>98</v>
      </c>
      <c r="E1" s="142" t="s">
        <v>97</v>
      </c>
      <c r="F1" s="142" t="s">
        <v>96</v>
      </c>
      <c r="G1" s="142" t="s">
        <v>95</v>
      </c>
      <c r="H1" s="142" t="s">
        <v>94</v>
      </c>
      <c r="I1" s="142" t="s">
        <v>93</v>
      </c>
      <c r="J1" s="142" t="s">
        <v>92</v>
      </c>
      <c r="K1" s="142" t="s">
        <v>91</v>
      </c>
      <c r="L1" s="141" t="s">
        <v>90</v>
      </c>
    </row>
    <row r="2" spans="1:12">
      <c r="A2" s="380">
        <v>2010</v>
      </c>
      <c r="B2" s="139" t="s">
        <v>1</v>
      </c>
      <c r="C2" s="139">
        <v>29.398192655258597</v>
      </c>
      <c r="D2" s="139">
        <v>-25.601638504864297</v>
      </c>
      <c r="E2" s="139">
        <v>-36.557501904036592</v>
      </c>
      <c r="F2" s="139">
        <v>100.7096525151139</v>
      </c>
      <c r="G2" s="140">
        <v>30.508197905999999</v>
      </c>
      <c r="H2" s="140">
        <v>-5.8774229269999996</v>
      </c>
      <c r="I2" s="140">
        <v>-1.118220558</v>
      </c>
      <c r="J2" s="139">
        <v>13.936860989457747</v>
      </c>
      <c r="K2" s="139">
        <v>20.5441682039943</v>
      </c>
      <c r="L2" s="139">
        <v>100.7096525151139</v>
      </c>
    </row>
    <row r="3" spans="1:12">
      <c r="A3" s="380"/>
      <c r="B3" s="139" t="s">
        <v>2</v>
      </c>
      <c r="C3" s="139">
        <v>28.044728434504801</v>
      </c>
      <c r="D3" s="139">
        <v>-9.4915687276443492</v>
      </c>
      <c r="E3" s="139">
        <v>-1.9061985737794798</v>
      </c>
      <c r="F3" s="139">
        <v>100.74016497348121</v>
      </c>
      <c r="G3" s="140">
        <v>28.199684949000002</v>
      </c>
      <c r="H3" s="140">
        <v>-5.1740162349999999</v>
      </c>
      <c r="I3" s="140">
        <v>-0.83495483400000003</v>
      </c>
      <c r="J3" s="139">
        <v>12.548010184419338</v>
      </c>
      <c r="K3" s="139">
        <v>19.954138866370965</v>
      </c>
      <c r="L3" s="139">
        <v>100.74016497348121</v>
      </c>
    </row>
    <row r="4" spans="1:12">
      <c r="A4" s="380"/>
      <c r="B4" s="139" t="s">
        <v>3</v>
      </c>
      <c r="C4" s="139">
        <v>27.076549830811498</v>
      </c>
      <c r="D4" s="139">
        <v>0.45941807044410399</v>
      </c>
      <c r="E4" s="139">
        <v>14.3313617513087</v>
      </c>
      <c r="F4" s="139">
        <v>100.6268003958846</v>
      </c>
      <c r="G4" s="140">
        <v>26.446629121000001</v>
      </c>
      <c r="H4" s="140">
        <v>-4.2674459029999996</v>
      </c>
      <c r="I4" s="140">
        <v>-0.323847257</v>
      </c>
      <c r="J4" s="139">
        <v>11.751474516796772</v>
      </c>
      <c r="K4" s="139">
        <v>20.050854133697516</v>
      </c>
      <c r="L4" s="139">
        <v>100.6268003958846</v>
      </c>
    </row>
    <row r="5" spans="1:12">
      <c r="A5" s="380"/>
      <c r="B5" s="139" t="s">
        <v>4</v>
      </c>
      <c r="C5" s="139">
        <v>23.856146413259101</v>
      </c>
      <c r="D5" s="139">
        <v>-2.4538698103536603</v>
      </c>
      <c r="E5" s="139">
        <v>0.92912851814174313</v>
      </c>
      <c r="F5" s="139">
        <v>100.50189055627457</v>
      </c>
      <c r="G5" s="140">
        <v>26.160354753</v>
      </c>
      <c r="H5" s="140">
        <v>-3.3380574379999999</v>
      </c>
      <c r="I5" s="140">
        <v>0.22270658300000001</v>
      </c>
      <c r="J5" s="139">
        <v>11.552268610071547</v>
      </c>
      <c r="K5" s="139">
        <v>20.889837415829309</v>
      </c>
      <c r="L5" s="139">
        <v>100.50189055627457</v>
      </c>
    </row>
    <row r="6" spans="1:12">
      <c r="A6" s="380"/>
      <c r="B6" s="139" t="s">
        <v>85</v>
      </c>
      <c r="C6" s="139">
        <v>21.452442159383001</v>
      </c>
      <c r="D6" s="139">
        <v>0.36622976098689303</v>
      </c>
      <c r="E6" s="139">
        <v>2.7148092846477496</v>
      </c>
      <c r="F6" s="139">
        <v>100.534313937448</v>
      </c>
      <c r="G6" s="140">
        <v>25.488088474000001</v>
      </c>
      <c r="H6" s="140">
        <v>-2.399703959</v>
      </c>
      <c r="I6" s="140">
        <v>0.64348899599999998</v>
      </c>
      <c r="J6" s="139">
        <v>11.047036360950202</v>
      </c>
      <c r="K6" s="139">
        <v>20.953815780001641</v>
      </c>
      <c r="L6" s="139">
        <v>100.534313937448</v>
      </c>
    </row>
    <row r="7" spans="1:12">
      <c r="A7" s="380"/>
      <c r="B7" s="139" t="s">
        <v>84</v>
      </c>
      <c r="C7" s="139">
        <v>22.383479317179198</v>
      </c>
      <c r="D7" s="139">
        <v>4.0399513413150592</v>
      </c>
      <c r="E7" s="139">
        <v>9.0407641598277895</v>
      </c>
      <c r="F7" s="139">
        <v>100.54397873127887</v>
      </c>
      <c r="G7" s="140">
        <v>25.026097261</v>
      </c>
      <c r="H7" s="140">
        <v>-1.454421076</v>
      </c>
      <c r="I7" s="140">
        <v>0.90247945200000002</v>
      </c>
      <c r="J7" s="139">
        <v>11.922551087243399</v>
      </c>
      <c r="K7" s="139">
        <v>20.713245807191843</v>
      </c>
      <c r="L7" s="139">
        <v>100.54397873127887</v>
      </c>
    </row>
    <row r="8" spans="1:12">
      <c r="A8" s="380"/>
      <c r="B8" s="139" t="s">
        <v>83</v>
      </c>
      <c r="C8" s="139">
        <v>24.551706407866799</v>
      </c>
      <c r="D8" s="139">
        <v>4.6371226718047494</v>
      </c>
      <c r="E8" s="139">
        <v>5.6825075834175891</v>
      </c>
      <c r="F8" s="139">
        <v>100.6564219971448</v>
      </c>
      <c r="G8" s="140">
        <v>25.425496553999999</v>
      </c>
      <c r="H8" s="140">
        <v>-0.61189807299999999</v>
      </c>
      <c r="I8" s="140">
        <v>1.0955304450000001</v>
      </c>
      <c r="J8" s="139">
        <v>15.468161134803294</v>
      </c>
      <c r="K8" s="139">
        <v>21.980513658812427</v>
      </c>
      <c r="L8" s="139">
        <v>100.6564219971448</v>
      </c>
    </row>
    <row r="9" spans="1:12">
      <c r="A9" s="380"/>
      <c r="B9" s="139" t="s">
        <v>82</v>
      </c>
      <c r="C9" s="139">
        <v>25.729374637727798</v>
      </c>
      <c r="D9" s="139">
        <v>4.5513068108664889</v>
      </c>
      <c r="E9" s="139">
        <v>5.2869377570975802</v>
      </c>
      <c r="F9" s="139">
        <v>101.02908343498314</v>
      </c>
      <c r="G9" s="140">
        <v>25.741142353000001</v>
      </c>
      <c r="H9" s="140">
        <v>9.4420784999999993E-2</v>
      </c>
      <c r="I9" s="140">
        <v>1.382071021</v>
      </c>
      <c r="J9" s="139">
        <v>17.232128529884555</v>
      </c>
      <c r="K9" s="139">
        <v>23.606403083093767</v>
      </c>
      <c r="L9" s="139">
        <v>101.02908343498314</v>
      </c>
    </row>
    <row r="10" spans="1:12">
      <c r="A10" s="380"/>
      <c r="B10" s="139" t="s">
        <v>81</v>
      </c>
      <c r="C10" s="139">
        <v>26.959468098708598</v>
      </c>
      <c r="D10" s="139">
        <v>4.0718486320634097</v>
      </c>
      <c r="E10" s="139">
        <v>4.8301132578281099</v>
      </c>
      <c r="F10" s="139">
        <v>101.2185364264592</v>
      </c>
      <c r="G10" s="140">
        <v>25.282906418</v>
      </c>
      <c r="H10" s="140">
        <v>0.62155695600000005</v>
      </c>
      <c r="I10" s="140">
        <v>1.7703812430000001</v>
      </c>
      <c r="J10" s="139">
        <v>16.436324036721057</v>
      </c>
      <c r="K10" s="139">
        <v>23.527821487424347</v>
      </c>
      <c r="L10" s="139">
        <v>101.2185364264592</v>
      </c>
    </row>
    <row r="11" spans="1:12">
      <c r="A11" s="380"/>
      <c r="B11" s="139" t="s">
        <v>88</v>
      </c>
      <c r="C11" s="139">
        <v>26.619987269255297</v>
      </c>
      <c r="D11" s="139">
        <v>-0.47109752992105902</v>
      </c>
      <c r="E11" s="139">
        <v>-0.53817022124775804</v>
      </c>
      <c r="F11" s="139">
        <v>100.5336792029326</v>
      </c>
      <c r="G11" s="140">
        <v>25.007703384999999</v>
      </c>
      <c r="H11" s="140">
        <v>0.89309199399999994</v>
      </c>
      <c r="I11" s="140">
        <v>2.1671994140000002</v>
      </c>
      <c r="J11" s="139">
        <v>17.319606307781012</v>
      </c>
      <c r="K11" s="139">
        <v>23.392490641627948</v>
      </c>
      <c r="L11" s="139">
        <v>100.5336792029326</v>
      </c>
    </row>
    <row r="12" spans="1:12">
      <c r="A12" s="380"/>
      <c r="B12" s="139" t="s">
        <v>87</v>
      </c>
      <c r="C12" s="139">
        <v>27.460227630006898</v>
      </c>
      <c r="D12" s="139">
        <v>-4.0525257602412701</v>
      </c>
      <c r="E12" s="139">
        <v>-5.7495544260347202</v>
      </c>
      <c r="F12" s="139">
        <v>100.84390147490177</v>
      </c>
      <c r="G12" s="140">
        <v>25.587616410999999</v>
      </c>
      <c r="H12" s="140">
        <v>1.040908798</v>
      </c>
      <c r="I12" s="140">
        <v>2.5570105889999999</v>
      </c>
      <c r="J12" s="139">
        <v>19.758422456108093</v>
      </c>
      <c r="K12" s="139">
        <v>24.827995986366549</v>
      </c>
      <c r="L12" s="139">
        <v>100.84390147490177</v>
      </c>
    </row>
    <row r="13" spans="1:12">
      <c r="A13" s="380"/>
      <c r="B13" s="139" t="s">
        <v>86</v>
      </c>
      <c r="C13" s="139">
        <v>30.081661074887599</v>
      </c>
      <c r="D13" s="139">
        <v>4.0833122309445393</v>
      </c>
      <c r="E13" s="139">
        <v>12.0503597122302</v>
      </c>
      <c r="F13" s="139">
        <v>100.97464013156433</v>
      </c>
      <c r="G13" s="140">
        <v>25.05135735</v>
      </c>
      <c r="H13" s="140">
        <v>1.2281396040000001</v>
      </c>
      <c r="I13" s="140">
        <v>2.8864513559999998</v>
      </c>
      <c r="J13" s="139">
        <v>21.726387465323107</v>
      </c>
      <c r="K13" s="139">
        <v>26.446337555846707</v>
      </c>
      <c r="L13" s="139">
        <v>100.97464013156433</v>
      </c>
    </row>
    <row r="14" spans="1:12">
      <c r="A14" s="380">
        <v>2011</v>
      </c>
      <c r="B14" s="139" t="s">
        <v>1</v>
      </c>
      <c r="C14" s="139">
        <v>34.644710706734195</v>
      </c>
      <c r="D14" s="139">
        <v>-16.424223005446997</v>
      </c>
      <c r="E14" s="139">
        <v>-29.779512462339103</v>
      </c>
      <c r="F14" s="139">
        <v>101.24648892783358</v>
      </c>
      <c r="G14" s="140">
        <v>35.924371978000003</v>
      </c>
      <c r="H14" s="140">
        <v>1.3276717920000001</v>
      </c>
      <c r="I14" s="140">
        <v>2.9946400049999999</v>
      </c>
      <c r="J14" s="139">
        <v>20.296885588826623</v>
      </c>
      <c r="K14" s="139">
        <v>26.100949652253529</v>
      </c>
      <c r="L14" s="139">
        <v>101.24648892783358</v>
      </c>
    </row>
    <row r="15" spans="1:12">
      <c r="A15" s="380"/>
      <c r="B15" s="139" t="s">
        <v>2</v>
      </c>
      <c r="C15" s="139">
        <v>32.122027815163797</v>
      </c>
      <c r="D15" s="139">
        <v>-2.7797348363543199</v>
      </c>
      <c r="E15" s="139">
        <v>1.2536227000067399</v>
      </c>
      <c r="F15" s="139">
        <v>100.62557918240053</v>
      </c>
      <c r="G15" s="140">
        <v>32.295255247999997</v>
      </c>
      <c r="H15" s="140">
        <v>1.1217207810000001</v>
      </c>
      <c r="I15" s="140">
        <v>2.8073447090000001</v>
      </c>
      <c r="J15" s="139">
        <v>17.808200626283234</v>
      </c>
      <c r="K15" s="139">
        <v>24.790589817235414</v>
      </c>
      <c r="L15" s="139">
        <v>100.62557918240053</v>
      </c>
    </row>
    <row r="16" spans="1:12">
      <c r="A16" s="380"/>
      <c r="B16" s="139" t="s">
        <v>3</v>
      </c>
      <c r="C16" s="139">
        <v>30.489690721649502</v>
      </c>
      <c r="D16" s="139">
        <v>5.5186641738121294</v>
      </c>
      <c r="E16" s="139">
        <v>18.187951156985797</v>
      </c>
      <c r="F16" s="139">
        <v>100.55451480727901</v>
      </c>
      <c r="G16" s="140">
        <v>29.839351234999999</v>
      </c>
      <c r="H16" s="140">
        <v>0.72033517800000002</v>
      </c>
      <c r="I16" s="140">
        <v>2.4626316899999998</v>
      </c>
      <c r="J16" s="139">
        <v>16.788388021364018</v>
      </c>
      <c r="K16" s="139">
        <v>24.985846742765332</v>
      </c>
      <c r="L16" s="139">
        <v>100.55451480727901</v>
      </c>
    </row>
    <row r="17" spans="1:23">
      <c r="A17" s="380"/>
      <c r="B17" s="139" t="s">
        <v>4</v>
      </c>
      <c r="C17" s="139">
        <v>27.402572222581298</v>
      </c>
      <c r="D17" s="139">
        <v>0.86006207966890802</v>
      </c>
      <c r="E17" s="139">
        <v>1.0397677401930998</v>
      </c>
      <c r="F17" s="139">
        <v>100.54870213318056</v>
      </c>
      <c r="G17" s="140">
        <v>30.002901168000001</v>
      </c>
      <c r="H17" s="140">
        <v>0.40039898899999998</v>
      </c>
      <c r="I17" s="140">
        <v>2.169162714</v>
      </c>
      <c r="J17" s="139">
        <v>15.89882318471893</v>
      </c>
      <c r="K17" s="139">
        <v>25.9500038298787</v>
      </c>
      <c r="L17" s="139">
        <v>100.54870213318056</v>
      </c>
    </row>
    <row r="18" spans="1:23">
      <c r="A18" s="380"/>
      <c r="B18" s="139" t="s">
        <v>85</v>
      </c>
      <c r="C18" s="139">
        <v>24.724562540505499</v>
      </c>
      <c r="D18" s="139">
        <v>3.5387905891502998</v>
      </c>
      <c r="E18" s="139">
        <v>4.6186096835271799</v>
      </c>
      <c r="F18" s="139">
        <v>100.46797914280711</v>
      </c>
      <c r="G18" s="140">
        <v>29.356495005999999</v>
      </c>
      <c r="H18" s="140">
        <v>0.26556800800000002</v>
      </c>
      <c r="I18" s="140">
        <v>2.0859215139999998</v>
      </c>
      <c r="J18" s="139">
        <v>14.317828542557146</v>
      </c>
      <c r="K18" s="139">
        <v>25.180435151725931</v>
      </c>
      <c r="L18" s="139">
        <v>100.46797914280711</v>
      </c>
    </row>
    <row r="19" spans="1:23">
      <c r="A19" s="380"/>
      <c r="B19" s="139" t="s">
        <v>84</v>
      </c>
      <c r="C19" s="139">
        <v>25.022706630336099</v>
      </c>
      <c r="D19" s="139">
        <v>5.2976267669562995</v>
      </c>
      <c r="E19" s="139">
        <v>9.9925780986438202</v>
      </c>
      <c r="F19" s="139">
        <v>100.3555406625153</v>
      </c>
      <c r="G19" s="140">
        <v>27.948790143</v>
      </c>
      <c r="H19" s="140">
        <v>0.20297468399999999</v>
      </c>
      <c r="I19" s="140">
        <v>2.2120037240000001</v>
      </c>
      <c r="J19" s="139">
        <v>13.402111045364272</v>
      </c>
      <c r="K19" s="139">
        <v>23.858369031957441</v>
      </c>
      <c r="L19" s="139">
        <v>100.3555406625153</v>
      </c>
    </row>
    <row r="20" spans="1:23">
      <c r="A20" s="380"/>
      <c r="B20" s="139" t="s">
        <v>83</v>
      </c>
      <c r="C20" s="139">
        <v>22.713264703953801</v>
      </c>
      <c r="D20" s="139">
        <v>3.97928412219746</v>
      </c>
      <c r="E20" s="139">
        <v>5.5710306406685195</v>
      </c>
      <c r="F20" s="139">
        <v>100.32951265853698</v>
      </c>
      <c r="G20" s="140">
        <v>23.544663483000001</v>
      </c>
      <c r="H20" s="140">
        <v>0.18154985600000001</v>
      </c>
      <c r="I20" s="140">
        <v>2.4165849869999998</v>
      </c>
      <c r="J20" s="139">
        <v>13.609777125184131</v>
      </c>
      <c r="K20" s="139">
        <v>23.040839604507777</v>
      </c>
      <c r="L20" s="139">
        <v>100.32951265853698</v>
      </c>
    </row>
    <row r="21" spans="1:23">
      <c r="A21" s="380"/>
      <c r="B21" s="139" t="s">
        <v>82</v>
      </c>
      <c r="C21" s="139">
        <v>23.015613771477099</v>
      </c>
      <c r="D21" s="139">
        <v>5.5678851174934696</v>
      </c>
      <c r="E21" s="139">
        <v>9.9986506544326001</v>
      </c>
      <c r="F21" s="139">
        <v>100.24932464894285</v>
      </c>
      <c r="G21" s="140">
        <v>23.020053971999999</v>
      </c>
      <c r="H21" s="140">
        <v>0.16644230500000001</v>
      </c>
      <c r="I21" s="140">
        <v>2.5048091280000002</v>
      </c>
      <c r="J21" s="139">
        <v>13.828130660770153</v>
      </c>
      <c r="K21" s="139">
        <v>22.141455880458132</v>
      </c>
      <c r="L21" s="139">
        <v>100.24932464894285</v>
      </c>
    </row>
    <row r="22" spans="1:23">
      <c r="A22" s="380"/>
      <c r="B22" s="139" t="s">
        <v>81</v>
      </c>
      <c r="C22" s="139">
        <v>25.120270445975798</v>
      </c>
      <c r="D22" s="139">
        <v>1.87256176853056</v>
      </c>
      <c r="E22" s="139">
        <v>3.2050853128136501</v>
      </c>
      <c r="F22" s="139">
        <v>100.27237637652587</v>
      </c>
      <c r="G22" s="140">
        <v>23.735702963000001</v>
      </c>
      <c r="H22" s="140">
        <v>2.8637170999999999E-2</v>
      </c>
      <c r="I22" s="140">
        <v>2.3966541979999998</v>
      </c>
      <c r="J22" s="139">
        <v>14.175064825664233</v>
      </c>
      <c r="K22" s="139">
        <v>22.021865801221576</v>
      </c>
      <c r="L22" s="139">
        <v>100.27237637652587</v>
      </c>
    </row>
    <row r="23" spans="1:23">
      <c r="A23" s="380"/>
      <c r="B23" s="139" t="s">
        <v>88</v>
      </c>
      <c r="C23" s="139">
        <v>25.854922279792699</v>
      </c>
      <c r="D23" s="139">
        <v>-2.0660621761658002</v>
      </c>
      <c r="E23" s="139">
        <v>-1.1636460910853998</v>
      </c>
      <c r="F23" s="139">
        <v>100.52110554478001</v>
      </c>
      <c r="G23" s="140">
        <v>23.872986457</v>
      </c>
      <c r="H23" s="140">
        <v>-6.6087152999999996E-2</v>
      </c>
      <c r="I23" s="140">
        <v>2.2916631120000002</v>
      </c>
      <c r="J23" s="139">
        <v>13.809408477520797</v>
      </c>
      <c r="K23" s="139">
        <v>21.960724519706634</v>
      </c>
      <c r="L23" s="139">
        <v>100.52110554478001</v>
      </c>
      <c r="N23" s="379" t="s">
        <v>89</v>
      </c>
      <c r="O23" s="379"/>
      <c r="P23" s="379"/>
      <c r="Q23" s="379"/>
      <c r="R23" s="379"/>
      <c r="S23" s="379"/>
      <c r="T23" s="379"/>
      <c r="U23" s="379"/>
      <c r="V23" s="379"/>
      <c r="W23" s="379"/>
    </row>
    <row r="24" spans="1:23" ht="39.75" customHeight="1">
      <c r="A24" s="380"/>
      <c r="B24" s="139" t="s">
        <v>87</v>
      </c>
      <c r="C24" s="139">
        <v>23.693779904306197</v>
      </c>
      <c r="D24" s="139">
        <v>-4.9362244897959195</v>
      </c>
      <c r="E24" s="139">
        <v>-4.6020394649715293</v>
      </c>
      <c r="F24" s="139">
        <v>100.43793015642058</v>
      </c>
      <c r="G24" s="140">
        <v>22.491240318999999</v>
      </c>
      <c r="H24" s="140">
        <v>3.9866261E-2</v>
      </c>
      <c r="I24" s="140">
        <v>2.2767516830000001</v>
      </c>
      <c r="J24" s="139">
        <v>12.859929265046159</v>
      </c>
      <c r="K24" s="139">
        <v>21.167989905728291</v>
      </c>
      <c r="L24" s="139">
        <v>100.43793015642058</v>
      </c>
      <c r="N24" s="379"/>
      <c r="O24" s="379"/>
      <c r="P24" s="379"/>
      <c r="Q24" s="379"/>
      <c r="R24" s="379"/>
      <c r="S24" s="379"/>
      <c r="T24" s="379"/>
      <c r="U24" s="379"/>
      <c r="V24" s="379"/>
      <c r="W24" s="379"/>
    </row>
    <row r="25" spans="1:23">
      <c r="A25" s="380"/>
      <c r="B25" s="139" t="s">
        <v>86</v>
      </c>
      <c r="C25" s="139">
        <v>26.181190460967997</v>
      </c>
      <c r="D25" s="139">
        <v>4.2891843518281796</v>
      </c>
      <c r="E25" s="139">
        <v>11.916788515219999</v>
      </c>
      <c r="F25" s="139">
        <v>100.35940588077005</v>
      </c>
      <c r="G25" s="140">
        <v>21.517456579000001</v>
      </c>
      <c r="H25" s="140">
        <v>0.17947122500000001</v>
      </c>
      <c r="I25" s="140">
        <v>2.2295214990000001</v>
      </c>
      <c r="J25" s="139">
        <v>12.013955286920503</v>
      </c>
      <c r="K25" s="139">
        <v>20.536358497665674</v>
      </c>
      <c r="L25" s="139">
        <v>100.35940588077005</v>
      </c>
    </row>
    <row r="26" spans="1:23">
      <c r="A26" s="380">
        <v>2012</v>
      </c>
      <c r="B26" s="139" t="s">
        <v>1</v>
      </c>
      <c r="C26" s="139">
        <v>19.732851519649</v>
      </c>
      <c r="D26" s="139">
        <v>-19.666000386872103</v>
      </c>
      <c r="E26" s="139">
        <v>-35.194009530292703</v>
      </c>
      <c r="F26" s="139">
        <v>100.18750955573077</v>
      </c>
      <c r="G26" s="140">
        <v>20.750569439</v>
      </c>
      <c r="H26" s="140">
        <v>0.37705898100000002</v>
      </c>
      <c r="I26" s="140">
        <v>2.2463940469999999</v>
      </c>
      <c r="J26" s="139">
        <v>12.031011570536448</v>
      </c>
      <c r="K26" s="139">
        <v>20.740473880016022</v>
      </c>
      <c r="L26" s="139">
        <v>100.18750955573077</v>
      </c>
    </row>
    <row r="27" spans="1:23">
      <c r="A27" s="380"/>
      <c r="B27" s="139" t="s">
        <v>2</v>
      </c>
      <c r="C27" s="139">
        <v>21.517845638448698</v>
      </c>
      <c r="D27" s="139">
        <v>-1.4943639291465398</v>
      </c>
      <c r="E27" s="139">
        <v>5.4795448387970698</v>
      </c>
      <c r="F27" s="139">
        <v>100.25882302448474</v>
      </c>
      <c r="G27" s="140">
        <v>21.555276433</v>
      </c>
      <c r="H27" s="140">
        <v>0.83298705299999998</v>
      </c>
      <c r="I27" s="140">
        <v>2.5008411540000002</v>
      </c>
      <c r="J27" s="139">
        <v>13.373239146771834</v>
      </c>
      <c r="K27" s="139">
        <v>21.597655959710806</v>
      </c>
      <c r="L27" s="139">
        <v>100.25882302448474</v>
      </c>
    </row>
    <row r="28" spans="1:23">
      <c r="A28" s="380"/>
      <c r="B28" s="139" t="s">
        <v>3</v>
      </c>
      <c r="C28" s="139">
        <v>23.364064212494398</v>
      </c>
      <c r="D28" s="139">
        <v>6.0508529127776001</v>
      </c>
      <c r="E28" s="139">
        <v>15.800107758620697</v>
      </c>
      <c r="F28" s="139">
        <v>100.4491770463662</v>
      </c>
      <c r="G28" s="140">
        <v>22.672345777</v>
      </c>
      <c r="H28" s="140">
        <v>1.3304439029999999</v>
      </c>
      <c r="I28" s="140">
        <v>2.8259151490000001</v>
      </c>
      <c r="J28" s="139">
        <v>14.529495750686756</v>
      </c>
      <c r="K28" s="139">
        <v>22.074233961029716</v>
      </c>
      <c r="L28" s="139">
        <v>100.4491770463662</v>
      </c>
    </row>
    <row r="29" spans="1:23">
      <c r="A29" s="380"/>
      <c r="B29" s="139" t="s">
        <v>4</v>
      </c>
      <c r="C29" s="139">
        <v>20.668948150061301</v>
      </c>
      <c r="D29" s="139">
        <v>2.7546609896135701</v>
      </c>
      <c r="E29" s="139">
        <v>2.84541907708866</v>
      </c>
      <c r="F29" s="139">
        <v>100.36248159274992</v>
      </c>
      <c r="G29" s="140">
        <v>22.802694153000001</v>
      </c>
      <c r="H29" s="140">
        <v>1.5896276810000001</v>
      </c>
      <c r="I29" s="140">
        <v>2.9562088800000001</v>
      </c>
      <c r="J29" s="139">
        <v>16.12159166829947</v>
      </c>
      <c r="K29" s="139">
        <v>22.466348266227808</v>
      </c>
      <c r="L29" s="139">
        <v>100.36248159274992</v>
      </c>
    </row>
    <row r="30" spans="1:23">
      <c r="A30" s="380"/>
      <c r="B30" s="139" t="s">
        <v>85</v>
      </c>
      <c r="C30" s="139">
        <v>20.150268799792702</v>
      </c>
      <c r="D30" s="139">
        <v>6.0745245180489089</v>
      </c>
      <c r="E30" s="139">
        <v>8.4932983094227801</v>
      </c>
      <c r="F30" s="139">
        <v>100.41148253531867</v>
      </c>
      <c r="G30" s="140">
        <v>23.895285073</v>
      </c>
      <c r="H30" s="140">
        <v>1.500518885</v>
      </c>
      <c r="I30" s="140">
        <v>2.7561299799999999</v>
      </c>
      <c r="J30" s="139">
        <v>19.077890465032414</v>
      </c>
      <c r="K30" s="139">
        <v>23.782849369174592</v>
      </c>
      <c r="L30" s="139">
        <v>100.41148253531867</v>
      </c>
    </row>
    <row r="31" spans="1:23">
      <c r="A31" s="380"/>
      <c r="B31" s="139" t="s">
        <v>84</v>
      </c>
      <c r="C31" s="139">
        <v>22.499031883309698</v>
      </c>
      <c r="D31" s="139">
        <v>4.8522389985804599</v>
      </c>
      <c r="E31" s="139">
        <v>6.2554358734194189</v>
      </c>
      <c r="F31" s="139">
        <v>100.91934016067533</v>
      </c>
      <c r="G31" s="140">
        <v>25.047578950999998</v>
      </c>
      <c r="H31" s="140">
        <v>1.0582380220000001</v>
      </c>
      <c r="I31" s="140">
        <v>2.249990274</v>
      </c>
      <c r="J31" s="139">
        <v>19.971521742845123</v>
      </c>
      <c r="K31" s="139">
        <v>24.287264066609989</v>
      </c>
      <c r="L31" s="139">
        <v>100.91934016067533</v>
      </c>
    </row>
    <row r="32" spans="1:23">
      <c r="A32" s="380"/>
      <c r="B32" s="139" t="s">
        <v>83</v>
      </c>
      <c r="C32" s="139">
        <v>23.537766300839298</v>
      </c>
      <c r="D32" s="139">
        <v>5.0590436858746894</v>
      </c>
      <c r="E32" s="139">
        <v>7.8945607814277095</v>
      </c>
      <c r="F32" s="139">
        <v>101.02268444077158</v>
      </c>
      <c r="G32" s="140">
        <v>24.354680245000001</v>
      </c>
      <c r="H32" s="140">
        <v>0.57001945799999998</v>
      </c>
      <c r="I32" s="140">
        <v>1.7062295759999999</v>
      </c>
      <c r="J32" s="139">
        <v>19.099338616052442</v>
      </c>
      <c r="K32" s="139">
        <v>23.366810429463094</v>
      </c>
      <c r="L32" s="139">
        <v>101.02268444077158</v>
      </c>
    </row>
    <row r="33" spans="1:12">
      <c r="A33" s="380"/>
      <c r="B33" s="139" t="s">
        <v>82</v>
      </c>
      <c r="C33" s="139">
        <v>23.028493541896498</v>
      </c>
      <c r="D33" s="139">
        <v>4.9287564766839393</v>
      </c>
      <c r="E33" s="139">
        <v>7.1860308932169197</v>
      </c>
      <c r="F33" s="139">
        <v>100.51166450915791</v>
      </c>
      <c r="G33" s="140">
        <v>23.120254466999999</v>
      </c>
      <c r="H33" s="140">
        <v>0.275946315</v>
      </c>
      <c r="I33" s="140">
        <v>1.378292512</v>
      </c>
      <c r="J33" s="139">
        <v>18.342493678363983</v>
      </c>
      <c r="K33" s="139">
        <v>22.795399799342114</v>
      </c>
      <c r="L33" s="139">
        <v>100.51166450915791</v>
      </c>
    </row>
    <row r="34" spans="1:12">
      <c r="A34" s="380"/>
      <c r="B34" s="139" t="s">
        <v>81</v>
      </c>
      <c r="C34" s="139">
        <v>24.3213688408594</v>
      </c>
      <c r="D34" s="139">
        <v>0.430204186464621</v>
      </c>
      <c r="E34" s="139">
        <v>-0.69647121252321609</v>
      </c>
      <c r="F34" s="139">
        <v>100.59862003360405</v>
      </c>
      <c r="G34" s="140">
        <v>22.819263507999999</v>
      </c>
      <c r="H34" s="140">
        <v>0.21942593699999999</v>
      </c>
      <c r="I34" s="140">
        <v>1.298151729</v>
      </c>
      <c r="J34" s="139">
        <v>16.398310185566412</v>
      </c>
      <c r="K34" s="139">
        <v>22.330420456847207</v>
      </c>
      <c r="L34" s="139">
        <v>100.59862003360405</v>
      </c>
    </row>
    <row r="35" spans="1:12">
      <c r="A35" s="380"/>
      <c r="B35" s="139" t="s">
        <v>88</v>
      </c>
      <c r="C35" s="139">
        <v>23.905745642349899</v>
      </c>
      <c r="D35" s="139">
        <v>0.10329911550132399</v>
      </c>
      <c r="E35" s="139">
        <v>3.1946111778044597</v>
      </c>
      <c r="F35" s="139">
        <v>100.43490403709033</v>
      </c>
      <c r="G35" s="140">
        <v>22.349267361999999</v>
      </c>
      <c r="H35" s="140">
        <v>0.33026739399999999</v>
      </c>
      <c r="I35" s="140">
        <v>1.272403682</v>
      </c>
      <c r="J35" s="139">
        <v>14.854968100031973</v>
      </c>
      <c r="K35" s="139">
        <v>21.764777168244073</v>
      </c>
      <c r="L35" s="139">
        <v>100.43490403709033</v>
      </c>
    </row>
    <row r="36" spans="1:12">
      <c r="A36" s="380"/>
      <c r="B36" s="139" t="s">
        <v>87</v>
      </c>
      <c r="C36" s="139">
        <v>22.284800000000001</v>
      </c>
      <c r="D36" s="139">
        <v>-4.2220235053653594</v>
      </c>
      <c r="E36" s="139">
        <v>-7.9793226853999597</v>
      </c>
      <c r="F36" s="139">
        <v>100.31809293756514</v>
      </c>
      <c r="G36" s="140">
        <v>20.829575326000001</v>
      </c>
      <c r="H36" s="140">
        <v>0.34468789500000002</v>
      </c>
      <c r="I36" s="140">
        <v>1.1248481669999999</v>
      </c>
      <c r="J36" s="139">
        <v>13.496127287009745</v>
      </c>
      <c r="K36" s="139">
        <v>20.876885605354488</v>
      </c>
      <c r="L36" s="139">
        <v>100.31809293756514</v>
      </c>
    </row>
    <row r="37" spans="1:12">
      <c r="A37" s="380"/>
      <c r="B37" s="139" t="s">
        <v>86</v>
      </c>
      <c r="C37" s="139">
        <v>23.599691675231202</v>
      </c>
      <c r="D37" s="139">
        <v>2.6150493526471004</v>
      </c>
      <c r="E37" s="139">
        <v>7.2500500233442295</v>
      </c>
      <c r="F37" s="139">
        <v>100.44796503478364</v>
      </c>
      <c r="G37" s="140">
        <v>19.783115250000002</v>
      </c>
      <c r="H37" s="140">
        <v>0.18997967599999999</v>
      </c>
      <c r="I37" s="140">
        <v>0.99633696199999999</v>
      </c>
      <c r="J37" s="139">
        <v>12.513262101396398</v>
      </c>
      <c r="K37" s="139">
        <v>19.904960105404516</v>
      </c>
      <c r="L37" s="139">
        <v>100.44796503478364</v>
      </c>
    </row>
    <row r="38" spans="1:12">
      <c r="A38" s="380">
        <v>2013</v>
      </c>
      <c r="B38" s="139" t="s">
        <v>1</v>
      </c>
      <c r="C38" s="139">
        <v>19.2675983436853</v>
      </c>
      <c r="D38" s="139">
        <v>-17.212849848102898</v>
      </c>
      <c r="E38" s="139">
        <v>-31.110656575986898</v>
      </c>
      <c r="F38" s="139">
        <v>100.71852180934648</v>
      </c>
      <c r="G38" s="140">
        <v>19.882552964999999</v>
      </c>
      <c r="H38" s="140">
        <v>4.1727144000000001E-2</v>
      </c>
      <c r="I38" s="140">
        <v>1.063963287</v>
      </c>
      <c r="J38" s="139">
        <v>12.77392215038962</v>
      </c>
      <c r="K38" s="139">
        <v>19.694711343947343</v>
      </c>
      <c r="L38" s="139">
        <v>100.71852180934648</v>
      </c>
    </row>
    <row r="39" spans="1:12">
      <c r="A39" s="380"/>
      <c r="B39" s="139" t="s">
        <v>2</v>
      </c>
      <c r="C39" s="139">
        <v>19.9283620970368</v>
      </c>
      <c r="D39" s="139">
        <v>-2.93754468057451</v>
      </c>
      <c r="E39" s="139">
        <v>2.5968700881569102</v>
      </c>
      <c r="F39" s="139">
        <v>100.49687569716936</v>
      </c>
      <c r="G39" s="140">
        <v>20.206344047999998</v>
      </c>
      <c r="H39" s="140">
        <v>-9.2889780000000005E-2</v>
      </c>
      <c r="I39" s="140">
        <v>1.1747274780000001</v>
      </c>
      <c r="J39" s="139">
        <v>13.28152428270606</v>
      </c>
      <c r="K39" s="139">
        <v>19.810889564335366</v>
      </c>
      <c r="L39" s="139">
        <v>100.49687569716936</v>
      </c>
    </row>
    <row r="40" spans="1:12">
      <c r="A40" s="380"/>
      <c r="B40" s="139" t="s">
        <v>3</v>
      </c>
      <c r="C40" s="139">
        <v>21.356440158967999</v>
      </c>
      <c r="D40" s="139">
        <v>2.9576183047321902</v>
      </c>
      <c r="E40" s="139">
        <v>11.1965695616662</v>
      </c>
      <c r="F40" s="139">
        <v>100.27216385479211</v>
      </c>
      <c r="G40" s="140">
        <v>20.577313922999998</v>
      </c>
      <c r="H40" s="140">
        <v>-0.32320949199999999</v>
      </c>
      <c r="I40" s="140">
        <v>1.0813477659999999</v>
      </c>
      <c r="J40" s="139">
        <v>13.951680973999656</v>
      </c>
      <c r="K40" s="139">
        <v>19.483815740779409</v>
      </c>
      <c r="L40" s="139">
        <v>100.27216385479211</v>
      </c>
    </row>
    <row r="41" spans="1:12">
      <c r="A41" s="380"/>
      <c r="B41" s="139" t="s">
        <v>4</v>
      </c>
      <c r="C41" s="139">
        <v>18.136167992695999</v>
      </c>
      <c r="D41" s="139">
        <v>2.8837390964718099</v>
      </c>
      <c r="E41" s="139">
        <v>6.5794850837760501</v>
      </c>
      <c r="F41" s="139">
        <v>100.6014233971148</v>
      </c>
      <c r="G41" s="140">
        <v>20.027703185</v>
      </c>
      <c r="H41" s="140">
        <v>-0.72781738399999996</v>
      </c>
      <c r="I41" s="140">
        <v>0.78380802199999999</v>
      </c>
      <c r="J41" s="139">
        <v>14.038936850660228</v>
      </c>
      <c r="K41" s="139">
        <v>18.747329414792183</v>
      </c>
      <c r="L41" s="139">
        <v>100.6014233971148</v>
      </c>
    </row>
    <row r="42" spans="1:12">
      <c r="A42" s="380"/>
      <c r="B42" s="139" t="s">
        <v>85</v>
      </c>
      <c r="C42" s="139">
        <v>16.791781904385601</v>
      </c>
      <c r="D42" s="139">
        <v>-0.118382111147649</v>
      </c>
      <c r="E42" s="139">
        <v>-1.7259162483669099</v>
      </c>
      <c r="F42" s="139">
        <v>100.64357931965756</v>
      </c>
      <c r="G42" s="140">
        <v>19.969388078000001</v>
      </c>
      <c r="H42" s="140">
        <v>-1.1747692620000001</v>
      </c>
      <c r="I42" s="140">
        <v>0.56560789199999995</v>
      </c>
      <c r="J42" s="139">
        <v>13.857869172129625</v>
      </c>
      <c r="K42" s="139">
        <v>18.401434349961075</v>
      </c>
      <c r="L42" s="139">
        <v>100.64357931965756</v>
      </c>
    </row>
    <row r="43" spans="1:12">
      <c r="A43" s="380"/>
      <c r="B43" s="139" t="s">
        <v>84</v>
      </c>
      <c r="C43" s="139">
        <v>18.9625850340136</v>
      </c>
      <c r="D43" s="139">
        <v>2.8793418647166398</v>
      </c>
      <c r="E43" s="139">
        <v>7.2659176029962502</v>
      </c>
      <c r="F43" s="139">
        <v>100.52579280600541</v>
      </c>
      <c r="G43" s="140">
        <v>21.075414038000002</v>
      </c>
      <c r="H43" s="140">
        <v>-1.3915388209999999</v>
      </c>
      <c r="I43" s="140">
        <v>0.62234182800000004</v>
      </c>
      <c r="J43" s="139">
        <v>13.885445637789561</v>
      </c>
      <c r="K43" s="139">
        <v>18.629994401975331</v>
      </c>
      <c r="L43" s="139">
        <v>100.52579280600541</v>
      </c>
    </row>
    <row r="44" spans="1:12">
      <c r="A44" s="380"/>
      <c r="B44" s="139" t="s">
        <v>83</v>
      </c>
      <c r="C44" s="139">
        <v>20.337524818001295</v>
      </c>
      <c r="D44" s="139">
        <v>4.4739624636531898</v>
      </c>
      <c r="E44" s="139">
        <v>9.8295298322793485</v>
      </c>
      <c r="F44" s="139">
        <v>100.57535110663359</v>
      </c>
      <c r="G44" s="140">
        <v>21.099726242999999</v>
      </c>
      <c r="H44" s="140">
        <v>-1.524168134</v>
      </c>
      <c r="I44" s="140">
        <v>0.66878725299999997</v>
      </c>
      <c r="J44" s="139">
        <v>13.101024805746968</v>
      </c>
      <c r="K44" s="139">
        <v>18.498012886777527</v>
      </c>
      <c r="L44" s="139">
        <v>100.57535110663359</v>
      </c>
    </row>
    <row r="45" spans="1:12">
      <c r="A45" s="380"/>
      <c r="B45" s="139" t="s">
        <v>82</v>
      </c>
      <c r="C45" s="139">
        <v>20.396469968387798</v>
      </c>
      <c r="D45" s="139">
        <v>1.4792899408283999</v>
      </c>
      <c r="E45" s="139">
        <v>3.7648342654481004</v>
      </c>
      <c r="F45" s="139">
        <v>100.51604276703593</v>
      </c>
      <c r="G45" s="140">
        <v>20.386398593999999</v>
      </c>
      <c r="H45" s="140">
        <v>-1.8120945239999999</v>
      </c>
      <c r="I45" s="140">
        <v>0.477726447</v>
      </c>
      <c r="J45" s="139">
        <v>12.397869779853313</v>
      </c>
      <c r="K45" s="139">
        <v>18.000146182931722</v>
      </c>
      <c r="L45" s="139">
        <v>100.51604276703593</v>
      </c>
    </row>
    <row r="46" spans="1:12">
      <c r="A46" s="380"/>
      <c r="B46" s="139" t="s">
        <v>81</v>
      </c>
      <c r="C46" s="139">
        <v>21.332546396485</v>
      </c>
      <c r="D46" s="139">
        <v>-1.4070680628272301</v>
      </c>
      <c r="E46" s="139">
        <v>-0.58261635390556199</v>
      </c>
      <c r="F46" s="139">
        <v>100.44273121608887</v>
      </c>
      <c r="G46" s="140">
        <v>20.116280323000002</v>
      </c>
      <c r="H46" s="140">
        <v>-2.0665343209999998</v>
      </c>
      <c r="I46" s="140">
        <v>0.30773096799999999</v>
      </c>
      <c r="J46" s="139">
        <v>11.867984509291194</v>
      </c>
      <c r="K46" s="139">
        <v>18.004943427861029</v>
      </c>
      <c r="L46" s="139">
        <v>100.44273121608887</v>
      </c>
    </row>
    <row r="47" spans="1:12">
      <c r="A47" s="380"/>
      <c r="B47" s="139" t="s">
        <v>88</v>
      </c>
      <c r="C47" s="139">
        <v>20.926717055537299</v>
      </c>
      <c r="D47" s="139">
        <v>-1.7329657345411598</v>
      </c>
      <c r="E47" s="139">
        <v>2.5785821200163301</v>
      </c>
      <c r="F47" s="139">
        <v>100.5452104203959</v>
      </c>
      <c r="G47" s="140">
        <v>19.447307777999999</v>
      </c>
      <c r="H47" s="140">
        <v>-2.1705145990000001</v>
      </c>
      <c r="I47" s="140">
        <v>0.26086380199999998</v>
      </c>
      <c r="J47" s="139">
        <v>11.060771084607065</v>
      </c>
      <c r="K47" s="139">
        <v>17.903689086917602</v>
      </c>
      <c r="L47" s="139">
        <v>100.5452104203959</v>
      </c>
    </row>
    <row r="48" spans="1:12">
      <c r="A48" s="380"/>
      <c r="B48" s="139" t="s">
        <v>87</v>
      </c>
      <c r="C48" s="139">
        <v>19.1920512485292</v>
      </c>
      <c r="D48" s="139">
        <v>-7.8584948763135589</v>
      </c>
      <c r="E48" s="139">
        <v>-9.7575881034834016</v>
      </c>
      <c r="F48" s="139">
        <v>100.51469718524541</v>
      </c>
      <c r="G48" s="140">
        <v>18.101297072000001</v>
      </c>
      <c r="H48" s="140">
        <v>-2.2826281769999999</v>
      </c>
      <c r="I48" s="140">
        <v>4.4096732E-2</v>
      </c>
      <c r="J48" s="139">
        <v>10.286720686832718</v>
      </c>
      <c r="K48" s="139">
        <v>17.283653871247392</v>
      </c>
      <c r="L48" s="139">
        <v>100.51469718524541</v>
      </c>
    </row>
    <row r="49" spans="1:12">
      <c r="A49" s="380"/>
      <c r="B49" s="139" t="s">
        <v>86</v>
      </c>
      <c r="C49" s="139">
        <v>20.525483998419599</v>
      </c>
      <c r="D49" s="139">
        <v>0.63112221418710102</v>
      </c>
      <c r="E49" s="139">
        <v>7.4134977732099996</v>
      </c>
      <c r="F49" s="139">
        <v>100.42375741574205</v>
      </c>
      <c r="G49" s="140">
        <v>16.994349387</v>
      </c>
      <c r="H49" s="140">
        <v>-2.372655752</v>
      </c>
      <c r="I49" s="140">
        <v>-0.36167424199999998</v>
      </c>
      <c r="J49" s="139">
        <v>10.147020977866157</v>
      </c>
      <c r="K49" s="139">
        <v>17.382903106600846</v>
      </c>
      <c r="L49" s="139">
        <v>100.42375741574205</v>
      </c>
    </row>
    <row r="50" spans="1:12">
      <c r="A50" s="380">
        <v>2014</v>
      </c>
      <c r="B50" s="139" t="s">
        <v>1</v>
      </c>
      <c r="C50" s="139">
        <v>16.548797736916502</v>
      </c>
      <c r="D50" s="139">
        <v>-18.9967767929089</v>
      </c>
      <c r="E50" s="139">
        <v>-33.636557458602795</v>
      </c>
      <c r="F50" s="139">
        <v>100.34916529670616</v>
      </c>
      <c r="G50" s="140">
        <v>17.396120699000001</v>
      </c>
      <c r="H50" s="140">
        <v>-2.3471187269999998</v>
      </c>
      <c r="I50" s="140">
        <v>-0.59269799000000001</v>
      </c>
      <c r="J50" s="139">
        <v>12.05868443550378</v>
      </c>
      <c r="K50" s="139">
        <v>18.673131049585791</v>
      </c>
      <c r="L50" s="139">
        <v>100.34916529670616</v>
      </c>
    </row>
    <row r="51" spans="1:12">
      <c r="A51" s="380"/>
      <c r="B51" s="139" t="s">
        <v>2</v>
      </c>
      <c r="C51" s="139">
        <v>19.849986605946999</v>
      </c>
      <c r="D51" s="139">
        <v>-5.424749163879599</v>
      </c>
      <c r="E51" s="139">
        <v>0.23967291696038304</v>
      </c>
      <c r="F51" s="139">
        <v>100.6554200793496</v>
      </c>
      <c r="G51" s="140">
        <v>19.798140636999999</v>
      </c>
      <c r="H51" s="140">
        <v>-2.3049158859999999</v>
      </c>
      <c r="I51" s="140">
        <v>-0.48928787600000001</v>
      </c>
      <c r="J51" s="139">
        <v>15.245840712716072</v>
      </c>
      <c r="K51" s="139">
        <v>20.030351497892806</v>
      </c>
      <c r="L51" s="139">
        <v>100.6554200793496</v>
      </c>
    </row>
    <row r="52" spans="1:12">
      <c r="A52" s="380"/>
      <c r="B52" s="139" t="s">
        <v>3</v>
      </c>
      <c r="C52" s="139">
        <v>21.985957873620897</v>
      </c>
      <c r="D52" s="139">
        <v>0.5801547079221131</v>
      </c>
      <c r="E52" s="139">
        <v>10.3180162510507</v>
      </c>
      <c r="F52" s="139">
        <v>100.92647642811288</v>
      </c>
      <c r="G52" s="140">
        <v>21.357505238000002</v>
      </c>
      <c r="H52" s="140">
        <v>-2.384601091</v>
      </c>
      <c r="I52" s="140">
        <v>-0.29287843000000002</v>
      </c>
      <c r="J52" s="139">
        <v>16.06224359004468</v>
      </c>
      <c r="K52" s="139">
        <v>20.513163689586467</v>
      </c>
      <c r="L52" s="139">
        <v>100.92647642811288</v>
      </c>
    </row>
    <row r="53" spans="1:12">
      <c r="A53" s="380"/>
      <c r="B53" s="139" t="s">
        <v>4</v>
      </c>
      <c r="C53" s="139">
        <v>19.210792580101199</v>
      </c>
      <c r="D53" s="139">
        <v>0.61180583568643299</v>
      </c>
      <c r="E53" s="139">
        <v>3.79166960321376</v>
      </c>
      <c r="F53" s="139">
        <v>100.96824085278139</v>
      </c>
      <c r="G53" s="140">
        <v>21.110263075999999</v>
      </c>
      <c r="H53" s="140">
        <v>-2.6967071360000001</v>
      </c>
      <c r="I53" s="140">
        <v>-0.31686752699999998</v>
      </c>
      <c r="J53" s="139">
        <v>14.834702562749909</v>
      </c>
      <c r="K53" s="139">
        <v>20.435432776342758</v>
      </c>
      <c r="L53" s="139">
        <v>100.96824085278139</v>
      </c>
    </row>
    <row r="54" spans="1:12">
      <c r="A54" s="380"/>
      <c r="B54" s="139" t="s">
        <v>85</v>
      </c>
      <c r="C54" s="139">
        <v>17.334057282475896</v>
      </c>
      <c r="D54" s="139">
        <v>-1.83766189733505</v>
      </c>
      <c r="E54" s="139">
        <v>-2.8441410693970399E-2</v>
      </c>
      <c r="F54" s="139">
        <v>100.84373051513707</v>
      </c>
      <c r="G54" s="140">
        <v>20.558210872</v>
      </c>
      <c r="H54" s="140">
        <v>-3.2097012679999999</v>
      </c>
      <c r="I54" s="140">
        <v>-0.65352192600000003</v>
      </c>
      <c r="J54" s="139">
        <v>13.520883623183309</v>
      </c>
      <c r="K54" s="139">
        <v>20.478531636166419</v>
      </c>
      <c r="L54" s="139">
        <v>100.84373051513707</v>
      </c>
    </row>
    <row r="55" spans="1:12">
      <c r="A55" s="380"/>
      <c r="B55" s="139" t="s">
        <v>84</v>
      </c>
      <c r="C55" s="139">
        <v>18.0976829021144</v>
      </c>
      <c r="D55" s="139">
        <v>0.202606875126629</v>
      </c>
      <c r="E55" s="139">
        <v>3.8896746817538901</v>
      </c>
      <c r="F55" s="139">
        <v>100.70355882984431</v>
      </c>
      <c r="G55" s="140">
        <v>20.234081571000001</v>
      </c>
      <c r="H55" s="140">
        <v>-3.6786534560000002</v>
      </c>
      <c r="I55" s="140">
        <v>-1.1239541580000001</v>
      </c>
      <c r="J55" s="139">
        <v>12.690816173309262</v>
      </c>
      <c r="K55" s="139">
        <v>21.081358048390918</v>
      </c>
      <c r="L55" s="139">
        <v>100.70355882984431</v>
      </c>
    </row>
    <row r="56" spans="1:12">
      <c r="A56" s="380"/>
      <c r="B56" s="139" t="s">
        <v>83</v>
      </c>
      <c r="C56" s="139">
        <v>19.8827619112535</v>
      </c>
      <c r="D56" s="139">
        <v>2.4277456647398798</v>
      </c>
      <c r="E56" s="139">
        <v>7.8143818632660293</v>
      </c>
      <c r="F56" s="139">
        <v>100.60020597649552</v>
      </c>
      <c r="G56" s="140">
        <v>20.618804163</v>
      </c>
      <c r="H56" s="140">
        <v>-4.0497709129999997</v>
      </c>
      <c r="I56" s="140">
        <v>-1.524925815</v>
      </c>
      <c r="J56" s="139">
        <v>12.341595514294562</v>
      </c>
      <c r="K56" s="139">
        <v>22.228963450603636</v>
      </c>
      <c r="L56" s="139">
        <v>100.60020597649552</v>
      </c>
    </row>
    <row r="57" spans="1:12">
      <c r="A57" s="380"/>
      <c r="B57" s="139" t="s">
        <v>82</v>
      </c>
      <c r="C57" s="139">
        <v>18.820969606309898</v>
      </c>
      <c r="D57" s="139">
        <v>-2.4559023066485803</v>
      </c>
      <c r="E57" s="139">
        <v>-1.0597710894446799</v>
      </c>
      <c r="F57" s="139">
        <v>100.66553180743156</v>
      </c>
      <c r="G57" s="140">
        <v>21.201389067000001</v>
      </c>
      <c r="H57" s="140">
        <v>-4.4536500920000002</v>
      </c>
      <c r="I57" s="140">
        <v>-1.8581893410000001</v>
      </c>
      <c r="J57" s="139">
        <v>13.116973035355025</v>
      </c>
      <c r="K57" s="139">
        <v>23.584064142305625</v>
      </c>
      <c r="L57" s="139">
        <v>100.66553180743156</v>
      </c>
    </row>
    <row r="58" spans="1:12">
      <c r="A58" s="380"/>
      <c r="B58" s="139" t="s">
        <v>81</v>
      </c>
      <c r="C58" s="139">
        <v>23.4678624813154</v>
      </c>
      <c r="D58" s="139">
        <v>-1.7048155946478301</v>
      </c>
      <c r="E58" s="139">
        <v>2.6649746192893398</v>
      </c>
      <c r="F58" s="139">
        <v>100.82844079192495</v>
      </c>
      <c r="G58" s="140">
        <v>22.150438307000002</v>
      </c>
      <c r="H58" s="140">
        <v>-4.9124351730000004</v>
      </c>
      <c r="I58" s="140">
        <v>-2.2749757399999999</v>
      </c>
      <c r="J58" s="139">
        <v>15.247134789519549</v>
      </c>
      <c r="K58" s="139">
        <v>24.706287355588465</v>
      </c>
      <c r="L58" s="139">
        <v>100.82844079192495</v>
      </c>
    </row>
    <row r="59" spans="1:12">
      <c r="A59" s="380"/>
      <c r="B59" s="139" t="s">
        <v>88</v>
      </c>
      <c r="C59" s="139">
        <v>26.528384279476001</v>
      </c>
      <c r="D59" s="139">
        <v>-6.0114503816793894</v>
      </c>
      <c r="E59" s="139">
        <v>-3.41511701902001</v>
      </c>
      <c r="F59" s="139">
        <v>100.71864635406455</v>
      </c>
      <c r="G59" s="140">
        <v>24.846700237</v>
      </c>
      <c r="H59" s="140">
        <v>-5.4337779470000003</v>
      </c>
      <c r="I59" s="140">
        <v>-2.8415923489999999</v>
      </c>
      <c r="J59" s="139">
        <v>18.110242882483426</v>
      </c>
      <c r="K59" s="139">
        <v>25.756742742368182</v>
      </c>
      <c r="L59" s="139">
        <v>100.71864635406455</v>
      </c>
    </row>
    <row r="60" spans="1:12">
      <c r="A60" s="380"/>
      <c r="B60" s="139" t="s">
        <v>87</v>
      </c>
      <c r="C60" s="139">
        <v>30.517748444018896</v>
      </c>
      <c r="D60" s="139">
        <v>-11.856303783636099</v>
      </c>
      <c r="E60" s="139">
        <v>-16.080222682178299</v>
      </c>
      <c r="F60" s="139">
        <v>101.01338118502102</v>
      </c>
      <c r="G60" s="140">
        <v>28.499296525999998</v>
      </c>
      <c r="H60" s="140">
        <v>-5.9173599729999999</v>
      </c>
      <c r="I60" s="140">
        <v>-3.339939073</v>
      </c>
      <c r="J60" s="139">
        <v>21.231544371305347</v>
      </c>
      <c r="K60" s="139">
        <v>27.422685504079318</v>
      </c>
      <c r="L60" s="139">
        <v>101.01338118502102</v>
      </c>
    </row>
    <row r="61" spans="1:12">
      <c r="A61" s="380"/>
      <c r="B61" s="139" t="s">
        <v>86</v>
      </c>
      <c r="C61" s="139">
        <v>36.085584967768497</v>
      </c>
      <c r="D61" s="139">
        <v>-1.29558541266795</v>
      </c>
      <c r="E61" s="139">
        <v>8.0350725887595189</v>
      </c>
      <c r="F61" s="139">
        <v>102.46550464101858</v>
      </c>
      <c r="G61" s="140">
        <v>29.978324804</v>
      </c>
      <c r="H61" s="140">
        <v>-6.551571461</v>
      </c>
      <c r="I61" s="140">
        <v>-3.7609498220000002</v>
      </c>
      <c r="J61" s="139">
        <v>22.643060832161748</v>
      </c>
      <c r="K61" s="139">
        <v>28.331913066471021</v>
      </c>
      <c r="L61" s="139">
        <v>102.46550464101858</v>
      </c>
    </row>
    <row r="62" spans="1:12">
      <c r="A62" s="380">
        <v>2015</v>
      </c>
      <c r="B62" s="139" t="s">
        <v>1</v>
      </c>
      <c r="C62" s="139">
        <v>34.605722260990902</v>
      </c>
      <c r="D62" s="139">
        <v>-24.2979583304299</v>
      </c>
      <c r="E62" s="139">
        <v>-36.287637789450294</v>
      </c>
      <c r="F62" s="139">
        <v>103.5295549261012</v>
      </c>
      <c r="G62" s="140">
        <v>35.933484008000001</v>
      </c>
      <c r="H62" s="140">
        <v>-7.6514348200000004</v>
      </c>
      <c r="I62" s="140">
        <v>-4.4136406270000004</v>
      </c>
      <c r="J62" s="139">
        <v>21.691211790728644</v>
      </c>
      <c r="K62" s="139">
        <v>27.424124869415849</v>
      </c>
      <c r="L62" s="139">
        <v>103.5295549261012</v>
      </c>
    </row>
    <row r="63" spans="1:12">
      <c r="A63" s="380"/>
      <c r="B63" s="139" t="s">
        <v>2</v>
      </c>
      <c r="C63" s="139">
        <v>33.574083163873503</v>
      </c>
      <c r="D63" s="139">
        <v>-12.7655099894848</v>
      </c>
      <c r="E63" s="139">
        <v>-5.8723341232227488</v>
      </c>
      <c r="F63" s="139">
        <v>102.096193972829</v>
      </c>
      <c r="G63" s="140">
        <v>33.683737716000003</v>
      </c>
      <c r="H63" s="140">
        <v>-8.8423131440000002</v>
      </c>
      <c r="I63" s="140">
        <v>-5.2217511959999996</v>
      </c>
      <c r="J63" s="139">
        <v>19.401565492528338</v>
      </c>
      <c r="K63" s="139">
        <v>26.410778293040433</v>
      </c>
      <c r="L63" s="139">
        <v>102.096193972829</v>
      </c>
    </row>
    <row r="64" spans="1:12">
      <c r="A64" s="380"/>
      <c r="B64" s="139" t="s">
        <v>3</v>
      </c>
      <c r="C64" s="139">
        <v>32.040744643484402</v>
      </c>
      <c r="D64" s="139">
        <v>-7.6685393258426995</v>
      </c>
      <c r="E64" s="139">
        <v>4.0265977096416696</v>
      </c>
      <c r="F64" s="139">
        <v>101.10326401133587</v>
      </c>
      <c r="G64" s="140">
        <v>31.228515328</v>
      </c>
      <c r="H64" s="140">
        <v>-9.4834022279999992</v>
      </c>
      <c r="I64" s="140">
        <v>-5.7252752969999996</v>
      </c>
      <c r="J64" s="139">
        <v>16.34057632213521</v>
      </c>
      <c r="K64" s="139">
        <v>24.985203090402525</v>
      </c>
      <c r="L64" s="139">
        <v>101.10326401133587</v>
      </c>
    </row>
    <row r="65" spans="1:12">
      <c r="A65" s="380"/>
      <c r="B65" s="139" t="s">
        <v>4</v>
      </c>
      <c r="C65" s="139">
        <v>27.185432818834897</v>
      </c>
      <c r="D65" s="139">
        <v>-7.3731407017294091</v>
      </c>
      <c r="E65" s="139">
        <v>-3.2052722234703799</v>
      </c>
      <c r="F65" s="139">
        <v>100.46840815660309</v>
      </c>
      <c r="G65" s="140">
        <v>29.797459960000001</v>
      </c>
      <c r="H65" s="140">
        <v>-9.5158009030000006</v>
      </c>
      <c r="I65" s="140">
        <v>-5.7260747500000004</v>
      </c>
      <c r="J65" s="139">
        <v>14.275500980261818</v>
      </c>
      <c r="K65" s="139">
        <v>23.357630292036571</v>
      </c>
      <c r="L65" s="139">
        <v>100.46840815660309</v>
      </c>
    </row>
    <row r="66" spans="1:12">
      <c r="A66" s="380"/>
      <c r="B66" s="139" t="s">
        <v>85</v>
      </c>
      <c r="C66" s="139">
        <v>23.580317551137195</v>
      </c>
      <c r="D66" s="139">
        <v>-7.8757070236987188</v>
      </c>
      <c r="E66" s="139">
        <v>-5.7196401799100398</v>
      </c>
      <c r="F66" s="139">
        <v>100.36511335554519</v>
      </c>
      <c r="G66" s="140">
        <v>27.995758033000001</v>
      </c>
      <c r="H66" s="140">
        <v>-9.4114358110000005</v>
      </c>
      <c r="I66" s="140">
        <v>-5.4884799470000001</v>
      </c>
      <c r="J66" s="139">
        <v>13.53763034574699</v>
      </c>
      <c r="K66" s="139">
        <v>22.767746334764997</v>
      </c>
      <c r="L66" s="139">
        <v>100.36511335554519</v>
      </c>
    </row>
    <row r="67" spans="1:12">
      <c r="A67" s="380"/>
      <c r="B67" s="139" t="s">
        <v>84</v>
      </c>
      <c r="C67" s="139">
        <v>23.395415472779398</v>
      </c>
      <c r="D67" s="139">
        <v>-4.4152487615765699</v>
      </c>
      <c r="E67" s="139">
        <v>2.17993857217769</v>
      </c>
      <c r="F67" s="139">
        <v>100.2960286093157</v>
      </c>
      <c r="G67" s="140">
        <v>26.114317547999999</v>
      </c>
      <c r="H67" s="140">
        <v>-9.5730536060000002</v>
      </c>
      <c r="I67" s="140">
        <v>-5.3924967910000001</v>
      </c>
      <c r="J67" s="139">
        <v>13.567332233903093</v>
      </c>
      <c r="K67" s="139">
        <v>22.763044017495478</v>
      </c>
      <c r="L67" s="139">
        <v>100.2960286093157</v>
      </c>
    </row>
    <row r="68" spans="1:12">
      <c r="A68" s="380"/>
      <c r="B68" s="139" t="s">
        <v>83</v>
      </c>
      <c r="C68" s="139">
        <v>25.294202066590096</v>
      </c>
      <c r="D68" s="139">
        <v>-5.12506307215454</v>
      </c>
      <c r="E68" s="139">
        <v>1.4500336348008098</v>
      </c>
      <c r="F68" s="139">
        <v>100.58531915903988</v>
      </c>
      <c r="G68" s="140">
        <v>26.401026748</v>
      </c>
      <c r="H68" s="140">
        <v>-10.034446916</v>
      </c>
      <c r="I68" s="140">
        <v>-5.6138933809999996</v>
      </c>
      <c r="J68" s="139">
        <v>14.384238463591347</v>
      </c>
      <c r="K68" s="139">
        <v>23.153361480760896</v>
      </c>
      <c r="L68" s="139">
        <v>100.58531915903988</v>
      </c>
    </row>
    <row r="69" spans="1:12">
      <c r="A69" s="380"/>
      <c r="B69" s="139" t="s">
        <v>82</v>
      </c>
      <c r="C69" s="139">
        <v>27.676183592338298</v>
      </c>
      <c r="D69" s="139">
        <v>-7.7866473149491995</v>
      </c>
      <c r="E69" s="139">
        <v>-3.1458818229596797</v>
      </c>
      <c r="F69" s="139">
        <v>100.85696061332409</v>
      </c>
      <c r="G69" s="140">
        <v>27.399562356000001</v>
      </c>
      <c r="H69" s="140">
        <v>-10.420792109000001</v>
      </c>
      <c r="I69" s="140">
        <v>-5.9567866770000002</v>
      </c>
      <c r="J69" s="139">
        <v>14.205616509819716</v>
      </c>
      <c r="K69" s="139">
        <v>22.862529410451192</v>
      </c>
      <c r="L69" s="139">
        <v>100.85696061332409</v>
      </c>
    </row>
    <row r="70" spans="1:12">
      <c r="A70" s="380"/>
      <c r="B70" s="139" t="s">
        <v>81</v>
      </c>
      <c r="C70" s="139">
        <v>27.8094139695812</v>
      </c>
      <c r="D70" s="139">
        <v>-8.0607814761215604</v>
      </c>
      <c r="E70" s="139">
        <v>-3.3651693777048197</v>
      </c>
      <c r="F70" s="139">
        <v>100.83262554350173</v>
      </c>
      <c r="G70" s="140">
        <v>26.361127535000001</v>
      </c>
      <c r="H70" s="140">
        <v>-10.451361614</v>
      </c>
      <c r="I70" s="140">
        <v>-6.1009527620000004</v>
      </c>
      <c r="J70" s="139">
        <v>13.518403692668526</v>
      </c>
      <c r="K70" s="139">
        <v>21.659847126771968</v>
      </c>
      <c r="L70" s="139">
        <v>100.83262554350173</v>
      </c>
    </row>
    <row r="71" spans="1:12">
      <c r="A71" s="380"/>
      <c r="B71" s="139" t="s">
        <v>88</v>
      </c>
      <c r="C71" s="139">
        <v>26.8588992974239</v>
      </c>
      <c r="D71" s="139">
        <v>-10.241935483871</v>
      </c>
      <c r="E71" s="139">
        <v>-6.7016184180533394</v>
      </c>
      <c r="F71" s="139">
        <v>100.73173107789984</v>
      </c>
      <c r="G71" s="140">
        <v>24.999524503</v>
      </c>
      <c r="H71" s="140">
        <v>-10.357256399000001</v>
      </c>
      <c r="I71" s="140">
        <v>-5.9753857239999997</v>
      </c>
      <c r="J71" s="139">
        <v>13.377506524352816</v>
      </c>
      <c r="K71" s="139">
        <v>21.340264969765805</v>
      </c>
      <c r="L71" s="139">
        <v>100.73173107789984</v>
      </c>
    </row>
    <row r="72" spans="1:12">
      <c r="A72" s="380"/>
      <c r="B72" s="139" t="s">
        <v>87</v>
      </c>
      <c r="C72" s="139">
        <v>25.412199630314198</v>
      </c>
      <c r="D72" s="139">
        <v>-15.425059241706201</v>
      </c>
      <c r="E72" s="139">
        <v>-15.8891454965358</v>
      </c>
      <c r="F72" s="139">
        <v>100.64051856204212</v>
      </c>
      <c r="G72" s="140">
        <v>23.930324687999999</v>
      </c>
      <c r="H72" s="140">
        <v>-10.318853336</v>
      </c>
      <c r="I72" s="140">
        <v>-5.5907526750000001</v>
      </c>
      <c r="J72" s="139">
        <v>13.016176984885679</v>
      </c>
      <c r="K72" s="139">
        <v>21.711839360261262</v>
      </c>
      <c r="L72" s="139">
        <v>100.64051856204212</v>
      </c>
    </row>
    <row r="73" spans="1:12">
      <c r="A73" s="380"/>
      <c r="B73" s="139" t="s">
        <v>86</v>
      </c>
      <c r="C73" s="139">
        <v>29.557866387371899</v>
      </c>
      <c r="D73" s="139">
        <v>-7.4852314364764796</v>
      </c>
      <c r="E73" s="139">
        <v>3.5680824484697102</v>
      </c>
      <c r="F73" s="139">
        <v>100.6652488601101</v>
      </c>
      <c r="G73" s="140">
        <v>24.699039112000001</v>
      </c>
      <c r="H73" s="140">
        <v>-10.130070039</v>
      </c>
      <c r="I73" s="140">
        <v>-4.924212485</v>
      </c>
      <c r="J73" s="139">
        <v>13.013128900941759</v>
      </c>
      <c r="K73" s="139">
        <v>21.683385799184769</v>
      </c>
      <c r="L73" s="139">
        <v>100.6652488601101</v>
      </c>
    </row>
    <row r="74" spans="1:12">
      <c r="A74" s="380">
        <v>2016</v>
      </c>
      <c r="B74" s="139" t="s">
        <v>1</v>
      </c>
      <c r="C74" s="139">
        <v>25.824050920663801</v>
      </c>
      <c r="D74" s="139">
        <v>-25.228698873516297</v>
      </c>
      <c r="E74" s="139">
        <v>-35.149271747002494</v>
      </c>
      <c r="F74" s="139">
        <v>100.70002444351287</v>
      </c>
      <c r="G74" s="140">
        <v>26.573357991000002</v>
      </c>
      <c r="H74" s="140">
        <v>-9.6955594479999991</v>
      </c>
      <c r="I74" s="140">
        <v>-4.1660258690000003</v>
      </c>
      <c r="J74" s="139">
        <v>13.162226456303747</v>
      </c>
      <c r="K74" s="139">
        <v>21.328321304931862</v>
      </c>
      <c r="L74" s="139">
        <v>100.70002444351287</v>
      </c>
    </row>
    <row r="75" spans="1:12">
      <c r="A75" s="380"/>
      <c r="B75" s="139" t="s">
        <v>2</v>
      </c>
      <c r="C75" s="139">
        <v>25.2740560292326</v>
      </c>
      <c r="D75" s="139">
        <v>-11.723614274867099</v>
      </c>
      <c r="E75" s="139">
        <v>-1.2175455571681999</v>
      </c>
      <c r="F75" s="139">
        <v>100.58853019423989</v>
      </c>
      <c r="G75" s="140">
        <v>25.501646485999999</v>
      </c>
      <c r="H75" s="140">
        <v>-9.3210693379999991</v>
      </c>
      <c r="I75" s="140">
        <v>-3.7443732999999999</v>
      </c>
      <c r="J75" s="139">
        <v>13.244397882093731</v>
      </c>
      <c r="K75" s="139">
        <v>20.78871111010513</v>
      </c>
      <c r="L75" s="139">
        <v>100.58853019423989</v>
      </c>
    </row>
    <row r="76" spans="1:12">
      <c r="A76" s="380"/>
      <c r="B76" s="139" t="s">
        <v>3</v>
      </c>
      <c r="C76" s="139">
        <v>24.558981438871001</v>
      </c>
      <c r="D76" s="139">
        <v>-6.9010416666666687</v>
      </c>
      <c r="E76" s="139">
        <v>5.7845905607099599</v>
      </c>
      <c r="F76" s="139">
        <v>100.42435613154372</v>
      </c>
      <c r="G76" s="140">
        <v>23.839122243999999</v>
      </c>
      <c r="H76" s="140">
        <v>-9.1807882650000003</v>
      </c>
      <c r="I76" s="140">
        <v>-3.8197137479999999</v>
      </c>
      <c r="J76" s="139">
        <v>13.729832345333895</v>
      </c>
      <c r="K76" s="139">
        <v>20.383609459051677</v>
      </c>
      <c r="L76" s="139">
        <v>100.42435613154372</v>
      </c>
    </row>
    <row r="77" spans="1:12">
      <c r="A77" s="380"/>
      <c r="B77" s="139" t="s">
        <v>4</v>
      </c>
      <c r="C77" s="139">
        <v>21.1771091811414</v>
      </c>
      <c r="D77" s="139">
        <v>-7.8125</v>
      </c>
      <c r="E77" s="139">
        <v>-3.0303030303030298</v>
      </c>
      <c r="F77" s="139">
        <v>100.47748408083257</v>
      </c>
      <c r="G77" s="140">
        <v>23.291007703999998</v>
      </c>
      <c r="H77" s="140">
        <v>-9.0964799200000002</v>
      </c>
      <c r="I77" s="140">
        <v>-4.0244306239999998</v>
      </c>
      <c r="J77" s="139">
        <v>14.049093720019279</v>
      </c>
      <c r="K77" s="139">
        <v>20.075210893330137</v>
      </c>
      <c r="L77" s="139">
        <v>100.47748408083257</v>
      </c>
    </row>
    <row r="78" spans="1:12">
      <c r="A78" s="380"/>
      <c r="B78" s="139" t="s">
        <v>85</v>
      </c>
      <c r="C78" s="139">
        <v>19.084987836459199</v>
      </c>
      <c r="D78" s="139">
        <v>-7.5023518344308595</v>
      </c>
      <c r="E78" s="139">
        <v>-3.7734297928313101</v>
      </c>
      <c r="F78" s="139">
        <v>100.44149270983353</v>
      </c>
      <c r="G78" s="140">
        <v>22.598402986</v>
      </c>
      <c r="H78" s="140">
        <v>-8.9200454330000003</v>
      </c>
      <c r="I78" s="140">
        <v>-3.942116027</v>
      </c>
      <c r="J78" s="139">
        <v>13.670135770282718</v>
      </c>
      <c r="K78" s="139">
        <v>19.416054293211527</v>
      </c>
      <c r="L78" s="139">
        <v>100.44149270983353</v>
      </c>
    </row>
    <row r="79" spans="1:12">
      <c r="A79" s="380"/>
      <c r="B79" s="139" t="s">
        <v>84</v>
      </c>
      <c r="C79" s="139">
        <v>19.766616731057297</v>
      </c>
      <c r="D79" s="139">
        <v>-4.2655523141212592</v>
      </c>
      <c r="E79" s="139">
        <v>3.0837730870712399</v>
      </c>
      <c r="F79" s="139">
        <v>100.45237919410545</v>
      </c>
      <c r="G79" s="140">
        <v>22.118456094999999</v>
      </c>
      <c r="H79" s="140">
        <v>-8.5460343680000008</v>
      </c>
      <c r="I79" s="140">
        <v>-3.4757252969999999</v>
      </c>
      <c r="J79" s="139">
        <v>12.556491469490394</v>
      </c>
      <c r="K79" s="139">
        <v>18.634782416398391</v>
      </c>
      <c r="L79" s="139">
        <v>100.45237919410545</v>
      </c>
    </row>
    <row r="80" spans="1:12">
      <c r="A80" s="380"/>
      <c r="B80" s="139" t="s">
        <v>83</v>
      </c>
      <c r="C80" s="139">
        <v>20.879120879120897</v>
      </c>
      <c r="D80" s="139">
        <v>-4.1400015801532701</v>
      </c>
      <c r="E80" s="139">
        <v>1.53922133508931</v>
      </c>
      <c r="F80" s="139">
        <v>100.52993395024821</v>
      </c>
      <c r="G80" s="140">
        <v>21.554548535999999</v>
      </c>
      <c r="H80" s="140">
        <v>-7.9077378080000003</v>
      </c>
      <c r="I80" s="140">
        <v>-2.80619927</v>
      </c>
      <c r="J80" s="139">
        <v>11.195254391226163</v>
      </c>
      <c r="K80" s="139">
        <v>17.454231554099085</v>
      </c>
      <c r="L80" s="139">
        <v>100.52993395024821</v>
      </c>
    </row>
    <row r="81" spans="1:12">
      <c r="A81" s="380"/>
      <c r="B81" s="139" t="s">
        <v>82</v>
      </c>
      <c r="C81" s="139">
        <v>20.6648199445983</v>
      </c>
      <c r="D81" s="139">
        <v>-2.3345995568217801</v>
      </c>
      <c r="E81" s="139">
        <v>4.8659793814432994</v>
      </c>
      <c r="F81" s="139">
        <v>100.49711629621663</v>
      </c>
      <c r="G81" s="140">
        <v>20.780082320999998</v>
      </c>
      <c r="H81" s="140">
        <v>-7.1689472209999998</v>
      </c>
      <c r="I81" s="140">
        <v>-2.2150634810000001</v>
      </c>
      <c r="J81" s="139">
        <v>10.926011385750243</v>
      </c>
      <c r="K81" s="139">
        <v>16.472985450353157</v>
      </c>
      <c r="L81" s="139">
        <v>100.49711629621663</v>
      </c>
    </row>
    <row r="82" spans="1:12">
      <c r="A82" s="380"/>
      <c r="B82" s="139" t="s">
        <v>81</v>
      </c>
      <c r="C82" s="139">
        <v>21.256887327317699</v>
      </c>
      <c r="D82" s="139">
        <v>-4.0178571428571406</v>
      </c>
      <c r="E82" s="139">
        <v>0.50479973518702403</v>
      </c>
      <c r="F82" s="139">
        <v>100.39286580128689</v>
      </c>
      <c r="G82" s="140">
        <v>19.868842346000001</v>
      </c>
      <c r="H82" s="140">
        <v>-6.6688651700000001</v>
      </c>
      <c r="I82" s="140">
        <v>-1.920215574</v>
      </c>
      <c r="J82" s="139">
        <v>11.195059147391314</v>
      </c>
      <c r="K82" s="139">
        <v>16.529669896077721</v>
      </c>
      <c r="L82" s="139">
        <v>100.39286580128689</v>
      </c>
    </row>
    <row r="83" spans="1:12">
      <c r="A83" s="380"/>
      <c r="B83" s="139" t="s">
        <v>88</v>
      </c>
      <c r="C83" s="139">
        <v>19.809477283829999</v>
      </c>
      <c r="D83" s="139">
        <v>-7.3769825132167499</v>
      </c>
      <c r="E83" s="139">
        <v>-3.6185322962461997</v>
      </c>
      <c r="F83" s="139">
        <v>100.37025568867229</v>
      </c>
      <c r="G83" s="140">
        <v>18.672370895</v>
      </c>
      <c r="H83" s="140">
        <v>-6.425598849</v>
      </c>
      <c r="I83" s="140">
        <v>-1.871573862</v>
      </c>
      <c r="J83" s="139">
        <v>10.448301142358776</v>
      </c>
      <c r="K83" s="139">
        <v>16.281608181530949</v>
      </c>
      <c r="L83" s="139">
        <v>100.37025568867229</v>
      </c>
    </row>
    <row r="84" spans="1:12">
      <c r="A84" s="380"/>
      <c r="B84" s="139" t="s">
        <v>87</v>
      </c>
      <c r="C84" s="139">
        <v>19.9687859372433</v>
      </c>
      <c r="D84" s="139">
        <v>-10.185715454471101</v>
      </c>
      <c r="E84" s="139">
        <v>-9.1203822199470999</v>
      </c>
      <c r="F84" s="139">
        <v>100.28290322438866</v>
      </c>
      <c r="G84" s="140">
        <v>18.705332932000001</v>
      </c>
      <c r="H84" s="140">
        <v>-6.2131990610000001</v>
      </c>
      <c r="I84" s="140">
        <v>-1.9170727649999999</v>
      </c>
      <c r="J84" s="139">
        <v>9.6765257032258436</v>
      </c>
      <c r="K84" s="139">
        <v>15.217773127254118</v>
      </c>
      <c r="L84" s="139">
        <v>100.28290322438866</v>
      </c>
    </row>
    <row r="85" spans="1:12">
      <c r="A85" s="380"/>
      <c r="B85" s="139" t="s">
        <v>86</v>
      </c>
      <c r="C85" s="139">
        <v>22.8679618044122</v>
      </c>
      <c r="D85" s="139">
        <v>-3.7951757635630203</v>
      </c>
      <c r="E85" s="139">
        <v>3.9384297875999699</v>
      </c>
      <c r="F85" s="139">
        <v>100.24848323093521</v>
      </c>
      <c r="G85" s="140">
        <v>18.973849508000001</v>
      </c>
      <c r="H85" s="140">
        <v>-5.9480384820000003</v>
      </c>
      <c r="I85" s="140">
        <v>-2.05434743</v>
      </c>
      <c r="J85" s="139">
        <v>9.1598543080363708</v>
      </c>
      <c r="K85" s="139">
        <v>14.274526931720199</v>
      </c>
      <c r="L85" s="139">
        <v>100.24848323093521</v>
      </c>
    </row>
    <row r="86" spans="1:12">
      <c r="A86" s="380">
        <v>2017</v>
      </c>
      <c r="B86" s="139" t="s">
        <v>1</v>
      </c>
      <c r="C86" s="139">
        <v>17.482517482517498</v>
      </c>
      <c r="D86" s="139">
        <v>-20.039913520705099</v>
      </c>
      <c r="E86" s="139">
        <v>-28.775277947999601</v>
      </c>
      <c r="F86" s="139">
        <v>100.316040478611</v>
      </c>
      <c r="G86" s="140">
        <v>18.187769984999999</v>
      </c>
      <c r="H86" s="140">
        <v>-5.6831819729999999</v>
      </c>
      <c r="I86" s="140">
        <v>-2.344899243</v>
      </c>
      <c r="J86" s="139">
        <v>8.2587165706200629</v>
      </c>
      <c r="K86" s="139">
        <v>13.7158262239161</v>
      </c>
      <c r="L86" s="139">
        <v>100.316040478611</v>
      </c>
    </row>
    <row r="87" spans="1:12">
      <c r="A87" s="380"/>
      <c r="B87" s="139" t="s">
        <v>2</v>
      </c>
      <c r="C87" s="139">
        <v>18.2136019312412</v>
      </c>
      <c r="D87" s="139">
        <v>-9.3526970954356798</v>
      </c>
      <c r="E87" s="139">
        <v>-6.8459657701711496</v>
      </c>
      <c r="F87" s="139">
        <v>100.15415876602393</v>
      </c>
      <c r="G87" s="140">
        <v>18.403242164000002</v>
      </c>
      <c r="H87" s="140">
        <v>-5.5448019799999999</v>
      </c>
      <c r="I87" s="140">
        <v>-2.6986629849999999</v>
      </c>
      <c r="J87" s="139">
        <v>7.482280611391591</v>
      </c>
      <c r="K87" s="139">
        <v>13.440969315069866</v>
      </c>
      <c r="L87" s="139">
        <v>100.15415876602393</v>
      </c>
    </row>
    <row r="88" spans="1:12">
      <c r="A88" s="380"/>
      <c r="B88" s="139" t="s">
        <v>3</v>
      </c>
      <c r="C88" s="139">
        <v>20.010017530678699</v>
      </c>
      <c r="D88" s="139">
        <v>-1.0851419031719498</v>
      </c>
      <c r="E88" s="139">
        <v>10.9271523178808</v>
      </c>
      <c r="F88" s="139">
        <v>100.08280845557834</v>
      </c>
      <c r="G88" s="140">
        <v>19.272814649000001</v>
      </c>
      <c r="H88" s="140">
        <v>-5.5751347869999996</v>
      </c>
      <c r="I88" s="140">
        <v>-2.887301082</v>
      </c>
      <c r="J88" s="139">
        <v>7.597739749500402</v>
      </c>
      <c r="K88" s="139">
        <v>13.251849510971978</v>
      </c>
      <c r="L88" s="139">
        <v>100.08280845557834</v>
      </c>
    </row>
    <row r="89" spans="1:12">
      <c r="A89" s="380"/>
      <c r="B89" s="139" t="s">
        <v>4</v>
      </c>
      <c r="C89" s="139">
        <v>17.629716981132098</v>
      </c>
      <c r="D89" s="139">
        <v>-6.8137791628063695</v>
      </c>
      <c r="E89" s="139">
        <v>-5.3427065026362</v>
      </c>
      <c r="F89" s="139">
        <v>100.32863065745047</v>
      </c>
      <c r="G89" s="140">
        <v>19.523236245</v>
      </c>
      <c r="H89" s="140">
        <v>-5.6389363299999999</v>
      </c>
      <c r="I89" s="140">
        <v>-2.9138634350000001</v>
      </c>
      <c r="J89" s="139">
        <v>8.3321512907921313</v>
      </c>
      <c r="K89" s="139">
        <v>12.999560425271891</v>
      </c>
      <c r="L89" s="139">
        <v>100.32863065745047</v>
      </c>
    </row>
    <row r="90" spans="1:12">
      <c r="A90" s="380"/>
      <c r="B90" s="139" t="s">
        <v>85</v>
      </c>
      <c r="C90" s="139">
        <v>17.020377103238399</v>
      </c>
      <c r="D90" s="139">
        <v>-2.7017899358324899</v>
      </c>
      <c r="E90" s="139">
        <v>1.2460512460512501</v>
      </c>
      <c r="F90" s="139">
        <v>100.3789747943829</v>
      </c>
      <c r="G90" s="140">
        <v>20.064253788999999</v>
      </c>
      <c r="H90" s="140">
        <v>-5.5556389619999997</v>
      </c>
      <c r="I90" s="140">
        <v>-2.9836696470000001</v>
      </c>
      <c r="J90" s="139">
        <v>9.2684829931298545</v>
      </c>
      <c r="K90" s="139">
        <v>12.971638064642411</v>
      </c>
      <c r="L90" s="139">
        <v>100.3789747943829</v>
      </c>
    </row>
    <row r="91" spans="1:12">
      <c r="A91" s="380"/>
      <c r="B91" s="139" t="s">
        <v>84</v>
      </c>
      <c r="C91" s="139">
        <v>17.608365660313698</v>
      </c>
      <c r="D91" s="139">
        <v>-1.4253183773298499</v>
      </c>
      <c r="E91" s="139">
        <v>1.6837674296237801</v>
      </c>
      <c r="F91" s="139">
        <v>100.64241109279915</v>
      </c>
      <c r="G91" s="140">
        <v>19.622116736999999</v>
      </c>
      <c r="H91" s="140">
        <v>-5.4256201449999999</v>
      </c>
      <c r="I91" s="140">
        <v>-3.175447422</v>
      </c>
      <c r="J91" s="139">
        <v>9.5262655238675773</v>
      </c>
      <c r="K91" s="139">
        <v>12.928215901991084</v>
      </c>
      <c r="L91" s="139">
        <v>100.64241109279915</v>
      </c>
    </row>
    <row r="92" spans="1:12">
      <c r="A92" s="380"/>
      <c r="B92" s="139" t="s">
        <v>83</v>
      </c>
      <c r="C92" s="139">
        <v>17.733822150225901</v>
      </c>
      <c r="D92" s="139">
        <v>-1.5228858261017497</v>
      </c>
      <c r="E92" s="139">
        <v>-0.23898035050451399</v>
      </c>
      <c r="F92" s="139">
        <v>100.11223065432283</v>
      </c>
      <c r="G92" s="140">
        <v>18.47093739</v>
      </c>
      <c r="H92" s="140">
        <v>-5.3560228060000004</v>
      </c>
      <c r="I92" s="140">
        <v>-3.2837753219999999</v>
      </c>
      <c r="J92" s="139">
        <v>8.2030032327006666</v>
      </c>
      <c r="K92" s="139">
        <v>12.531920990385359</v>
      </c>
      <c r="L92" s="139">
        <v>100.11223065432283</v>
      </c>
    </row>
    <row r="93" spans="1:12">
      <c r="A93" s="380"/>
      <c r="B93" s="139" t="s">
        <v>82</v>
      </c>
      <c r="C93" s="139">
        <v>18.050818553888099</v>
      </c>
      <c r="D93" s="139">
        <v>2.5501530091805502E-2</v>
      </c>
      <c r="E93" s="139">
        <v>5.0603896676364295</v>
      </c>
      <c r="F93" s="139">
        <v>99.970947594414412</v>
      </c>
      <c r="G93" s="140">
        <v>17.971486521999999</v>
      </c>
      <c r="H93" s="140">
        <v>-5.3596329669999996</v>
      </c>
      <c r="I93" s="140">
        <v>-3.2118444739999998</v>
      </c>
      <c r="J93" s="139">
        <v>7.3246281998456952</v>
      </c>
      <c r="K93" s="139">
        <v>12.332830349066423</v>
      </c>
      <c r="L93" s="139">
        <v>99.970947594414412</v>
      </c>
    </row>
    <row r="94" spans="1:12">
      <c r="A94" s="380"/>
      <c r="B94" s="139" t="s">
        <v>81</v>
      </c>
      <c r="C94" s="139">
        <v>18.245161290322599</v>
      </c>
      <c r="D94" s="139">
        <v>-4.25824175824176</v>
      </c>
      <c r="E94" s="139">
        <v>-2.0516448532012701</v>
      </c>
      <c r="F94" s="139">
        <v>100.10456349427383</v>
      </c>
      <c r="G94" s="140">
        <v>17.230063317999999</v>
      </c>
      <c r="H94" s="140">
        <v>-5.4160290699999996</v>
      </c>
      <c r="I94" s="140">
        <v>-3.1293202330000001</v>
      </c>
      <c r="J94" s="139">
        <v>7.2669791917646274</v>
      </c>
      <c r="K94" s="139">
        <v>12.153331540495206</v>
      </c>
      <c r="L94" s="139">
        <v>100.10456349427383</v>
      </c>
    </row>
    <row r="95" spans="1:12">
      <c r="G95" s="140"/>
      <c r="H95" s="140"/>
      <c r="I95" s="140"/>
    </row>
    <row r="96" spans="1:12">
      <c r="G96" s="140"/>
      <c r="H96" s="140"/>
      <c r="I96" s="140"/>
    </row>
    <row r="97" spans="7:9">
      <c r="G97" s="140"/>
      <c r="H97" s="140"/>
      <c r="I97" s="140"/>
    </row>
    <row r="98" spans="7:9">
      <c r="G98" s="140"/>
      <c r="H98" s="140"/>
      <c r="I98" s="140"/>
    </row>
    <row r="99" spans="7:9">
      <c r="G99" s="140"/>
      <c r="H99" s="140"/>
      <c r="I99" s="140"/>
    </row>
    <row r="100" spans="7:9">
      <c r="G100" s="140"/>
      <c r="H100" s="140"/>
      <c r="I100" s="140"/>
    </row>
    <row r="101" spans="7:9">
      <c r="G101" s="140"/>
      <c r="H101" s="140"/>
      <c r="I101" s="140"/>
    </row>
    <row r="102" spans="7:9">
      <c r="G102" s="140"/>
      <c r="H102" s="140"/>
      <c r="I102" s="140"/>
    </row>
    <row r="103" spans="7:9">
      <c r="G103" s="140"/>
      <c r="H103" s="140"/>
      <c r="I103" s="140"/>
    </row>
    <row r="104" spans="7:9">
      <c r="G104" s="140"/>
      <c r="H104" s="140"/>
      <c r="I104" s="140"/>
    </row>
    <row r="105" spans="7:9">
      <c r="G105" s="140"/>
      <c r="H105" s="140"/>
      <c r="I105" s="140"/>
    </row>
    <row r="106" spans="7:9">
      <c r="G106" s="140"/>
      <c r="H106" s="140"/>
      <c r="I106" s="140"/>
    </row>
  </sheetData>
  <mergeCells count="9">
    <mergeCell ref="N23:W24"/>
    <mergeCell ref="A74:A85"/>
    <mergeCell ref="A86:A94"/>
    <mergeCell ref="A2:A13"/>
    <mergeCell ref="A14:A25"/>
    <mergeCell ref="A26:A37"/>
    <mergeCell ref="A38:A49"/>
    <mergeCell ref="A50:A61"/>
    <mergeCell ref="A62:A7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00B050"/>
  </sheetPr>
  <dimension ref="A1:M20"/>
  <sheetViews>
    <sheetView zoomScale="80" zoomScaleNormal="80" workbookViewId="0">
      <selection activeCell="D16" sqref="D16"/>
    </sheetView>
  </sheetViews>
  <sheetFormatPr defaultRowHeight="15"/>
  <sheetData>
    <row r="1" spans="1:13">
      <c r="A1" s="3" t="s">
        <v>5</v>
      </c>
      <c r="B1" s="4"/>
      <c r="C1" s="4"/>
      <c r="D1" s="4"/>
      <c r="E1" s="4"/>
      <c r="F1" s="4"/>
      <c r="G1" s="4"/>
      <c r="H1" s="4"/>
      <c r="I1" s="4"/>
      <c r="J1" s="4"/>
      <c r="K1" s="4"/>
      <c r="L1" s="6"/>
      <c r="M1" s="381"/>
    </row>
    <row r="2" spans="1:13">
      <c r="A2" s="2" t="s">
        <v>6</v>
      </c>
      <c r="B2" s="1"/>
      <c r="C2" s="1"/>
      <c r="D2" s="1"/>
      <c r="E2" s="1"/>
      <c r="F2" s="1"/>
      <c r="G2" s="1"/>
      <c r="H2" s="1"/>
      <c r="I2" s="1"/>
      <c r="J2" s="1"/>
      <c r="K2" s="1"/>
      <c r="L2" s="9"/>
      <c r="M2" s="382"/>
    </row>
    <row r="3" spans="1:1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8" t="s">
        <v>10</v>
      </c>
      <c r="M3" s="383"/>
    </row>
    <row r="5" spans="1:13">
      <c r="C5" t="s">
        <v>7</v>
      </c>
      <c r="D5" t="s">
        <v>0</v>
      </c>
      <c r="E5" t="s">
        <v>8</v>
      </c>
      <c r="F5" t="s">
        <v>9</v>
      </c>
    </row>
    <row r="6" spans="1:13">
      <c r="A6">
        <v>2015</v>
      </c>
      <c r="B6" s="10">
        <v>42005</v>
      </c>
      <c r="C6" t="e">
        <v>#N/A</v>
      </c>
      <c r="D6">
        <v>14.959999999999994</v>
      </c>
      <c r="E6" t="e">
        <v>#N/A</v>
      </c>
      <c r="F6" t="e">
        <v>#N/A</v>
      </c>
    </row>
    <row r="7" spans="1:13">
      <c r="B7" s="10">
        <v>42036</v>
      </c>
      <c r="C7" t="e">
        <v>#N/A</v>
      </c>
      <c r="D7">
        <v>16.700000000000003</v>
      </c>
      <c r="E7" t="e">
        <v>#N/A</v>
      </c>
      <c r="F7" t="e">
        <v>#N/A</v>
      </c>
    </row>
    <row r="8" spans="1:13">
      <c r="B8" s="10">
        <v>42064</v>
      </c>
      <c r="C8" t="e">
        <v>#N/A</v>
      </c>
      <c r="D8">
        <v>16.920000000000002</v>
      </c>
      <c r="E8" t="e">
        <v>#N/A</v>
      </c>
      <c r="F8" t="e">
        <v>#N/A</v>
      </c>
    </row>
    <row r="9" spans="1:13">
      <c r="B9" s="10">
        <v>42095</v>
      </c>
      <c r="C9" t="e">
        <v>#N/A</v>
      </c>
      <c r="D9">
        <v>16.409999999999997</v>
      </c>
      <c r="E9" t="e">
        <v>#N/A</v>
      </c>
      <c r="F9" t="e">
        <v>#N/A</v>
      </c>
    </row>
    <row r="10" spans="1:13">
      <c r="B10" s="10">
        <v>42125</v>
      </c>
      <c r="C10" t="e">
        <v>#N/A</v>
      </c>
      <c r="D10">
        <v>15.780000000000001</v>
      </c>
      <c r="E10" t="e">
        <v>#N/A</v>
      </c>
      <c r="F10" t="e">
        <v>#N/A</v>
      </c>
    </row>
    <row r="11" spans="1:13">
      <c r="B11" s="10">
        <v>42156</v>
      </c>
      <c r="C11" t="e">
        <v>#N/A</v>
      </c>
      <c r="D11">
        <v>15.28</v>
      </c>
      <c r="E11" t="e">
        <v>#N/A</v>
      </c>
      <c r="F11" t="e">
        <v>#N/A</v>
      </c>
    </row>
    <row r="12" spans="1:13">
      <c r="B12" s="10">
        <v>42186</v>
      </c>
      <c r="C12" t="e">
        <v>#N/A</v>
      </c>
      <c r="D12">
        <v>15.64</v>
      </c>
      <c r="E12" t="e">
        <v>#N/A</v>
      </c>
      <c r="F12" t="e">
        <v>#N/A</v>
      </c>
    </row>
    <row r="13" spans="1:13">
      <c r="B13" s="10">
        <v>42217</v>
      </c>
      <c r="C13" t="e">
        <v>#N/A</v>
      </c>
      <c r="D13">
        <v>15.77</v>
      </c>
      <c r="E13" t="e">
        <v>#N/A</v>
      </c>
      <c r="F13" t="e">
        <v>#N/A</v>
      </c>
    </row>
    <row r="14" spans="1:13">
      <c r="B14" s="10">
        <v>42248</v>
      </c>
      <c r="C14" t="e">
        <v>#N/A</v>
      </c>
      <c r="D14">
        <v>15.68</v>
      </c>
      <c r="E14" t="e">
        <v>#N/A</v>
      </c>
      <c r="F14" t="e">
        <v>#N/A</v>
      </c>
    </row>
    <row r="15" spans="1:13">
      <c r="B15" s="10">
        <v>42278</v>
      </c>
      <c r="C15">
        <v>15.59</v>
      </c>
      <c r="D15">
        <v>15.59</v>
      </c>
      <c r="E15">
        <v>15.59</v>
      </c>
      <c r="F15">
        <v>0</v>
      </c>
    </row>
    <row r="16" spans="1:13">
      <c r="B16" s="10">
        <v>42309</v>
      </c>
      <c r="C16" s="11">
        <v>15.5696110895312</v>
      </c>
      <c r="D16" s="11" t="e">
        <v>#N/A</v>
      </c>
      <c r="E16" s="11">
        <v>15.428567863536401</v>
      </c>
      <c r="F16" s="11">
        <v>0.31033701365119981</v>
      </c>
    </row>
    <row r="17" spans="1:6">
      <c r="B17" s="10">
        <v>42339</v>
      </c>
      <c r="C17" s="11">
        <v>13.679035754168501</v>
      </c>
      <c r="D17" s="11" t="e">
        <v>#N/A</v>
      </c>
      <c r="E17" s="11">
        <v>13.3795711120758</v>
      </c>
      <c r="F17" s="11">
        <v>0.81202991279480052</v>
      </c>
    </row>
    <row r="18" spans="1:6">
      <c r="A18">
        <v>2016</v>
      </c>
      <c r="B18" s="10">
        <v>42370</v>
      </c>
      <c r="C18" s="11">
        <v>10.691331447064</v>
      </c>
      <c r="D18" s="11" t="e">
        <v>#N/A</v>
      </c>
      <c r="E18" s="11">
        <v>10.182025074374399</v>
      </c>
      <c r="F18" s="11">
        <v>1.2966325895411011</v>
      </c>
    </row>
    <row r="19" spans="1:6">
      <c r="B19" s="10">
        <v>42401</v>
      </c>
      <c r="C19" s="11">
        <v>9.6830799095830802</v>
      </c>
      <c r="D19" s="11" t="e">
        <v>#N/A</v>
      </c>
      <c r="E19" s="11">
        <v>8.5130828403090497</v>
      </c>
      <c r="F19" s="11">
        <v>1.8671727768486495</v>
      </c>
    </row>
    <row r="20" spans="1:6">
      <c r="B20" s="10">
        <v>42430</v>
      </c>
      <c r="C20" s="11">
        <v>8.7808700980516399</v>
      </c>
      <c r="D20" s="11" t="e">
        <v>#N/A</v>
      </c>
      <c r="E20" s="11">
        <v>7.5871915434288999</v>
      </c>
      <c r="F20" s="11">
        <v>2.6468864240740002</v>
      </c>
    </row>
  </sheetData>
  <customSheetViews>
    <customSheetView guid="{52D79634-6FC6-4A09-815E-C97FEA9E6ACF}" scale="80">
      <selection activeCell="U42" sqref="U42"/>
      <pageMargins left="0.7" right="0.7" top="0.75" bottom="0.75" header="0.3" footer="0.3"/>
    </customSheetView>
    <customSheetView guid="{C16C6485-E5A5-4DBC-93F1-3B61628AE67F}" scale="80">
      <selection activeCell="U42" sqref="U42"/>
      <pageMargins left="0.7" right="0.7" top="0.75" bottom="0.75" header="0.3" footer="0.3"/>
    </customSheetView>
  </customSheetViews>
  <mergeCells count="1">
    <mergeCell ref="M1:M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1</vt:i4>
      </vt:variant>
    </vt:vector>
  </HeadingPairs>
  <TitlesOfParts>
    <vt:vector size="28" baseType="lpstr">
      <vt:lpstr>Рис. 1.1</vt:lpstr>
      <vt:lpstr>Рис. 1.2</vt:lpstr>
      <vt:lpstr>Рис. 1.3</vt:lpstr>
      <vt:lpstr>Рис. 1.4</vt:lpstr>
      <vt:lpstr>Рис. 1.5</vt:lpstr>
      <vt:lpstr>Рис. 1.6</vt:lpstr>
      <vt:lpstr>Рис. 1.7</vt:lpstr>
      <vt:lpstr>рис. 1.8</vt:lpstr>
      <vt:lpstr>Рис. 1.9</vt:lpstr>
      <vt:lpstr>Рис. 1.10</vt:lpstr>
      <vt:lpstr>Рис. 1.11</vt:lpstr>
      <vt:lpstr>Рис. 1.12</vt:lpstr>
      <vt:lpstr>Рис. 1.13</vt:lpstr>
      <vt:lpstr>Рис. 1.14</vt:lpstr>
      <vt:lpstr>Рис. 1.15</vt:lpstr>
      <vt:lpstr>Рис. 1.16</vt:lpstr>
      <vt:lpstr>Рис. 1.17</vt:lpstr>
      <vt:lpstr>Рис. 1.18</vt:lpstr>
      <vt:lpstr>Рис. 1.19</vt:lpstr>
      <vt:lpstr>Рис. 1.20</vt:lpstr>
      <vt:lpstr>Рис. 1.21</vt:lpstr>
      <vt:lpstr>Рис. 1.22</vt:lpstr>
      <vt:lpstr>Рис. 1.23</vt:lpstr>
      <vt:lpstr>Рис. 1.24</vt:lpstr>
      <vt:lpstr>таб 1</vt:lpstr>
      <vt:lpstr>Рис. 1.25-1.26</vt:lpstr>
      <vt:lpstr>врезка комб3</vt:lpstr>
      <vt:lpstr>'Рис. 1.22'!fldFloatingPointCorrector</vt:lpstr>
    </vt:vector>
  </TitlesOfParts>
  <Company>The Central Bank of the Russian Federation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Банк России</dc:creator>
  <cp:lastModifiedBy>Петренко Виктория Дмитриевна</cp:lastModifiedBy>
  <cp:lastPrinted>2016-09-01T07:26:09Z</cp:lastPrinted>
  <dcterms:created xsi:type="dcterms:W3CDTF">2012-07-23T10:26:36Z</dcterms:created>
  <dcterms:modified xsi:type="dcterms:W3CDTF">2017-12-19T13:06:15Z</dcterms:modified>
</cp:coreProperties>
</file>